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stangtakulpanich\Desktop\BAY Q3'2019\FS Q3 2019\FS Final Q3'2019 as of Nov 12, 2019\"/>
    </mc:Choice>
  </mc:AlternateContent>
  <bookViews>
    <workbookView xWindow="0" yWindow="0" windowWidth="23040" windowHeight="9228" tabRatio="875"/>
  </bookViews>
  <sheets>
    <sheet name="financial position_Conso" sheetId="2" r:id="rId1"/>
    <sheet name="comprehensive income Q3" sheetId="3" r:id="rId2"/>
    <sheet name="comprehensive income" sheetId="4" r:id="rId3"/>
    <sheet name="statement of changes (C)" sheetId="9" r:id="rId4"/>
    <sheet name="Statement of changes (S)" sheetId="10" r:id="rId5"/>
    <sheet name="Cash flows" sheetId="1" r:id="rId6"/>
  </sheets>
  <definedNames>
    <definedName name="_xlnm.Print_Area" localSheetId="3">'statement of changes (C)'!$A$1:$X$34</definedName>
    <definedName name="_xlnm.Print_Area" localSheetId="4">'Statement of changes (S)'!$A$1:$R$31</definedName>
    <definedName name="Z_1424B48C_8D7F_4415_B769_91F0EB9C2A22_.wvu.PrintArea" localSheetId="3" hidden="1">'statement of changes (C)'!$A$1:$X$34</definedName>
    <definedName name="Z_1424B48C_8D7F_4415_B769_91F0EB9C2A22_.wvu.PrintArea" localSheetId="4" hidden="1">'Statement of changes (S)'!$A$1:$R$31</definedName>
    <definedName name="Z_51DD1B2E_424D_43E9_8F64_EAE5164573C2_.wvu.PrintArea" localSheetId="3" hidden="1">'statement of changes (C)'!$A$1:$X$34</definedName>
    <definedName name="Z_51DD1B2E_424D_43E9_8F64_EAE5164573C2_.wvu.Rows" localSheetId="5" hidden="1">'Cash flows'!$46:$47</definedName>
    <definedName name="Z_72EBA5AE_6DC0_463D_A651_007FE737A5D7_.wvu.PrintArea" localSheetId="3" hidden="1">'statement of changes (C)'!$A$1:$X$34</definedName>
    <definedName name="Z_72EBA5AE_6DC0_463D_A651_007FE737A5D7_.wvu.Rows" localSheetId="5" hidden="1">'Cash flows'!$46:$47</definedName>
    <definedName name="Z_9011BE50_70E0_49DE_9098_7495DEEE8EFD_.wvu.PrintArea" localSheetId="3" hidden="1">'statement of changes (C)'!$A$1:$X$34</definedName>
    <definedName name="Z_9011BE50_70E0_49DE_9098_7495DEEE8EFD_.wvu.Rows" localSheetId="5" hidden="1">'Cash flows'!$46:$47</definedName>
    <definedName name="Z_A283E18C_F23C_4FB7_A2F7_70E959FCA789_.wvu.PrintArea" localSheetId="3" hidden="1">'statement of changes (C)'!$A$1:$X$34</definedName>
    <definedName name="Z_A283E18C_F23C_4FB7_A2F7_70E959FCA789_.wvu.Rows" localSheetId="5" hidden="1">'Cash flows'!$46:$47</definedName>
    <definedName name="Z_BEF9340A_EA46_4FA0_9F80_FB0A49E1855B_.wvu.PrintArea" localSheetId="3" hidden="1">'statement of changes (C)'!$A$1:$X$34</definedName>
    <definedName name="Z_BEF9340A_EA46_4FA0_9F80_FB0A49E1855B_.wvu.Rows" localSheetId="5" hidden="1">'Cash flows'!$46:$47</definedName>
    <definedName name="Z_D303B618_646C_4605_B34B_6CC80A957BB3_.wvu.PrintArea" localSheetId="3" hidden="1">'statement of changes (C)'!$A$1:$X$34</definedName>
    <definedName name="Z_D303B618_646C_4605_B34B_6CC80A957BB3_.wvu.Rows" localSheetId="5" hidden="1">'Cash flows'!$46:$47</definedName>
    <definedName name="Z_F6A9AF58_625C_4FA0_8516_F9DA5708FE68_.wvu.Rows" localSheetId="5" hidden="1">'Cash flows'!#REF!</definedName>
    <definedName name="Z_F6A9AF58_625C_4FA0_8516_F9DA5708FE68_.wvu.Rows" localSheetId="3" hidden="1">'statement of changes (C)'!$36:$36</definedName>
    <definedName name="Z_F6A9AF58_625C_4FA0_8516_F9DA5708FE68_.wvu.Rows" localSheetId="4" hidden="1">'Statement of changes (S)'!#REF!</definedName>
  </definedNames>
  <calcPr calcId="162913" calcOnSave="0"/>
</workbook>
</file>

<file path=xl/calcChain.xml><?xml version="1.0" encoding="utf-8"?>
<calcChain xmlns="http://schemas.openxmlformats.org/spreadsheetml/2006/main">
  <c r="I63" i="4" l="1"/>
  <c r="G63" i="4"/>
  <c r="E63" i="4"/>
  <c r="C63" i="4"/>
  <c r="I63" i="3"/>
  <c r="G63" i="3"/>
  <c r="E63" i="3"/>
  <c r="C63" i="3"/>
  <c r="A51" i="1" l="1"/>
  <c r="P14" i="10"/>
  <c r="P17" i="10" s="1"/>
  <c r="T18" i="9"/>
  <c r="X18" i="9" s="1"/>
  <c r="N23" i="10"/>
  <c r="L23" i="10"/>
  <c r="J23" i="10"/>
  <c r="H23" i="10"/>
  <c r="F23" i="10"/>
  <c r="D23" i="10"/>
  <c r="R22" i="10"/>
  <c r="R21" i="10"/>
  <c r="P20" i="10"/>
  <c r="P23" i="10" s="1"/>
  <c r="R19" i="10"/>
  <c r="N17" i="10"/>
  <c r="L17" i="10"/>
  <c r="J17" i="10"/>
  <c r="H17" i="10"/>
  <c r="F17" i="10"/>
  <c r="D17" i="10"/>
  <c r="R16" i="10"/>
  <c r="R15" i="10"/>
  <c r="R14" i="10"/>
  <c r="R13" i="10"/>
  <c r="V25" i="9"/>
  <c r="P25" i="9"/>
  <c r="N25" i="9"/>
  <c r="L25" i="9"/>
  <c r="J25" i="9"/>
  <c r="H25" i="9"/>
  <c r="F25" i="9"/>
  <c r="D25" i="9"/>
  <c r="T24" i="9"/>
  <c r="X24" i="9" s="1"/>
  <c r="T23" i="9"/>
  <c r="X23" i="9" s="1"/>
  <c r="R22" i="9"/>
  <c r="R25" i="9" s="1"/>
  <c r="T21" i="9"/>
  <c r="X21" i="9" s="1"/>
  <c r="V19" i="9"/>
  <c r="P19" i="9"/>
  <c r="N19" i="9"/>
  <c r="L19" i="9"/>
  <c r="J19" i="9"/>
  <c r="H19" i="9"/>
  <c r="F19" i="9"/>
  <c r="D19" i="9"/>
  <c r="T17" i="9"/>
  <c r="X17" i="9" s="1"/>
  <c r="T16" i="9"/>
  <c r="X16" i="9" s="1"/>
  <c r="R15" i="9"/>
  <c r="R19" i="9" s="1"/>
  <c r="T14" i="9"/>
  <c r="X14" i="9" s="1"/>
  <c r="T15" i="9" l="1"/>
  <c r="X15" i="9" s="1"/>
  <c r="X19" i="9" s="1"/>
  <c r="R17" i="10"/>
  <c r="R20" i="10"/>
  <c r="R23" i="10" s="1"/>
  <c r="T22" i="9"/>
  <c r="A49" i="4"/>
  <c r="T19" i="9" l="1"/>
  <c r="X22" i="9"/>
  <c r="X25" i="9" s="1"/>
  <c r="T25" i="9"/>
  <c r="I54" i="4"/>
  <c r="G54" i="4"/>
  <c r="E54" i="4"/>
  <c r="C54" i="4"/>
  <c r="A48" i="4"/>
  <c r="I35" i="4"/>
  <c r="G35" i="4"/>
  <c r="E35" i="4"/>
  <c r="C35" i="4"/>
  <c r="I17" i="4"/>
  <c r="G17" i="4"/>
  <c r="E17" i="4"/>
  <c r="C17" i="4"/>
  <c r="I13" i="4"/>
  <c r="G13" i="4"/>
  <c r="E13" i="4"/>
  <c r="E28" i="4" s="1"/>
  <c r="E40" i="4" s="1"/>
  <c r="E42" i="4" s="1"/>
  <c r="C13" i="4"/>
  <c r="C28" i="4" s="1"/>
  <c r="I54" i="3"/>
  <c r="G54" i="3"/>
  <c r="E54" i="3"/>
  <c r="C54" i="3"/>
  <c r="A49" i="3"/>
  <c r="A48" i="3"/>
  <c r="I35" i="3"/>
  <c r="G35" i="3"/>
  <c r="E35" i="3"/>
  <c r="C35" i="3"/>
  <c r="I17" i="3"/>
  <c r="G17" i="3"/>
  <c r="E17" i="3"/>
  <c r="C17" i="3"/>
  <c r="I13" i="3"/>
  <c r="I28" i="3" s="1"/>
  <c r="G13" i="3"/>
  <c r="G28" i="3" s="1"/>
  <c r="G40" i="3" s="1"/>
  <c r="G42" i="3" s="1"/>
  <c r="E13" i="3"/>
  <c r="C13" i="3"/>
  <c r="C28" i="3" s="1"/>
  <c r="C40" i="3" s="1"/>
  <c r="C42" i="3" s="1"/>
  <c r="I88" i="2"/>
  <c r="I90" i="2" s="1"/>
  <c r="G88" i="2"/>
  <c r="G90" i="2" s="1"/>
  <c r="E88" i="2"/>
  <c r="E90" i="2" s="1"/>
  <c r="C88" i="2"/>
  <c r="C90" i="2" s="1"/>
  <c r="I72" i="2"/>
  <c r="I91" i="2" s="1"/>
  <c r="G72" i="2"/>
  <c r="E72" i="2"/>
  <c r="E91" i="2" s="1"/>
  <c r="C72" i="2"/>
  <c r="I56" i="2"/>
  <c r="G56" i="2"/>
  <c r="E56" i="2"/>
  <c r="C56" i="2"/>
  <c r="G54" i="2"/>
  <c r="C54" i="2"/>
  <c r="G53" i="2"/>
  <c r="C53" i="2"/>
  <c r="A50" i="2"/>
  <c r="I37" i="2"/>
  <c r="E37" i="2"/>
  <c r="I28" i="2"/>
  <c r="E28" i="2"/>
  <c r="G24" i="2"/>
  <c r="G28" i="2" s="1"/>
  <c r="C24" i="2"/>
  <c r="C37" i="2" s="1"/>
  <c r="H83" i="1"/>
  <c r="F83" i="1"/>
  <c r="D83" i="1"/>
  <c r="B83" i="1"/>
  <c r="H75" i="1"/>
  <c r="F75" i="1"/>
  <c r="D75" i="1"/>
  <c r="B75" i="1"/>
  <c r="H56" i="1"/>
  <c r="F56" i="1"/>
  <c r="D56" i="1"/>
  <c r="B56" i="1"/>
  <c r="H52" i="1"/>
  <c r="A50" i="1"/>
  <c r="H45" i="1"/>
  <c r="H64" i="1" s="1"/>
  <c r="F38" i="1"/>
  <c r="D45" i="1"/>
  <c r="D64" i="1" s="1"/>
  <c r="B38" i="1"/>
  <c r="B45" i="1" s="1"/>
  <c r="B64" i="1" s="1"/>
  <c r="F45" i="1" l="1"/>
  <c r="F64" i="1" s="1"/>
  <c r="F84" i="1" s="1"/>
  <c r="F88" i="1" s="1"/>
  <c r="F90" i="1" s="1"/>
  <c r="G28" i="4"/>
  <c r="G40" i="4" s="1"/>
  <c r="G42" i="4" s="1"/>
  <c r="G69" i="4" s="1"/>
  <c r="G67" i="4" s="1"/>
  <c r="G37" i="2"/>
  <c r="H84" i="1"/>
  <c r="H88" i="1" s="1"/>
  <c r="H90" i="1" s="1"/>
  <c r="B84" i="1"/>
  <c r="B88" i="1" s="1"/>
  <c r="B90" i="1" s="1"/>
  <c r="D84" i="1"/>
  <c r="D88" i="1" s="1"/>
  <c r="D90" i="1" s="1"/>
  <c r="I28" i="4"/>
  <c r="I40" i="4" s="1"/>
  <c r="I42" i="4" s="1"/>
  <c r="I69" i="4" s="1"/>
  <c r="I67" i="4" s="1"/>
  <c r="I40" i="3"/>
  <c r="I42" i="3" s="1"/>
  <c r="I69" i="3" s="1"/>
  <c r="I67" i="3" s="1"/>
  <c r="E28" i="3"/>
  <c r="E40" i="3" s="1"/>
  <c r="E42" i="3" s="1"/>
  <c r="E64" i="3" s="1"/>
  <c r="E73" i="3" s="1"/>
  <c r="E71" i="3" s="1"/>
  <c r="C40" i="4"/>
  <c r="C42" i="4" s="1"/>
  <c r="C64" i="4" s="1"/>
  <c r="C73" i="4" s="1"/>
  <c r="C71" i="4" s="1"/>
  <c r="G91" i="2"/>
  <c r="C28" i="2"/>
  <c r="E69" i="4"/>
  <c r="E67" i="4" s="1"/>
  <c r="E64" i="4"/>
  <c r="E73" i="4" s="1"/>
  <c r="E71" i="4" s="1"/>
  <c r="I64" i="3"/>
  <c r="I73" i="3" s="1"/>
  <c r="I71" i="3" s="1"/>
  <c r="C69" i="3"/>
  <c r="C67" i="3" s="1"/>
  <c r="C64" i="3"/>
  <c r="C73" i="3" s="1"/>
  <c r="C71" i="3" s="1"/>
  <c r="G69" i="3"/>
  <c r="G67" i="3" s="1"/>
  <c r="G64" i="3"/>
  <c r="G73" i="3" s="1"/>
  <c r="G71" i="3" s="1"/>
  <c r="C91" i="2"/>
  <c r="I64" i="4" l="1"/>
  <c r="I73" i="4" s="1"/>
  <c r="I71" i="4" s="1"/>
  <c r="E69" i="3"/>
  <c r="E67" i="3" s="1"/>
  <c r="G64" i="4"/>
  <c r="G73" i="4" s="1"/>
  <c r="G71" i="4" s="1"/>
  <c r="C69" i="4"/>
  <c r="C67" i="4" s="1"/>
</calcChain>
</file>

<file path=xl/sharedStrings.xml><?xml version="1.0" encoding="utf-8"?>
<sst xmlns="http://schemas.openxmlformats.org/spreadsheetml/2006/main" count="421" uniqueCount="242">
  <si>
    <t>BANK  OF  AYUDHYA  PUBLIC  COMPANY  LIMITED  AND  SUBSIDIARIES</t>
  </si>
  <si>
    <t>STATEMENTS  OF  CASH  FLOWS</t>
  </si>
  <si>
    <t>AS  AT  SEPTEMBER  30,  2019</t>
  </si>
  <si>
    <t>BAHT : '000</t>
  </si>
  <si>
    <t>CONSOLIDATED</t>
  </si>
  <si>
    <t>THE  BANK'S</t>
  </si>
  <si>
    <t>"UNAUDITED"</t>
  </si>
  <si>
    <t>FINANCIAL  STATEMENTS</t>
  </si>
  <si>
    <t xml:space="preserve"> </t>
  </si>
  <si>
    <t>September 30, 2019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</si>
  <si>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</si>
  <si>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</si>
  <si>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</si>
  <si>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</si>
  <si>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</si>
  <si>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Interest expenses from finance lease</t>
  </si>
  <si>
    <t>Impairment loss on loans and debt securities</t>
  </si>
  <si>
    <t>Gain on translation in foreign currencies</t>
  </si>
  <si>
    <t>Share of profit from investment using equity method</t>
  </si>
  <si>
    <t>Gain on sales of properties for sale</t>
  </si>
  <si>
    <t>(Gain) loss on sales of premises and equipment</t>
  </si>
  <si>
    <t>Loss on impairment of properties for sale</t>
  </si>
  <si>
    <t>Increase in other reserves</t>
  </si>
  <si>
    <t>Interest income, net</t>
  </si>
  <si>
    <t>Income tax refunded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</si>
  <si>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</si>
  <si>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</si>
  <si>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</si>
  <si>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</si>
  <si>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</si>
  <si>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</si>
  <si>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</si>
  <si>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</si>
  <si>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 xml:space="preserve">Current investments - securities for trading 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</si>
  <si>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</si>
  <si>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</si>
  <si>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</si>
  <si>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</si>
  <si>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</si>
  <si>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</si>
  <si>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</si>
  <si>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</si>
  <si>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</si>
  <si>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</si>
  <si>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</si>
  <si>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</si>
  <si>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</si>
  <si>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</si>
  <si>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Cash paid for investment in subsidiaries</t>
  </si>
  <si>
    <t>Dividend received from subsidiaries</t>
  </si>
  <si>
    <t>Proceeds from sales of premises and equipment</t>
  </si>
  <si>
    <t>Cash paid for purchases of premises and equipment</t>
  </si>
  <si>
    <t>Cash paid for purchases of other assets</t>
  </si>
  <si>
    <t>Net cash from investing activities</t>
  </si>
  <si>
    <t>CASH  FLOWS  FROM  FINANCING  ACTIVITIES</t>
  </si>
  <si>
    <t>Proceeds from debts issued and borrowings</t>
  </si>
  <si>
    <t>Cash paid for repayment of debts issued and borrowings</t>
  </si>
  <si>
    <t>Cash paid for repayment of liabilities under finance lease</t>
  </si>
  <si>
    <t xml:space="preserve">   agreements</t>
  </si>
  <si>
    <t>Dividend payment</t>
  </si>
  <si>
    <t>Net cash from financing activities</t>
  </si>
  <si>
    <t xml:space="preserve">    Total</t>
  </si>
  <si>
    <t>Effect of exchange rate change on cash</t>
  </si>
  <si>
    <t>Net decrease in cash and cash equivalents</t>
  </si>
  <si>
    <t>Cash and cash equivalents as at January 1,</t>
  </si>
  <si>
    <t>(Mr. Seiichiro Akita)</t>
  </si>
  <si>
    <t>(Miss Duangdao Wongpanitkrit)</t>
  </si>
  <si>
    <t>President and Chief Executive Officer</t>
  </si>
  <si>
    <t>Director</t>
  </si>
  <si>
    <t>STATEMENTS  OF  FINANCIAL  POSITION</t>
  </si>
  <si>
    <t>BAHT: '000</t>
  </si>
  <si>
    <t xml:space="preserve">THE BANK'S  </t>
  </si>
  <si>
    <t>FINANCIAL   STATEMENTS</t>
  </si>
  <si>
    <t>Notes</t>
  </si>
  <si>
    <t>December 31, 2018</t>
  </si>
  <si>
    <t>ASSETS</t>
  </si>
  <si>
    <t>CASH</t>
  </si>
  <si>
    <t>INTERBANK AND MONEY MARKET ITEMS, NET</t>
  </si>
  <si>
    <t>CLAIM ON SECURITY</t>
  </si>
  <si>
    <t xml:space="preserve">DERIVATIVES ASSETS </t>
  </si>
  <si>
    <t>INVESTMENTS, NET</t>
  </si>
  <si>
    <t>INVESTMENTS IN SUBSIDIARIES</t>
  </si>
  <si>
    <t>AND JOINT VENTURES, NET</t>
  </si>
  <si>
    <t xml:space="preserve">LOANS TO CUSTOMERS AND ACCRUED </t>
  </si>
  <si>
    <t>INTEREST RECEIVABLES, NET</t>
  </si>
  <si>
    <t>Accrued interest receivables</t>
  </si>
  <si>
    <t xml:space="preserve">Total loans to customers and accrued </t>
  </si>
  <si>
    <t xml:space="preserve">    interest receivables</t>
  </si>
  <si>
    <r>
      <t>Less</t>
    </r>
    <r>
      <rPr>
        <sz val="9"/>
        <color indexed="8"/>
        <rFont val="Times New Roman"/>
        <family val="1"/>
      </rPr>
      <t xml:space="preserve"> Deferred revenue</t>
    </r>
  </si>
  <si>
    <r>
      <t>Less</t>
    </r>
    <r>
      <rPr>
        <sz val="9"/>
        <color indexed="8"/>
        <rFont val="Times New Roman"/>
        <family val="1"/>
      </rPr>
      <t xml:space="preserve"> Allowance for doubtful accounts</t>
    </r>
  </si>
  <si>
    <r>
      <t>Less</t>
    </r>
    <r>
      <rPr>
        <sz val="9"/>
        <color indexed="8"/>
        <rFont val="Times New Roman"/>
        <family val="1"/>
      </rPr>
      <t xml:space="preserve"> Revaluation allowance for debt restructuring</t>
    </r>
  </si>
  <si>
    <t>Net loans and accrued interest receivables</t>
  </si>
  <si>
    <t>CUSTOMERS' LIABILITY UNDER ACCEPTANCE</t>
  </si>
  <si>
    <t>PROPERTIES FOR SALE, NET</t>
  </si>
  <si>
    <t>PREMISES AND EQUIPMENT, NET</t>
  </si>
  <si>
    <t>GOODWILL AND OTHER INTANGIBLE ASSETS, NET</t>
  </si>
  <si>
    <t>DEFERRED TAX ASSETS</t>
  </si>
  <si>
    <t>ACCOUNTS  RECEIVABLE  FOR  INVESTMENTS</t>
  </si>
  <si>
    <t>ASSETS CLASSIFIED AS HELD FOR SALE</t>
  </si>
  <si>
    <t>OTHER ASSETS, NET</t>
  </si>
  <si>
    <t>TOTAL ASSETS</t>
  </si>
  <si>
    <r>
      <t xml:space="preserve">STATEMENTS  OF  FINANCIAL  POSITION  </t>
    </r>
    <r>
      <rPr>
        <sz val="9.6"/>
        <rFont val="Times New Roman"/>
        <family val="1"/>
      </rPr>
      <t xml:space="preserve"> (CONTINUED)</t>
    </r>
  </si>
  <si>
    <t>LIABILITIES  AND  EQUITY</t>
  </si>
  <si>
    <t>DEPOSITS</t>
  </si>
  <si>
    <t>LIABILITY PAYABLE ON DEMAND</t>
  </si>
  <si>
    <t>LIABILITY TO DELIVER SECURITY</t>
  </si>
  <si>
    <t>DERIVATIVES LIABILITIES</t>
  </si>
  <si>
    <t>DEBT ISSUED AND BORROWINGS</t>
  </si>
  <si>
    <t>BANK'S LIABILITY UNDER ACCEPTANCE</t>
  </si>
  <si>
    <t>PROVISIONS</t>
  </si>
  <si>
    <t>DEFERRED TAX LIABILITIES</t>
  </si>
  <si>
    <t>ACCOUNTS PAYABLE FOR INVESTMENTS</t>
  </si>
  <si>
    <t>LIABILITIES DIRECTLY ASSOCIATED WITH</t>
  </si>
  <si>
    <t xml:space="preserve">  ASSETS CLASSIFIED AS HELD FOR SALE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</si>
  <si>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</si>
  <si>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</si>
  <si>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</si>
  <si>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</si>
  <si>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</si>
  <si>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</si>
  <si>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</si>
  <si>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</si>
  <si>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</si>
  <si>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</si>
  <si>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</si>
  <si>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</si>
  <si>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</si>
  <si>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</si>
  <si>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</si>
  <si>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</si>
  <si>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</si>
  <si>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</si>
  <si>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</si>
  <si>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STATEMENTS  OF  PROFIT OR LOSS AND OTHER COMPREHENSIVE  INCOME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</si>
  <si>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</si>
  <si>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</si>
  <si>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</si>
  <si>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</si>
  <si>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</si>
  <si>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</si>
  <si>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</si>
  <si>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 xml:space="preserve">GAINS ON TRADING AND FOREIGN EXCHANGE </t>
  </si>
  <si>
    <t xml:space="preserve">TRANSACTIONS, NET </t>
  </si>
  <si>
    <t>GAINS (LOSSES) ON INVESTMENTS, NET</t>
  </si>
  <si>
    <t xml:space="preserve">SHARE OF PROFIT FROM INVESTMENT USING </t>
  </si>
  <si>
    <t>EQUITY METHOD</t>
  </si>
  <si>
    <t>DIVIDEND INCOME</t>
  </si>
  <si>
    <t>BAD DEBTS RECOVERIES</t>
  </si>
  <si>
    <t>GAINS ON SALE PROPERTIES FOR SALE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</si>
  <si>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</si>
  <si>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</si>
  <si>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</si>
  <si>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</si>
  <si>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</si>
  <si>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</si>
  <si>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</si>
  <si>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</si>
  <si>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</si>
  <si>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IMPAIRMENT LOSS ON LOANS AND</t>
  </si>
  <si>
    <t>DEBT SECURITIES</t>
  </si>
  <si>
    <t>PROFIT FROM OPERATING BEFORE</t>
  </si>
  <si>
    <t xml:space="preserve">INCOME TAX EXPENSES </t>
  </si>
  <si>
    <t>NET PROFIT</t>
  </si>
  <si>
    <r>
      <t xml:space="preserve">STATEMENTS  OF  PROFIT OR LOSS AND OTHER COMPREHENSIVE  INCOME </t>
    </r>
    <r>
      <rPr>
        <sz val="10"/>
        <rFont val="Times New Roman"/>
        <family val="1"/>
      </rPr>
      <t xml:space="preserve"> (CONTINUED)</t>
    </r>
  </si>
  <si>
    <t>OTHER  COMPREHENSIVE  INCOME</t>
  </si>
  <si>
    <t>Items that will be reclassified subsequently to profit or loss:</t>
  </si>
  <si>
    <t>of a foreign operation</t>
  </si>
  <si>
    <t xml:space="preserve">   Total other comprehensive income, net </t>
  </si>
  <si>
    <t>TOTAL  COMPREHENSIVE  INCOME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</si>
  <si>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</si>
  <si>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</si>
  <si>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</si>
  <si>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</si>
  <si>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</si>
  <si>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</si>
  <si>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</si>
  <si>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</si>
  <si>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</si>
  <si>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</si>
  <si>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</si>
  <si>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STATEMENTS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</si>
  <si>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</si>
  <si>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</si>
  <si>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</si>
  <si>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</si>
  <si>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</si>
  <si>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</si>
  <si>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</si>
  <si>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</si>
  <si>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</si>
  <si>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</si>
  <si>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</si>
  <si>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</si>
  <si>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</si>
  <si>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</si>
  <si>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</si>
  <si>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</si>
  <si>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</si>
  <si>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</si>
  <si>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</si>
  <si>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</si>
  <si>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</si>
  <si>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</si>
  <si>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</si>
  <si>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</si>
  <si>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</si>
  <si>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</si>
  <si>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</si>
  <si>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</si>
  <si>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>Balance as of January 1, 2018</t>
  </si>
  <si>
    <t>Change in revaluation surplus</t>
  </si>
  <si>
    <t xml:space="preserve">Total comprehensive income </t>
  </si>
  <si>
    <t>Change in shareholding in subsidiaries company</t>
  </si>
  <si>
    <t>Balance as of January 1, 2019</t>
  </si>
  <si>
    <r>
      <t xml:space="preserve">STATEMENTS  OF  CHANGES  IN  EQUITY </t>
    </r>
    <r>
      <rPr>
        <sz val="10"/>
        <rFont val="Times New Roman"/>
        <family val="1"/>
      </rPr>
      <t>(CONTINUED)</t>
    </r>
  </si>
  <si>
    <t>THE  BANK'S  FINANCIAL  STATEMENTS</t>
  </si>
  <si>
    <t>The condensed notes to the financial statement form an integral part of these interim financial statements</t>
  </si>
  <si>
    <t>FOR  THE  THREE-MONTH  PERIOD  ENDED  SEPTEMBER  30,  2019</t>
  </si>
  <si>
    <t xml:space="preserve">Loss arising from translating the financial statements </t>
  </si>
  <si>
    <t>FOR  THE  NINE-MONTH  PERIOD  ENDED  SEPTEMBER  30,  2019</t>
  </si>
  <si>
    <t>The condensed notes to the financial statements form an integral part of these interim financial statements</t>
  </si>
  <si>
    <t>FOR  THE  NINE-MONTH  PERIOD ENDED  SEPTEMBER 30, 2019</t>
  </si>
  <si>
    <t>Balance as of September 30, 2018</t>
  </si>
  <si>
    <t>7.10</t>
  </si>
  <si>
    <t>Balance as of September 30, 2019</t>
  </si>
  <si>
    <t>FOR  THE  NINE-MONTH  PERIOD  ENDED  SEPTEMBER 30, 2019</t>
  </si>
  <si>
    <t>(Gain) loss on investments</t>
  </si>
  <si>
    <t>Income from operations before changes in</t>
  </si>
  <si>
    <t>Cash and cash equivalents as at September 30,</t>
  </si>
  <si>
    <t>a foreign operations</t>
  </si>
  <si>
    <t>Loss on impairment of premises and equipment</t>
  </si>
  <si>
    <t>Cash received from sales of investment in subsidiaries</t>
  </si>
  <si>
    <t>other comprehensive income</t>
  </si>
  <si>
    <t>Income tax relating to components of</t>
  </si>
  <si>
    <t xml:space="preserve">Income tax relating to components of </t>
  </si>
  <si>
    <t>GAINS (LOSSES) ON SALE PROPERTIES FOR SALE</t>
  </si>
  <si>
    <t xml:space="preserve">Gain (Loss) on remeasuring available-for-sale investments </t>
  </si>
  <si>
    <t>Loss on impairment of other assets (reversal)</t>
  </si>
  <si>
    <t>Effect arising from translating the financial statements of</t>
  </si>
  <si>
    <t>Unrealized gain from revaluation of derivatives</t>
  </si>
  <si>
    <t xml:space="preserve">Increase (decrease) in discount on investments </t>
  </si>
  <si>
    <t>Increase (decrease) in other accrued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</si>
</sst>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??_);_(@_)"/>
    <numFmt numFmtId="168" formatCode="#,##0;\(#,##0\)"/>
    <numFmt numFmtId="169" formatCode="_-* \ #,##0_);\(#,##0\);_-* &quot;-&quot;??_-;_-@_-"/>
    <numFmt numFmtId="170" formatCode="_-* #,##0_);\(#,##0\);_-* &quot;-&quot;??_-;_-@_-"/>
    <numFmt numFmtId="171" formatCode="_-* #,##0_-;\-* #,##0_-;_-* &quot;-&quot;??_-;_-@_-"/>
    <numFmt numFmtId="172" formatCode="_-* \ #,##0_);\ \(#,##0\);_-* &quot;-&quot;??_-;_-@_-"/>
    <numFmt numFmtId="173" formatCode="\-"/>
    <numFmt numFmtId="174" formatCode="_(* #,##0.00_);_(* \(#,##0.00\);_(* &quot;-&quot;????_);_(@_)"/>
    <numFmt numFmtId="175" formatCode="_(* #,##0_);_(* \(#,##0\);_(* &quot;-&quot;??????_);_(@_)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</numFmts>
  <fonts count="23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theme="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u/>
      <sz val="9"/>
      <color indexed="8"/>
      <name val="Times New Roman"/>
      <family val="1"/>
    </font>
    <font>
      <u/>
      <sz val="10"/>
      <color indexed="8"/>
      <name val="Times New Roman"/>
      <family val="1"/>
    </font>
    <font>
      <sz val="9.6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2"/>
      <color theme="0"/>
      <name val="Times New Roman"/>
      <family val="1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480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" fillId="0" borderId="0"/>
    <xf numFmtId="39" fontId="24" fillId="0" borderId="0"/>
    <xf numFmtId="0" fontId="38" fillId="0" borderId="0">
      <alignment vertical="top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82" fontId="39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/>
    <xf numFmtId="37" fontId="39" fillId="0" borderId="0" applyFill="0" applyBorder="0" applyAlignment="0" applyProtection="0"/>
    <xf numFmtId="37" fontId="40" fillId="0" borderId="16"/>
    <xf numFmtId="37" fontId="40" fillId="0" borderId="16">
      <alignment horizontal="left"/>
    </xf>
    <xf numFmtId="183" fontId="39" fillId="0" borderId="0" applyFill="0" applyBorder="0" applyAlignment="0" applyProtection="0"/>
    <xf numFmtId="0" fontId="10" fillId="0" borderId="0"/>
    <xf numFmtId="0" fontId="41" fillId="0" borderId="0" applyNumberFormat="0" applyFill="0" applyBorder="0" applyAlignment="0" applyProtection="0"/>
    <xf numFmtId="184" fontId="39" fillId="0" borderId="0" applyFill="0" applyBorder="0" applyAlignment="0" applyProtection="0"/>
    <xf numFmtId="185" fontId="39" fillId="0" borderId="0" applyFill="0" applyBorder="0" applyAlignment="0" applyProtection="0"/>
    <xf numFmtId="186" fontId="42" fillId="0" borderId="0" applyFill="0" applyBorder="0" applyProtection="0">
      <alignment horizontal="right"/>
    </xf>
    <xf numFmtId="0" fontId="194" fillId="0" borderId="0">
      <protection locked="0"/>
    </xf>
    <xf numFmtId="0" fontId="43" fillId="0" borderId="0"/>
    <xf numFmtId="0" fontId="43" fillId="0" borderId="0"/>
    <xf numFmtId="0" fontId="44" fillId="0" borderId="0"/>
    <xf numFmtId="0" fontId="44" fillId="0" borderId="0"/>
    <xf numFmtId="0" fontId="45" fillId="0" borderId="0"/>
    <xf numFmtId="0" fontId="10" fillId="0" borderId="0"/>
    <xf numFmtId="0" fontId="39" fillId="0" borderId="0" applyFill="0" applyBorder="0" applyAlignment="0" applyProtection="0"/>
    <xf numFmtId="9" fontId="42" fillId="0" borderId="0" applyFill="0" applyBorder="0" applyProtection="0">
      <alignment horizontal="right"/>
    </xf>
    <xf numFmtId="10" fontId="42" fillId="0" borderId="0" applyFill="0" applyBorder="0" applyProtection="0">
      <alignment horizontal="right"/>
    </xf>
    <xf numFmtId="187" fontId="39" fillId="0" borderId="0" applyFill="0" applyBorder="0" applyAlignment="0" applyProtection="0"/>
    <xf numFmtId="0" fontId="44" fillId="0" borderId="0"/>
    <xf numFmtId="188" fontId="39" fillId="0" borderId="0" applyFill="0" applyBorder="0" applyAlignment="0" applyProtection="0"/>
    <xf numFmtId="183" fontId="39" fillId="0" borderId="0" applyFill="0" applyBorder="0" applyAlignment="0" applyProtection="0"/>
    <xf numFmtId="37" fontId="40" fillId="0" borderId="16">
      <alignment horizontal="left"/>
    </xf>
    <xf numFmtId="0" fontId="39" fillId="0" borderId="17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9" fontId="39" fillId="0" borderId="0" applyFill="0" applyBorder="0" applyAlignment="0" applyProtection="0"/>
    <xf numFmtId="37" fontId="40" fillId="0" borderId="16">
      <alignment horizontal="left"/>
    </xf>
    <xf numFmtId="0" fontId="39" fillId="0" borderId="0" applyFill="0" applyBorder="0" applyAlignment="0" applyProtection="0"/>
    <xf numFmtId="189" fontId="39" fillId="0" borderId="0" applyFill="0" applyBorder="0" applyAlignment="0" applyProtection="0"/>
    <xf numFmtId="190" fontId="48" fillId="0" borderId="0">
      <alignment vertical="center"/>
      <protection locked="0"/>
    </xf>
    <xf numFmtId="0" fontId="44" fillId="0" borderId="0">
      <alignment vertical="center"/>
      <protection locked="0"/>
    </xf>
    <xf numFmtId="187" fontId="39" fillId="0" borderId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191" fontId="39" fillId="0" borderId="0" applyBorder="0" applyAlignment="0"/>
    <xf numFmtId="0" fontId="39" fillId="0" borderId="0" applyFill="0" applyBorder="0" applyAlignment="0" applyProtection="0"/>
    <xf numFmtId="3" fontId="39" fillId="0" borderId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183" fontId="39" fillId="0" borderId="0" applyFill="0" applyBorder="0" applyAlignment="0" applyProtection="0"/>
    <xf numFmtId="183" fontId="39" fillId="0" borderId="0" applyFill="0" applyBorder="0" applyAlignment="0" applyProtection="0"/>
    <xf numFmtId="0" fontId="39" fillId="0" borderId="0" applyFill="0" applyBorder="0" applyAlignment="0"/>
    <xf numFmtId="0" fontId="39" fillId="0" borderId="0" applyFill="0" applyBorder="0" applyAlignment="0" applyProtection="0"/>
    <xf numFmtId="192" fontId="44" fillId="0" borderId="0">
      <alignment vertical="center"/>
    </xf>
    <xf numFmtId="192" fontId="44" fillId="0" borderId="0">
      <alignment vertical="center"/>
    </xf>
    <xf numFmtId="37" fontId="39" fillId="0" borderId="0" applyFill="0" applyBorder="0" applyAlignment="0" applyProtection="0"/>
    <xf numFmtId="37" fontId="39" fillId="0" borderId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183" fontId="39" fillId="0" borderId="0" applyFill="0" applyBorder="0" applyAlignment="0" applyProtection="0"/>
    <xf numFmtId="0" fontId="10" fillId="0" borderId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10" fillId="0" borderId="0"/>
    <xf numFmtId="0" fontId="10" fillId="0" borderId="0"/>
    <xf numFmtId="183" fontId="39" fillId="0" borderId="0" applyFill="0" applyBorder="0" applyAlignment="0" applyProtection="0"/>
    <xf numFmtId="183" fontId="39" fillId="0" borderId="0" applyFill="0" applyBorder="0" applyAlignment="0" applyProtection="0"/>
    <xf numFmtId="183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3" fontId="39" fillId="0" borderId="0" applyFill="0" applyBorder="0" applyAlignment="0" applyProtection="0"/>
    <xf numFmtId="183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3" fontId="39" fillId="0" borderId="0" applyFill="0" applyBorder="0" applyAlignment="0" applyProtection="0"/>
    <xf numFmtId="183" fontId="39" fillId="0" borderId="0" applyFill="0" applyBorder="0" applyAlignment="0" applyProtection="0"/>
    <xf numFmtId="193" fontId="39" fillId="0" borderId="0" applyFill="0" applyBorder="0" applyAlignment="0" applyProtection="0"/>
    <xf numFmtId="194" fontId="39" fillId="0" borderId="0" applyFill="0" applyBorder="0" applyAlignment="0" applyProtection="0"/>
    <xf numFmtId="193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9" fillId="0" borderId="0" applyFill="0" applyBorder="0" applyAlignment="0" applyProtection="0"/>
    <xf numFmtId="0" fontId="52" fillId="0" borderId="0"/>
    <xf numFmtId="0" fontId="53" fillId="0" borderId="0"/>
    <xf numFmtId="188" fontId="39" fillId="0" borderId="0" applyFill="0" applyBorder="0" applyAlignment="0" applyProtection="0"/>
    <xf numFmtId="9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3" fontId="39" fillId="0" borderId="0" applyFill="0" applyBorder="0" applyAlignment="0" applyProtection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vertical="top"/>
    </xf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vertical="top"/>
    </xf>
    <xf numFmtId="0" fontId="3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3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>
      <alignment vertical="top"/>
    </xf>
    <xf numFmtId="0" fontId="3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4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0" fillId="0" borderId="0"/>
    <xf numFmtId="195" fontId="39" fillId="0" borderId="0" applyFill="0" applyBorder="0" applyAlignment="0" applyProtection="0"/>
    <xf numFmtId="195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14" fontId="27" fillId="0" borderId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54" fillId="0" borderId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0" fontId="38" fillId="0" borderId="0">
      <alignment vertical="top"/>
    </xf>
    <xf numFmtId="0" fontId="3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4" fillId="0" borderId="0"/>
    <xf numFmtId="0" fontId="3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>
      <alignment vertical="top"/>
    </xf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0" fontId="44" fillId="0" borderId="0"/>
    <xf numFmtId="0" fontId="38" fillId="0" borderId="0">
      <alignment vertical="top"/>
    </xf>
    <xf numFmtId="198" fontId="27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 applyNumberForma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10" fillId="0" borderId="0"/>
    <xf numFmtId="0" fontId="10" fillId="0" borderId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10" fillId="0" borderId="0"/>
    <xf numFmtId="0" fontId="58" fillId="0" borderId="0">
      <alignment horizontal="center"/>
    </xf>
    <xf numFmtId="39" fontId="58" fillId="0" borderId="0">
      <alignment horizontal="center"/>
    </xf>
    <xf numFmtId="9" fontId="59" fillId="0" borderId="0" applyFont="0" applyFill="0" applyBorder="0" applyAlignment="0" applyProtection="0"/>
    <xf numFmtId="0" fontId="60" fillId="0" borderId="0">
      <alignment horizontal="center"/>
    </xf>
    <xf numFmtId="39" fontId="60" fillId="0" borderId="0">
      <alignment horizontal="center"/>
    </xf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39" fontId="61" fillId="0" borderId="0">
      <alignment horizontal="center"/>
    </xf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9" fontId="62" fillId="0" borderId="0"/>
    <xf numFmtId="9" fontId="62" fillId="0" borderId="0"/>
    <xf numFmtId="0" fontId="63" fillId="0" borderId="0"/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27" fillId="0" borderId="18"/>
    <xf numFmtId="0" fontId="27" fillId="0" borderId="18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02" fontId="59" fillId="0" borderId="0" applyFont="0" applyFill="0" applyBorder="0" applyAlignment="0" applyProtection="0"/>
    <xf numFmtId="203" fontId="66" fillId="0" borderId="0" applyFont="0" applyFill="0" applyBorder="0" applyAlignment="0" applyProtection="0"/>
    <xf numFmtId="203" fontId="59" fillId="0" borderId="0" applyFont="0" applyFill="0" applyBorder="0" applyAlignment="0" applyProtection="0"/>
    <xf numFmtId="204" fontId="66" fillId="0" borderId="0" applyFont="0" applyFill="0" applyBorder="0" applyAlignment="0" applyProtection="0"/>
    <xf numFmtId="204" fontId="5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183" fontId="39" fillId="0" borderId="0" applyFill="0" applyBorder="0" applyAlignment="0" applyProtection="0"/>
    <xf numFmtId="205" fontId="39" fillId="0" borderId="0" applyFill="0" applyBorder="0" applyAlignment="0" applyProtection="0"/>
    <xf numFmtId="0" fontId="67" fillId="0" borderId="0"/>
    <xf numFmtId="198" fontId="68" fillId="0" borderId="0">
      <alignment horizontal="centerContinuous"/>
    </xf>
    <xf numFmtId="0" fontId="69" fillId="0" borderId="0"/>
    <xf numFmtId="38" fontId="59" fillId="0" borderId="0" applyFont="0" applyFill="0" applyBorder="0" applyAlignment="0" applyProtection="0"/>
    <xf numFmtId="206" fontId="66" fillId="0" borderId="0" applyFont="0" applyFill="0" applyBorder="0" applyAlignment="0" applyProtection="0"/>
    <xf numFmtId="206" fontId="59" fillId="0" borderId="0" applyFont="0" applyFill="0" applyBorder="0" applyAlignment="0" applyProtection="0"/>
    <xf numFmtId="180" fontId="66" fillId="0" borderId="0" applyFont="0" applyFill="0" applyBorder="0" applyAlignment="0" applyProtection="0"/>
    <xf numFmtId="180" fontId="5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185" fontId="39" fillId="0" borderId="0" applyFill="0" applyBorder="0" applyAlignment="0" applyProtection="0"/>
    <xf numFmtId="207" fontId="39" fillId="0" borderId="0" applyFill="0" applyBorder="0" applyAlignment="0" applyProtection="0"/>
    <xf numFmtId="0" fontId="70" fillId="51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71" fillId="52" borderId="0">
      <alignment vertical="center"/>
    </xf>
    <xf numFmtId="38" fontId="10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208" fontId="37" fillId="0" borderId="0" applyAlignment="0" applyProtection="0"/>
    <xf numFmtId="0" fontId="73" fillId="0" borderId="0"/>
    <xf numFmtId="0" fontId="74" fillId="53" borderId="19">
      <alignment horizontal="center" vertical="center"/>
    </xf>
    <xf numFmtId="0" fontId="75" fillId="0" borderId="0"/>
    <xf numFmtId="0" fontId="76" fillId="0" borderId="0"/>
    <xf numFmtId="0" fontId="77" fillId="54" borderId="0"/>
    <xf numFmtId="0" fontId="78" fillId="0" borderId="0" applyFill="0" applyBorder="0" applyAlignment="0"/>
    <xf numFmtId="0" fontId="77" fillId="54" borderId="0"/>
    <xf numFmtId="0" fontId="172" fillId="55" borderId="20" applyNumberFormat="0" applyAlignment="0" applyProtection="0"/>
    <xf numFmtId="0" fontId="172" fillId="55" borderId="20" applyNumberFormat="0" applyAlignment="0" applyProtection="0"/>
    <xf numFmtId="0" fontId="133" fillId="0" borderId="0"/>
    <xf numFmtId="0" fontId="79" fillId="0" borderId="0"/>
    <xf numFmtId="0" fontId="30" fillId="56" borderId="21" applyNumberFormat="0" applyAlignment="0" applyProtection="0"/>
    <xf numFmtId="0" fontId="30" fillId="56" borderId="21" applyNumberFormat="0" applyAlignment="0" applyProtection="0"/>
    <xf numFmtId="0" fontId="80" fillId="57" borderId="0">
      <alignment horizontal="left"/>
    </xf>
    <xf numFmtId="0" fontId="80" fillId="58" borderId="0">
      <alignment horizontal="left"/>
    </xf>
    <xf numFmtId="0" fontId="81" fillId="57" borderId="0">
      <alignment horizontal="right"/>
    </xf>
    <xf numFmtId="0" fontId="81" fillId="58" borderId="0">
      <alignment horizontal="right"/>
    </xf>
    <xf numFmtId="0" fontId="82" fillId="59" borderId="0">
      <alignment horizontal="center"/>
    </xf>
    <xf numFmtId="0" fontId="82" fillId="60" borderId="0">
      <alignment horizontal="center"/>
    </xf>
    <xf numFmtId="0" fontId="81" fillId="57" borderId="0">
      <alignment horizontal="right"/>
    </xf>
    <xf numFmtId="0" fontId="81" fillId="58" borderId="0">
      <alignment horizontal="right"/>
    </xf>
    <xf numFmtId="0" fontId="83" fillId="59" borderId="0">
      <alignment horizontal="left"/>
    </xf>
    <xf numFmtId="0" fontId="83" fillId="60" borderId="0">
      <alignment horizontal="left"/>
    </xf>
    <xf numFmtId="166" fontId="6" fillId="0" borderId="0" applyFont="0" applyFill="0" applyBorder="0" applyAlignment="0" applyProtection="0"/>
    <xf numFmtId="0" fontId="84" fillId="0" borderId="22"/>
    <xf numFmtId="246" fontId="196" fillId="0" borderId="0"/>
    <xf numFmtId="209" fontId="85" fillId="0" borderId="0"/>
    <xf numFmtId="246" fontId="196" fillId="0" borderId="0"/>
    <xf numFmtId="209" fontId="85" fillId="0" borderId="0"/>
    <xf numFmtId="246" fontId="196" fillId="0" borderId="0"/>
    <xf numFmtId="209" fontId="85" fillId="0" borderId="0"/>
    <xf numFmtId="246" fontId="196" fillId="0" borderId="0"/>
    <xf numFmtId="209" fontId="85" fillId="0" borderId="0"/>
    <xf numFmtId="246" fontId="196" fillId="0" borderId="0"/>
    <xf numFmtId="209" fontId="85" fillId="0" borderId="0"/>
    <xf numFmtId="246" fontId="196" fillId="0" borderId="0"/>
    <xf numFmtId="209" fontId="85" fillId="0" borderId="0"/>
    <xf numFmtId="246" fontId="196" fillId="0" borderId="0"/>
    <xf numFmtId="209" fontId="85" fillId="0" borderId="0"/>
    <xf numFmtId="246" fontId="196" fillId="0" borderId="0"/>
    <xf numFmtId="0" fontId="39" fillId="0" borderId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9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9" fillId="0" borderId="0" applyFont="0" applyFill="0" applyBorder="0" applyAlignment="0" applyProtection="0"/>
    <xf numFmtId="42" fontId="139" fillId="0" borderId="0" applyFont="0" applyFill="0" applyBorder="0" applyAlignment="0" applyProtection="0"/>
    <xf numFmtId="42" fontId="139" fillId="0" borderId="0" applyFont="0" applyFill="0" applyBorder="0" applyAlignment="0" applyProtection="0"/>
    <xf numFmtId="166" fontId="193" fillId="0" borderId="0" applyFont="0" applyFill="0" applyBorder="0" applyAlignment="0" applyProtection="0"/>
    <xf numFmtId="210" fontId="62" fillId="0" borderId="0"/>
    <xf numFmtId="0" fontId="62" fillId="0" borderId="0"/>
    <xf numFmtId="247" fontId="186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0" fontId="84" fillId="0" borderId="22"/>
    <xf numFmtId="0" fontId="39" fillId="0" borderId="0" applyFill="0" applyBorder="0" applyAlignment="0" applyProtection="0"/>
    <xf numFmtId="164" fontId="10" fillId="0" borderId="0"/>
    <xf numFmtId="211" fontId="39" fillId="0" borderId="0" applyFill="0" applyBorder="0" applyAlignment="0" applyProtection="0"/>
    <xf numFmtId="0" fontId="39" fillId="0" borderId="0" applyFill="0" applyBorder="0" applyAlignment="0" applyProtection="0"/>
    <xf numFmtId="177" fontId="9" fillId="0" borderId="0" applyFont="0" applyFill="0" applyBorder="0" applyAlignment="0" applyProtection="0"/>
    <xf numFmtId="0" fontId="39" fillId="0" borderId="0" applyFill="0" applyBorder="0" applyAlignment="0" applyProtection="0"/>
    <xf numFmtId="212" fontId="78" fillId="0" borderId="0" applyFill="0" applyBorder="0" applyAlignment="0"/>
    <xf numFmtId="213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14" fontId="62" fillId="0" borderId="0"/>
    <xf numFmtId="0" fontId="62" fillId="0" borderId="0"/>
    <xf numFmtId="0" fontId="186" fillId="0" borderId="0"/>
    <xf numFmtId="0" fontId="92" fillId="0" borderId="0"/>
    <xf numFmtId="0" fontId="93" fillId="0" borderId="0"/>
    <xf numFmtId="0" fontId="94" fillId="0" borderId="0"/>
    <xf numFmtId="0" fontId="94" fillId="0" borderId="0"/>
    <xf numFmtId="0" fontId="73" fillId="0" borderId="0"/>
    <xf numFmtId="0" fontId="70" fillId="61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9" fillId="0" borderId="0" applyFill="0" applyBorder="0" applyAlignment="0" applyProtection="0"/>
    <xf numFmtId="215" fontId="39" fillId="0" borderId="0" applyFill="0" applyBorder="0" applyAlignment="0" applyProtection="0"/>
    <xf numFmtId="216" fontId="39" fillId="0" borderId="0" applyFill="0" applyBorder="0" applyAlignment="0" applyProtection="0"/>
    <xf numFmtId="14" fontId="95" fillId="0" borderId="0" applyFill="0" applyBorder="0" applyProtection="0">
      <alignment horizontal="center" vertical="center" wrapText="1"/>
      <protection locked="0"/>
    </xf>
    <xf numFmtId="14" fontId="96" fillId="0" borderId="0" applyFill="0" applyBorder="0" applyProtection="0">
      <alignment horizontal="center" vertical="center" wrapText="1"/>
      <protection locked="0"/>
    </xf>
    <xf numFmtId="14" fontId="97" fillId="0" borderId="0" applyFill="0" applyBorder="0" applyProtection="0">
      <alignment horizontal="center" vertical="center" wrapText="1"/>
      <protection locked="0"/>
    </xf>
    <xf numFmtId="14" fontId="98" fillId="0" borderId="0" applyFill="0" applyBorder="0" applyProtection="0">
      <alignment horizontal="center" vertical="center" wrapText="1"/>
      <protection locked="0"/>
    </xf>
    <xf numFmtId="14" fontId="99" fillId="0" borderId="0" applyFill="0" applyBorder="0" applyProtection="0">
      <alignment horizontal="center" vertical="center" wrapText="1"/>
      <protection locked="0"/>
    </xf>
    <xf numFmtId="38" fontId="10" fillId="0" borderId="0" applyFont="0" applyFill="0" applyBorder="0" applyAlignment="0" applyProtection="0"/>
    <xf numFmtId="0" fontId="100" fillId="0" borderId="23" applyNumberFormat="0" applyBorder="0" applyAlignment="0" applyProtection="0">
      <alignment horizontal="right" vertical="center"/>
    </xf>
    <xf numFmtId="38" fontId="39" fillId="0" borderId="0" applyFill="0" applyBorder="0" applyAlignment="0" applyProtection="0"/>
    <xf numFmtId="40" fontId="39" fillId="0" borderId="0" applyFill="0" applyBorder="0" applyAlignment="0" applyProtection="0"/>
    <xf numFmtId="217" fontId="10" fillId="0" borderId="0"/>
    <xf numFmtId="218" fontId="62" fillId="0" borderId="0"/>
    <xf numFmtId="218" fontId="62" fillId="0" borderId="0"/>
    <xf numFmtId="249" fontId="186" fillId="0" borderId="0"/>
    <xf numFmtId="0" fontId="39" fillId="0" borderId="17" applyNumberFormat="0" applyFill="0" applyAlignment="0" applyProtection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219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86" fillId="0" borderId="0" applyNumberFormat="0" applyFill="0" applyBorder="0" applyProtection="0">
      <alignment horizontal="center" vertical="top"/>
    </xf>
    <xf numFmtId="220" fontId="86" fillId="0" borderId="0" applyBorder="0">
      <alignment horizontal="right" vertical="top"/>
    </xf>
    <xf numFmtId="220" fontId="101" fillId="0" borderId="0" applyBorder="0">
      <alignment horizontal="right" vertical="top"/>
    </xf>
    <xf numFmtId="221" fontId="86" fillId="0" borderId="0" applyFill="0" applyBorder="0">
      <alignment horizontal="right" vertical="top"/>
    </xf>
    <xf numFmtId="222" fontId="86" fillId="0" borderId="0" applyFill="0" applyBorder="0">
      <alignment horizontal="right" vertical="top"/>
    </xf>
    <xf numFmtId="223" fontId="86" fillId="0" borderId="0" applyFill="0" applyBorder="0">
      <alignment horizontal="right" vertical="top"/>
    </xf>
    <xf numFmtId="224" fontId="86" fillId="0" borderId="0" applyFill="0" applyBorder="0">
      <alignment horizontal="right" vertical="top"/>
    </xf>
    <xf numFmtId="0" fontId="102" fillId="0" borderId="0">
      <alignment horizontal="left"/>
    </xf>
    <xf numFmtId="0" fontId="102" fillId="0" borderId="24">
      <alignment horizontal="right" wrapText="1"/>
    </xf>
    <xf numFmtId="0" fontId="103" fillId="0" borderId="25">
      <alignment horizontal="right" wrapText="1"/>
    </xf>
    <xf numFmtId="49" fontId="103" fillId="0" borderId="25">
      <alignment horizontal="right" wrapText="1"/>
    </xf>
    <xf numFmtId="225" fontId="104" fillId="0" borderId="24">
      <alignment horizontal="left"/>
    </xf>
    <xf numFmtId="0" fontId="105" fillId="0" borderId="0">
      <alignment vertical="center"/>
    </xf>
    <xf numFmtId="179" fontId="105" fillId="0" borderId="0">
      <alignment horizontal="left" vertical="center"/>
    </xf>
    <xf numFmtId="226" fontId="106" fillId="0" borderId="0">
      <alignment vertical="center"/>
    </xf>
    <xf numFmtId="0" fontId="107" fillId="0" borderId="0">
      <alignment vertical="center"/>
    </xf>
    <xf numFmtId="225" fontId="104" fillId="0" borderId="24">
      <alignment horizontal="left"/>
    </xf>
    <xf numFmtId="225" fontId="86" fillId="0" borderId="0">
      <alignment horizontal="center"/>
    </xf>
    <xf numFmtId="225" fontId="108" fillId="0" borderId="24">
      <alignment horizontal="center"/>
    </xf>
    <xf numFmtId="165" fontId="86" fillId="0" borderId="24" applyFill="0" applyBorder="0" applyProtection="0">
      <alignment horizontal="right" vertical="top"/>
    </xf>
    <xf numFmtId="179" fontId="109" fillId="0" borderId="0">
      <alignment horizontal="left" vertical="center"/>
    </xf>
    <xf numFmtId="225" fontId="109" fillId="0" borderId="0"/>
    <xf numFmtId="225" fontId="110" fillId="0" borderId="0"/>
    <xf numFmtId="225" fontId="111" fillId="0" borderId="0"/>
    <xf numFmtId="225" fontId="10" fillId="0" borderId="0"/>
    <xf numFmtId="225" fontId="10" fillId="0" borderId="0"/>
    <xf numFmtId="225" fontId="112" fillId="0" borderId="0">
      <alignment horizontal="left" vertical="top"/>
    </xf>
    <xf numFmtId="0" fontId="86" fillId="0" borderId="0" applyFill="0" applyBorder="0">
      <alignment horizontal="left" vertical="top" wrapText="1"/>
    </xf>
    <xf numFmtId="0" fontId="113" fillId="0" borderId="0">
      <alignment horizontal="left" vertical="top" wrapText="1"/>
    </xf>
    <xf numFmtId="0" fontId="114" fillId="0" borderId="0">
      <alignment horizontal="left" vertical="top" wrapText="1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8" fillId="0" borderId="0" applyFill="0" applyBorder="0" applyProtection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38" fontId="10" fillId="62" borderId="0" applyNumberFormat="0" applyBorder="0" applyAlignment="0" applyProtection="0"/>
    <xf numFmtId="38" fontId="190" fillId="62" borderId="0" applyNumberFormat="0" applyBorder="0" applyAlignment="0" applyProtection="0"/>
    <xf numFmtId="0" fontId="39" fillId="0" borderId="0" applyFill="0" applyBorder="0" applyAlignment="0" applyProtection="0"/>
    <xf numFmtId="0" fontId="119" fillId="0" borderId="0">
      <alignment horizontal="left"/>
    </xf>
    <xf numFmtId="0" fontId="197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1" fillId="0" borderId="26" applyNumberFormat="0" applyAlignment="0" applyProtection="0">
      <alignment horizontal="left" vertical="center"/>
    </xf>
    <xf numFmtId="0" fontId="121" fillId="0" borderId="3">
      <alignment horizontal="left" vertical="center"/>
    </xf>
    <xf numFmtId="198" fontId="122" fillId="0" borderId="0" applyFill="0" applyBorder="0">
      <alignment horizontal="center"/>
    </xf>
    <xf numFmtId="0" fontId="123" fillId="0" borderId="0" applyNumberFormat="0" applyFill="0" applyBorder="0" applyAlignment="0"/>
    <xf numFmtId="14" fontId="124" fillId="63" borderId="27">
      <alignment horizontal="center" vertical="center" wrapText="1"/>
    </xf>
    <xf numFmtId="0" fontId="179" fillId="0" borderId="28" applyNumberFormat="0" applyFill="0" applyAlignment="0" applyProtection="0"/>
    <xf numFmtId="0" fontId="179" fillId="0" borderId="28" applyNumberFormat="0" applyFill="0" applyAlignment="0" applyProtection="0"/>
    <xf numFmtId="0" fontId="125" fillId="0" borderId="0">
      <alignment horizontal="left"/>
    </xf>
    <xf numFmtId="0" fontId="126" fillId="0" borderId="29">
      <alignment horizontal="left" vertical="top"/>
    </xf>
    <xf numFmtId="0" fontId="180" fillId="0" borderId="30" applyNumberFormat="0" applyFill="0" applyAlignment="0" applyProtection="0"/>
    <xf numFmtId="0" fontId="180" fillId="0" borderId="30" applyNumberFormat="0" applyFill="0" applyAlignment="0" applyProtection="0"/>
    <xf numFmtId="0" fontId="127" fillId="0" borderId="0">
      <alignment horizontal="left"/>
    </xf>
    <xf numFmtId="0" fontId="128" fillId="0" borderId="29">
      <alignment horizontal="left" vertical="top"/>
    </xf>
    <xf numFmtId="0" fontId="181" fillId="0" borderId="31" applyNumberFormat="0" applyFill="0" applyAlignment="0" applyProtection="0"/>
    <xf numFmtId="0" fontId="181" fillId="0" borderId="31" applyNumberFormat="0" applyFill="0" applyAlignment="0" applyProtection="0"/>
    <xf numFmtId="0" fontId="129" fillId="0" borderId="0">
      <alignment horizontal="left"/>
    </xf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64" fontId="58" fillId="0" borderId="0" applyProtection="0">
      <alignment horizontal="center"/>
    </xf>
    <xf numFmtId="0" fontId="122" fillId="0" borderId="0"/>
    <xf numFmtId="227" fontId="44" fillId="0" borderId="0">
      <protection locked="0"/>
    </xf>
    <xf numFmtId="227" fontId="44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3" fillId="38" borderId="20" applyNumberFormat="0" applyAlignment="0" applyProtection="0"/>
    <xf numFmtId="10" fontId="10" fillId="64" borderId="32" applyNumberFormat="0" applyBorder="0" applyAlignment="0" applyProtection="0"/>
    <xf numFmtId="10" fontId="190" fillId="65" borderId="32" applyNumberFormat="0" applyBorder="0" applyAlignment="0" applyProtection="0"/>
    <xf numFmtId="0" fontId="33" fillId="38" borderId="20" applyNumberFormat="0" applyAlignment="0" applyProtection="0"/>
    <xf numFmtId="0" fontId="130" fillId="51" borderId="0"/>
    <xf numFmtId="0" fontId="80" fillId="57" borderId="0">
      <alignment horizontal="left"/>
    </xf>
    <xf numFmtId="0" fontId="80" fillId="58" borderId="0">
      <alignment horizontal="left"/>
    </xf>
    <xf numFmtId="0" fontId="131" fillId="59" borderId="0">
      <alignment horizontal="left"/>
    </xf>
    <xf numFmtId="0" fontId="131" fillId="60" borderId="0">
      <alignment horizontal="left"/>
    </xf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32" fillId="66" borderId="34">
      <protection locked="0"/>
    </xf>
    <xf numFmtId="180" fontId="10" fillId="0" borderId="0" applyFont="0" applyFill="0" applyBorder="0" applyAlignment="0" applyProtection="0"/>
    <xf numFmtId="228" fontId="133" fillId="0" borderId="0"/>
    <xf numFmtId="0" fontId="134" fillId="0" borderId="27"/>
    <xf numFmtId="182" fontId="39" fillId="0" borderId="0" applyFill="0" applyBorder="0" applyAlignment="0" applyProtection="0"/>
    <xf numFmtId="229" fontId="39" fillId="0" borderId="0" applyFill="0" applyBorder="0" applyAlignment="0" applyProtection="0"/>
    <xf numFmtId="23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39" fillId="0" borderId="0" applyFill="0" applyBorder="0" applyAlignment="0" applyProtection="0"/>
    <xf numFmtId="232" fontId="135" fillId="0" borderId="35">
      <alignment horizontal="right"/>
    </xf>
    <xf numFmtId="0" fontId="178" fillId="67" borderId="0" applyNumberFormat="0" applyBorder="0" applyAlignment="0" applyProtection="0"/>
    <xf numFmtId="0" fontId="178" fillId="67" borderId="0" applyNumberFormat="0" applyBorder="0" applyAlignment="0" applyProtection="0"/>
    <xf numFmtId="37" fontId="136" fillId="0" borderId="0"/>
    <xf numFmtId="0" fontId="10" fillId="0" borderId="0"/>
    <xf numFmtId="0" fontId="10" fillId="0" borderId="0"/>
    <xf numFmtId="0" fontId="10" fillId="0" borderId="0"/>
    <xf numFmtId="233" fontId="137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0" fillId="0" borderId="0"/>
    <xf numFmtId="0" fontId="10" fillId="0" borderId="0"/>
    <xf numFmtId="39" fontId="27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27" fillId="0" borderId="0"/>
    <xf numFmtId="39" fontId="27" fillId="0" borderId="0"/>
    <xf numFmtId="39" fontId="27" fillId="0" borderId="0"/>
    <xf numFmtId="0" fontId="87" fillId="0" borderId="0"/>
    <xf numFmtId="0" fontId="205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234" fontId="86" fillId="0" borderId="0"/>
    <xf numFmtId="0" fontId="139" fillId="0" borderId="0"/>
    <xf numFmtId="0" fontId="10" fillId="0" borderId="0"/>
    <xf numFmtId="0" fontId="1" fillId="0" borderId="0"/>
    <xf numFmtId="0" fontId="10" fillId="0" borderId="0"/>
    <xf numFmtId="0" fontId="206" fillId="0" borderId="0"/>
    <xf numFmtId="0" fontId="206" fillId="0" borderId="0"/>
    <xf numFmtId="0" fontId="10" fillId="0" borderId="0"/>
    <xf numFmtId="0" fontId="1" fillId="0" borderId="0"/>
    <xf numFmtId="0" fontId="10" fillId="0" borderId="0"/>
    <xf numFmtId="0" fontId="25" fillId="0" borderId="0"/>
    <xf numFmtId="0" fontId="207" fillId="0" borderId="0"/>
    <xf numFmtId="0" fontId="208" fillId="0" borderId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181" fontId="39" fillId="0" borderId="0" applyFill="0" applyBorder="0" applyAlignment="0" applyProtection="0"/>
    <xf numFmtId="0" fontId="140" fillId="0" borderId="0"/>
    <xf numFmtId="3" fontId="141" fillId="0" borderId="0"/>
    <xf numFmtId="0" fontId="10" fillId="68" borderId="36" applyNumberFormat="0" applyFont="0" applyAlignment="0" applyProtection="0"/>
    <xf numFmtId="0" fontId="4" fillId="68" borderId="36" applyNumberFormat="0" applyFont="0" applyAlignment="0" applyProtection="0"/>
    <xf numFmtId="235" fontId="38" fillId="60" borderId="0">
      <alignment vertical="center"/>
    </xf>
    <xf numFmtId="40" fontId="39" fillId="0" borderId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5" fillId="55" borderId="37" applyNumberFormat="0" applyAlignment="0" applyProtection="0"/>
    <xf numFmtId="0" fontId="35" fillId="55" borderId="37" applyNumberFormat="0" applyAlignment="0" applyProtection="0"/>
    <xf numFmtId="40" fontId="7" fillId="64" borderId="0">
      <alignment horizontal="right"/>
    </xf>
    <xf numFmtId="40" fontId="38" fillId="64" borderId="0">
      <alignment horizontal="right"/>
    </xf>
    <xf numFmtId="0" fontId="142" fillId="64" borderId="0">
      <alignment horizontal="right"/>
    </xf>
    <xf numFmtId="0" fontId="198" fillId="69" borderId="0">
      <alignment horizontal="center"/>
    </xf>
    <xf numFmtId="0" fontId="82" fillId="62" borderId="0"/>
    <xf numFmtId="0" fontId="143" fillId="64" borderId="38"/>
    <xf numFmtId="0" fontId="143" fillId="0" borderId="0" applyBorder="0">
      <alignment horizontal="centerContinuous"/>
    </xf>
    <xf numFmtId="0" fontId="199" fillId="59" borderId="0" applyBorder="0">
      <alignment horizontal="centerContinuous"/>
    </xf>
    <xf numFmtId="0" fontId="144" fillId="0" borderId="0" applyBorder="0">
      <alignment horizontal="centerContinuous"/>
    </xf>
    <xf numFmtId="0" fontId="200" fillId="70" borderId="0" applyBorder="0">
      <alignment horizontal="centerContinuous"/>
    </xf>
    <xf numFmtId="0" fontId="145" fillId="71" borderId="0"/>
    <xf numFmtId="0" fontId="145" fillId="72" borderId="0"/>
    <xf numFmtId="0" fontId="146" fillId="0" borderId="0">
      <alignment horizontal="left"/>
    </xf>
    <xf numFmtId="1" fontId="201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23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7" fillId="0" borderId="0"/>
    <xf numFmtId="0" fontId="133" fillId="0" borderId="0" applyNumberFormat="0" applyFont="0" applyFill="0" applyBorder="0" applyAlignment="0" applyProtection="0">
      <alignment horizontal="left"/>
    </xf>
    <xf numFmtId="0" fontId="148" fillId="0" borderId="27">
      <alignment horizontal="center"/>
    </xf>
    <xf numFmtId="0" fontId="133" fillId="73" borderId="0" applyNumberFormat="0" applyFont="0" applyBorder="0" applyAlignment="0" applyProtection="0"/>
    <xf numFmtId="168" fontId="10" fillId="0" borderId="0"/>
    <xf numFmtId="168" fontId="10" fillId="0" borderId="0"/>
    <xf numFmtId="1" fontId="10" fillId="0" borderId="39" applyNumberFormat="0" applyFill="0" applyAlignment="0" applyProtection="0">
      <alignment horizontal="center" vertical="center"/>
    </xf>
    <xf numFmtId="1" fontId="10" fillId="0" borderId="39" applyNumberFormat="0" applyFill="0" applyAlignment="0" applyProtection="0">
      <alignment horizontal="center" vertical="center"/>
    </xf>
    <xf numFmtId="0" fontId="149" fillId="74" borderId="19">
      <alignment horizontal="center" vertical="center"/>
    </xf>
    <xf numFmtId="0" fontId="150" fillId="54" borderId="0"/>
    <xf numFmtId="2" fontId="151" fillId="75" borderId="39" applyAlignment="0" applyProtection="0">
      <protection locked="0"/>
    </xf>
    <xf numFmtId="0" fontId="152" fillId="65" borderId="39" applyNumberFormat="0" applyAlignment="0" applyProtection="0"/>
    <xf numFmtId="0" fontId="153" fillId="76" borderId="32" applyNumberFormat="0" applyAlignment="0" applyProtection="0">
      <alignment horizontal="center" vertical="center"/>
    </xf>
    <xf numFmtId="0" fontId="131" fillId="67" borderId="0">
      <alignment horizontal="center"/>
    </xf>
    <xf numFmtId="0" fontId="131" fillId="77" borderId="0">
      <alignment horizontal="center"/>
    </xf>
    <xf numFmtId="49" fontId="154" fillId="59" borderId="0">
      <alignment horizontal="center"/>
    </xf>
    <xf numFmtId="49" fontId="154" fillId="60" borderId="0">
      <alignment horizontal="center"/>
    </xf>
    <xf numFmtId="0" fontId="77" fillId="78" borderId="0"/>
    <xf numFmtId="0" fontId="147" fillId="0" borderId="0" applyNumberFormat="0" applyFill="0" applyBorder="0" applyAlignment="0" applyProtection="0"/>
    <xf numFmtId="0" fontId="81" fillId="57" borderId="0">
      <alignment horizontal="center"/>
    </xf>
    <xf numFmtId="0" fontId="81" fillId="58" borderId="0">
      <alignment horizontal="center"/>
    </xf>
    <xf numFmtId="0" fontId="81" fillId="57" borderId="0">
      <alignment horizontal="centerContinuous"/>
    </xf>
    <xf numFmtId="0" fontId="81" fillId="58" borderId="0">
      <alignment horizontal="center"/>
    </xf>
    <xf numFmtId="0" fontId="155" fillId="59" borderId="0">
      <alignment horizontal="left"/>
    </xf>
    <xf numFmtId="0" fontId="155" fillId="60" borderId="0">
      <alignment horizontal="left"/>
    </xf>
    <xf numFmtId="49" fontId="155" fillId="59" borderId="0">
      <alignment horizontal="center"/>
    </xf>
    <xf numFmtId="49" fontId="155" fillId="60" borderId="0">
      <alignment horizontal="center"/>
    </xf>
    <xf numFmtId="0" fontId="80" fillId="57" borderId="0">
      <alignment horizontal="left"/>
    </xf>
    <xf numFmtId="0" fontId="80" fillId="58" borderId="0">
      <alignment horizontal="left"/>
    </xf>
    <xf numFmtId="49" fontId="155" fillId="59" borderId="0">
      <alignment horizontal="left"/>
    </xf>
    <xf numFmtId="49" fontId="155" fillId="60" borderId="0">
      <alignment horizontal="left"/>
    </xf>
    <xf numFmtId="0" fontId="80" fillId="57" borderId="0">
      <alignment horizontal="centerContinuous"/>
    </xf>
    <xf numFmtId="0" fontId="80" fillId="58" borderId="0">
      <alignment horizontal="center"/>
    </xf>
    <xf numFmtId="0" fontId="80" fillId="57" borderId="0">
      <alignment horizontal="right"/>
    </xf>
    <xf numFmtId="0" fontId="80" fillId="58" borderId="0">
      <alignment horizontal="right"/>
    </xf>
    <xf numFmtId="49" fontId="131" fillId="59" borderId="0">
      <alignment horizontal="left"/>
    </xf>
    <xf numFmtId="49" fontId="131" fillId="60" borderId="0">
      <alignment horizontal="left"/>
    </xf>
    <xf numFmtId="0" fontId="81" fillId="57" borderId="0">
      <alignment horizontal="right"/>
    </xf>
    <xf numFmtId="0" fontId="81" fillId="58" borderId="0">
      <alignment horizontal="right"/>
    </xf>
    <xf numFmtId="0" fontId="150" fillId="54" borderId="0"/>
    <xf numFmtId="0" fontId="10" fillId="0" borderId="0"/>
    <xf numFmtId="0" fontId="116" fillId="0" borderId="40">
      <alignment vertical="center"/>
    </xf>
    <xf numFmtId="0" fontId="155" fillId="38" borderId="0">
      <alignment horizontal="center"/>
    </xf>
    <xf numFmtId="0" fontId="155" fillId="66" borderId="0">
      <alignment horizontal="center"/>
    </xf>
    <xf numFmtId="0" fontId="156" fillId="38" borderId="0">
      <alignment horizontal="center"/>
    </xf>
    <xf numFmtId="0" fontId="156" fillId="66" borderId="0">
      <alignment horizontal="center"/>
    </xf>
    <xf numFmtId="168" fontId="157" fillId="0" borderId="0" applyProtection="0">
      <alignment horizontal="center"/>
    </xf>
    <xf numFmtId="0" fontId="10" fillId="0" borderId="0"/>
    <xf numFmtId="0" fontId="10" fillId="0" borderId="0" applyNumberFormat="0" applyFill="0" applyBorder="0" applyAlignment="0" applyProtection="0"/>
    <xf numFmtId="198" fontId="27" fillId="0" borderId="0"/>
    <xf numFmtId="0" fontId="10" fillId="0" borderId="0"/>
    <xf numFmtId="0" fontId="134" fillId="0" borderId="0"/>
    <xf numFmtId="40" fontId="158" fillId="0" borderId="0" applyBorder="0">
      <alignment horizontal="right"/>
    </xf>
    <xf numFmtId="0" fontId="159" fillId="0" borderId="0" applyFill="0" applyBorder="0" applyProtection="0">
      <alignment horizontal="left" vertical="center"/>
      <protection locked="0"/>
    </xf>
    <xf numFmtId="0" fontId="159" fillId="0" borderId="0" applyFill="0" applyBorder="0" applyProtection="0">
      <alignment horizontal="left" vertical="center" wrapText="1"/>
      <protection locked="0"/>
    </xf>
    <xf numFmtId="0" fontId="160" fillId="0" borderId="0" applyFill="0" applyBorder="0" applyProtection="0">
      <alignment horizontal="left" vertical="center"/>
      <protection locked="0"/>
    </xf>
    <xf numFmtId="0" fontId="160" fillId="0" borderId="0" applyFill="0" applyBorder="0" applyProtection="0">
      <alignment horizontal="left" vertical="center" wrapText="1"/>
      <protection locked="0"/>
    </xf>
    <xf numFmtId="0" fontId="161" fillId="0" borderId="0" applyFill="0" applyBorder="0" applyProtection="0">
      <alignment horizontal="left" vertical="center"/>
      <protection locked="0"/>
    </xf>
    <xf numFmtId="0" fontId="161" fillId="0" borderId="0" applyFill="0" applyBorder="0" applyProtection="0">
      <alignment horizontal="left" vertical="center" wrapText="1"/>
      <protection locked="0"/>
    </xf>
    <xf numFmtId="0" fontId="162" fillId="0" borderId="0" applyFill="0" applyBorder="0" applyProtection="0">
      <alignment horizontal="left" vertical="center"/>
      <protection locked="0"/>
    </xf>
    <xf numFmtId="0" fontId="162" fillId="0" borderId="0" applyFill="0" applyBorder="0" applyProtection="0">
      <alignment horizontal="left" vertical="center" wrapText="1"/>
      <protection locked="0"/>
    </xf>
    <xf numFmtId="0" fontId="163" fillId="0" borderId="0" applyFill="0" applyBorder="0" applyProtection="0">
      <alignment horizontal="left" vertical="center"/>
      <protection locked="0"/>
    </xf>
    <xf numFmtId="0" fontId="163" fillId="0" borderId="0" applyFill="0" applyBorder="0" applyProtection="0">
      <alignment horizontal="left" vertical="center" wrapText="1"/>
      <protection locked="0"/>
    </xf>
    <xf numFmtId="14" fontId="95" fillId="0" borderId="0" applyFill="0" applyBorder="0" applyProtection="0">
      <alignment horizontal="center" vertical="center" wrapText="1"/>
      <protection locked="0"/>
    </xf>
    <xf numFmtId="14" fontId="96" fillId="0" borderId="0" applyFill="0" applyBorder="0" applyProtection="0">
      <alignment horizontal="center" vertical="center" wrapText="1"/>
      <protection locked="0"/>
    </xf>
    <xf numFmtId="14" fontId="97" fillId="0" borderId="0" applyFill="0" applyBorder="0" applyProtection="0">
      <alignment horizontal="center" vertical="center" wrapText="1"/>
      <protection locked="0"/>
    </xf>
    <xf numFmtId="14" fontId="98" fillId="0" borderId="0" applyFill="0" applyBorder="0" applyProtection="0">
      <alignment horizontal="center" vertical="center" wrapText="1"/>
      <protection locked="0"/>
    </xf>
    <xf numFmtId="14" fontId="99" fillId="0" borderId="0" applyFill="0" applyBorder="0" applyProtection="0">
      <alignment horizontal="center" vertical="center" wrapText="1"/>
      <protection locked="0"/>
    </xf>
    <xf numFmtId="3" fontId="159" fillId="0" borderId="0" applyFill="0" applyBorder="0" applyProtection="0">
      <alignment horizontal="right"/>
      <protection locked="0"/>
    </xf>
    <xf numFmtId="3" fontId="160" fillId="0" borderId="0" applyFill="0" applyBorder="0" applyProtection="0">
      <alignment horizontal="right"/>
      <protection locked="0"/>
    </xf>
    <xf numFmtId="3" fontId="161" fillId="0" borderId="0" applyFill="0" applyBorder="0" applyProtection="0">
      <alignment horizontal="right"/>
      <protection locked="0"/>
    </xf>
    <xf numFmtId="3" fontId="162" fillId="0" borderId="0" applyFill="0" applyBorder="0" applyProtection="0">
      <alignment horizontal="right"/>
      <protection locked="0"/>
    </xf>
    <xf numFmtId="3" fontId="163" fillId="0" borderId="0" applyFill="0" applyBorder="0" applyProtection="0">
      <alignment horizontal="right"/>
      <protection locked="0"/>
    </xf>
    <xf numFmtId="237" fontId="159" fillId="0" borderId="0" applyFill="0" applyBorder="0" applyProtection="0">
      <alignment horizontal="right"/>
      <protection locked="0"/>
    </xf>
    <xf numFmtId="237" fontId="160" fillId="0" borderId="0" applyFill="0" applyBorder="0" applyProtection="0">
      <alignment horizontal="right"/>
      <protection locked="0"/>
    </xf>
    <xf numFmtId="238" fontId="161" fillId="0" borderId="0" applyFill="0" applyBorder="0" applyProtection="0">
      <alignment horizontal="right"/>
      <protection locked="0"/>
    </xf>
    <xf numFmtId="238" fontId="162" fillId="0" borderId="0" applyFill="0" applyBorder="0" applyProtection="0">
      <alignment horizontal="right"/>
      <protection locked="0"/>
    </xf>
    <xf numFmtId="237" fontId="163" fillId="0" borderId="0" applyFill="0" applyBorder="0" applyProtection="0">
      <alignment horizontal="right"/>
      <protection locked="0"/>
    </xf>
    <xf numFmtId="4" fontId="159" fillId="0" borderId="0" applyFill="0" applyBorder="0" applyProtection="0">
      <alignment horizontal="right"/>
      <protection locked="0"/>
    </xf>
    <xf numFmtId="4" fontId="160" fillId="0" borderId="0" applyFill="0" applyBorder="0" applyProtection="0">
      <alignment horizontal="right"/>
      <protection locked="0"/>
    </xf>
    <xf numFmtId="4" fontId="161" fillId="0" borderId="0" applyFill="0" applyBorder="0" applyProtection="0">
      <alignment horizontal="right"/>
      <protection locked="0"/>
    </xf>
    <xf numFmtId="4" fontId="162" fillId="0" borderId="0" applyFill="0" applyBorder="0" applyProtection="0">
      <alignment horizontal="right"/>
      <protection locked="0"/>
    </xf>
    <xf numFmtId="4" fontId="163" fillId="0" borderId="0" applyFill="0" applyBorder="0" applyProtection="0">
      <alignment horizontal="right"/>
      <protection locked="0"/>
    </xf>
    <xf numFmtId="0" fontId="164" fillId="0" borderId="0">
      <alignment horizontal="left"/>
    </xf>
    <xf numFmtId="0" fontId="165" fillId="0" borderId="0" applyBorder="0" applyProtection="0">
      <alignment vertical="center"/>
    </xf>
    <xf numFmtId="0" fontId="165" fillId="0" borderId="0" applyBorder="0" applyProtection="0">
      <alignment horizontal="right" vertical="center"/>
    </xf>
    <xf numFmtId="0" fontId="166" fillId="79" borderId="0" applyBorder="0" applyProtection="0">
      <alignment horizontal="center" vertical="center"/>
    </xf>
    <xf numFmtId="0" fontId="166" fillId="80" borderId="0" applyBorder="0" applyProtection="0">
      <alignment horizontal="center" vertical="center"/>
    </xf>
    <xf numFmtId="0" fontId="165" fillId="0" borderId="0" applyBorder="0" applyProtection="0">
      <alignment vertical="center"/>
    </xf>
    <xf numFmtId="0" fontId="117" fillId="0" borderId="0">
      <alignment horizontal="left"/>
    </xf>
    <xf numFmtId="0" fontId="127" fillId="0" borderId="0"/>
    <xf numFmtId="0" fontId="125" fillId="0" borderId="0"/>
    <xf numFmtId="0" fontId="202" fillId="0" borderId="0" applyFill="0" applyBorder="0" applyProtection="0">
      <alignment horizontal="left"/>
    </xf>
    <xf numFmtId="0" fontId="117" fillId="0" borderId="0"/>
    <xf numFmtId="0" fontId="118" fillId="0" borderId="0" applyFill="0" applyBorder="0" applyProtection="0">
      <alignment horizontal="left" vertical="top"/>
    </xf>
    <xf numFmtId="0" fontId="167" fillId="0" borderId="0"/>
    <xf numFmtId="0" fontId="167" fillId="0" borderId="0"/>
    <xf numFmtId="0" fontId="168" fillId="0" borderId="0"/>
    <xf numFmtId="0" fontId="168" fillId="0" borderId="0"/>
    <xf numFmtId="0" fontId="167" fillId="0" borderId="0"/>
    <xf numFmtId="0" fontId="167" fillId="0" borderId="0"/>
    <xf numFmtId="38" fontId="10" fillId="0" borderId="0" applyNumberFormat="0" applyFont="0" applyFill="0" applyAlignment="0" applyProtection="0"/>
    <xf numFmtId="0" fontId="169" fillId="0" borderId="0" applyFill="0" applyBorder="0" applyProtection="0">
      <alignment horizontal="left" vertical="top"/>
    </xf>
    <xf numFmtId="40" fontId="5" fillId="0" borderId="0"/>
    <xf numFmtId="0" fontId="173" fillId="0" borderId="0" applyNumberFormat="0" applyFill="0" applyBorder="0" applyAlignment="0" applyProtection="0"/>
    <xf numFmtId="0" fontId="170" fillId="0" borderId="0" applyFill="0" applyBorder="0" applyProtection="0">
      <alignment horizontal="center" vertical="center"/>
    </xf>
    <xf numFmtId="0" fontId="50" fillId="0" borderId="0" applyFill="0" applyBorder="0" applyProtection="0">
      <alignment horizontal="center" vertical="center"/>
    </xf>
    <xf numFmtId="0" fontId="173" fillId="0" borderId="0" applyNumberFormat="0" applyFill="0" applyBorder="0" applyAlignment="0" applyProtection="0"/>
    <xf numFmtId="0" fontId="168" fillId="0" borderId="0"/>
    <xf numFmtId="0" fontId="167" fillId="0" borderId="0"/>
    <xf numFmtId="0" fontId="36" fillId="0" borderId="41" applyNumberFormat="0" applyFill="0" applyAlignment="0" applyProtection="0"/>
    <xf numFmtId="0" fontId="36" fillId="0" borderId="41" applyNumberFormat="0" applyFill="0" applyAlignment="0" applyProtection="0"/>
    <xf numFmtId="38" fontId="10" fillId="0" borderId="0" applyFont="0" applyFill="0" applyBorder="0" applyAlignment="0" applyProtection="0"/>
    <xf numFmtId="0" fontId="171" fillId="59" borderId="0">
      <alignment horizontal="center"/>
    </xf>
    <xf numFmtId="0" fontId="171" fillId="60" borderId="0">
      <alignment horizontal="center"/>
    </xf>
    <xf numFmtId="194" fontId="39" fillId="0" borderId="0" applyFill="0" applyBorder="0" applyAlignment="0" applyProtection="0"/>
    <xf numFmtId="239" fontId="39" fillId="0" borderId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9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38" fontId="39" fillId="0" borderId="0" applyFill="0" applyBorder="0" applyAlignment="0" applyProtection="0"/>
    <xf numFmtId="180" fontId="177" fillId="0" borderId="0" applyFont="0" applyFill="0" applyBorder="0" applyAlignment="0" applyProtection="0"/>
    <xf numFmtId="240" fontId="39" fillId="0" borderId="0" applyFill="0" applyBorder="0" applyAlignment="0" applyProtection="0"/>
    <xf numFmtId="204" fontId="177" fillId="0" borderId="0" applyFont="0" applyFill="0" applyBorder="0" applyAlignment="0" applyProtection="0"/>
    <xf numFmtId="0" fontId="38" fillId="0" borderId="0">
      <alignment vertical="top"/>
    </xf>
    <xf numFmtId="0" fontId="177" fillId="0" borderId="0"/>
    <xf numFmtId="0" fontId="45" fillId="0" borderId="0"/>
    <xf numFmtId="0" fontId="45" fillId="0" borderId="0"/>
    <xf numFmtId="241" fontId="10" fillId="0" borderId="32">
      <alignment horizontal="right" vertical="center" shrinkToFit="1"/>
    </xf>
    <xf numFmtId="37" fontId="40" fillId="0" borderId="39"/>
    <xf numFmtId="37" fontId="40" fillId="0" borderId="39"/>
    <xf numFmtId="0" fontId="182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3" fillId="0" borderId="0"/>
    <xf numFmtId="242" fontId="40" fillId="0" borderId="39">
      <alignment horizontal="left"/>
    </xf>
    <xf numFmtId="242" fontId="40" fillId="0" borderId="39">
      <alignment horizontal="left"/>
    </xf>
    <xf numFmtId="166" fontId="10" fillId="0" borderId="0" applyFont="0" applyFill="0" applyBorder="0" applyAlignment="0" applyProtection="0"/>
    <xf numFmtId="242" fontId="40" fillId="0" borderId="39">
      <alignment horizontal="left"/>
    </xf>
    <xf numFmtId="242" fontId="40" fillId="0" borderId="39">
      <alignment horizontal="left"/>
    </xf>
    <xf numFmtId="0" fontId="43" fillId="0" borderId="0"/>
    <xf numFmtId="206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10" fillId="0" borderId="0"/>
    <xf numFmtId="0" fontId="186" fillId="0" borderId="0"/>
    <xf numFmtId="0" fontId="184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87" fillId="0" borderId="0" applyNumberFormat="0" applyFill="0" applyBorder="0" applyAlignment="0" applyProtection="0">
      <alignment vertical="top"/>
      <protection locked="0"/>
    </xf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09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4" fillId="0" borderId="0">
      <protection locked="0"/>
    </xf>
    <xf numFmtId="0" fontId="1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/>
    <xf numFmtId="178" fontId="124" fillId="0" borderId="0" applyFont="0" applyFill="0" applyBorder="0" applyAlignment="0" applyProtection="0"/>
    <xf numFmtId="0" fontId="1" fillId="0" borderId="0"/>
    <xf numFmtId="0" fontId="149" fillId="74" borderId="19">
      <alignment horizontal="center" vertical="center"/>
    </xf>
    <xf numFmtId="164" fontId="58" fillId="0" borderId="0" applyProtection="0">
      <alignment horizontal="center"/>
    </xf>
    <xf numFmtId="164" fontId="58" fillId="0" borderId="0" applyProtection="0">
      <alignment horizontal="center"/>
    </xf>
    <xf numFmtId="0" fontId="74" fillId="53" borderId="19">
      <alignment horizontal="center" vertical="center"/>
    </xf>
    <xf numFmtId="164" fontId="58" fillId="0" borderId="0" applyProtection="0">
      <alignment horizontal="center"/>
    </xf>
    <xf numFmtId="164" fontId="58" fillId="0" borderId="0" applyProtection="0">
      <alignment horizontal="center"/>
    </xf>
    <xf numFmtId="37" fontId="40" fillId="0" borderId="16">
      <alignment horizontal="left"/>
    </xf>
    <xf numFmtId="0" fontId="194" fillId="0" borderId="0">
      <protection locked="0"/>
    </xf>
    <xf numFmtId="37" fontId="40" fillId="0" borderId="16">
      <alignment horizontal="left"/>
    </xf>
    <xf numFmtId="37" fontId="40" fillId="0" borderId="16"/>
    <xf numFmtId="0" fontId="194" fillId="0" borderId="0">
      <protection locked="0"/>
    </xf>
    <xf numFmtId="0" fontId="209" fillId="0" borderId="0"/>
    <xf numFmtId="166" fontId="209" fillId="0" borderId="0" applyFont="0" applyFill="0" applyBorder="0" applyAlignment="0" applyProtection="0"/>
    <xf numFmtId="0" fontId="209" fillId="0" borderId="0"/>
    <xf numFmtId="166" fontId="26" fillId="0" borderId="0" applyFont="0" applyFill="0" applyBorder="0" applyAlignment="0" applyProtection="0"/>
    <xf numFmtId="0" fontId="210" fillId="0" borderId="0"/>
    <xf numFmtId="166" fontId="209" fillId="0" borderId="0" applyFont="0" applyFill="0" applyBorder="0" applyAlignment="0" applyProtection="0"/>
    <xf numFmtId="0" fontId="211" fillId="0" borderId="0"/>
    <xf numFmtId="0" fontId="211" fillId="0" borderId="0"/>
    <xf numFmtId="166" fontId="211" fillId="0" borderId="0" applyFont="0" applyFill="0" applyBorder="0" applyAlignment="0" applyProtection="0"/>
    <xf numFmtId="0" fontId="194" fillId="0" borderId="0">
      <protection locked="0"/>
    </xf>
    <xf numFmtId="166" fontId="209" fillId="0" borderId="0" applyFont="0" applyFill="0" applyBorder="0" applyAlignment="0" applyProtection="0"/>
    <xf numFmtId="0" fontId="209" fillId="0" borderId="0"/>
    <xf numFmtId="166" fontId="20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1" fillId="0" borderId="0"/>
    <xf numFmtId="0" fontId="212" fillId="0" borderId="0"/>
    <xf numFmtId="0" fontId="2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>
      <alignment vertical="center"/>
    </xf>
    <xf numFmtId="0" fontId="214" fillId="0" borderId="0">
      <alignment vertical="center"/>
    </xf>
    <xf numFmtId="0" fontId="215" fillId="0" borderId="0"/>
    <xf numFmtId="0" fontId="212" fillId="0" borderId="0"/>
    <xf numFmtId="0" fontId="215" fillId="0" borderId="0"/>
    <xf numFmtId="0" fontId="212" fillId="0" borderId="0"/>
    <xf numFmtId="0" fontId="215" fillId="0" borderId="0">
      <alignment vertical="center"/>
    </xf>
    <xf numFmtId="0" fontId="212" fillId="0" borderId="0">
      <alignment vertical="center"/>
    </xf>
    <xf numFmtId="0" fontId="37" fillId="0" borderId="0"/>
    <xf numFmtId="0" fontId="212" fillId="0" borderId="0"/>
    <xf numFmtId="0" fontId="212" fillId="0" borderId="0"/>
    <xf numFmtId="0" fontId="214" fillId="0" borderId="0">
      <alignment vertical="center"/>
    </xf>
    <xf numFmtId="166" fontId="1" fillId="0" borderId="0" applyFont="0" applyFill="0" applyBorder="0" applyAlignment="0" applyProtection="0"/>
    <xf numFmtId="0" fontId="10" fillId="0" borderId="0"/>
    <xf numFmtId="0" fontId="194" fillId="0" borderId="0">
      <protection locked="0"/>
    </xf>
    <xf numFmtId="164" fontId="58" fillId="0" borderId="0" applyProtection="0">
      <alignment horizontal="center"/>
    </xf>
    <xf numFmtId="0" fontId="10" fillId="0" borderId="0"/>
    <xf numFmtId="166" fontId="10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27" fillId="0" borderId="0" applyFont="0" applyFill="0" applyBorder="0" applyAlignment="0" applyProtection="0"/>
    <xf numFmtId="0" fontId="1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1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166" fontId="124" fillId="0" borderId="0" applyFont="0" applyFill="0" applyBorder="0" applyAlignment="0" applyProtection="0"/>
    <xf numFmtId="0" fontId="19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33" fillId="0" borderId="0" applyFont="0" applyFill="0" applyBorder="0" applyAlignment="0" applyProtection="0"/>
    <xf numFmtId="0" fontId="232" fillId="4" borderId="0" applyNumberFormat="0" applyBorder="0" applyAlignment="0" applyProtection="0"/>
    <xf numFmtId="0" fontId="234" fillId="0" borderId="0"/>
    <xf numFmtId="0" fontId="1" fillId="0" borderId="0"/>
    <xf numFmtId="0" fontId="10" fillId="0" borderId="0"/>
    <xf numFmtId="166" fontId="10" fillId="0" borderId="0" applyFont="0" applyFill="0" applyBorder="0" applyAlignment="0" applyProtection="0"/>
    <xf numFmtId="0" fontId="235" fillId="0" borderId="0"/>
    <xf numFmtId="251" fontId="6" fillId="0" borderId="0"/>
    <xf numFmtId="252" fontId="6" fillId="0" borderId="0"/>
    <xf numFmtId="15" fontId="133" fillId="0" borderId="0"/>
    <xf numFmtId="253" fontId="6" fillId="0" borderId="0"/>
    <xf numFmtId="254" fontId="62" fillId="0" borderId="0" applyFont="0" applyFill="0" applyBorder="0" applyAlignment="0" applyProtection="0"/>
    <xf numFmtId="0" fontId="58" fillId="0" borderId="0">
      <alignment horizontal="left"/>
    </xf>
    <xf numFmtId="166" fontId="1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236" fillId="0" borderId="27"/>
    <xf numFmtId="255" fontId="6" fillId="0" borderId="0" applyFont="0" applyFill="0" applyBorder="0" applyAlignment="0" applyProtection="0"/>
    <xf numFmtId="256" fontId="62" fillId="0" borderId="0" applyFont="0" applyFill="0" applyBorder="0" applyAlignment="0" applyProtection="0"/>
    <xf numFmtId="0" fontId="4" fillId="0" borderId="0"/>
    <xf numFmtId="257" fontId="6" fillId="0" borderId="0"/>
    <xf numFmtId="0" fontId="190" fillId="0" borderId="0" applyFill="0" applyBorder="0" applyProtection="0">
      <alignment horizontal="center" vertical="center"/>
    </xf>
    <xf numFmtId="0" fontId="1" fillId="0" borderId="0"/>
    <xf numFmtId="0" fontId="234" fillId="0" borderId="0"/>
    <xf numFmtId="164" fontId="58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58" fillId="0" borderId="0" applyProtection="0">
      <alignment horizontal="center"/>
    </xf>
    <xf numFmtId="37" fontId="40" fillId="0" borderId="42"/>
    <xf numFmtId="242" fontId="40" fillId="0" borderId="42">
      <alignment horizontal="left"/>
    </xf>
    <xf numFmtId="242" fontId="40" fillId="0" borderId="42">
      <alignment horizontal="left"/>
    </xf>
    <xf numFmtId="166" fontId="10" fillId="0" borderId="0" applyFont="0" applyFill="0" applyBorder="0" applyAlignment="0" applyProtection="0"/>
    <xf numFmtId="0" fontId="10" fillId="0" borderId="0"/>
    <xf numFmtId="166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73" fillId="0" borderId="0" applyNumberFormat="0" applyFill="0" applyBorder="0" applyAlignment="0" applyProtection="0"/>
    <xf numFmtId="0" fontId="10" fillId="0" borderId="0"/>
    <xf numFmtId="0" fontId="173" fillId="0" borderId="0" applyNumberFormat="0" applyFill="0" applyBorder="0" applyAlignment="0" applyProtection="0"/>
    <xf numFmtId="0" fontId="10" fillId="0" borderId="0"/>
    <xf numFmtId="0" fontId="173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33" fillId="38" borderId="20" applyNumberFormat="0" applyAlignment="0" applyProtection="0"/>
    <xf numFmtId="9" fontId="10" fillId="0" borderId="0" applyFont="0" applyFill="0" applyBorder="0" applyAlignment="0" applyProtection="0"/>
    <xf numFmtId="0" fontId="33" fillId="38" borderId="20" applyNumberFormat="0" applyAlignment="0" applyProtection="0"/>
    <xf numFmtId="0" fontId="33" fillId="38" borderId="20" applyNumberFormat="0" applyAlignment="0" applyProtection="0"/>
    <xf numFmtId="0" fontId="33" fillId="38" borderId="20" applyNumberFormat="0" applyAlignment="0" applyProtection="0"/>
    <xf numFmtId="0" fontId="33" fillId="38" borderId="20" applyNumberFormat="0" applyAlignment="0" applyProtection="0"/>
    <xf numFmtId="9" fontId="10" fillId="0" borderId="0" applyFont="0" applyFill="0" applyBorder="0" applyAlignment="0" applyProtection="0"/>
    <xf numFmtId="0" fontId="33" fillId="38" borderId="20" applyNumberFormat="0" applyAlignment="0" applyProtection="0"/>
    <xf numFmtId="9" fontId="10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33" fillId="38" borderId="20" applyNumberFormat="0" applyAlignment="0" applyProtection="0"/>
    <xf numFmtId="0" fontId="173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73" fillId="0" borderId="0" applyNumberFormat="0" applyFill="0" applyBorder="0" applyAlignment="0" applyProtection="0"/>
    <xf numFmtId="0" fontId="10" fillId="0" borderId="0"/>
    <xf numFmtId="0" fontId="173" fillId="0" borderId="0" applyNumberFormat="0" applyFill="0" applyBorder="0" applyAlignment="0" applyProtection="0"/>
    <xf numFmtId="0" fontId="194" fillId="0" borderId="0">
      <protection locked="0"/>
    </xf>
    <xf numFmtId="0" fontId="10" fillId="0" borderId="0"/>
    <xf numFmtId="0" fontId="211" fillId="0" borderId="0"/>
    <xf numFmtId="166" fontId="211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7" applyNumberFormat="0" applyFill="0" applyAlignment="0" applyProtection="0"/>
    <xf numFmtId="0" fontId="218" fillId="0" borderId="8" applyNumberFormat="0" applyFill="0" applyAlignment="0" applyProtection="0"/>
    <xf numFmtId="0" fontId="219" fillId="0" borderId="9" applyNumberFormat="0" applyFill="0" applyAlignment="0" applyProtection="0"/>
    <xf numFmtId="0" fontId="219" fillId="0" borderId="0" applyNumberFormat="0" applyFill="0" applyBorder="0" applyAlignment="0" applyProtection="0"/>
    <xf numFmtId="0" fontId="220" fillId="2" borderId="0" applyNumberFormat="0" applyBorder="0" applyAlignment="0" applyProtection="0"/>
    <xf numFmtId="0" fontId="221" fillId="3" borderId="0" applyNumberFormat="0" applyBorder="0" applyAlignment="0" applyProtection="0"/>
    <xf numFmtId="0" fontId="222" fillId="4" borderId="0" applyNumberFormat="0" applyBorder="0" applyAlignment="0" applyProtection="0"/>
    <xf numFmtId="0" fontId="223" fillId="5" borderId="10" applyNumberFormat="0" applyAlignment="0" applyProtection="0"/>
    <xf numFmtId="0" fontId="224" fillId="6" borderId="11" applyNumberFormat="0" applyAlignment="0" applyProtection="0"/>
    <xf numFmtId="0" fontId="225" fillId="6" borderId="10" applyNumberFormat="0" applyAlignment="0" applyProtection="0"/>
    <xf numFmtId="0" fontId="226" fillId="0" borderId="12" applyNumberFormat="0" applyFill="0" applyAlignment="0" applyProtection="0"/>
    <xf numFmtId="0" fontId="227" fillId="7" borderId="13" applyNumberFormat="0" applyAlignment="0" applyProtection="0"/>
    <xf numFmtId="0" fontId="228" fillId="0" borderId="0" applyNumberFormat="0" applyFill="0" applyBorder="0" applyAlignment="0" applyProtection="0"/>
    <xf numFmtId="0" fontId="211" fillId="8" borderId="14" applyNumberFormat="0" applyFont="0" applyAlignment="0" applyProtection="0"/>
    <xf numFmtId="0" fontId="229" fillId="0" borderId="0" applyNumberFormat="0" applyFill="0" applyBorder="0" applyAlignment="0" applyProtection="0"/>
    <xf numFmtId="0" fontId="230" fillId="0" borderId="15" applyNumberFormat="0" applyFill="0" applyAlignment="0" applyProtection="0"/>
    <xf numFmtId="0" fontId="231" fillId="9" borderId="0" applyNumberFormat="0" applyBorder="0" applyAlignment="0" applyProtection="0"/>
    <xf numFmtId="0" fontId="211" fillId="10" borderId="0" applyNumberFormat="0" applyBorder="0" applyAlignment="0" applyProtection="0"/>
    <xf numFmtId="0" fontId="211" fillId="11" borderId="0" applyNumberFormat="0" applyBorder="0" applyAlignment="0" applyProtection="0"/>
    <xf numFmtId="0" fontId="231" fillId="12" borderId="0" applyNumberFormat="0" applyBorder="0" applyAlignment="0" applyProtection="0"/>
    <xf numFmtId="0" fontId="231" fillId="13" borderId="0" applyNumberFormat="0" applyBorder="0" applyAlignment="0" applyProtection="0"/>
    <xf numFmtId="0" fontId="211" fillId="14" borderId="0" applyNumberFormat="0" applyBorder="0" applyAlignment="0" applyProtection="0"/>
    <xf numFmtId="0" fontId="211" fillId="15" borderId="0" applyNumberFormat="0" applyBorder="0" applyAlignment="0" applyProtection="0"/>
    <xf numFmtId="0" fontId="231" fillId="16" borderId="0" applyNumberFormat="0" applyBorder="0" applyAlignment="0" applyProtection="0"/>
    <xf numFmtId="0" fontId="231" fillId="17" borderId="0" applyNumberFormat="0" applyBorder="0" applyAlignment="0" applyProtection="0"/>
    <xf numFmtId="0" fontId="211" fillId="18" borderId="0" applyNumberFormat="0" applyBorder="0" applyAlignment="0" applyProtection="0"/>
    <xf numFmtId="0" fontId="211" fillId="19" borderId="0" applyNumberFormat="0" applyBorder="0" applyAlignment="0" applyProtection="0"/>
    <xf numFmtId="0" fontId="231" fillId="20" borderId="0" applyNumberFormat="0" applyBorder="0" applyAlignment="0" applyProtection="0"/>
    <xf numFmtId="0" fontId="231" fillId="21" borderId="0" applyNumberFormat="0" applyBorder="0" applyAlignment="0" applyProtection="0"/>
    <xf numFmtId="0" fontId="211" fillId="22" borderId="0" applyNumberFormat="0" applyBorder="0" applyAlignment="0" applyProtection="0"/>
    <xf numFmtId="0" fontId="211" fillId="23" borderId="0" applyNumberFormat="0" applyBorder="0" applyAlignment="0" applyProtection="0"/>
    <xf numFmtId="0" fontId="231" fillId="24" borderId="0" applyNumberFormat="0" applyBorder="0" applyAlignment="0" applyProtection="0"/>
    <xf numFmtId="0" fontId="231" fillId="25" borderId="0" applyNumberFormat="0" applyBorder="0" applyAlignment="0" applyProtection="0"/>
    <xf numFmtId="0" fontId="211" fillId="26" borderId="0" applyNumberFormat="0" applyBorder="0" applyAlignment="0" applyProtection="0"/>
    <xf numFmtId="0" fontId="211" fillId="27" borderId="0" applyNumberFormat="0" applyBorder="0" applyAlignment="0" applyProtection="0"/>
    <xf numFmtId="0" fontId="231" fillId="28" borderId="0" applyNumberFormat="0" applyBorder="0" applyAlignment="0" applyProtection="0"/>
    <xf numFmtId="0" fontId="231" fillId="29" borderId="0" applyNumberFormat="0" applyBorder="0" applyAlignment="0" applyProtection="0"/>
    <xf numFmtId="0" fontId="211" fillId="30" borderId="0" applyNumberFormat="0" applyBorder="0" applyAlignment="0" applyProtection="0"/>
    <xf numFmtId="0" fontId="211" fillId="31" borderId="0" applyNumberFormat="0" applyBorder="0" applyAlignment="0" applyProtection="0"/>
    <xf numFmtId="0" fontId="231" fillId="32" borderId="0" applyNumberFormat="0" applyBorder="0" applyAlignment="0" applyProtection="0"/>
    <xf numFmtId="166" fontId="211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223" fillId="5" borderId="10" applyNumberFormat="0" applyAlignment="0" applyProtection="0"/>
    <xf numFmtId="0" fontId="223" fillId="5" borderId="10" applyNumberFormat="0" applyAlignment="0" applyProtection="0"/>
    <xf numFmtId="0" fontId="216" fillId="0" borderId="0" applyNumberFormat="0" applyFill="0" applyBorder="0" applyAlignment="0" applyProtection="0"/>
    <xf numFmtId="0" fontId="211" fillId="0" borderId="0"/>
    <xf numFmtId="166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256" fontId="62" fillId="0" borderId="0">
      <alignment horizontal="center"/>
    </xf>
    <xf numFmtId="0" fontId="236" fillId="0" borderId="0"/>
    <xf numFmtId="0" fontId="10" fillId="0" borderId="0"/>
    <xf numFmtId="166" fontId="1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0" fontId="10" fillId="0" borderId="0"/>
    <xf numFmtId="0" fontId="10" fillId="0" borderId="0"/>
    <xf numFmtId="166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0" fontId="10" fillId="0" borderId="0"/>
    <xf numFmtId="0" fontId="10" fillId="0" borderId="0"/>
    <xf numFmtId="166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166" fontId="124" fillId="0" borderId="0" applyFont="0" applyFill="0" applyBorder="0" applyAlignment="0" applyProtection="0"/>
    <xf numFmtId="0" fontId="10" fillId="0" borderId="0"/>
    <xf numFmtId="0" fontId="10" fillId="0" borderId="0"/>
    <xf numFmtId="0" fontId="206" fillId="0" borderId="0"/>
    <xf numFmtId="0" fontId="206" fillId="0" borderId="0"/>
    <xf numFmtId="166" fontId="10" fillId="0" borderId="0" applyFont="0" applyFill="0" applyBorder="0" applyAlignment="0" applyProtection="0"/>
    <xf numFmtId="0" fontId="1" fillId="0" borderId="0"/>
    <xf numFmtId="166" fontId="124" fillId="0" borderId="0" applyFont="0" applyFill="0" applyBorder="0" applyAlignment="0" applyProtection="0"/>
    <xf numFmtId="0" fontId="237" fillId="0" borderId="0"/>
    <xf numFmtId="166" fontId="237" fillId="0" borderId="0" applyFont="0" applyFill="0" applyBorder="0" applyAlignment="0" applyProtection="0"/>
    <xf numFmtId="9" fontId="237" fillId="0" borderId="0" applyFont="0" applyFill="0" applyBorder="0" applyAlignment="0" applyProtection="0"/>
    <xf numFmtId="0" fontId="6" fillId="0" borderId="0"/>
  </cellStyleXfs>
  <cellXfs count="253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6" fontId="3" fillId="0" borderId="0" xfId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66" fontId="3" fillId="0" borderId="2" xfId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6" fontId="3" fillId="0" borderId="0" xfId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67" fontId="3" fillId="0" borderId="3" xfId="0" applyNumberFormat="1" applyFont="1" applyFill="1" applyBorder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71" fontId="4" fillId="0" borderId="0" xfId="1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7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7" fontId="3" fillId="0" borderId="4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9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Alignment="1"/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1" fillId="0" borderId="0" xfId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left" vertical="center" indent="2"/>
    </xf>
    <xf numFmtId="167" fontId="4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indent="4"/>
    </xf>
    <xf numFmtId="0" fontId="15" fillId="0" borderId="0" xfId="0" quotePrefix="1" applyFont="1" applyFill="1" applyAlignment="1">
      <alignment horizontal="left" vertical="center" indent="2"/>
    </xf>
    <xf numFmtId="0" fontId="16" fillId="0" borderId="0" xfId="0" quotePrefix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167" fontId="4" fillId="0" borderId="3" xfId="0" applyNumberFormat="1" applyFont="1" applyFill="1" applyBorder="1" applyAlignment="1">
      <alignment vertical="center"/>
    </xf>
    <xf numFmtId="2" fontId="14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2" fontId="14" fillId="0" borderId="0" xfId="0" quotePrefix="1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 indent="4"/>
    </xf>
    <xf numFmtId="0" fontId="13" fillId="0" borderId="0" xfId="0" applyFont="1" applyFill="1" applyAlignment="1">
      <alignment horizontal="left" vertical="center" indent="5"/>
    </xf>
    <xf numFmtId="167" fontId="4" fillId="0" borderId="5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166" fontId="12" fillId="0" borderId="0" xfId="1" applyFont="1" applyFill="1" applyAlignment="1">
      <alignment vertical="center"/>
    </xf>
    <xf numFmtId="0" fontId="12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9" fillId="0" borderId="0" xfId="0" applyFont="1" applyFill="1"/>
    <xf numFmtId="0" fontId="5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171" fontId="3" fillId="0" borderId="0" xfId="1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inden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171" fontId="3" fillId="0" borderId="0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left" vertical="center" indent="4"/>
    </xf>
    <xf numFmtId="169" fontId="3" fillId="0" borderId="3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4"/>
    </xf>
    <xf numFmtId="167" fontId="3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indent="4"/>
    </xf>
    <xf numFmtId="0" fontId="21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 indent="2"/>
    </xf>
    <xf numFmtId="173" fontId="3" fillId="0" borderId="0" xfId="1" applyNumberFormat="1" applyFont="1" applyFill="1" applyBorder="1" applyAlignment="1">
      <alignment horizontal="center" vertical="center"/>
    </xf>
    <xf numFmtId="174" fontId="3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horizontal="left" indent="3"/>
    </xf>
    <xf numFmtId="0" fontId="21" fillId="0" borderId="0" xfId="0" applyFont="1" applyFill="1" applyAlignment="1">
      <alignment horizontal="center" vertical="center"/>
    </xf>
    <xf numFmtId="171" fontId="9" fillId="0" borderId="0" xfId="1" applyNumberFormat="1" applyFont="1" applyFill="1"/>
    <xf numFmtId="0" fontId="9" fillId="0" borderId="0" xfId="4" applyFont="1" applyFill="1" applyAlignment="1"/>
    <xf numFmtId="0" fontId="2" fillId="0" borderId="1" xfId="4" applyFont="1" applyFill="1" applyBorder="1" applyAlignment="1">
      <alignment horizontal="center"/>
    </xf>
    <xf numFmtId="0" fontId="2" fillId="0" borderId="1" xfId="4" applyFont="1" applyFill="1" applyBorder="1" applyAlignment="1">
      <alignment horizontal="right" vertical="center"/>
    </xf>
    <xf numFmtId="0" fontId="9" fillId="0" borderId="0" xfId="4" applyFont="1" applyFill="1"/>
    <xf numFmtId="0" fontId="2" fillId="0" borderId="0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5" fillId="0" borderId="0" xfId="4" quotePrefix="1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2" fontId="7" fillId="0" borderId="0" xfId="4" applyNumberFormat="1" applyFont="1" applyFill="1" applyAlignment="1">
      <alignment horizontal="center" vertical="center"/>
    </xf>
    <xf numFmtId="167" fontId="3" fillId="0" borderId="0" xfId="4" applyNumberFormat="1" applyFont="1" applyFill="1" applyBorder="1" applyAlignment="1">
      <alignment vertical="center"/>
    </xf>
    <xf numFmtId="0" fontId="7" fillId="0" borderId="0" xfId="4" quotePrefix="1" applyFont="1" applyFill="1" applyAlignment="1">
      <alignment horizontal="center" vertical="center"/>
    </xf>
    <xf numFmtId="0" fontId="14" fillId="0" borderId="0" xfId="4" applyFont="1" applyFill="1" applyBorder="1" applyAlignment="1">
      <alignment horizontal="left" vertical="center" indent="1"/>
    </xf>
    <xf numFmtId="0" fontId="7" fillId="0" borderId="0" xfId="4" applyFont="1" applyFill="1" applyAlignment="1">
      <alignment horizontal="center" vertical="center"/>
    </xf>
    <xf numFmtId="167" fontId="3" fillId="0" borderId="3" xfId="4" applyNumberFormat="1" applyFont="1" applyFill="1" applyBorder="1" applyAlignment="1">
      <alignment vertical="center"/>
    </xf>
    <xf numFmtId="0" fontId="9" fillId="0" borderId="0" xfId="4" applyFont="1" applyFill="1" applyBorder="1"/>
    <xf numFmtId="0" fontId="14" fillId="0" borderId="0" xfId="4" applyFont="1" applyFill="1" applyBorder="1" applyAlignment="1">
      <alignment vertical="center"/>
    </xf>
    <xf numFmtId="0" fontId="14" fillId="0" borderId="0" xfId="4" applyFont="1" applyFill="1" applyAlignment="1">
      <alignment horizontal="left" vertical="center" indent="1"/>
    </xf>
    <xf numFmtId="0" fontId="14" fillId="0" borderId="0" xfId="4" applyFont="1" applyFill="1" applyAlignment="1">
      <alignment horizontal="left" vertical="center" indent="2"/>
    </xf>
    <xf numFmtId="0" fontId="14" fillId="0" borderId="0" xfId="4" applyFont="1" applyFill="1" applyAlignment="1">
      <alignment horizontal="left" vertical="center" indent="4"/>
    </xf>
    <xf numFmtId="0" fontId="20" fillId="0" borderId="0" xfId="4" applyFont="1" applyFill="1" applyAlignment="1">
      <alignment horizontal="left" vertical="center" indent="4"/>
    </xf>
    <xf numFmtId="167" fontId="3" fillId="0" borderId="1" xfId="4" applyNumberFormat="1" applyFont="1" applyFill="1" applyBorder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 vertical="center"/>
    </xf>
    <xf numFmtId="167" fontId="3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 indent="2"/>
    </xf>
    <xf numFmtId="170" fontId="3" fillId="0" borderId="0" xfId="4" applyNumberFormat="1" applyFont="1" applyFill="1" applyBorder="1" applyAlignment="1">
      <alignment vertical="center"/>
    </xf>
    <xf numFmtId="0" fontId="4" fillId="0" borderId="0" xfId="4" applyFont="1" applyFill="1" applyAlignment="1">
      <alignment horizontal="left" vertical="center" indent="3"/>
    </xf>
    <xf numFmtId="0" fontId="4" fillId="0" borderId="0" xfId="4" applyFont="1" applyFill="1" applyAlignment="1">
      <alignment horizontal="left" vertical="center" indent="4"/>
    </xf>
    <xf numFmtId="0" fontId="21" fillId="0" borderId="0" xfId="4" applyFont="1" applyFill="1" applyAlignment="1">
      <alignment vertical="center"/>
    </xf>
    <xf numFmtId="167" fontId="3" fillId="0" borderId="4" xfId="4" applyNumberFormat="1" applyFont="1" applyFill="1" applyBorder="1" applyAlignment="1">
      <alignment vertical="center"/>
    </xf>
    <xf numFmtId="0" fontId="9" fillId="0" borderId="0" xfId="4" applyFont="1" applyFill="1" applyAlignment="1">
      <alignment horizontal="left" vertical="center" indent="2"/>
    </xf>
    <xf numFmtId="174" fontId="3" fillId="0" borderId="0" xfId="4" applyNumberFormat="1" applyFont="1" applyFill="1" applyBorder="1" applyAlignment="1">
      <alignment vertical="center"/>
    </xf>
    <xf numFmtId="0" fontId="9" fillId="0" borderId="0" xfId="4" applyFont="1" applyFill="1" applyAlignment="1">
      <alignment horizontal="left" indent="3"/>
    </xf>
    <xf numFmtId="0" fontId="21" fillId="0" borderId="0" xfId="4" applyFont="1" applyFill="1" applyAlignment="1">
      <alignment horizontal="center" vertical="center"/>
    </xf>
    <xf numFmtId="0" fontId="3" fillId="0" borderId="0" xfId="4" quotePrefix="1" applyFont="1" applyFill="1" applyAlignment="1">
      <alignment horizontal="left" vertical="center"/>
    </xf>
    <xf numFmtId="0" fontId="3" fillId="0" borderId="0" xfId="4" quotePrefix="1" applyFont="1" applyFill="1" applyAlignment="1">
      <alignment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66" fontId="12" fillId="0" borderId="0" xfId="1" applyFont="1" applyFill="1"/>
    <xf numFmtId="171" fontId="12" fillId="0" borderId="0" xfId="1" quotePrefix="1" applyNumberFormat="1" applyFont="1" applyFill="1" applyAlignment="1">
      <alignment horizontal="left" vertical="center"/>
    </xf>
    <xf numFmtId="171" fontId="12" fillId="0" borderId="0" xfId="1" applyNumberFormat="1" applyFont="1" applyFill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0" fontId="2" fillId="0" borderId="0" xfId="4" quotePrefix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2" fillId="0" borderId="1" xfId="4" quotePrefix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2" fillId="0" borderId="0" xfId="4" applyFont="1" applyFill="1" applyBorder="1" applyAlignment="1">
      <alignment horizontal="center" vertical="center"/>
    </xf>
    <xf numFmtId="0" fontId="2" fillId="0" borderId="0" xfId="4" quotePrefix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 vertical="center"/>
    </xf>
    <xf numFmtId="0" fontId="2" fillId="0" borderId="0" xfId="4" quotePrefix="1" applyFont="1" applyFill="1" applyBorder="1" applyAlignment="1">
      <alignment horizontal="center" vertical="center"/>
    </xf>
    <xf numFmtId="0" fontId="4" fillId="0" borderId="0" xfId="4" applyFont="1" applyFill="1" applyBorder="1"/>
    <xf numFmtId="0" fontId="4" fillId="0" borderId="0" xfId="4" applyFont="1" applyFill="1"/>
    <xf numFmtId="0" fontId="22" fillId="0" borderId="0" xfId="4" applyFont="1" applyFill="1" applyBorder="1" applyAlignment="1">
      <alignment vertical="center"/>
    </xf>
    <xf numFmtId="0" fontId="9" fillId="0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0" xfId="4" quotePrefix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0" fontId="11" fillId="0" borderId="0" xfId="4" quotePrefix="1" applyFont="1" applyFill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9" fillId="0" borderId="0" xfId="4" applyFont="1" applyFill="1" applyAlignment="1">
      <alignment horizontal="left" vertical="center"/>
    </xf>
    <xf numFmtId="175" fontId="9" fillId="0" borderId="0" xfId="4" applyNumberFormat="1" applyFont="1" applyFill="1" applyBorder="1"/>
    <xf numFmtId="0" fontId="14" fillId="0" borderId="0" xfId="4" applyFont="1" applyFill="1" applyAlignment="1">
      <alignment horizontal="left" vertical="center"/>
    </xf>
    <xf numFmtId="167" fontId="4" fillId="0" borderId="0" xfId="4" applyNumberFormat="1" applyFont="1" applyFill="1" applyBorder="1" applyAlignment="1">
      <alignment vertical="center"/>
    </xf>
    <xf numFmtId="167" fontId="9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173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/>
    </xf>
    <xf numFmtId="0" fontId="2" fillId="0" borderId="0" xfId="4" quotePrefix="1" applyFont="1" applyFill="1" applyAlignment="1">
      <alignment horizontal="left" vertical="center"/>
    </xf>
    <xf numFmtId="167" fontId="4" fillId="0" borderId="4" xfId="4" applyNumberFormat="1" applyFont="1" applyFill="1" applyBorder="1" applyAlignment="1">
      <alignment vertical="center"/>
    </xf>
    <xf numFmtId="0" fontId="19" fillId="0" borderId="0" xfId="4" quotePrefix="1" applyFont="1" applyFill="1" applyAlignment="1">
      <alignment horizontal="left" vertical="center"/>
    </xf>
    <xf numFmtId="167" fontId="4" fillId="0" borderId="6" xfId="4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horizontal="right"/>
    </xf>
    <xf numFmtId="0" fontId="4" fillId="0" borderId="0" xfId="4" applyFont="1" applyFill="1" applyAlignment="1">
      <alignment horizontal="center" vertical="center"/>
    </xf>
    <xf numFmtId="0" fontId="4" fillId="0" borderId="0" xfId="4" quotePrefix="1" applyFont="1" applyFill="1"/>
    <xf numFmtId="0" fontId="2" fillId="0" borderId="0" xfId="4" quotePrefix="1" applyFont="1" applyFill="1" applyAlignment="1"/>
    <xf numFmtId="0" fontId="11" fillId="0" borderId="1" xfId="4" applyFont="1" applyFill="1" applyBorder="1" applyAlignment="1">
      <alignment horizontal="right"/>
    </xf>
    <xf numFmtId="0" fontId="12" fillId="0" borderId="0" xfId="4" applyFont="1" applyFill="1" applyBorder="1" applyAlignment="1">
      <alignment vertical="center"/>
    </xf>
    <xf numFmtId="0" fontId="11" fillId="0" borderId="0" xfId="4" quotePrefix="1" applyFont="1" applyFill="1" applyBorder="1" applyAlignment="1">
      <alignment vertical="center"/>
    </xf>
    <xf numFmtId="0" fontId="12" fillId="0" borderId="0" xfId="4" applyFont="1" applyFill="1"/>
    <xf numFmtId="0" fontId="12" fillId="0" borderId="0" xfId="4" applyFont="1" applyFill="1" applyAlignment="1">
      <alignment horizontal="center" vertical="center"/>
    </xf>
    <xf numFmtId="167" fontId="12" fillId="0" borderId="0" xfId="4" applyNumberFormat="1" applyFont="1" applyFill="1"/>
    <xf numFmtId="0" fontId="14" fillId="0" borderId="0" xfId="4" quotePrefix="1" applyFont="1" applyFill="1" applyAlignment="1">
      <alignment horizontal="left" vertical="center"/>
    </xf>
    <xf numFmtId="0" fontId="12" fillId="0" borderId="0" xfId="4" quotePrefix="1" applyFont="1" applyFill="1" applyAlignment="1">
      <alignment vertical="center"/>
    </xf>
    <xf numFmtId="0" fontId="12" fillId="0" borderId="0" xfId="4" quotePrefix="1" applyFont="1" applyFill="1" applyAlignment="1">
      <alignment horizontal="left" vertical="center"/>
    </xf>
    <xf numFmtId="167" fontId="12" fillId="0" borderId="0" xfId="4" applyNumberFormat="1" applyFont="1" applyFill="1" applyBorder="1" applyAlignment="1">
      <alignment vertical="center"/>
    </xf>
    <xf numFmtId="0" fontId="4" fillId="0" borderId="0" xfId="4" quotePrefix="1" applyFont="1" applyFill="1" applyAlignment="1">
      <alignment horizontal="center" vertical="center"/>
    </xf>
    <xf numFmtId="0" fontId="14" fillId="0" borderId="0" xfId="4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1" fontId="8" fillId="0" borderId="0" xfId="1" applyNumberFormat="1" applyFont="1" applyFill="1" applyBorder="1" applyAlignment="1">
      <alignment vertical="center"/>
    </xf>
    <xf numFmtId="171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71" fontId="238" fillId="0" borderId="0" xfId="1" applyNumberFormat="1" applyFont="1" applyFill="1"/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4" quotePrefix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right"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/>
    </xf>
    <xf numFmtId="0" fontId="11" fillId="0" borderId="1" xfId="4" quotePrefix="1" applyFont="1" applyFill="1" applyBorder="1" applyAlignment="1">
      <alignment horizontal="center" vertical="center"/>
    </xf>
    <xf numFmtId="0" fontId="23" fillId="0" borderId="1" xfId="4" quotePrefix="1" applyFont="1" applyFill="1" applyBorder="1" applyAlignment="1">
      <alignment horizontal="center" vertical="center"/>
    </xf>
    <xf numFmtId="0" fontId="4" fillId="0" borderId="0" xfId="4" quotePrefix="1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480">
    <cellStyle name=" 1" xfId="9"/>
    <cellStyle name=" a specified number of montd" xfId="10"/>
    <cellStyle name=" before or after a specified number of montd" xfId="11"/>
    <cellStyle name=" between two dateœ" xfId="12"/>
    <cellStyle name=" of whole workdays between two dateœ" xfId="13"/>
    <cellStyle name="$" xfId="14"/>
    <cellStyle name="$_??" xfId="15"/>
    <cellStyle name="$_??2" xfId="16"/>
    <cellStyle name="$_db??" xfId="17"/>
    <cellStyle name="%" xfId="18"/>
    <cellStyle name="?" xfId="19"/>
    <cellStyle name="?  ?" xfId="20"/>
    <cellStyle name="?  ? 2" xfId="1508"/>
    <cellStyle name="? ? ? ? ?" xfId="21"/>
    <cellStyle name="? ? ? ? ? 2" xfId="1507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/>
    <cellStyle name="??" xfId="23"/>
    <cellStyle name="?? ?? ?????_(??)Billet balance" xfId="24"/>
    <cellStyle name="?? [0.00]_00,01,31?????" xfId="25"/>
    <cellStyle name="?? [0]" xfId="26"/>
    <cellStyle name="?? [2]" xfId="27"/>
    <cellStyle name="?? 2" xfId="28"/>
    <cellStyle name="?? 3" xfId="1492"/>
    <cellStyle name="?? 4" xfId="1509"/>
    <cellStyle name="?? 5" xfId="1519"/>
    <cellStyle name="?? 6" xfId="1506"/>
    <cellStyle name="?? 7" xfId="1915"/>
    <cellStyle name="?? 8" xfId="2312"/>
    <cellStyle name="?? 9" xfId="2376"/>
    <cellStyle name="??&amp;O?&amp;H?_x0008__x000f__x0007_?_x0007__x0001__x0001_" xfId="29"/>
    <cellStyle name="??&amp;O?&amp;H?_x0008_??_x0007__x0001__x0001_" xfId="30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/>
    <cellStyle name="???" xfId="34"/>
    <cellStyle name="??_x0001_? ?? ??_x0001_???????????????????????????????????????????????๐??_x0001_? ??????????????????????????????????????????????" xfId="35"/>
    <cellStyle name="??? [0]" xfId="36"/>
    <cellStyle name="??? [2]" xfId="37"/>
    <cellStyle name="????" xfId="38"/>
    <cellStyle name="???? ??" xfId="39"/>
    <cellStyle name="???? [0.00]_00,01,31?????" xfId="40"/>
    <cellStyle name="???? [0]_95" xfId="41"/>
    <cellStyle name="?????" xfId="42"/>
    <cellStyle name="????? 2" xfId="1505"/>
    <cellStyle name="??????" xfId="43"/>
    <cellStyle name="??????(??)_???????OR" xfId="44"/>
    <cellStyle name="???????_x0010_???????????" xfId="45"/>
    <cellStyle name="??????????????????????_x0010_" xfId="46"/>
    <cellStyle name="??????????????????????_x0010_?????_x0010_?" xfId="47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/>
    <cellStyle name="??????????????????????_x0010_?????_x0010_???_December 2006 Estimate V4" xfId="49"/>
    <cellStyle name="??????????????????????_x0010_?????_x0010_?_HCS OP07 Consol template" xfId="50"/>
    <cellStyle name="??????????????????????_x0010__December 2006 Estimate V4" xfId="51"/>
    <cellStyle name="????????????_00,09~???????????" xfId="52"/>
    <cellStyle name="???????_00,09~???????????" xfId="53"/>
    <cellStyle name="??????_95" xfId="54"/>
    <cellStyle name="?????_BAY Balance Sheet V8" xfId="55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/>
    <cellStyle name="????_00,01,31?????" xfId="57"/>
    <cellStyle name="??_x0008_??`??`?????" xfId="58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/>
    <cellStyle name="????0" xfId="60"/>
    <cellStyle name="????1" xfId="61"/>
    <cellStyle name="????2" xfId="62"/>
    <cellStyle name="???_????" xfId="63"/>
    <cellStyle name="???&lt;_x000f_$??: `1_1 " xfId="64"/>
    <cellStyle name="???0" xfId="65"/>
    <cellStyle name="???b???b ??bภ??bเ??b???b???b???b???b???b???b???b???b???b???b???b???b???b???b???b???b???b???b???b??" xfId="66"/>
    <cellStyle name="???b???b???b???b???b ??bภ??bเ??b???b???b???b???b???b???b???b???b???b???b???b???b???b???b???b???b??" xfId="67"/>
    <cellStyle name="???b???b???b???b???b???b???b ??bภ??bเ??b???b???b???b???b???b???b???b???b???b???b???b???b???b???b??" xfId="68"/>
    <cellStyle name="???b???b???b???b???b???b???b???b???b???b???b???b ??bภ??bเ??b???b???b???b???b???b???b???b???b???b??" xfId="69"/>
    <cellStyle name="???b???b???b???b???b???b???b???b???b???b???b???b???b???b???b???b???b???b???b ??bภ??bเ??b???b???b??" xfId="70"/>
    <cellStyle name="???b???b???b???b???b???b???b???b???b???b???b???b???b???b???b???b???b???b???b???b???b???b???b???b ?" xfId="71"/>
    <cellStyle name="???b???b???b???b???b???b???b???b???b???b???b???b???b???b???b???b???b???b???b???b???b???b???b???b??" xfId="72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/>
    <cellStyle name="??[0]" xfId="75"/>
    <cellStyle name="??_  ?  ?  " xfId="76"/>
    <cellStyle name="??1" xfId="77"/>
    <cellStyle name="??2" xfId="78"/>
    <cellStyle name="?_BAY Balance Sheet V8" xfId="79"/>
    <cellStyle name="?_Sheet1" xfId="80"/>
    <cellStyle name="?b???b???b???b???b???b???b???b???b???b ??bภ??bเ??b???b???b???b???b???b???b???b???b???b???b???b???b???b???b???b???b???b???b???b???b" xfId="81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/>
    <cellStyle name="?bภ??bเ??b???b???b???b???b???b???b???b???b???b???b???b???b???b???b???b???b???b???b???b???b???b???b???b???b???b???b???b???b???b???b" xfId="83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/>
    <cellStyle name="?T???ๆ???ๆ???" xfId="85"/>
    <cellStyle name="?W?_laroux" xfId="86"/>
    <cellStyle name="_??" xfId="87"/>
    <cellStyle name="_?? - 04????(???)-???????" xfId="88"/>
    <cellStyle name="_??? ?? (250?)_?????" xfId="89"/>
    <cellStyle name="_??? ?? (250?)_?????_December 2006 Estimate V4" xfId="90"/>
    <cellStyle name="_??? ????" xfId="91"/>
    <cellStyle name="_??? ???????_final ??(0612) _v6" xfId="92"/>
    <cellStyle name="_????(??)_v3" xfId="93"/>
    <cellStyle name="_?????" xfId="94"/>
    <cellStyle name="_??????(INI ????)" xfId="95"/>
    <cellStyle name="_????????(04.6?)" xfId="96"/>
    <cellStyle name="_????????(04.6?)_December 2006 Estimate V4" xfId="97"/>
    <cellStyle name="_?????????(?????)" xfId="98"/>
    <cellStyle name="_?????????(?????)_December 2006 Estimate V4" xfId="99"/>
    <cellStyle name="_???????_???_v2" xfId="100"/>
    <cellStyle name="_?????_05???_???" xfId="101"/>
    <cellStyle name="_????_??(???,???)" xfId="102"/>
    <cellStyle name="_????_??(???,???)_December 2006 Estimate V4" xfId="103"/>
    <cellStyle name="_???1" xfId="104"/>
    <cellStyle name="_???1_December 2006 Estimate V4" xfId="105"/>
    <cellStyle name="_???1_M??3Q" xfId="106"/>
    <cellStyle name="_???1_M??3Q_December 2006 Estimate V4" xfId="107"/>
    <cellStyle name="_???1_US GAAP NI(2Q06)_HCS_Draft(Jun23)" xfId="108"/>
    <cellStyle name="_???1_US GAAP NI(2Q06)_HCS_Draft(Jun23)_December 2006 Estimate V4" xfId="109"/>
    <cellStyle name="_???1_US GAAP NI(3Q06)_HCC_Final Consol v3 (2)" xfId="110"/>
    <cellStyle name="_???1_US GAAP NI(3Q06)_HCC_Final Consol v3 (2)_December 2006 Estimate V4" xfId="111"/>
    <cellStyle name="_??_????_??_3??" xfId="112"/>
    <cellStyle name="_??_???_????" xfId="113"/>
    <cellStyle name="_??_1" xfId="114"/>
    <cellStyle name="_??_2" xfId="115"/>
    <cellStyle name="_??_3" xfId="116"/>
    <cellStyle name="_??047_3Q_V8D" xfId="117"/>
    <cellStyle name="_??047_3Q_V8D_COF_interest allocation_Apr estimation with hedge_0430" xfId="118"/>
    <cellStyle name="_??047_3Q_V8D_COF_interest allocation_Apr estimation with hedge_0430_December 2006 Estimate V4" xfId="119"/>
    <cellStyle name="_??047_3Q_V8D_COF_interest allocation_May estimation with hedge_0531" xfId="120"/>
    <cellStyle name="_??047_3Q_V8D_COF_interest allocation_May estimation with hedge_0531_December 2006 Estimate V4" xfId="121"/>
    <cellStyle name="_??047_3Q_V8D_December 2006 Estimate V4" xfId="122"/>
    <cellStyle name="_??047_3Q_V8D_ENI Submission_2Q 06 back up_031606" xfId="123"/>
    <cellStyle name="_??047_3Q_V8D_ENI Submission_2Q 06 back up_031606_December 2006 Estimate V4" xfId="124"/>
    <cellStyle name="_??047_3Q_V8D_ENI Submission_2Q 06 back up_061206" xfId="125"/>
    <cellStyle name="_??047_3Q_V8D_ENI Submission_2Q 06 back up_061206_December 2006 Estimate V4" xfId="126"/>
    <cellStyle name="_~2790070" xfId="127"/>
    <cellStyle name="_~8281760" xfId="128"/>
    <cellStyle name="_~8281760 2" xfId="129"/>
    <cellStyle name="_~MF3326" xfId="130"/>
    <cellStyle name="_~MF3326_1" xfId="131"/>
    <cellStyle name="_~MF3326_2" xfId="132"/>
    <cellStyle name="_~MF3326_3" xfId="133"/>
    <cellStyle name="_~MF3326_4" xfId="134"/>
    <cellStyle name="_~MF3326_5" xfId="135"/>
    <cellStyle name="_~MF3326_Book1" xfId="136"/>
    <cellStyle name="_~MF3326_Book1_December 2006 Estimate V4" xfId="137"/>
    <cellStyle name="_~MF3326_Book1_M??3Q" xfId="138"/>
    <cellStyle name="_~MF3326_Book1_M??3Q_December 2006 Estimate V4" xfId="139"/>
    <cellStyle name="_~MF3326_Book1_US GAAP NI(2Q06)_HCS_Draft(Jun23)" xfId="140"/>
    <cellStyle name="_~MF3326_Book1_US GAAP NI(2Q06)_HCS_Draft(Jun23)_December 2006 Estimate V4" xfId="141"/>
    <cellStyle name="_~MF3326_December 2006 Estimate V4" xfId="142"/>
    <cellStyle name="_~MF3326_FAS91_Amortization-1Q06" xfId="143"/>
    <cellStyle name="_~MF3326_FAS91_Amortization-1Q06_December 2006 Estimate V4" xfId="144"/>
    <cellStyle name="_~MF3326_FAS91_Amortization-1Q06_M??3Q" xfId="145"/>
    <cellStyle name="_~MF3326_FAS91_Amortization-1Q06_M??3Q_December 2006 Estimate V4" xfId="146"/>
    <cellStyle name="_~MF3326_FAS91_Amortization-1Q06_US GAAP NI(2Q06)_HCS_Draft(Jun23)" xfId="147"/>
    <cellStyle name="_~MF3326_FAS91_Amortization-1Q06_US GAAP NI(2Q06)_HCS_Draft(Jun23)_December 2006 Estimate V4" xfId="148"/>
    <cellStyle name="_~MF3326_FAS91_Amortization-2Q06" xfId="149"/>
    <cellStyle name="_~MF3326_FAS91_Amortization-2Q06_December 2006 Estimate V4" xfId="150"/>
    <cellStyle name="_~MF3326_FAS91_Amortization-3Q06" xfId="151"/>
    <cellStyle name="_~MF3326_FAS91_Amortization-3Q06_December 2006 Estimate V4" xfId="152"/>
    <cellStyle name="_~MF3326_FAS91_Amortization-Q305" xfId="153"/>
    <cellStyle name="_~MF3326_FAS91_Amortization-Q305_December 2006 Estimate V4" xfId="154"/>
    <cellStyle name="_~MF3326_FAS91_Amortization-Q305_M??3Q" xfId="155"/>
    <cellStyle name="_~MF3326_FAS91_Amortization-Q305_M??3Q_December 2006 Estimate V4" xfId="156"/>
    <cellStyle name="_~MF3326_FAS91_Amortization-Q305_US GAAP NI(2Q06)_HCS_Draft(Jun23)" xfId="157"/>
    <cellStyle name="_~MF3326_FAS91_Amortization-Q305_US GAAP NI(2Q06)_HCS_Draft(Jun23)_December 2006 Estimate V4" xfId="158"/>
    <cellStyle name="_~MF3326_FAS91_Amortization-Q405" xfId="159"/>
    <cellStyle name="_~MF3326_FAS91_Amortization-Q405_December 2006 Estimate V4" xfId="160"/>
    <cellStyle name="_~MF3326_FAS91_Amortization-Q405_M??3Q" xfId="161"/>
    <cellStyle name="_~MF3326_FAS91_Amortization-Q405_M??3Q_December 2006 Estimate V4" xfId="162"/>
    <cellStyle name="_~MF3326_FAS91_Amortization-Q405_US GAAP NI(2Q06)_HCS_Draft(Jun23)" xfId="163"/>
    <cellStyle name="_~MF3326_FAS91_Amortization-Q405_US GAAP NI(2Q06)_HCS_Draft(Jun23)_December 2006 Estimate V4" xfId="164"/>
    <cellStyle name="_~MF3326_M??3Q" xfId="165"/>
    <cellStyle name="_~MF3326_M??3Q_December 2006 Estimate V4" xfId="166"/>
    <cellStyle name="_~MF3326_Upfront Fee-1Q06" xfId="167"/>
    <cellStyle name="_~MF3326_Upfront Fee-1Q06_December 2006 Estimate V4" xfId="168"/>
    <cellStyle name="_~MF3326_Upfront Fee-1Q06_M??3Q" xfId="169"/>
    <cellStyle name="_~MF3326_Upfront Fee-1Q06_M??3Q_December 2006 Estimate V4" xfId="170"/>
    <cellStyle name="_~MF3326_Upfront Fee-1Q06_US GAAP NI(2Q06)_HCS_Draft(Jun23)" xfId="171"/>
    <cellStyle name="_~MF3326_Upfront Fee-1Q06_US GAAP NI(2Q06)_HCS_Draft(Jun23)_December 2006 Estimate V4" xfId="172"/>
    <cellStyle name="_~MF3326_Upfront Fee-2Q06" xfId="173"/>
    <cellStyle name="_~MF3326_Upfront Fee-2Q06_December 2006 Estimate V4" xfId="174"/>
    <cellStyle name="_~MF3326_Upfront Fee-Q305" xfId="175"/>
    <cellStyle name="_~MF3326_Upfront Fee-Q305_December 2006 Estimate V4" xfId="176"/>
    <cellStyle name="_~MF3326_Upfront Fee-Q305_M??3Q" xfId="177"/>
    <cellStyle name="_~MF3326_Upfront Fee-Q305_M??3Q_December 2006 Estimate V4" xfId="178"/>
    <cellStyle name="_~MF3326_Upfront Fee-Q305_US GAAP NI(2Q06)_HCS_Draft(Jun23)" xfId="179"/>
    <cellStyle name="_~MF3326_Upfront Fee-Q305_US GAAP NI(2Q06)_HCS_Draft(Jun23)_December 2006 Estimate V4" xfId="180"/>
    <cellStyle name="_~MF3326_Upfront Fee-Q405" xfId="181"/>
    <cellStyle name="_~MF3326_Upfront Fee-Q405_December 2006 Estimate V4" xfId="182"/>
    <cellStyle name="_~MF3326_Upfront Fee-Q405_M??3Q" xfId="183"/>
    <cellStyle name="_~MF3326_Upfront Fee-Q405_M??3Q_December 2006 Estimate V4" xfId="184"/>
    <cellStyle name="_~MF3326_Upfront Fee-Q405_US GAAP NI(2Q06)_HCS_Draft(Jun23)" xfId="185"/>
    <cellStyle name="_~MF3326_Upfront Fee-Q405_US GAAP NI(2Q06)_HCS_Draft(Jun23)_December 2006 Estimate V4" xfId="186"/>
    <cellStyle name="_~MF3326_US GAAP NI(2Q06)_HCS_Draft(Jun23)" xfId="187"/>
    <cellStyle name="_~MF3326_US GAAP NI(2Q06)_HCS_Draft(Jun23)_December 2006 Estimate V4" xfId="188"/>
    <cellStyle name="_03.3???(?????)" xfId="189"/>
    <cellStyle name="_03.3???(?????)_December 2006 Estimate V4" xfId="190"/>
    <cellStyle name="_03? ??? ???? ????(???" xfId="191"/>
    <cellStyle name="_03? ??? ???? ????(???_December 2006 Estimate V4" xfId="192"/>
    <cellStyle name="_04. 1? ???? ????" xfId="193"/>
    <cellStyle name="_04. 2? ???? ????" xfId="194"/>
    <cellStyle name="_04. 3? ???? ????" xfId="195"/>
    <cellStyle name="_04. 4? ???? ????" xfId="196"/>
    <cellStyle name="_04. 6? ???? ????" xfId="197"/>
    <cellStyle name="_04.6???" xfId="198"/>
    <cellStyle name="_04.6???_December 2006 Estimate V4" xfId="199"/>
    <cellStyle name="_04.7??? (????)" xfId="200"/>
    <cellStyle name="_04.7??? (????)_December 2006 Estimate V4" xfId="201"/>
    <cellStyle name="_04? ????" xfId="202"/>
    <cellStyle name="_04? ???? ??(?????)" xfId="203"/>
    <cellStyle name="_04????(??????)(1)" xfId="204"/>
    <cellStyle name="_04????(??????)(1)_December 2006 Estimate V4" xfId="205"/>
    <cellStyle name="_0401" xfId="206"/>
    <cellStyle name="_047001001_V8D" xfId="207"/>
    <cellStyle name="_047001001_V8D_COF_interest allocation_Apr estimation with hedge_0430" xfId="208"/>
    <cellStyle name="_047001001_V8D_COF_interest allocation_Apr estimation with hedge_0430_December 2006 Estimate V4" xfId="209"/>
    <cellStyle name="_047001001_V8D_COF_interest allocation_May estimation with hedge_0531" xfId="210"/>
    <cellStyle name="_047001001_V8D_COF_interest allocation_May estimation with hedge_0531_December 2006 Estimate V4" xfId="211"/>
    <cellStyle name="_047001001_V8D_December 2006 Estimate V4" xfId="212"/>
    <cellStyle name="_047001001_V8D_ENI Submission_2Q 06 back up_031606" xfId="213"/>
    <cellStyle name="_047001001_V8D_ENI Submission_2Q 06 back up_031606_December 2006 Estimate V4" xfId="214"/>
    <cellStyle name="_047001001_V8D_ENI Submission_2Q 06 back up_061206" xfId="215"/>
    <cellStyle name="_047001001_V8D_ENI Submission_2Q 06 back up_061206_December 2006 Estimate V4" xfId="216"/>
    <cellStyle name="_047001002_V8D" xfId="217"/>
    <cellStyle name="_047001002_V8D_??047_3Q_V8D" xfId="218"/>
    <cellStyle name="_047001002_V8D_??047_3Q_V8D_COF_interest allocation_Apr estimation with hedge_0430" xfId="219"/>
    <cellStyle name="_047001002_V8D_??047_3Q_V8D_COF_interest allocation_Apr estimation with hedge_0430_December 2006 Estimate V4" xfId="220"/>
    <cellStyle name="_047001002_V8D_??047_3Q_V8D_COF_interest allocation_May estimation with hedge_0531" xfId="221"/>
    <cellStyle name="_047001002_V8D_??047_3Q_V8D_COF_interest allocation_May estimation with hedge_0531_December 2006 Estimate V4" xfId="222"/>
    <cellStyle name="_047001002_V8D_??047_3Q_V8D_December 2006 Estimate V4" xfId="223"/>
    <cellStyle name="_047001002_V8D_??047_3Q_V8D_ENI Submission_2Q 06 back up_031606" xfId="224"/>
    <cellStyle name="_047001002_V8D_??047_3Q_V8D_ENI Submission_2Q 06 back up_031606_December 2006 Estimate V4" xfId="225"/>
    <cellStyle name="_047001002_V8D_??047_3Q_V8D_ENI Submission_2Q 06 back up_061206" xfId="226"/>
    <cellStyle name="_047001002_V8D_??047_3Q_V8D_ENI Submission_2Q 06 back up_061206_December 2006 Estimate V4" xfId="227"/>
    <cellStyle name="_047001002_V8D_3Q V8D 047&amp;067" xfId="228"/>
    <cellStyle name="_047001002_V8D_3Q V8D 047&amp;067_COF_interest allocation_Apr estimation with hedge_0430" xfId="229"/>
    <cellStyle name="_047001002_V8D_3Q V8D 047&amp;067_COF_interest allocation_Apr estimation with hedge_0430_December 2006 Estimate V4" xfId="230"/>
    <cellStyle name="_047001002_V8D_3Q V8D 047&amp;067_COF_interest allocation_May estimation with hedge_0531" xfId="231"/>
    <cellStyle name="_047001002_V8D_3Q V8D 047&amp;067_COF_interest allocation_May estimation with hedge_0531_December 2006 Estimate V4" xfId="232"/>
    <cellStyle name="_047001002_V8D_3Q V8D 047&amp;067_December 2006 Estimate V4" xfId="233"/>
    <cellStyle name="_047001002_V8D_3Q V8D 047&amp;067_ENI Submission_2Q 06 back up_031606" xfId="234"/>
    <cellStyle name="_047001002_V8D_3Q V8D 047&amp;067_ENI Submission_2Q 06 back up_031606_December 2006 Estimate V4" xfId="235"/>
    <cellStyle name="_047001002_V8D_3Q V8D 047&amp;067_ENI Submission_2Q 06 back up_061206" xfId="236"/>
    <cellStyle name="_047001002_V8D_3Q V8D 047&amp;067_ENI Submission_2Q 06 back up_061206_December 2006 Estimate V4" xfId="237"/>
    <cellStyle name="_047001002_V8D_COF_interest allocation_Apr estimation with hedge_0430" xfId="238"/>
    <cellStyle name="_047001002_V8D_COF_interest allocation_Apr estimation with hedge_0430_December 2006 Estimate V4" xfId="239"/>
    <cellStyle name="_047001002_V8D_COF_interest allocation_May estimation with hedge_0531" xfId="240"/>
    <cellStyle name="_047001002_V8D_COF_interest allocation_May estimation with hedge_0531_December 2006 Estimate V4" xfId="241"/>
    <cellStyle name="_047001002_V8D_December 2006 Estimate V4" xfId="242"/>
    <cellStyle name="_047001002_V8D_ENI Submission_2Q 06 back up_031606" xfId="243"/>
    <cellStyle name="_047001002_V8D_ENI Submission_2Q 06 back up_031606_December 2006 Estimate V4" xfId="244"/>
    <cellStyle name="_047001002_V8D_ENI Submission_2Q 06 back up_061206" xfId="245"/>
    <cellStyle name="_047001002_V8D_ENI Submission_2Q 06 back up_061206_December 2006 Estimate V4" xfId="246"/>
    <cellStyle name="_047001003_V8D" xfId="247"/>
    <cellStyle name="_047001003_V8D_??047_3Q_V8D" xfId="248"/>
    <cellStyle name="_047001003_V8D_??047_3Q_V8D_COF_interest allocation_Apr estimation with hedge_0430" xfId="249"/>
    <cellStyle name="_047001003_V8D_??047_3Q_V8D_COF_interest allocation_Apr estimation with hedge_0430_December 2006 Estimate V4" xfId="250"/>
    <cellStyle name="_047001003_V8D_??047_3Q_V8D_COF_interest allocation_May estimation with hedge_0531" xfId="251"/>
    <cellStyle name="_047001003_V8D_??047_3Q_V8D_COF_interest allocation_May estimation with hedge_0531_December 2006 Estimate V4" xfId="252"/>
    <cellStyle name="_047001003_V8D_??047_3Q_V8D_December 2006 Estimate V4" xfId="253"/>
    <cellStyle name="_047001003_V8D_??047_3Q_V8D_ENI Submission_2Q 06 back up_031606" xfId="254"/>
    <cellStyle name="_047001003_V8D_??047_3Q_V8D_ENI Submission_2Q 06 back up_031606_December 2006 Estimate V4" xfId="255"/>
    <cellStyle name="_047001003_V8D_??047_3Q_V8D_ENI Submission_2Q 06 back up_061206" xfId="256"/>
    <cellStyle name="_047001003_V8D_??047_3Q_V8D_ENI Submission_2Q 06 back up_061206_December 2006 Estimate V4" xfId="257"/>
    <cellStyle name="_047001003_V8D_3Q V8D 047&amp;067" xfId="258"/>
    <cellStyle name="_047001003_V8D_3Q V8D 047&amp;067_COF_interest allocation_Apr estimation with hedge_0430" xfId="259"/>
    <cellStyle name="_047001003_V8D_3Q V8D 047&amp;067_COF_interest allocation_Apr estimation with hedge_0430_December 2006 Estimate V4" xfId="260"/>
    <cellStyle name="_047001003_V8D_3Q V8D 047&amp;067_COF_interest allocation_May estimation with hedge_0531" xfId="261"/>
    <cellStyle name="_047001003_V8D_3Q V8D 047&amp;067_COF_interest allocation_May estimation with hedge_0531_December 2006 Estimate V4" xfId="262"/>
    <cellStyle name="_047001003_V8D_3Q V8D 047&amp;067_December 2006 Estimate V4" xfId="263"/>
    <cellStyle name="_047001003_V8D_3Q V8D 047&amp;067_ENI Submission_2Q 06 back up_031606" xfId="264"/>
    <cellStyle name="_047001003_V8D_3Q V8D 047&amp;067_ENI Submission_2Q 06 back up_031606_December 2006 Estimate V4" xfId="265"/>
    <cellStyle name="_047001003_V8D_3Q V8D 047&amp;067_ENI Submission_2Q 06 back up_061206" xfId="266"/>
    <cellStyle name="_047001003_V8D_3Q V8D 047&amp;067_ENI Submission_2Q 06 back up_061206_December 2006 Estimate V4" xfId="267"/>
    <cellStyle name="_047001003_V8D_COF_interest allocation_Apr estimation with hedge_0430" xfId="268"/>
    <cellStyle name="_047001003_V8D_COF_interest allocation_Apr estimation with hedge_0430_December 2006 Estimate V4" xfId="269"/>
    <cellStyle name="_047001003_V8D_COF_interest allocation_May estimation with hedge_0531" xfId="270"/>
    <cellStyle name="_047001003_V8D_COF_interest allocation_May estimation with hedge_0531_December 2006 Estimate V4" xfId="271"/>
    <cellStyle name="_047001003_V8D_December 2006 Estimate V4" xfId="272"/>
    <cellStyle name="_047001003_V8D_ENI Submission_2Q 06 back up_031606" xfId="273"/>
    <cellStyle name="_047001003_V8D_ENI Submission_2Q 06 back up_031606_December 2006 Estimate V4" xfId="274"/>
    <cellStyle name="_047001003_V8D_ENI Submission_2Q 06 back up_061206" xfId="275"/>
    <cellStyle name="_047001003_V8D_ENI Submission_2Q 06 back up_061206_December 2006 Estimate V4" xfId="276"/>
    <cellStyle name="_05? ????(????)_041208" xfId="277"/>
    <cellStyle name="_05???????V1" xfId="278"/>
    <cellStyle name="_05???????V1_December 2006 Estimate V4" xfId="279"/>
    <cellStyle name="_05???_???_v3" xfId="280"/>
    <cellStyle name="_05???_???_v3_December 2006 Estimate V4" xfId="281"/>
    <cellStyle name="_'07? ?? ?? ?????" xfId="282"/>
    <cellStyle name="_'07? ?? ?? ?????_December 2006 Estimate V4" xfId="283"/>
    <cellStyle name="_'07? ?? ?????" xfId="284"/>
    <cellStyle name="_'07? ?? ?????_December 2006 Estimate V4" xfId="285"/>
    <cellStyle name="_11.19_MM Asset_11.20_MMLaib_11.22_Repricing_11.23_Maturity" xfId="286"/>
    <cellStyle name="_11.19_MM Asset_11.20_MMLaib_11.22_Repricing_11.23_Maturity 2" xfId="287"/>
    <cellStyle name="_11.6 (1) and 11.22 (Revised)" xfId="288"/>
    <cellStyle name="_130007??" xfId="289"/>
    <cellStyle name="_13-2007_TB (-CC) New" xfId="290"/>
    <cellStyle name="_13-2007_TB (-CC) New_KCC_Mth pack 200911" xfId="291"/>
    <cellStyle name="_13-2007_TB (-CC) New_QLAB_Mth pack 200911_091209" xfId="292"/>
    <cellStyle name="_13-2007_TB (-CC) New_QLAB_Mth pack 200911_091209_QLAB_Package for 2010JAN" xfId="293"/>
    <cellStyle name="_13-2007_TB (-CC) New_QLAB_Mth pack 200911_091209_QLAB_Package for 2010Oct" xfId="294"/>
    <cellStyle name="_2.TB_Local_200906" xfId="295"/>
    <cellStyle name="_2.TB_Local_200907" xfId="296"/>
    <cellStyle name="_2?????" xfId="297"/>
    <cellStyle name="_2?????_December 2006 Estimate V4" xfId="298"/>
    <cellStyle name="_2005??????v2_???" xfId="299"/>
    <cellStyle name="_2005??????v2_???_December 2006 Estimate V4" xfId="300"/>
    <cellStyle name="_2005??????v4(??)_???" xfId="301"/>
    <cellStyle name="_2005??????v4(??)_???_December 2006 Estimate V4" xfId="302"/>
    <cellStyle name="_2006 Final Tesco Life CIT Calculation" xfId="303"/>
    <cellStyle name="_2006 Final Tesco Non Life CIT Calculation" xfId="304"/>
    <cellStyle name="_2007 for Tax Lead sheet TCSGIB_2007--adjust" xfId="305"/>
    <cellStyle name="_2007 for Tax Lead sheet TCSGIB_2007--adjust_KCC_Mth pack 200911" xfId="306"/>
    <cellStyle name="_2007 for Tax Lead sheet TCSGIB_2007--adjust_QLAB_Mth pack 200911_091209" xfId="307"/>
    <cellStyle name="_2007 for Tax Lead sheet TCSGIB_2007--adjust_QLAB_Mth pack 200911_091209_QLAB_Package for 2010JAN" xfId="308"/>
    <cellStyle name="_2007 for Tax Lead sheet TCSGIB_2007--adjust_QLAB_Mth pack 200911_091209_QLAB_Package for 2010Oct" xfId="309"/>
    <cellStyle name="_2007 GECST_Lead _YE'07@" xfId="310"/>
    <cellStyle name="_2007 Leadsheet2007_QGIB_fr audit22.4.08" xfId="311"/>
    <cellStyle name="_2007 Leadsheet2007_QLABupdate120508" xfId="312"/>
    <cellStyle name="_2007 Leadsheet2007_QLABupdate120508_KCC_Mth pack 200911" xfId="313"/>
    <cellStyle name="_2007 Leadsheet2007_QLABupdate120508_QLAB_Mth pack 200911_091209" xfId="314"/>
    <cellStyle name="_2007 Leadsheet2007_QLABupdate120508_QLAB_Mth pack 200911_091209_QLAB_Package for 2010JAN" xfId="315"/>
    <cellStyle name="_2007 Leadsheet2007_QLABupdate120508_QLAB_Mth pack 200911_091209_QLAB_Package for 2010Oct" xfId="316"/>
    <cellStyle name="_2008 QGIB" xfId="317"/>
    <cellStyle name="_2008 QGIB_KCC_Mth pack 200911" xfId="318"/>
    <cellStyle name="_2008 QLIB" xfId="319"/>
    <cellStyle name="_2008 QLIB_KCC_Mth pack 200911" xfId="320"/>
    <cellStyle name="_2008 QLIB_QLAB_Mth pack 200911_091209" xfId="321"/>
    <cellStyle name="_2008 QLIB_QLAB_Mth pack 200911_091209_QLAB_Package for 2010JAN" xfId="322"/>
    <cellStyle name="_2008 QLIB_QLAB_Mth pack 200911_091209_QLAB_Package for 2010Oct" xfId="323"/>
    <cellStyle name="_20082TMULTF_Asia Tax_Thailand_BAY tax test work" xfId="324"/>
    <cellStyle name="_20082TMULTF_Asia Tax_Thailand_BAY tax test work_QGIB_Package for 2010JAN" xfId="325"/>
    <cellStyle name="_20082TMULTF_Asia Tax_Thailand_BAY tax test work_QGIB_Package for 2010Jun" xfId="326"/>
    <cellStyle name="_20082TMULTF_Asia Tax_Thailand_BAY tax test work_QGIB_Package for 2010Oct" xfId="327"/>
    <cellStyle name="_20082TMULTF_Asia Tax_Thailand_BAY tax test work_QLAB_Package for 2010JAN" xfId="328"/>
    <cellStyle name="_20082TMULTF_Asia Tax_Thailand_BAY tax test work_QLAB_Package for 2010Oct" xfId="329"/>
    <cellStyle name="_3Q V8D 047&amp;067" xfId="330"/>
    <cellStyle name="_3Q V8D 047&amp;067_COF_interest allocation_Apr estimation with hedge_0430" xfId="331"/>
    <cellStyle name="_3Q V8D 047&amp;067_COF_interest allocation_Apr estimation with hedge_0430_December 2006 Estimate V4" xfId="332"/>
    <cellStyle name="_3Q V8D 047&amp;067_COF_interest allocation_May estimation with hedge_0531" xfId="333"/>
    <cellStyle name="_3Q V8D 047&amp;067_COF_interest allocation_May estimation with hedge_0531_December 2006 Estimate V4" xfId="334"/>
    <cellStyle name="_3Q V8D 047&amp;067_December 2006 Estimate V4" xfId="335"/>
    <cellStyle name="_3Q V8D 047&amp;067_ENI Submission_2Q 06 back up_031606" xfId="336"/>
    <cellStyle name="_3Q V8D 047&amp;067_ENI Submission_2Q 06 back up_031606_December 2006 Estimate V4" xfId="337"/>
    <cellStyle name="_3Q V8D 047&amp;067_ENI Submission_2Q 06 back up_061206" xfId="338"/>
    <cellStyle name="_3Q V8D 047&amp;067_ENI Submission_2Q 06 back up_061206_December 2006 Estimate V4" xfId="339"/>
    <cellStyle name="_442 DEC 07" xfId="340"/>
    <cellStyle name="_442_GE Loan 07-12-31_Actual" xfId="341"/>
    <cellStyle name="_442_GE Loan 07-12-31_Actual_KCC_Mth pack 200911" xfId="342"/>
    <cellStyle name="_442_GE Loan 07-12-31_Actual_QLAB_Mth pack 200911_091209" xfId="343"/>
    <cellStyle name="_442_GE Loan 07-12-31_Actual_QLAB_Mth pack 200911_091209_QLAB_Package for 2010JAN" xfId="344"/>
    <cellStyle name="_442_GE Loan 07-12-31_Actual_QLAB_Mth pack 200911_091209_QLAB_Package for 2010Oct" xfId="345"/>
    <cellStyle name="_7?????_v1" xfId="346"/>
    <cellStyle name="_7?????_v1_December 2006 Estimate V4" xfId="347"/>
    <cellStyle name="_745_122008_TB (-CC) New" xfId="348"/>
    <cellStyle name="_745_122008_TB (-CC) New_KCC_Mth pack 200911" xfId="349"/>
    <cellStyle name="_745_122008_TB (-CC) New_QLAB_Mth pack 200911_091209" xfId="350"/>
    <cellStyle name="_745_122008_TB (-CC) New_QLAB_Mth pack 200911_091209_QLAB_Package for 2010JAN" xfId="351"/>
    <cellStyle name="_745_122008_TB (-CC) New_QLAB_Mth pack 200911_091209_QLAB_Package for 2010Oct" xfId="352"/>
    <cellStyle name="_780 " xfId="353"/>
    <cellStyle name="_Accounting entry AIG" xfId="354"/>
    <cellStyle name="_Adjust 12 y." xfId="355"/>
    <cellStyle name="_Adjust 12 y._QGIB_Package for 2010JAN" xfId="356"/>
    <cellStyle name="_Adjust 12 y._QGIB_Package for 2010Jun" xfId="357"/>
    <cellStyle name="_Adjust 12 y._QGIB_Package for 2010Oct" xfId="358"/>
    <cellStyle name="_Adjust 12 y._QLAB_Mth pack 200911_091209" xfId="359"/>
    <cellStyle name="_Adjust 12 y._QLAB_Package for 2010JAN" xfId="360"/>
    <cellStyle name="_Adjust 12 y._QLAB_Package for 2010Oct" xfId="361"/>
    <cellStyle name="_AFS walk" xfId="362"/>
    <cellStyle name="_Aging 2007" xfId="363"/>
    <cellStyle name="_Aging 2007_KCC_Mth pack 200911" xfId="364"/>
    <cellStyle name="_Aging 2007_QLAB_Mth pack 200911_091209" xfId="365"/>
    <cellStyle name="_Aging 2007_QLAB_Mth pack 200911_091209_QLAB_Package for 2010JAN" xfId="366"/>
    <cellStyle name="_Aging 2007_QLAB_Mth pack 200911_091209_QLAB_Package for 2010Oct" xfId="367"/>
    <cellStyle name="_AIGRB_Package for H1&amp;Q2 09sub" xfId="368"/>
    <cellStyle name="_AIGRB_Package for H1&amp;Q2 09sub 2" xfId="369"/>
    <cellStyle name="_AIGRB_Package for Monthly_May 09_Soft" xfId="370"/>
    <cellStyle name="_Amortize_TM_excel" xfId="371"/>
    <cellStyle name="_Amortize_TM_excel_QGIB_Package for 2010JAN" xfId="372"/>
    <cellStyle name="_Amortize_TM_excel_QGIB_Package for 2010Jun" xfId="373"/>
    <cellStyle name="_Amortize_TM_excel_QGIB_Package for 2010Oct" xfId="374"/>
    <cellStyle name="_Amortize_TM_excel_QLAB_Mth pack 200911_091209" xfId="375"/>
    <cellStyle name="_Amortize_TM_excel_QLAB_Package for 2010JAN" xfId="376"/>
    <cellStyle name="_Amortize_TM_excel_QLAB_Package for 2010Oct" xfId="377"/>
    <cellStyle name="_Amortized FV_Aug 09v1" xfId="378"/>
    <cellStyle name="_Amortized FV_v2" xfId="379"/>
    <cellStyle name="_AP DEALER_0608" xfId="380"/>
    <cellStyle name="_AP DEALER_0608_QGIB_Package for 2010JAN" xfId="381"/>
    <cellStyle name="_AP DEALER_0608_QGIB_Package for 2010Jun" xfId="382"/>
    <cellStyle name="_AP DEALER_0608_QGIB_Package for 2010Oct" xfId="383"/>
    <cellStyle name="_AP DEALER_0608_QLAB_Mth pack 200911_091209" xfId="384"/>
    <cellStyle name="_AP DEALER_0608_QLAB_Package for 2010JAN" xfId="385"/>
    <cellStyle name="_AP DEALER_0608_QLAB_Package for 2010Oct" xfId="386"/>
    <cellStyle name="_AP_AR Billing &amp;AP Prem_AR Com_recon1307" xfId="387"/>
    <cellStyle name="_AP_AR Billing &amp;AP Prem_AR Com_recon1307_QGIB_Package for 2010JAN" xfId="388"/>
    <cellStyle name="_AP_AR Billing &amp;AP Prem_AR Com_recon1307_QGIB_Package for 2010Jun" xfId="389"/>
    <cellStyle name="_AP_AR Billing &amp;AP Prem_AR Com_recon1307_QGIB_Package for 2010Oct" xfId="390"/>
    <cellStyle name="_AP_AR Billing &amp;AP Prem_AR Com_recon1307_QLAB_Mth pack 200911_091209" xfId="391"/>
    <cellStyle name="_AP_AR Billing &amp;AP Prem_AR Com_recon1307_QLAB_Package for 2010JAN" xfId="392"/>
    <cellStyle name="_AP_AR Billing &amp;AP Prem_AR Com_recon1307_QLAB_Package for 2010Oct" xfId="393"/>
    <cellStyle name="_AR  Unearn GECT _Dec08_for KPMG" xfId="394"/>
    <cellStyle name="_assigned amort." xfId="395"/>
    <cellStyle name="_AYCS_Package for Monthly_May 09_Actual" xfId="396"/>
    <cellStyle name="_AYCS_Package for Monthly_May 09_Actual_QGIB_Package for 2010JAN" xfId="397"/>
    <cellStyle name="_AYCS_Package for Monthly_May 09_Actual_QGIB_Package for 2010Jun" xfId="398"/>
    <cellStyle name="_AYCS_Package for Monthly_May 09_Actual_QGIB_Package for 2010Oct" xfId="399"/>
    <cellStyle name="_AYCS_Package for Monthly_May 09_Actual_QLAB_Mth pack 200911_091209" xfId="400"/>
    <cellStyle name="_AYCS_Package for Monthly_May 09_Actual_QLAB_Package for 2010JAN" xfId="401"/>
    <cellStyle name="_AYCS_Package for Monthly_May 09_Actual_QLAB_Package for 2010Oct" xfId="402"/>
    <cellStyle name="_Bal &amp; Detail" xfId="403"/>
    <cellStyle name="_Bal &amp; Detail_KCC_Mth pack 200911" xfId="404"/>
    <cellStyle name="_Bal &amp; Detail_QLAB_Mth pack 200911_091209" xfId="405"/>
    <cellStyle name="_Bal &amp; Detail_QLAB_Mth pack 200911_091209_QLAB_Package for 2010JAN" xfId="406"/>
    <cellStyle name="_Bal &amp; Detail_QLAB_Mth pack 200911_091209_QLAB_Package for 2010Oct" xfId="407"/>
    <cellStyle name="_Balance and transaction AP Daeler_Dec 07" xfId="408"/>
    <cellStyle name="_Balance and transaction AP Daeler_Dec 07_AP Movement Jan'06-Aug'08" xfId="409"/>
    <cellStyle name="_Balance and transaction AP Daeler_Dec 07_AP Movement Jan'06-Aug'08_KCC_Mth pack 200911" xfId="410"/>
    <cellStyle name="_Balance and transaction AP Daeler_Dec 07_AP Movement Jan'06-Aug'08_QLAB_Mth pack 200911_091209" xfId="411"/>
    <cellStyle name="_Balance and transaction AP Daeler_Dec 07_AP Movement Jan'06-Aug'08_QLAB_Mth pack 200911_091209_QLAB_Package for 2010JAN" xfId="412"/>
    <cellStyle name="_Balance and transaction AP Daeler_Dec 07_AP Movement Jan'06-Aug'08_QLAB_Mth pack 200911_091209_QLAB_Package for 2010Oct" xfId="413"/>
    <cellStyle name="_Balance and transaction AP Daeler_Dec 07_AP Movement Jan'06-Dec'08" xfId="414"/>
    <cellStyle name="_Balance and transaction AP Daeler_Dec 07_AP Movement Jan'06-Dec'08_KCC_Mth pack 200911" xfId="415"/>
    <cellStyle name="_Balance and transaction AP Daeler_Dec 07_AP Movement Jan'06-Dec'08_QLAB_Mth pack 200911_091209" xfId="416"/>
    <cellStyle name="_Balance and transaction AP Daeler_Dec 07_AP Movement Jan'06-Dec'08_QLAB_Mth pack 200911_091209_QLAB_Package for 2010JAN" xfId="417"/>
    <cellStyle name="_Balance and transaction AP Daeler_Dec 07_AP Movement Jan'06-Dec'08_QLAB_Mth pack 200911_091209_QLAB_Package for 2010Oct" xfId="418"/>
    <cellStyle name="_Balance and transaction AP Daeler_Dec 07_AP Movement Jan'06-Jul'08" xfId="419"/>
    <cellStyle name="_Balance and transaction AP Daeler_Dec 07_AP Movement Jan'06-Jul'08_KCC_Mth pack 200911" xfId="420"/>
    <cellStyle name="_Balance and transaction AP Daeler_Dec 07_AP Movement Jan'06-Jul'08_QLAB_Mth pack 200911_091209" xfId="421"/>
    <cellStyle name="_Balance and transaction AP Daeler_Dec 07_AP Movement Jan'06-Jul'08_QLAB_Mth pack 200911_091209_QLAB_Package for 2010JAN" xfId="422"/>
    <cellStyle name="_Balance and transaction AP Daeler_Dec 07_AP Movement Jan'06-Jul'08_QLAB_Mth pack 200911_091209_QLAB_Package for 2010Oct" xfId="423"/>
    <cellStyle name="_Balance and transaction AP Daeler_Dec 07_AP Movement Jan'06-Jul'08-y" xfId="424"/>
    <cellStyle name="_Balance and transaction AP Daeler_Dec 07_AP Movement Jan'06-Jul'08-y_KCC_Mth pack 200911" xfId="425"/>
    <cellStyle name="_Balance and transaction AP Daeler_Dec 07_AP Movement Jan'06-Jul'08-y_QLAB_Mth pack 200911_091209" xfId="426"/>
    <cellStyle name="_Balance and transaction AP Daeler_Dec 07_AP Movement Jan'06-Jul'08-y_QLAB_Mth pack 200911_091209_QLAB_Package for 2010JAN" xfId="427"/>
    <cellStyle name="_Balance and transaction AP Daeler_Dec 07_AP Movement Jan'06-Jul'08-y_QLAB_Mth pack 200911_091209_QLAB_Package for 2010Oct" xfId="428"/>
    <cellStyle name="_Balance and transaction AP Daeler_Dec 07_AP Movement Jan'06-Jun'08" xfId="429"/>
    <cellStyle name="_Balance and transaction AP Daeler_Dec 07_AP Movement Jan'06-Jun'08_KCC_Mth pack 200911" xfId="430"/>
    <cellStyle name="_Balance and transaction AP Daeler_Dec 07_AP Movement Jan'06-Jun'08_QLAB_Mth pack 200911_091209" xfId="431"/>
    <cellStyle name="_Balance and transaction AP Daeler_Dec 07_AP Movement Jan'06-Jun'08_QLAB_Mth pack 200911_091209_QLAB_Package for 2010JAN" xfId="432"/>
    <cellStyle name="_Balance and transaction AP Daeler_Dec 07_AP Movement Jan'06-Jun'08_QLAB_Mth pack 200911_091209_QLAB_Package for 2010Oct" xfId="433"/>
    <cellStyle name="_Balance and transaction AP Daeler_Dec 07_AP Movement Jan'06-May'08" xfId="434"/>
    <cellStyle name="_Balance and transaction AP Daeler_Dec 07_AP Movement Jan'06-May'08_KCC_Mth pack 200911" xfId="435"/>
    <cellStyle name="_Balance and transaction AP Daeler_Dec 07_AP Movement Jan'06-May'08_QLAB_Mth pack 200911_091209" xfId="436"/>
    <cellStyle name="_Balance and transaction AP Daeler_Dec 07_AP Movement Jan'06-May'08_QLAB_Mth pack 200911_091209_QLAB_Package for 2010JAN" xfId="437"/>
    <cellStyle name="_Balance and transaction AP Daeler_Dec 07_AP Movement Jan'06-May'08_QLAB_Mth pack 200911_091209_QLAB_Package for 2010Oct" xfId="438"/>
    <cellStyle name="_Balance and transaction AP Daeler_Dec 07_AP Movement Jan'06-Nov'08" xfId="439"/>
    <cellStyle name="_Balance and transaction AP Daeler_Dec 07_AP Movement Jan'06-Nov'08_KCC_Mth pack 200911" xfId="440"/>
    <cellStyle name="_Balance and transaction AP Daeler_Dec 07_AP Movement Jan'06-Nov'08_QLAB_Mth pack 200911_091209" xfId="441"/>
    <cellStyle name="_Balance and transaction AP Daeler_Dec 07_AP Movement Jan'06-Nov'08_QLAB_Mth pack 200911_091209_QLAB_Package for 2010JAN" xfId="442"/>
    <cellStyle name="_Balance and transaction AP Daeler_Dec 07_AP Movement Jan'06-Nov'08_QLAB_Mth pack 200911_091209_QLAB_Package for 2010Oct" xfId="443"/>
    <cellStyle name="_Balance and transaction AP Daeler_Dec 07_AP Movement Jan'06-Oct'08" xfId="444"/>
    <cellStyle name="_Balance and transaction AP Daeler_Dec 07_AP Movement Jan'06-Oct'08_KCC_Mth pack 200911" xfId="445"/>
    <cellStyle name="_Balance and transaction AP Daeler_Dec 07_AP Movement Jan'06-Oct'08_QLAB_Mth pack 200911_091209" xfId="446"/>
    <cellStyle name="_Balance and transaction AP Daeler_Dec 07_AP Movement Jan'06-Oct'08_QLAB_Mth pack 200911_091209_QLAB_Package for 2010JAN" xfId="447"/>
    <cellStyle name="_Balance and transaction AP Daeler_Dec 07_AP Movement Jan'06-Oct'08_QLAB_Mth pack 200911_091209_QLAB_Package for 2010Oct" xfId="448"/>
    <cellStyle name="_Balance and transaction AP Daeler_Dec 07_KCC_Mth pack 200911" xfId="449"/>
    <cellStyle name="_Balance and transaction AP Daeler_Dec 07_QLAB_Mth pack 200911_091209" xfId="450"/>
    <cellStyle name="_Balance and transaction AP Daeler_Dec 07_QLAB_Mth pack 200911_091209_QLAB_Package for 2010JAN" xfId="451"/>
    <cellStyle name="_Balance and transaction AP Daeler_Dec 07_QLAB_Mth pack 200911_091209_QLAB_Package for 2010Oct" xfId="452"/>
    <cellStyle name="_BAY 2007 local tax expense true up WP" xfId="453"/>
    <cellStyle name="_BAY Balance Sheet 0709_V22" xfId="454"/>
    <cellStyle name="_Bay Balance Sheet 0801_V1" xfId="455"/>
    <cellStyle name="_Bay Balance Sheet 0804_V8" xfId="456"/>
    <cellStyle name="_BAY Balance Sheet V8" xfId="457"/>
    <cellStyle name="_BAY Balance Sheet0706_ V20" xfId="458"/>
    <cellStyle name="_BAY PA III_BS Walk_v1" xfId="459"/>
    <cellStyle name="_BAY Reserve adjustment SPI-II-III reworked" xfId="460"/>
    <cellStyle name="_BAY tax recalculation" xfId="461"/>
    <cellStyle name="_BAY tax recalculation_QGIB_Package for 2010JAN" xfId="462"/>
    <cellStyle name="_BAY tax recalculation_QGIB_Package for 2010Jun" xfId="463"/>
    <cellStyle name="_BAY tax recalculation_QGIB_Package for 2010Oct" xfId="464"/>
    <cellStyle name="_BAY tax recalculation_QLAB_Package for 2010JAN" xfId="465"/>
    <cellStyle name="_BAY tax recalculation_QLAB_Package for 2010Oct" xfId="466"/>
    <cellStyle name="_BAY_flashrpt_Sep 09 v3" xfId="467"/>
    <cellStyle name="_BAY_flashrpt_Sep 09 v3_KCC_Mth pack 200911" xfId="468"/>
    <cellStyle name="_BAY_flashrpt_Sep 09 v3_QLAB_Mth pack 200911_091209" xfId="469"/>
    <cellStyle name="_BAY_flashrpt_Sep 09 v3_QLAB_Mth pack 200911_091209_QLAB_Package for 2010JAN" xfId="470"/>
    <cellStyle name="_BAY_flashrpt_Sep 09 v3_QLAB_Mth pack 200911_091209_QLAB_Package for 2010Oct" xfId="471"/>
    <cellStyle name="_BCE_D15" xfId="472"/>
    <cellStyle name="_Book1" xfId="473"/>
    <cellStyle name="_Book1 2" xfId="474"/>
    <cellStyle name="_Book1_HP Conso_MDA_1Q11_new format_V14" xfId="475"/>
    <cellStyle name="_Book1_KCC_Mth pack 200911" xfId="476"/>
    <cellStyle name="_Book1_QLAB_Mth pack 200911_091209" xfId="477"/>
    <cellStyle name="_Book1_QLAB_Mth pack 200911_091209_QLAB_Package for 2010JAN" xfId="478"/>
    <cellStyle name="_Book1_QLAB_Mth pack 200911_091209_QLAB_Package for 2010Oct" xfId="479"/>
    <cellStyle name="_Book2" xfId="480"/>
    <cellStyle name="_Book2_December 2006 Estimate V4" xfId="481"/>
    <cellStyle name="_Book2_GCS_Mapping81109" xfId="482"/>
    <cellStyle name="_Book2_GCS_Mapping81109_KCC_Mth pack 200911" xfId="483"/>
    <cellStyle name="_Book2_GCS_Mapping81109_QLAB_Mth pack 200911_091209" xfId="484"/>
    <cellStyle name="_Book2_GCS_Mapping81109_QLAB_Mth pack 200911_091209_QLAB_Package for 2010JAN" xfId="485"/>
    <cellStyle name="_Book2_GCS_Mapping81109_QLAB_Mth pack 200911_091209_QLAB_Package for 2010Oct" xfId="486"/>
    <cellStyle name="_Book2_KCC_Mth pack 200911" xfId="487"/>
    <cellStyle name="_Book2_QLAB_Mth pack 200911_091209" xfId="488"/>
    <cellStyle name="_Book2_QLAB_Mth pack 200911_091209_QLAB_Package for 2010JAN" xfId="489"/>
    <cellStyle name="_Book2_QLAB_Mth pack 200911_091209_QLAB_Package for 2010Oct" xfId="490"/>
    <cellStyle name="_BSPL 2006" xfId="491"/>
    <cellStyle name="_BSPL 2006 2" xfId="492"/>
    <cellStyle name="_BSPL 2006_KCC_Mth pack 200911" xfId="493"/>
    <cellStyle name="_BSPL 2006_QLAB_Mth pack 200911_091209" xfId="494"/>
    <cellStyle name="_BSPL 2006_QLAB_Mth pack 200911_091209_QLAB_Package for 2010JAN" xfId="495"/>
    <cellStyle name="_BSPL 2006_QLAB_Mth pack 200911_091209_QLAB_Package for 2010Oct" xfId="496"/>
    <cellStyle name="_BSPL_Jun2006 Management_Working" xfId="497"/>
    <cellStyle name="_BSPL_Jun2006 Management_Working_QGIB_Package for 2010JAN" xfId="498"/>
    <cellStyle name="_BSPL_Jun2006 Management_Working_QGIB_Package for 2010Jun" xfId="499"/>
    <cellStyle name="_BSPL_Jun2006 Management_Working_QGIB_Package for 2010Oct" xfId="500"/>
    <cellStyle name="_BSPL_Jun2006 Management_Working_QLAB_Mth pack 200911_091209" xfId="501"/>
    <cellStyle name="_BSPL_Jun2006 Management_Working_QLAB_Package for 2010JAN" xfId="502"/>
    <cellStyle name="_BSPL_Jun2006 Management_Working_QLAB_Package for 2010Oct" xfId="503"/>
    <cellStyle name="_BSPL_Jun2006 Management_Working_RE Reconcile Value" xfId="504"/>
    <cellStyle name="_Card_Stop 90dpd_30062009" xfId="505"/>
    <cellStyle name="_Card_Stop 90dpd_30062009_QGIB_Package for 2010JAN" xfId="506"/>
    <cellStyle name="_Card_Stop 90dpd_30062009_QGIB_Package for 2010Jun" xfId="507"/>
    <cellStyle name="_Card_Stop 90dpd_30062009_QGIB_Package for 2010Oct" xfId="508"/>
    <cellStyle name="_Card_Stop 90dpd_30062009_QLAB_Mth pack 200911_091209" xfId="509"/>
    <cellStyle name="_Card_Stop 90dpd_30062009_QLAB_Package for 2010JAN" xfId="510"/>
    <cellStyle name="_Card_Stop 90dpd_30062009_QLAB_Package for 2010Oct" xfId="511"/>
    <cellStyle name="_CAS_100407" xfId="512"/>
    <cellStyle name="_COA AYCL" xfId="513"/>
    <cellStyle name="_COA AYCL 2" xfId="514"/>
    <cellStyle name="_COA AYTS_200809" xfId="515"/>
    <cellStyle name="_COA AYTS_200809 2" xfId="516"/>
    <cellStyle name="_COA_AIGRB_Updated_081809_UAT" xfId="517"/>
    <cellStyle name="_COF_interest allocation_Apr estimation with hedge_0430" xfId="518"/>
    <cellStyle name="_COF_interest allocation_Apr estimation with hedge_0430_December 2006 Estimate V4" xfId="519"/>
    <cellStyle name="_COF_interest allocation_May estimation with hedge_0531" xfId="520"/>
    <cellStyle name="_COF_interest allocation_May estimation with hedge_0531_December 2006 Estimate V4" xfId="521"/>
    <cellStyle name="_Comma" xfId="522"/>
    <cellStyle name="_Currency" xfId="523"/>
    <cellStyle name="_CurrencySpace" xfId="524"/>
    <cellStyle name="_D60" xfId="525"/>
    <cellStyle name="_December 2006 Estimate V4" xfId="526"/>
    <cellStyle name="_dimon" xfId="527"/>
    <cellStyle name="_dimon_December 2006 Estimate V4" xfId="528"/>
    <cellStyle name="_dimon_M??3Q" xfId="529"/>
    <cellStyle name="_dimon_M??3Q_December 2006 Estimate V4" xfId="530"/>
    <cellStyle name="_dimon_US GAAP NI(2Q06)_HCS_Draft(Jun23)" xfId="531"/>
    <cellStyle name="_dimon_US GAAP NI(2Q06)_HCS_Draft(Jun23)_December 2006 Estimate V4" xfId="532"/>
    <cellStyle name="_dimon_US GAAP NI(3Q06)_HCC_Final Consol v3 (2)" xfId="533"/>
    <cellStyle name="_dimon_US GAAP NI(3Q06)_HCC_Final Consol v3 (2)_December 2006 Estimate V4" xfId="534"/>
    <cellStyle name="_Eliminate template" xfId="535"/>
    <cellStyle name="_Eliminate template_KCC_Mth pack 200911" xfId="536"/>
    <cellStyle name="_Eliminate template_QLAB_Mth pack 200911_091209" xfId="537"/>
    <cellStyle name="_Eliminate template_QLAB_Mth pack 200911_091209_QLAB_Package for 2010JAN" xfId="538"/>
    <cellStyle name="_Eliminate template_QLAB_Mth pack 200911_091209_QLAB_Package for 2010Oct" xfId="539"/>
    <cellStyle name="_ENI Submission_2Q 06 back up_031606" xfId="540"/>
    <cellStyle name="_ENI Submission_2Q 06 back up_031606_December 2006 Estimate V4" xfId="541"/>
    <cellStyle name="_ENI Submission_2Q 06 back up_061206" xfId="542"/>
    <cellStyle name="_ENI Submission_2Q 06 back up_061206_December 2006 Estimate V4" xfId="543"/>
    <cellStyle name="_FAS91 Opening Balance Re-Treatment_0807" xfId="544"/>
    <cellStyle name="_FAS91&amp;SAB104-New" xfId="545"/>
    <cellStyle name="_FAS91_Amortization-1Q06" xfId="546"/>
    <cellStyle name="_FAS91_Amortization-2Q06" xfId="547"/>
    <cellStyle name="_FAS91_Amortization-3Q06" xfId="548"/>
    <cellStyle name="_FAS91_Amortization-Jun06(Est)" xfId="549"/>
    <cellStyle name="_FAS91_Amortization-Q305" xfId="550"/>
    <cellStyle name="_FAS91_Amortization-Q405" xfId="551"/>
    <cellStyle name="_FAS91_Amortization-Q405(Nov05)" xfId="552"/>
    <cellStyle name="_Fin Statement_V2" xfId="553"/>
    <cellStyle name="_Fin Statement_V2_QGIB_Package for 2010JAN" xfId="554"/>
    <cellStyle name="_Fin Statement_V2_QGIB_Package for 2010Jun" xfId="555"/>
    <cellStyle name="_Fin Statement_V2_QGIB_Package for 2010Oct" xfId="556"/>
    <cellStyle name="_Fin Statement_V2_QLAB_Package for 2010JAN" xfId="557"/>
    <cellStyle name="_Fin Statement_V2_QLAB_Package for 2010Oct" xfId="558"/>
    <cellStyle name="_FS" xfId="559"/>
    <cellStyle name="_FS " xfId="560"/>
    <cellStyle name="_FS _KCC_Mth pack 200911" xfId="561"/>
    <cellStyle name="_FS _QLAB_Mth pack 200911_091209" xfId="562"/>
    <cellStyle name="_FS _QLAB_Mth pack 200911_091209_QLAB_Package for 2010JAN" xfId="563"/>
    <cellStyle name="_FS _QLAB_Mth pack 200911_091209_QLAB_Package for 2010Oct" xfId="564"/>
    <cellStyle name="_FS_KCC_Mth pack 200911" xfId="565"/>
    <cellStyle name="_FS_QLAB_Mth pack 200911_091209" xfId="566"/>
    <cellStyle name="_FS_QLAB_Mth pack 200911_091209_QLAB_Package for 2010JAN" xfId="567"/>
    <cellStyle name="_FS_QLAB_Mth pack 200911_091209_QLAB_Package for 2010Oct" xfId="568"/>
    <cellStyle name="_GE06-10-31_ACTUAL" xfId="569"/>
    <cellStyle name="_GE06-10-31_ACTUAL_KCC_Mth pack 200911" xfId="570"/>
    <cellStyle name="_GE06-10-31_ACTUAL_QLAB_Mth pack 200911_091209" xfId="571"/>
    <cellStyle name="_GE06-10-31_ACTUAL_QLAB_Mth pack 200911_091209_QLAB_Package for 2010JAN" xfId="572"/>
    <cellStyle name="_GE06-10-31_ACTUAL_QLAB_Mth pack 200911_091209_QLAB_Package for 2010Oct" xfId="573"/>
    <cellStyle name="_GE06-12-29_Actual" xfId="574"/>
    <cellStyle name="_GE06-12-29_Actual_KCC_Mth pack 200911" xfId="575"/>
    <cellStyle name="_GE06-12-29_Actual_QLAB_Mth pack 200911_091209" xfId="576"/>
    <cellStyle name="_GE06-12-29_Actual_QLAB_Mth pack 200911_091209_QLAB_Package for 2010JAN" xfId="577"/>
    <cellStyle name="_GE06-12-29_Actual_QLAB_Mth pack 200911_091209_QLAB_Package for 2010Oct" xfId="578"/>
    <cellStyle name="_GECAL Interest test07" xfId="579"/>
    <cellStyle name="_GECAL Interest test07_KCC lead sheet- as of 4 November 2009" xfId="580"/>
    <cellStyle name="_GECAL Interest test07_KCC lead sheet- as of 4 November 2009_KCC_Mth pack 200911" xfId="581"/>
    <cellStyle name="_GECAL Interest test07_KCC lead sheet- as of 4 November 2009_QLAB_Mth pack 200911_091209" xfId="582"/>
    <cellStyle name="_GECAL Interest test07_KCC lead sheet- as of 4 November 2009_QLAB_Mth pack 200911_091209_QLAB_Package for 2010JAN" xfId="583"/>
    <cellStyle name="_GECAL Interest test07_KCC lead sheet- as of 4 November 2009_QLAB_Mth pack 200911_091209_QLAB_Package for 2010Oct" xfId="584"/>
    <cellStyle name="_GECAL Interest test07_KCC_Mth pack 200911" xfId="585"/>
    <cellStyle name="_GECAL Interest test07_QLAB_Mth pack 200911_091209" xfId="586"/>
    <cellStyle name="_GECAL Interest test07_QLAB_Mth pack 200911_091209_QLAB_Package for 2010JAN" xfId="587"/>
    <cellStyle name="_GECAL Interest test07_QLAB_Mth pack 200911_091209_QLAB_Package for 2010Oct" xfId="588"/>
    <cellStyle name="_GECAL_Lead_ 31 Dec 07-Prd13-Prim-TB050208 version 2" xfId="589"/>
    <cellStyle name="_GECTVAT_1206" xfId="590"/>
    <cellStyle name="_GECTVAT_1206_QGIB_Mth pack 200911_091209" xfId="591"/>
    <cellStyle name="_GEMRB-GECT.13'2006 (130) for KPMG" xfId="592"/>
    <cellStyle name="_GEMRB-GECT.13'2006 (130) for KPMG_KCC lead sheet- as of 4 November 2009" xfId="593"/>
    <cellStyle name="_GEMRB-GECT.13'2006 (130) for KPMG_KCC lead sheet- as of 4 November 2009_KCC_Mth pack 200911" xfId="594"/>
    <cellStyle name="_GEMRB-GECT.13'2006 (130) for KPMG_KCC lead sheet- as of 4 November 2009_QLAB_Mth pack 200911_091209" xfId="595"/>
    <cellStyle name="_GEMRB-GECT.13'2006 (130) for KPMG_KCC lead sheet- as of 4 November 2009_QLAB_Mth pack 200911_091209_QLAB_Package for 2010JAN" xfId="596"/>
    <cellStyle name="_GEMRB-GECT.13'2006 (130) for KPMG_KCC lead sheet- as of 4 November 2009_QLAB_Mth pack 200911_091209_QLAB_Package for 2010Oct" xfId="597"/>
    <cellStyle name="_GEMRB-GECT.13'2006 (130) for KPMG_KCC_Mth pack 200911" xfId="598"/>
    <cellStyle name="_GEMRB-GECT.13'2006 (130) for KPMG_QLAB_Mth pack 200911_091209" xfId="599"/>
    <cellStyle name="_GEMRB-GECT.13'2006 (130) for KPMG_QLAB_Mth pack 200911_091209_QLAB_Package for 2010JAN" xfId="600"/>
    <cellStyle name="_GEMRB-GECT.13'2006 (130) for KPMG_QLAB_Mth pack 200911_091209_QLAB_Package for 2010Oct" xfId="601"/>
    <cellStyle name="_gms_hc_June 07 NEW FORMAT" xfId="602"/>
    <cellStyle name="_gms_hc_June 07 NEW FORMAT_KCC_Mth pack 200911" xfId="603"/>
    <cellStyle name="_gms_hc_June 07 NEW FORMAT_KCC_Mth pack 200911_QGIB_Package for 2010JAN" xfId="604"/>
    <cellStyle name="_gms_hc_June 07 NEW FORMAT_KCC_Mth pack 200911_QGIB_Package for 2010Jun" xfId="605"/>
    <cellStyle name="_gms_hc_June 07 NEW FORMAT_KCC_Mth pack 200911_QGIB_Package for 2010Oct" xfId="606"/>
    <cellStyle name="_gms_hc_June 07 NEW FORMAT_KCC_Mth pack 200911_QLAB_Package for 2010JAN" xfId="607"/>
    <cellStyle name="_gms_hc_June 07 NEW FORMAT_KCC_Mth pack 200911_QLAB_Package for 2010Oct" xfId="608"/>
    <cellStyle name="_gms_hc_June 07 NEW FORMAT_QGIB_Package for 2010JAN" xfId="609"/>
    <cellStyle name="_gms_hc_June 07 NEW FORMAT_QGIB_Package for 2010Jun" xfId="610"/>
    <cellStyle name="_gms_hc_June 07 NEW FORMAT_QGIB_Package for 2010Oct" xfId="611"/>
    <cellStyle name="_gms_hc_June 07 NEW FORMAT_QLAB_Package for 2010JAN" xfId="612"/>
    <cellStyle name="_gms_hc_June 07 NEW FORMAT_QLAB_Package for 2010Oct" xfId="613"/>
    <cellStyle name="_GoodWill Adjustment_methodology_V2" xfId="614"/>
    <cellStyle name="_GoodWill Adjustment_methodology_V2_RE Reconcile Value" xfId="615"/>
    <cellStyle name="_HCS OP07 Consol template" xfId="616"/>
    <cellStyle name="_HCS OP07 Consol template_December 2006 Estimate V4" xfId="617"/>
    <cellStyle name="_Income test07" xfId="618"/>
    <cellStyle name="_Income test07_KCC lead sheet- as of 4 November 2009" xfId="619"/>
    <cellStyle name="_Income test07_KCC lead sheet- as of 4 November 2009_KCC_Mth pack 200911" xfId="620"/>
    <cellStyle name="_Income test07_KCC lead sheet- as of 4 November 2009_QLAB_Mth pack 200911_091209" xfId="621"/>
    <cellStyle name="_Income test07_KCC lead sheet- as of 4 November 2009_QLAB_Mth pack 200911_091209_QLAB_Package for 2010JAN" xfId="622"/>
    <cellStyle name="_Income test07_KCC lead sheet- as of 4 November 2009_QLAB_Mth pack 200911_091209_QLAB_Package for 2010Oct" xfId="623"/>
    <cellStyle name="_Income test07_KCC_Mth pack 200911" xfId="624"/>
    <cellStyle name="_Income test07_QLAB_Mth pack 200911_091209" xfId="625"/>
    <cellStyle name="_Income test07_QLAB_Mth pack 200911_091209_QLAB_Package for 2010JAN" xfId="626"/>
    <cellStyle name="_Income test07_QLAB_Mth pack 200911_091209_QLAB_Package for 2010Oct" xfId="627"/>
    <cellStyle name="_IT Apricot Project - Phase 1" xfId="628"/>
    <cellStyle name="_IT???_05?IT????" xfId="629"/>
    <cellStyle name="_Journal Voucher 4 Column (GW Adj) 2Q08 v1" xfId="630"/>
    <cellStyle name="_Journal Voucher 4 Column (GW Adj) 2Q08 v2" xfId="631"/>
    <cellStyle name="_JV Entry 1Q08 v1" xfId="632"/>
    <cellStyle name="_JV Entry for NI PickUp 2Q08" xfId="633"/>
    <cellStyle name="_KCC_Mth pack 200911" xfId="634"/>
    <cellStyle name="_Lead sheet TCSGIB_2008" xfId="635"/>
    <cellStyle name="_Lead sheet TCSGIB_2008_KCC_Mth pack 200911" xfId="636"/>
    <cellStyle name="_Lead sheet TCSGIB_2008_QLAB_Mth pack 200911_091209" xfId="637"/>
    <cellStyle name="_Lead sheet TCSGIB_2008_QLAB_Mth pack 200911_091209_QLAB_Package for 2010JAN" xfId="638"/>
    <cellStyle name="_Lead sheet TCSGIB_2008_QLAB_Mth pack 200911_091209_QLAB_Package for 2010Oct" xfId="639"/>
    <cellStyle name="_Lead sheet TCSGIB_2008--by P'Big" xfId="640"/>
    <cellStyle name="_Lead sheet TCSGIB_2008--by P'Big_KCC_Mth pack 200911" xfId="641"/>
    <cellStyle name="_Lead sheet TCSGIB_2008--by P'Big_QLAB_Mth pack 200911_091209" xfId="642"/>
    <cellStyle name="_Lead sheet TCSGIB_2008--by P'Big_QLAB_Mth pack 200911_091209_QLAB_Package for 2010JAN" xfId="643"/>
    <cellStyle name="_Lead sheet TCSGIB_2008--by P'Big_QLAB_Mth pack 200911_091209_QLAB_Package for 2010Oct" xfId="644"/>
    <cellStyle name="_Lead sheet TCSGIB_2008--post adjust for tax cal - 1 May 09_20090520" xfId="645"/>
    <cellStyle name="_Lead sheet TCSGIB_2008--post adjust for tax cal - 1 May 09_20090520_KCC_Mth pack 200911" xfId="646"/>
    <cellStyle name="_Lead sheet TCSGIB_2008--post adjust for tax cal - 1 May 09_20090520_QLAB_Mth pack 200911_091209" xfId="647"/>
    <cellStyle name="_Lead sheet TCSGIB_2008--post adjust for tax cal - 1 May 09_20090520_QLAB_Mth pack 200911_091209_QLAB_Package for 2010JAN" xfId="648"/>
    <cellStyle name="_Lead sheet TCSGIB_2008--post adjust for tax cal - 1 May 09_20090520_QLAB_Mth pack 200911_091209_QLAB_Package for 2010Oct" xfId="649"/>
    <cellStyle name="_Leadsheet &amp; FS_GCS5_Big" xfId="650"/>
    <cellStyle name="_Leadsheet200910_QLAB" xfId="651"/>
    <cellStyle name="_LLR 0609" xfId="652"/>
    <cellStyle name="_M&amp;SP??????" xfId="653"/>
    <cellStyle name="_M&amp;SP??????_December 2006 Estimate V4" xfId="654"/>
    <cellStyle name="_M??3Q" xfId="655"/>
    <cellStyle name="_M??3Q_December 2006 Estimate V4" xfId="656"/>
    <cellStyle name="_Mass Allocation" xfId="657"/>
    <cellStyle name="_Mass Allocation_FS" xfId="658"/>
    <cellStyle name="_Mass Allocation_FS_KCC_Mth pack 200911" xfId="659"/>
    <cellStyle name="_Mass Allocation_FS_QLAB_Mth pack 200911_091209" xfId="660"/>
    <cellStyle name="_Mass Allocation_FS_QLAB_Mth pack 200911_091209_QLAB_Package for 2010JAN" xfId="661"/>
    <cellStyle name="_Mass Allocation_FS_QLAB_Mth pack 200911_091209_QLAB_Package for 2010Oct" xfId="662"/>
    <cellStyle name="_Mass Allocation_KCC lead sheet- as of 4 November 2009" xfId="663"/>
    <cellStyle name="_Mass Allocation_KCC lead sheet- as of 4 November 2009_KCC_Mth pack 200911" xfId="664"/>
    <cellStyle name="_Mass Allocation_KCC lead sheet- as of 4 November 2009_QLAB_Mth pack 200911_091209" xfId="665"/>
    <cellStyle name="_Mass Allocation_KCC lead sheet- as of 4 November 2009_QLAB_Mth pack 200911_091209_QLAB_Package for 2010JAN" xfId="666"/>
    <cellStyle name="_Mass Allocation_KCC lead sheet- as of 4 November 2009_QLAB_Mth pack 200911_091209_QLAB_Package for 2010Oct" xfId="667"/>
    <cellStyle name="_Mass Allocation_KCC_Mth pack 200911" xfId="668"/>
    <cellStyle name="_Mass Allocation_QLAB_Mth pack 200911_091209" xfId="669"/>
    <cellStyle name="_Mass Allocation_QLAB_Mth pack 200911_091209_QLAB_Package for 2010JAN" xfId="670"/>
    <cellStyle name="_Mass Allocation_QLAB_Mth pack 200911_091209_QLAB_Package for 2010Oct" xfId="671"/>
    <cellStyle name="_Mass Allocation_TB" xfId="672"/>
    <cellStyle name="_Mass Allocation_TB_KCC_Mth pack 200911" xfId="673"/>
    <cellStyle name="_Mass Allocation_TB_QLAB_Mth pack 200911_091209" xfId="674"/>
    <cellStyle name="_Mass Allocation_TB_QLAB_Mth pack 200911_091209_QLAB_Package for 2010JAN" xfId="675"/>
    <cellStyle name="_Mass Allocation_TB_QLAB_Mth pack 200911_091209_QLAB_Package for 2010Oct" xfId="676"/>
    <cellStyle name="_MI adjustment v14" xfId="677"/>
    <cellStyle name="_MI adjustment v9" xfId="678"/>
    <cellStyle name="_MILD 2003-Sep SQ Tech_Rev" xfId="679"/>
    <cellStyle name="_MILD Digital On-Media-Oct02-Revised" xfId="680"/>
    <cellStyle name="_MILD_NACF_09302003_#7(5)_real-fin" xfId="681"/>
    <cellStyle name="_MILD_NSO_Dec 31" xfId="682"/>
    <cellStyle name="_MiscDef-Inc" xfId="683"/>
    <cellStyle name="_MTM IRS_AIGRB" xfId="684"/>
    <cellStyle name="_Multiple" xfId="685"/>
    <cellStyle name="_MultipleSpace" xfId="686"/>
    <cellStyle name="_NACF assignment accounting-Total" xfId="687"/>
    <cellStyle name="_Net worth adjustment_CFGS_10.11.09" xfId="688"/>
    <cellStyle name="_Net_Worth_Statement_Closing_04_03_09" xfId="689"/>
    <cellStyle name="_newb" xfId="690"/>
    <cellStyle name="_OP2009 CB by cost centerHR280109" xfId="691"/>
    <cellStyle name="_OP2009 CB by cost centerHR280109_QGIB_Package for 2010JAN" xfId="692"/>
    <cellStyle name="_OP2009 CB by cost centerHR280109_QGIB_Package for 2010Jun" xfId="693"/>
    <cellStyle name="_OP2009 CB by cost centerHR280109_QGIB_Package for 2010Oct" xfId="694"/>
    <cellStyle name="_OP2009 CB by cost centerHR280109_QLAB_Mth pack 200911_091209" xfId="695"/>
    <cellStyle name="_OP2009 CB by cost centerHR280109_QLAB_Package for 2010JAN" xfId="696"/>
    <cellStyle name="_OP2009 CB by cost centerHR280109_QLAB_Package for 2010Oct" xfId="697"/>
    <cellStyle name="_Other Loan Balance_Feb 2009" xfId="698"/>
    <cellStyle name="_PACKAGE monthly v1 (2)" xfId="699"/>
    <cellStyle name="_PACKAGE monthly v1 (2)_KCC_Mth pack 200911" xfId="700"/>
    <cellStyle name="_PACKAGE monthly v1 (2)_QLAB_Mth pack 200911_091209" xfId="701"/>
    <cellStyle name="_PACKAGE monthly v1 (2)_QLAB_Mth pack 200911_091209_QLAB_Package for 2010JAN" xfId="702"/>
    <cellStyle name="_PACKAGE monthly v1 (2)_QLAB_Mth pack 200911_091209_QLAB_Package for 2010Oct" xfId="703"/>
    <cellStyle name="_Percent" xfId="704"/>
    <cellStyle name="_PercentSpace" xfId="705"/>
    <cellStyle name="_QGIB_Mth pack 200911" xfId="706"/>
    <cellStyle name="_Raw data" xfId="707"/>
    <cellStyle name="_Raw data_December 2006 Estimate V4" xfId="708"/>
    <cellStyle name="_Raw data_M??3Q" xfId="709"/>
    <cellStyle name="_Raw data_M??3Q_December 2006 Estimate V4" xfId="710"/>
    <cellStyle name="_Raw data_US GAAP NI(2Q06)_HCS_Draft(Jun23)" xfId="711"/>
    <cellStyle name="_Raw data_US GAAP NI(2Q06)_HCS_Draft(Jun23)_December 2006 Estimate V4" xfId="712"/>
    <cellStyle name="_Rec 328_TAX" xfId="713"/>
    <cellStyle name="_Rec 328_TAX_QLAB_Package for 2010JAN" xfId="714"/>
    <cellStyle name="_Rec 328_TAX_QLAB_Package for 2010Oct" xfId="715"/>
    <cellStyle name="_Rec_Subsidy AR com_1307" xfId="716"/>
    <cellStyle name="_Rec_Subsidy AR com_1307_KCC lead sheet- as of 4 November 2009" xfId="717"/>
    <cellStyle name="_Rec_Subsidy AR com_1307_KCC lead sheet- as of 4 November 2009_KCC_Mth pack 200911" xfId="718"/>
    <cellStyle name="_Rec_Subsidy AR com_1307_KCC lead sheet- as of 4 November 2009_QLAB_Mth pack 200911_091209" xfId="719"/>
    <cellStyle name="_Rec_Subsidy AR com_1307_KCC lead sheet- as of 4 November 2009_QLAB_Mth pack 200911_091209_QLAB_Package for 2010JAN" xfId="720"/>
    <cellStyle name="_Rec_Subsidy AR com_1307_KCC lead sheet- as of 4 November 2009_QLAB_Mth pack 200911_091209_QLAB_Package for 2010Oct" xfId="721"/>
    <cellStyle name="_Rec_Subsidy AR com_1307_KCC_Mth pack 200911" xfId="722"/>
    <cellStyle name="_Rec_Subsidy AR com_1307_QLAB_Mth pack 200911_091209" xfId="723"/>
    <cellStyle name="_Rec_Subsidy AR com_1307_QLAB_Mth pack 200911_091209_QLAB_Package for 2010JAN" xfId="724"/>
    <cellStyle name="_Rec_Subsidy AR com_1307_QLAB_Mth pack 200911_091209_QLAB_Package for 2010Oct" xfId="725"/>
    <cellStyle name="_recon_442 DEC 07 (13)" xfId="726"/>
    <cellStyle name="_Reconcile CRD 030_P.13" xfId="727"/>
    <cellStyle name="_Reconcile CRD 030_P.13_FS" xfId="728"/>
    <cellStyle name="_Reconcile CRD 030_P.13_FS_KCC_Mth pack 200911" xfId="729"/>
    <cellStyle name="_Reconcile CRD 030_P.13_FS_QLAB_Mth pack 200911_091209" xfId="730"/>
    <cellStyle name="_Reconcile CRD 030_P.13_FS_QLAB_Mth pack 200911_091209_QLAB_Package for 2010JAN" xfId="731"/>
    <cellStyle name="_Reconcile CRD 030_P.13_FS_QLAB_Mth pack 200911_091209_QLAB_Package for 2010Oct" xfId="732"/>
    <cellStyle name="_Reconcile CRD 030_P.13_KCC lead sheet- as of 4 November 2009" xfId="733"/>
    <cellStyle name="_Reconcile CRD 030_P.13_KCC lead sheet- as of 4 November 2009_KCC_Mth pack 200911" xfId="734"/>
    <cellStyle name="_Reconcile CRD 030_P.13_KCC lead sheet- as of 4 November 2009_QLAB_Mth pack 200911_091209" xfId="735"/>
    <cellStyle name="_Reconcile CRD 030_P.13_KCC lead sheet- as of 4 November 2009_QLAB_Mth pack 200911_091209_QLAB_Package for 2010JAN" xfId="736"/>
    <cellStyle name="_Reconcile CRD 030_P.13_KCC lead sheet- as of 4 November 2009_QLAB_Mth pack 200911_091209_QLAB_Package for 2010Oct" xfId="737"/>
    <cellStyle name="_Reconcile CRD 030_P.13_KCC_Mth pack 200911" xfId="738"/>
    <cellStyle name="_Reconcile CRD 030_P.13_QLAB_Mth pack 200911_091209" xfId="739"/>
    <cellStyle name="_Reconcile CRD 030_P.13_QLAB_Mth pack 200911_091209_QLAB_Package for 2010JAN" xfId="740"/>
    <cellStyle name="_Reconcile CRD 030_P.13_QLAB_Mth pack 200911_091209_QLAB_Package for 2010Oct" xfId="741"/>
    <cellStyle name="_Reconcile CRD 030_P.13_TB" xfId="742"/>
    <cellStyle name="_Reconcile CRD 030_P.13_TB_KCC_Mth pack 200911" xfId="743"/>
    <cellStyle name="_Reconcile CRD 030_P.13_TB_QLAB_Mth pack 200911_091209" xfId="744"/>
    <cellStyle name="_Reconcile CRD 030_P.13_TB_QLAB_Mth pack 200911_091209_QLAB_Package for 2010JAN" xfId="745"/>
    <cellStyle name="_Reconcile CRD 030_P.13_TB_QLAB_Mth pack 200911_091209_QLAB_Package for 2010Oct" xfId="746"/>
    <cellStyle name="_Reconcile CRD 080_P.13" xfId="747"/>
    <cellStyle name="_Reconcile CRD 080_P.13_KCC_Mth pack 200911" xfId="748"/>
    <cellStyle name="_Reconcile CRD 080_P.13_QLAB_Mth pack 200911_091209" xfId="749"/>
    <cellStyle name="_Reconcile CRD 080_P.13_QLAB_Mth pack 200911_091209_QLAB_Package for 2010JAN" xfId="750"/>
    <cellStyle name="_Reconcile CRD 080_P.13_QLAB_Mth pack 200911_091209_QLAB_Package for 2010Oct" xfId="751"/>
    <cellStyle name="_Reconcile of Period13-2008" xfId="752"/>
    <cellStyle name="_Reconcile of Period13-2008_KCC_Mth pack 200911" xfId="753"/>
    <cellStyle name="_Reconcile of Period13-2008_QLAB_Mth pack 200911_091209" xfId="754"/>
    <cellStyle name="_Reconcile of Period13-2008_QLAB_Mth pack 200911_091209_QLAB_Package for 2010JAN" xfId="755"/>
    <cellStyle name="_Reconcile of Period13-2008_QLAB_Mth pack 200911_091209_QLAB_Package for 2010Oct" xfId="756"/>
    <cellStyle name="_Reconcile PA_Dec 07" xfId="757"/>
    <cellStyle name="_Reconcile PA_Dec 07_AP Movement Jan'06-Aug'08" xfId="758"/>
    <cellStyle name="_Reconcile PA_Dec 07_AP Movement Jan'06-Aug'08_KCC_Mth pack 200911" xfId="759"/>
    <cellStyle name="_Reconcile PA_Dec 07_AP Movement Jan'06-Aug'08_QLAB_Mth pack 200911_091209" xfId="760"/>
    <cellStyle name="_Reconcile PA_Dec 07_AP Movement Jan'06-Aug'08_QLAB_Mth pack 200911_091209_QLAB_Package for 2010JAN" xfId="761"/>
    <cellStyle name="_Reconcile PA_Dec 07_AP Movement Jan'06-Aug'08_QLAB_Mth pack 200911_091209_QLAB_Package for 2010Oct" xfId="762"/>
    <cellStyle name="_Reconcile PA_Dec 07_AP Movement Jan'06-Dec'08" xfId="763"/>
    <cellStyle name="_Reconcile PA_Dec 07_AP Movement Jan'06-Dec'08_KCC_Mth pack 200911" xfId="764"/>
    <cellStyle name="_Reconcile PA_Dec 07_AP Movement Jan'06-Dec'08_QLAB_Mth pack 200911_091209" xfId="765"/>
    <cellStyle name="_Reconcile PA_Dec 07_AP Movement Jan'06-Dec'08_QLAB_Mth pack 200911_091209_QLAB_Package for 2010JAN" xfId="766"/>
    <cellStyle name="_Reconcile PA_Dec 07_AP Movement Jan'06-Dec'08_QLAB_Mth pack 200911_091209_QLAB_Package for 2010Oct" xfId="767"/>
    <cellStyle name="_Reconcile PA_Dec 07_AP Movement Jan'06-Jul'08" xfId="768"/>
    <cellStyle name="_Reconcile PA_Dec 07_AP Movement Jan'06-Jul'08_KCC_Mth pack 200911" xfId="769"/>
    <cellStyle name="_Reconcile PA_Dec 07_AP Movement Jan'06-Jul'08_QLAB_Mth pack 200911_091209" xfId="770"/>
    <cellStyle name="_Reconcile PA_Dec 07_AP Movement Jan'06-Jul'08_QLAB_Mth pack 200911_091209_QLAB_Package for 2010JAN" xfId="771"/>
    <cellStyle name="_Reconcile PA_Dec 07_AP Movement Jan'06-Jul'08_QLAB_Mth pack 200911_091209_QLAB_Package for 2010Oct" xfId="772"/>
    <cellStyle name="_Reconcile PA_Dec 07_AP Movement Jan'06-Jul'08-y" xfId="773"/>
    <cellStyle name="_Reconcile PA_Dec 07_AP Movement Jan'06-Jul'08-y_KCC_Mth pack 200911" xfId="774"/>
    <cellStyle name="_Reconcile PA_Dec 07_AP Movement Jan'06-Jul'08-y_QLAB_Mth pack 200911_091209" xfId="775"/>
    <cellStyle name="_Reconcile PA_Dec 07_AP Movement Jan'06-Jul'08-y_QLAB_Mth pack 200911_091209_QLAB_Package for 2010JAN" xfId="776"/>
    <cellStyle name="_Reconcile PA_Dec 07_AP Movement Jan'06-Jul'08-y_QLAB_Mth pack 200911_091209_QLAB_Package for 2010Oct" xfId="777"/>
    <cellStyle name="_Reconcile PA_Dec 07_AP Movement Jan'06-Jun'08" xfId="778"/>
    <cellStyle name="_Reconcile PA_Dec 07_AP Movement Jan'06-Jun'08_KCC_Mth pack 200911" xfId="779"/>
    <cellStyle name="_Reconcile PA_Dec 07_AP Movement Jan'06-Jun'08_QLAB_Mth pack 200911_091209" xfId="780"/>
    <cellStyle name="_Reconcile PA_Dec 07_AP Movement Jan'06-Jun'08_QLAB_Mth pack 200911_091209_QLAB_Package for 2010JAN" xfId="781"/>
    <cellStyle name="_Reconcile PA_Dec 07_AP Movement Jan'06-Jun'08_QLAB_Mth pack 200911_091209_QLAB_Package for 2010Oct" xfId="782"/>
    <cellStyle name="_Reconcile PA_Dec 07_AP Movement Jan'06-May'08" xfId="783"/>
    <cellStyle name="_Reconcile PA_Dec 07_AP Movement Jan'06-May'08_KCC_Mth pack 200911" xfId="784"/>
    <cellStyle name="_Reconcile PA_Dec 07_AP Movement Jan'06-May'08_QLAB_Mth pack 200911_091209" xfId="785"/>
    <cellStyle name="_Reconcile PA_Dec 07_AP Movement Jan'06-May'08_QLAB_Mth pack 200911_091209_QLAB_Package for 2010JAN" xfId="786"/>
    <cellStyle name="_Reconcile PA_Dec 07_AP Movement Jan'06-May'08_QLAB_Mth pack 200911_091209_QLAB_Package for 2010Oct" xfId="787"/>
    <cellStyle name="_Reconcile PA_Dec 07_AP Movement Jan'06-Nov'08" xfId="788"/>
    <cellStyle name="_Reconcile PA_Dec 07_AP Movement Jan'06-Nov'08_KCC_Mth pack 200911" xfId="789"/>
    <cellStyle name="_Reconcile PA_Dec 07_AP Movement Jan'06-Nov'08_QLAB_Mth pack 200911_091209" xfId="790"/>
    <cellStyle name="_Reconcile PA_Dec 07_AP Movement Jan'06-Nov'08_QLAB_Mth pack 200911_091209_QLAB_Package for 2010JAN" xfId="791"/>
    <cellStyle name="_Reconcile PA_Dec 07_AP Movement Jan'06-Nov'08_QLAB_Mth pack 200911_091209_QLAB_Package for 2010Oct" xfId="792"/>
    <cellStyle name="_Reconcile PA_Dec 07_AP Movement Jan'06-Oct'08" xfId="793"/>
    <cellStyle name="_Reconcile PA_Dec 07_AP Movement Jan'06-Oct'08_KCC_Mth pack 200911" xfId="794"/>
    <cellStyle name="_Reconcile PA_Dec 07_AP Movement Jan'06-Oct'08_QLAB_Mth pack 200911_091209" xfId="795"/>
    <cellStyle name="_Reconcile PA_Dec 07_AP Movement Jan'06-Oct'08_QLAB_Mth pack 200911_091209_QLAB_Package for 2010JAN" xfId="796"/>
    <cellStyle name="_Reconcile PA_Dec 07_AP Movement Jan'06-Oct'08_QLAB_Mth pack 200911_091209_QLAB_Package for 2010Oct" xfId="797"/>
    <cellStyle name="_Reconcile PA_Dec 07_KCC_Mth pack 200911" xfId="798"/>
    <cellStyle name="_Reconcile PA_Dec 07_QLAB_Mth pack 200911_091209" xfId="799"/>
    <cellStyle name="_Reconcile PA_Dec 07_QLAB_Mth pack 200911_091209_QLAB_Package for 2010JAN" xfId="800"/>
    <cellStyle name="_Reconcile PA_Dec 07_QLAB_Mth pack 200911_091209_QLAB_Package for 2010Oct" xfId="801"/>
    <cellStyle name="_Reconcile PA_May 08" xfId="802"/>
    <cellStyle name="_Reconcile PA_May 08_KCC_Mth pack 200911" xfId="803"/>
    <cellStyle name="_Reconcile PA_May 08_QLAB_Mth pack 200911_091209" xfId="804"/>
    <cellStyle name="_Reconcile PA_May 08_QLAB_Mth pack 200911_091209_QLAB_Package for 2010JAN" xfId="805"/>
    <cellStyle name="_Reconcile PA_May 08_QLAB_Mth pack 200911_091209_QLAB_Package for 2010Oct" xfId="806"/>
    <cellStyle name="_Report 017_Update_Apr 18'  07" xfId="807"/>
    <cellStyle name="_Report 017_Update_Apr 18'  07_KCC_Mth pack 200911" xfId="808"/>
    <cellStyle name="_Report 017_Update_Apr 18'  07_QLAB_Mth pack 200911_091209" xfId="809"/>
    <cellStyle name="_Report 017_Update_Apr 18'  07_QLAB_Mth pack 200911_091209_QLAB_Package for 2010JAN" xfId="810"/>
    <cellStyle name="_Report 017_Update_Apr 18'  07_QLAB_Mth pack 200911_091209_QLAB_Package for 2010Oct" xfId="811"/>
    <cellStyle name="_Required Financial Templates CFGS (27Oct)" xfId="812"/>
    <cellStyle name="_SAB 104_Amortization-1Q06" xfId="813"/>
    <cellStyle name="_SAB 104_Amortization-2Q06" xfId="814"/>
    <cellStyle name="_SAB 104_Amortization-3Q06" xfId="815"/>
    <cellStyle name="_SAB 104_Amortization-Q305" xfId="816"/>
    <cellStyle name="_SAB 104_Amortization-Q405" xfId="817"/>
    <cellStyle name="_SAB 104_Amortization-Q405(Nov05)" xfId="818"/>
    <cellStyle name="_SAB104_Amortization-Jun06(Est)" xfId="819"/>
    <cellStyle name="_Severance Summary of payout - final_03_31_09" xfId="820"/>
    <cellStyle name="_Sheet1" xfId="821"/>
    <cellStyle name="_Sheet1 2" xfId="822"/>
    <cellStyle name="_Sheet1 3" xfId="823"/>
    <cellStyle name="_Sheet1_HP Conso_MDA_1Q11_new format_V14" xfId="824"/>
    <cellStyle name="_Sheet1_KCC_Mth pack 200911" xfId="825"/>
    <cellStyle name="_Sheet1_QLAB_Mth pack 200911_091209" xfId="826"/>
    <cellStyle name="_Sheet1_QLAB_Mth pack 200911_091209_QLAB_Package for 2010JAN" xfId="827"/>
    <cellStyle name="_Sheet1_QLAB_Mth pack 200911_091209_QLAB_Package for 2010Oct" xfId="828"/>
    <cellStyle name="_Sheet1_Sheet3" xfId="829"/>
    <cellStyle name="_Sheet1_Sheet3_KCC_Mth pack 200911" xfId="830"/>
    <cellStyle name="_Sheet1_SS1" xfId="831"/>
    <cellStyle name="_Sheet1_SS1_KCC_Mth pack 200911" xfId="832"/>
    <cellStyle name="_Sheet2" xfId="833"/>
    <cellStyle name="_Sheet2_KCC_Mth pack 200911" xfId="834"/>
    <cellStyle name="_Sheet2_QLAB_Mth pack 200911_091209" xfId="835"/>
    <cellStyle name="_Sheet2_QLAB_Mth pack 200911_091209_QLAB_Package for 2010JAN" xfId="836"/>
    <cellStyle name="_Sheet2_QLAB_Mth pack 200911_091209_QLAB_Package for 2010Oct" xfId="837"/>
    <cellStyle name="_Sheet3" xfId="838"/>
    <cellStyle name="_Sheet3_GCS_Mapping81109" xfId="839"/>
    <cellStyle name="_Sheet3_GCS_Mapping81109_KCC_Mth pack 200911" xfId="840"/>
    <cellStyle name="_Sheet3_GCS_Mapping81109_QLAB_Mth pack 200911_091209" xfId="841"/>
    <cellStyle name="_Sheet3_GCS_Mapping81109_QLAB_Mth pack 200911_091209_QLAB_Package for 2010JAN" xfId="842"/>
    <cellStyle name="_Sheet3_GCS_Mapping81109_QLAB_Mth pack 200911_091209_QLAB_Package for 2010Oct" xfId="843"/>
    <cellStyle name="_Sheet3_KCC_Mth pack 200911" xfId="844"/>
    <cellStyle name="_Sheet3_QLAB_Mth pack 200911_091209" xfId="845"/>
    <cellStyle name="_Sheet3_QLAB_Mth pack 200911_091209_QLAB_Package for 2010JAN" xfId="846"/>
    <cellStyle name="_Sheet3_QLAB_Mth pack 200911_091209_QLAB_Package for 2010Oct" xfId="847"/>
    <cellStyle name="_SLA Appricot" xfId="848"/>
    <cellStyle name="_SS1" xfId="849"/>
    <cellStyle name="_SS1_KCC_Mth pack 200911" xfId="850"/>
    <cellStyle name="_SS1_QLAB_Mth pack 200911_091209" xfId="851"/>
    <cellStyle name="_SS1_QLAB_Mth pack 200911_091209_QLAB_Package for 2010JAN" xfId="852"/>
    <cellStyle name="_SS1_QLAB_Mth pack 200911_091209_QLAB_Package for 2010Oct" xfId="853"/>
    <cellStyle name="_Substantive analytical review_Collection income'07--update" xfId="854"/>
    <cellStyle name="_Substantive analytical review_Collection income'07--update_KCC lead sheet- as of 4 November 2009" xfId="855"/>
    <cellStyle name="_Substantive analytical review_Collection income'07--update_KCC lead sheet- as of 4 November 2009_KCC_Mth pack 200911" xfId="856"/>
    <cellStyle name="_Substantive analytical review_Collection income'07--update_KCC lead sheet- as of 4 November 2009_QLAB_Mth pack 200911_091209" xfId="857"/>
    <cellStyle name="_Substantive analytical review_Collection income'07--update_KCC lead sheet- as of 4 November 2009_QLAB_Mth pack 200911_091209_QLAB_Package for 2010JAN" xfId="858"/>
    <cellStyle name="_Substantive analytical review_Collection income'07--update_KCC lead sheet- as of 4 November 2009_QLAB_Mth pack 200911_091209_QLAB_Package for 2010Oct" xfId="859"/>
    <cellStyle name="_Substantive analytical review_Collection income'07--update_KCC_Mth pack 200911" xfId="860"/>
    <cellStyle name="_Substantive analytical review_Collection income'07--update_QLAB_Mth pack 200911_091209" xfId="861"/>
    <cellStyle name="_Substantive analytical review_Collection income'07--update_QLAB_Mth pack 200911_091209_QLAB_Package for 2010JAN" xfId="862"/>
    <cellStyle name="_Substantive analytical review_Collection income'07--update_QLAB_Mth pack 200911_091209_QLAB_Package for 2010Oct" xfId="863"/>
    <cellStyle name="_Summary BAY's JV Entries 2007" xfId="864"/>
    <cellStyle name="_Summary inter-company charge among BAY's group_02.09.09" xfId="865"/>
    <cellStyle name="_Summary inter-company charge among BAY's group_02.09.09_QLAB_Mth pack 200911_091209" xfId="866"/>
    <cellStyle name="_Summary inter-company charge among BAY's group_02.09.09_QLAB_Mth pack 200911_091209_QLAB_Package for 2010JAN" xfId="867"/>
    <cellStyle name="_Summary inter-company charge among BAY's group_02.09.09_QLAB_Mth pack 200911_091209_QLAB_Package for 2010Oct" xfId="868"/>
    <cellStyle name="_summary variance btw set of book_AT&amp;ET" xfId="869"/>
    <cellStyle name="_summary variance btw set of book_AT&amp;ET_KCC_Mth pack 200911" xfId="870"/>
    <cellStyle name="_summary variance btw set of book_AT&amp;ET_QLAB_Mth pack 200911_091209" xfId="871"/>
    <cellStyle name="_summary variance btw set of book_AT&amp;ET_QLAB_Mth pack 200911_091209_QLAB_Package for 2010JAN" xfId="872"/>
    <cellStyle name="_summary variance btw set of book_AT&amp;ET_QLAB_Mth pack 200911_091209_QLAB_Package for 2010Oct" xfId="873"/>
    <cellStyle name="_TB" xfId="874"/>
    <cellStyle name="_TB_GCS_Mapping81109" xfId="875"/>
    <cellStyle name="_TB_GCS_Mapping81109_KCC_Mth pack 200911" xfId="876"/>
    <cellStyle name="_TB_GCS_Mapping81109_QLAB_Mth pack 200911_091209" xfId="877"/>
    <cellStyle name="_TB_GCS_Mapping81109_QLAB_Mth pack 200911_091209_QLAB_Package for 2010JAN" xfId="878"/>
    <cellStyle name="_TB_GCS_Mapping81109_QLAB_Mth pack 200911_091209_QLAB_Package for 2010Oct" xfId="879"/>
    <cellStyle name="_TB_KCC_Mth pack 200911" xfId="880"/>
    <cellStyle name="_TB_Local_200906_Audit Format" xfId="881"/>
    <cellStyle name="_TB_Local_200906_Audit Format_QGIB_Package for 2010JAN" xfId="882"/>
    <cellStyle name="_TB_Local_200906_Audit Format_QGIB_Package for 2010Jun" xfId="883"/>
    <cellStyle name="_TB_Local_200906_Audit Format_QGIB_Package for 2010Oct" xfId="884"/>
    <cellStyle name="_TB_Local_200906_Audit Format_QLAB_Mth pack 200911_091209" xfId="885"/>
    <cellStyle name="_TB_Local_200906_Audit Format_QLAB_Package for 2010JAN" xfId="886"/>
    <cellStyle name="_TB_Local_200906_Audit Format_QLAB_Package for 2010Oct" xfId="887"/>
    <cellStyle name="_TB_QLAB_Mth pack 200911_091209" xfId="888"/>
    <cellStyle name="_TB_QLAB_Mth pack 200911_091209_QLAB_Package for 2010JAN" xfId="889"/>
    <cellStyle name="_TB_QLAB_Mth pack 200911_091209_QLAB_Package for 2010Oct" xfId="890"/>
    <cellStyle name="_template upload to GL Oracle" xfId="891"/>
    <cellStyle name="_template upload to GL Oracle_KCC_Mth pack 200911" xfId="892"/>
    <cellStyle name="_template upload to GL Oracle_QLAB_Mth pack 200911_091209" xfId="893"/>
    <cellStyle name="_template upload to GL Oracle_QLAB_Mth pack 200911_091209_QLAB_Package for 2010JAN" xfId="894"/>
    <cellStyle name="_template upload to GL Oracle_QLAB_Mth pack 200911_091209_QLAB_Package for 2010Oct" xfId="895"/>
    <cellStyle name="_TGIB_Mth pack 200911" xfId="896"/>
    <cellStyle name="_TGIB_Mth pack 200911_KCC_Mth pack 200911" xfId="897"/>
    <cellStyle name="_Tie-Out" xfId="898"/>
    <cellStyle name="_US GAAP NI(2Q06)_HCS_Draft(Jun23)" xfId="899"/>
    <cellStyle name="_US GAAP NI(2Q06)_HCS_Draft(Jun23)_December 2006 Estimate V4" xfId="900"/>
    <cellStyle name="_US GAAP NI(3Q06)_HCC_Final Consol v3 (2)" xfId="901"/>
    <cellStyle name="_US GAAP NI(3Q06)_HCC_Final Consol v3 (2)_December 2006 Estimate V4" xfId="902"/>
    <cellStyle name="_V8K_Amortization" xfId="903"/>
    <cellStyle name="_Vacation_Worksheet_V2" xfId="904"/>
    <cellStyle name="_VAT_GCS  03-08 " xfId="905"/>
    <cellStyle name="_VAT_GCS  03-08 _QGIB_Mth pack 200911_091209" xfId="906"/>
    <cellStyle name="_VAT1249 GCS" xfId="907"/>
    <cellStyle name="_VAT1249 GCS_QGIB_Mth pack 200911_091209" xfId="908"/>
    <cellStyle name="_Work papers GECT-big" xfId="909"/>
    <cellStyle name="_WP GCS" xfId="910"/>
    <cellStyle name="_WP GCS_KCC_Mth pack 200911" xfId="911"/>
    <cellStyle name="_WP GCS_QLAB_Mth pack 200911_091209" xfId="912"/>
    <cellStyle name="_WP GCS_QLAB_Mth pack 200911_091209_QLAB_Package for 2010JAN" xfId="913"/>
    <cellStyle name="_WP GCS_QLAB_Mth pack 200911_091209_QLAB_Package for 2010Oct" xfId="914"/>
    <cellStyle name="_WP_PPE_08" xfId="915"/>
    <cellStyle name="_WP_PPE_08_KCC_Mth pack 200911" xfId="916"/>
    <cellStyle name="_WP_PPE_08_QLAB_Mth pack 200911_091209" xfId="917"/>
    <cellStyle name="_WP_PPE_08_QLAB_Mth pack 200911_091209_QLAB_Package for 2010JAN" xfId="918"/>
    <cellStyle name="_WP_PPE_08_QLAB_Mth pack 200911_091209_QLAB_Package for 2010Oct" xfId="919"/>
    <cellStyle name="_รายการขายที่ต้องจ่ายค่าธรรมเนียมให้ AYCAL" xfId="920"/>
    <cellStyle name="’EY [0.00]_laroux" xfId="921"/>
    <cellStyle name="’EY_laroux" xfId="922"/>
    <cellStyle name="=C:\WINNT\SYSTEM32\COMMAND.COM" xfId="923"/>
    <cellStyle name="=C:\WINNT\SYSTEM32\COMMAND.COM 2" xfId="924"/>
    <cellStyle name="…?ๆ??e [0.00]_laroux" xfId="925"/>
    <cellStyle name="…?ๆ??e_laroux" xfId="926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/>
    <cellStyle name="1" xfId="928"/>
    <cellStyle name="1_SHEET" xfId="929"/>
    <cellStyle name="¹éºÐÀ²_±âÅ¸" xfId="930"/>
    <cellStyle name="2" xfId="931"/>
    <cellStyle name="2_SHEET" xfId="932"/>
    <cellStyle name="20% - Accent1 2" xfId="933"/>
    <cellStyle name="20% - Accent1 2 2" xfId="2398"/>
    <cellStyle name="20% - Accent2 2" xfId="934"/>
    <cellStyle name="20% - Accent2 2 2" xfId="2402"/>
    <cellStyle name="20% - Accent3 2" xfId="935"/>
    <cellStyle name="20% - Accent3 2 2" xfId="2406"/>
    <cellStyle name="20% - Accent4 2" xfId="936"/>
    <cellStyle name="20% - Accent4 2 2" xfId="2410"/>
    <cellStyle name="20% - Accent5 2" xfId="937"/>
    <cellStyle name="20% - Accent5 2 2" xfId="2414"/>
    <cellStyle name="20% - Accent6 2" xfId="938"/>
    <cellStyle name="20% - Accent6 2 2" xfId="2418"/>
    <cellStyle name="3" xfId="939"/>
    <cellStyle name="40% - Accent1 2" xfId="940"/>
    <cellStyle name="40% - Accent1 2 2" xfId="2399"/>
    <cellStyle name="40% - Accent2 2" xfId="941"/>
    <cellStyle name="40% - Accent2 2 2" xfId="2403"/>
    <cellStyle name="40% - Accent3 2" xfId="942"/>
    <cellStyle name="40% - Accent3 2 2" xfId="2407"/>
    <cellStyle name="40% - Accent4 2" xfId="943"/>
    <cellStyle name="40% - Accent4 2 2" xfId="2411"/>
    <cellStyle name="40% - Accent5 2" xfId="944"/>
    <cellStyle name="40% - Accent5 2 2" xfId="2415"/>
    <cellStyle name="40% - Accent6 2" xfId="945"/>
    <cellStyle name="40% - Accent6 2 2" xfId="2419"/>
    <cellStyle name="60% - Accent1 2" xfId="947"/>
    <cellStyle name="60% - Accent1 2 2" xfId="2400"/>
    <cellStyle name="60% - Accent1 3" xfId="946"/>
    <cellStyle name="60% - Accent2 2" xfId="949"/>
    <cellStyle name="60% - Accent2 2 2" xfId="2404"/>
    <cellStyle name="60% - Accent2 3" xfId="948"/>
    <cellStyle name="60% - Accent3 2" xfId="951"/>
    <cellStyle name="60% - Accent3 2 2" xfId="2408"/>
    <cellStyle name="60% - Accent3 3" xfId="950"/>
    <cellStyle name="60% - Accent4 2" xfId="953"/>
    <cellStyle name="60% - Accent4 2 2" xfId="2412"/>
    <cellStyle name="60% - Accent4 3" xfId="952"/>
    <cellStyle name="60% - Accent5 2" xfId="955"/>
    <cellStyle name="60% - Accent5 2 2" xfId="2416"/>
    <cellStyle name="60% - Accent5 3" xfId="954"/>
    <cellStyle name="60% - Accent6 2" xfId="957"/>
    <cellStyle name="60% - Accent6 2 2" xfId="2420"/>
    <cellStyle name="60% - Accent6 3" xfId="956"/>
    <cellStyle name="75" xfId="958"/>
    <cellStyle name="75 2" xfId="959"/>
    <cellStyle name="9" xfId="960"/>
    <cellStyle name="A¨­￠￢￠O [0]_C¡IAo_AoAUAy¡ÆeC¡I " xfId="961"/>
    <cellStyle name="A¨­￠￢￠O_AoAUAy¡ÆeC¡I " xfId="962"/>
    <cellStyle name="abc" xfId="963"/>
    <cellStyle name="abc 2" xfId="964"/>
    <cellStyle name="Accent1 2" xfId="966"/>
    <cellStyle name="Accent1 2 2" xfId="2397"/>
    <cellStyle name="Accent1 3" xfId="965"/>
    <cellStyle name="Accent2 2" xfId="968"/>
    <cellStyle name="Accent2 2 2" xfId="2401"/>
    <cellStyle name="Accent2 3" xfId="967"/>
    <cellStyle name="Accent3 2" xfId="970"/>
    <cellStyle name="Accent3 2 2" xfId="2405"/>
    <cellStyle name="Accent3 3" xfId="969"/>
    <cellStyle name="Accent4 2" xfId="972"/>
    <cellStyle name="Accent4 2 2" xfId="2409"/>
    <cellStyle name="Accent4 3" xfId="971"/>
    <cellStyle name="Accent5 2" xfId="974"/>
    <cellStyle name="Accent5 2 2" xfId="2413"/>
    <cellStyle name="Accent5 3" xfId="973"/>
    <cellStyle name="Accent6 2" xfId="976"/>
    <cellStyle name="Accent6 2 2" xfId="2417"/>
    <cellStyle name="Accent6 3" xfId="975"/>
    <cellStyle name="ÅëÈ­ [0]" xfId="977"/>
    <cellStyle name="AeE­ [0]_±aA¸" xfId="978"/>
    <cellStyle name="ÅëÈ­ [0]_±âÅ¸" xfId="979"/>
    <cellStyle name="AeE­_±aA¸" xfId="980"/>
    <cellStyle name="ÅëÈ­_±âÅ¸" xfId="981"/>
    <cellStyle name="AeEก? [0]_จoCAuCoE?๗ " xfId="982"/>
    <cellStyle name="AeEก?_จoCAuCoE?๗ " xfId="983"/>
    <cellStyle name="AeEกERกงI [0]_กERกงขRกงIกERAiกERicAcกERกงขRi " xfId="984"/>
    <cellStyle name="AeEกERกงI_กERกงขRกงIกERAiกERicAcกERกงขRi " xfId="985"/>
    <cellStyle name="AeEขRจI [0]_96กงuกงขRกงoOBD " xfId="986"/>
    <cellStyle name="AeEขRจI_96กงuกงขRกงoOBD " xfId="987"/>
    <cellStyle name="AeEญ [0]_?cฑaฦCธAนๆAo" xfId="988"/>
    <cellStyle name="AeEญ_?cฑaฦCธAนๆAo" xfId="989"/>
    <cellStyle name="AFE" xfId="990"/>
    <cellStyle name="ak" xfId="991"/>
    <cellStyle name="ALIGNMENT" xfId="992"/>
    <cellStyle name="ÄÞ¸¶ [0]" xfId="993"/>
    <cellStyle name="AÞ¸¶ [0]_±aA¸" xfId="994"/>
    <cellStyle name="ÄÞ¸¶ [0]_±âÅ¸" xfId="995"/>
    <cellStyle name="AÞ¸¶_±aA¸" xfId="996"/>
    <cellStyle name="ÄÞ¸¶_±âÅ¸" xfId="997"/>
    <cellStyle name="Aกงก?กEกกEO [0]_96กงuกงขRกงoOBD " xfId="998"/>
    <cellStyle name="Aกงก?กEกกEO_96กงuกงขRกงoOBD " xfId="999"/>
    <cellStyle name="AขRกืขRจIขREขR?ญขREO [0]_กERกงขRกงIกERAiกERicAcกERกงขRi " xfId="1000"/>
    <cellStyle name="AขRกืขRจIขREขR?ญขREO_กERกงขRกงIกERAiกERicAcกERกงขRi " xfId="1001"/>
    <cellStyle name="AจญขฌขO [0]_จoCAuCoE?๗ " xfId="1002"/>
    <cellStyle name="AจญขฌขO_จoCAuCoE?๗ " xfId="1003"/>
    <cellStyle name="Aธถ [0]_?cฑaฦCธAนๆAo" xfId="1004"/>
    <cellStyle name="Aธถ_?cฑaฦCธAนๆAo" xfId="1005"/>
    <cellStyle name="background" xfId="1006"/>
    <cellStyle name="Bad 2" xfId="1008"/>
    <cellStyle name="Bad 2 2" xfId="2386"/>
    <cellStyle name="Bad 3" xfId="1007"/>
    <cellStyle name="banner" xfId="1009"/>
    <cellStyle name="ber of montd" xfId="1010"/>
    <cellStyle name="Body" xfId="1011"/>
    <cellStyle name="Body 2" xfId="1012"/>
    <cellStyle name="Brand Default" xfId="1013"/>
    <cellStyle name="C?A?_???¯CoE? " xfId="1014"/>
    <cellStyle name="C_TITLE" xfId="1015"/>
    <cellStyle name="C_TITLE 2" xfId="1502"/>
    <cellStyle name="C￥AØ_¿u°￡¿a¾aº¸°i" xfId="1016"/>
    <cellStyle name="Ç¥ÁØ_¿ù°£¿ä¾àº¸°í" xfId="1017"/>
    <cellStyle name="calc" xfId="1018"/>
    <cellStyle name="Calc Currency (0)" xfId="1019"/>
    <cellStyle name="calculated" xfId="1020"/>
    <cellStyle name="Calculation 2" xfId="1022"/>
    <cellStyle name="Calculation 2 2" xfId="2390"/>
    <cellStyle name="Calculation 3" xfId="1021"/>
    <cellStyle name="Cambiar to&amp;do" xfId="1023"/>
    <cellStyle name="category" xfId="1024"/>
    <cellStyle name="category 2" xfId="2321"/>
    <cellStyle name="Check Cell 2" xfId="1026"/>
    <cellStyle name="Check Cell 2 2" xfId="2392"/>
    <cellStyle name="Check Cell 3" xfId="1025"/>
    <cellStyle name="ColumnAttributeAbovePrompt" xfId="1027"/>
    <cellStyle name="ColumnAttributeAbovePrompt 2" xfId="1028"/>
    <cellStyle name="ColumnAttributePrompt" xfId="1029"/>
    <cellStyle name="ColumnAttributePrompt 2" xfId="1030"/>
    <cellStyle name="ColumnAttributeValue" xfId="1031"/>
    <cellStyle name="ColumnAttributeValue 2" xfId="1032"/>
    <cellStyle name="ColumnHeadingPrompt" xfId="1033"/>
    <cellStyle name="ColumnHeadingPrompt 2" xfId="1034"/>
    <cellStyle name="ColumnHeadingValue" xfId="1035"/>
    <cellStyle name="ColumnHeadingValue 2" xfId="1036"/>
    <cellStyle name="Comma" xfId="1" builtinId="3"/>
    <cellStyle name="Comma  - Style1" xfId="1038"/>
    <cellStyle name="Comma  - Style1 2" xfId="1039"/>
    <cellStyle name="Comma  - Style2" xfId="1040"/>
    <cellStyle name="Comma  - Style2 2" xfId="1041"/>
    <cellStyle name="Comma  - Style3" xfId="1042"/>
    <cellStyle name="Comma  - Style3 2" xfId="1043"/>
    <cellStyle name="Comma  - Style4" xfId="1044"/>
    <cellStyle name="Comma  - Style4 2" xfId="1045"/>
    <cellStyle name="Comma  - Style5" xfId="1046"/>
    <cellStyle name="Comma  - Style5 2" xfId="1047"/>
    <cellStyle name="Comma  - Style6" xfId="1048"/>
    <cellStyle name="Comma  - Style6 2" xfId="1049"/>
    <cellStyle name="Comma  - Style7" xfId="1050"/>
    <cellStyle name="Comma  - Style7 2" xfId="1051"/>
    <cellStyle name="Comma  - Style8" xfId="1052"/>
    <cellStyle name="Comma  - Style8 2" xfId="1053"/>
    <cellStyle name="Comma 0" xfId="1054"/>
    <cellStyle name="Comma 10" xfId="1055"/>
    <cellStyle name="Comma 10 2" xfId="1056"/>
    <cellStyle name="Comma 10 3" xfId="2427"/>
    <cellStyle name="Comma 10 6 2" xfId="2473"/>
    <cellStyle name="Comma 11" xfId="1057"/>
    <cellStyle name="Comma 12" xfId="1058"/>
    <cellStyle name="Comma 12 2" xfId="1513"/>
    <cellStyle name="Comma 13" xfId="1059"/>
    <cellStyle name="Comma 14" xfId="1060"/>
    <cellStyle name="Comma 14 2" xfId="1061"/>
    <cellStyle name="Comma 15" xfId="1062"/>
    <cellStyle name="Comma 16" xfId="1063"/>
    <cellStyle name="Comma 16 2" xfId="1064"/>
    <cellStyle name="Comma 17" xfId="1065"/>
    <cellStyle name="Comma 17 2" xfId="1066"/>
    <cellStyle name="Comma 18" xfId="1515"/>
    <cellStyle name="Comma 19" xfId="1522"/>
    <cellStyle name="Comma 2" xfId="2"/>
    <cellStyle name="Comma 2 10" xfId="2436"/>
    <cellStyle name="Comma 2 11" xfId="1067"/>
    <cellStyle name="Comma 2 2" xfId="3"/>
    <cellStyle name="Comma 2 2 2" xfId="2438"/>
    <cellStyle name="Comma 2 2 3" xfId="1068"/>
    <cellStyle name="Comma 2 22" xfId="2475"/>
    <cellStyle name="Comma 2 3" xfId="1069"/>
    <cellStyle name="Comma 2 4" xfId="1070"/>
    <cellStyle name="Comma 2 5" xfId="1071"/>
    <cellStyle name="Comma 2 6" xfId="1072"/>
    <cellStyle name="Comma 2 7" xfId="1490"/>
    <cellStyle name="Comma 2 8" xfId="1524"/>
    <cellStyle name="Comma 2 8 2" xfId="1934"/>
    <cellStyle name="Comma 2 9" xfId="2315"/>
    <cellStyle name="Comma 2_HP Conso_MDA_1Q11_new format_V14" xfId="1073"/>
    <cellStyle name="Comma 20" xfId="1511"/>
    <cellStyle name="Comma 21" xfId="1520"/>
    <cellStyle name="Comma 22" xfId="1494"/>
    <cellStyle name="Comma 22 2" xfId="1929"/>
    <cellStyle name="Comma 23" xfId="1495"/>
    <cellStyle name="Comma 23 2" xfId="1930"/>
    <cellStyle name="Comma 24" xfId="1913"/>
    <cellStyle name="Comma 24 2" xfId="2308"/>
    <cellStyle name="Comma 25" xfId="1918"/>
    <cellStyle name="Comma 26" xfId="1074"/>
    <cellStyle name="Comma 27" xfId="2310"/>
    <cellStyle name="Comma 28" xfId="2347"/>
    <cellStyle name="Comma 29" xfId="2311"/>
    <cellStyle name="Comma 3" xfId="1075"/>
    <cellStyle name="Comma 3 2" xfId="1076"/>
    <cellStyle name="Comma 3 2 2" xfId="2379"/>
    <cellStyle name="Comma 3 3" xfId="1077"/>
    <cellStyle name="Comma 3 3 2" xfId="1078"/>
    <cellStyle name="Comma 3 4" xfId="1497"/>
    <cellStyle name="Comma 3 5" xfId="2349"/>
    <cellStyle name="Comma 3 6" xfId="2320"/>
    <cellStyle name="Comma 3 7" xfId="2437"/>
    <cellStyle name="Comma 30" xfId="2314"/>
    <cellStyle name="Comma 31" xfId="2328"/>
    <cellStyle name="Comma 32" xfId="2433"/>
    <cellStyle name="Comma 33" xfId="2340"/>
    <cellStyle name="Comma 34" xfId="2435"/>
    <cellStyle name="Comma 35" xfId="2441"/>
    <cellStyle name="Comma 36" xfId="2442"/>
    <cellStyle name="Comma 37" xfId="2445"/>
    <cellStyle name="Comma 38" xfId="2446"/>
    <cellStyle name="Comma 39" xfId="2448"/>
    <cellStyle name="Comma 4" xfId="1079"/>
    <cellStyle name="Comma 4 2" xfId="2421"/>
    <cellStyle name="Comma 40" xfId="2450"/>
    <cellStyle name="Comma 41" xfId="2452"/>
    <cellStyle name="Comma 42" xfId="2454"/>
    <cellStyle name="Comma 43" xfId="2456"/>
    <cellStyle name="Comma 44" xfId="2458"/>
    <cellStyle name="Comma 45" xfId="2460"/>
    <cellStyle name="Comma 46" xfId="2462"/>
    <cellStyle name="Comma 47" xfId="2464"/>
    <cellStyle name="Comma 48" xfId="2466"/>
    <cellStyle name="Comma 49" xfId="2468"/>
    <cellStyle name="Comma 5" xfId="1080"/>
    <cellStyle name="Comma 5 2" xfId="1518"/>
    <cellStyle name="Comma 50" xfId="2477"/>
    <cellStyle name="Comma 51" xfId="1037"/>
    <cellStyle name="Comma 6" xfId="1081"/>
    <cellStyle name="Comma 6 2" xfId="1082"/>
    <cellStyle name="Comma 7" xfId="1083"/>
    <cellStyle name="Comma 8" xfId="1084"/>
    <cellStyle name="Comma 8 2" xfId="1085"/>
    <cellStyle name="Comma 9" xfId="1086"/>
    <cellStyle name="comma zerodec" xfId="1087"/>
    <cellStyle name="comma zerodec 2" xfId="1088"/>
    <cellStyle name="comma zerodec 3" xfId="1089"/>
    <cellStyle name="comma zerodec 4" xfId="2322"/>
    <cellStyle name="Comma0" xfId="1090"/>
    <cellStyle name="Comma0 2" xfId="1091"/>
    <cellStyle name="Cover Date" xfId="1092"/>
    <cellStyle name="Cover Subtitle" xfId="1093"/>
    <cellStyle name="Cover Title" xfId="1094"/>
    <cellStyle name="Curren - Style2" xfId="1095"/>
    <cellStyle name="Curren?_x0012_?_x0017_????????" xfId="1096"/>
    <cellStyle name="Currency $" xfId="1097"/>
    <cellStyle name="Currency [0]?Q3 FY96_???? _2000? ???? ??" xfId="1098"/>
    <cellStyle name="Currency 0" xfId="1099"/>
    <cellStyle name="Currency 2" xfId="1100"/>
    <cellStyle name="Currency 2 2" xfId="1101"/>
    <cellStyle name="currency-$" xfId="1102"/>
    <cellStyle name="Currency0" xfId="1103"/>
    <cellStyle name="Currency0 2" xfId="1104"/>
    <cellStyle name="Currency0 3" xfId="1105"/>
    <cellStyle name="Currency1" xfId="1106"/>
    <cellStyle name="Currency1 2" xfId="1107"/>
    <cellStyle name="Currency1 3" xfId="1108"/>
    <cellStyle name="Currency1 4" xfId="2323"/>
    <cellStyle name="CกERIAขRกืกงกI_กERกงขRกงIกERAiกERicAcกERกงขRi " xfId="1109"/>
    <cellStyle name="CกIAจช_กฦขRจuOขฌกฦAIAขด_ฅi?ฃAจIAIAขด " xfId="1110"/>
    <cellStyle name="CขRIAกงจฃ_ขRicกงuขRAกงกIกงกขRจก ANขRจกe " xfId="1111"/>
    <cellStyle name="CฅAุ_?cพ๗บIบฐ ANฐe " xfId="1112"/>
    <cellStyle name="CㄓA?_?米?¯CoE? " xfId="1113"/>
    <cellStyle name="data_3000" xfId="1114"/>
    <cellStyle name="Date" xfId="1115"/>
    <cellStyle name="Date 2" xfId="1116"/>
    <cellStyle name="Date 3" xfId="2324"/>
    <cellStyle name="Date Aligned" xfId="1117"/>
    <cellStyle name="date_BAY Balance Sheet V8" xfId="1118"/>
    <cellStyle name="datetime" xfId="1119"/>
    <cellStyle name="Datum 10" xfId="1120"/>
    <cellStyle name="Datum 11" xfId="1121"/>
    <cellStyle name="Datum 12" xfId="1122"/>
    <cellStyle name="Datum 8" xfId="1123"/>
    <cellStyle name="Datum 9" xfId="1124"/>
    <cellStyle name="day of the month before or after" xfId="1125"/>
    <cellStyle name="Description" xfId="1126"/>
    <cellStyle name="Dezimal [0]_Aktenbewertung 1994" xfId="1127"/>
    <cellStyle name="Dezimal_Aktenbewertung 1994" xfId="1128"/>
    <cellStyle name="dgw" xfId="1129"/>
    <cellStyle name="Dollar (zero dec)" xfId="1130"/>
    <cellStyle name="Dollar (zero dec) 2" xfId="1131"/>
    <cellStyle name="Dollar (zero dec) 3" xfId="1132"/>
    <cellStyle name="Dollar (zero dec) 4" xfId="2325"/>
    <cellStyle name="Dotted Line" xfId="1133"/>
    <cellStyle name="Dziesiętny [0]_AIGBANK0" xfId="1134"/>
    <cellStyle name="Dziesiętny_AIGB_WK4_12_02" xfId="1135"/>
    <cellStyle name="E&amp;Y House" xfId="1136"/>
    <cellStyle name="Euro" xfId="1137"/>
    <cellStyle name="Euro 2" xfId="1138"/>
    <cellStyle name="Euro 3" xfId="1139"/>
    <cellStyle name="Euro 4" xfId="2326"/>
    <cellStyle name="Explanatory Text 2" xfId="1141"/>
    <cellStyle name="Explanatory Text 2 2" xfId="2395"/>
    <cellStyle name="Explanatory Text 3" xfId="1140"/>
    <cellStyle name="EY Narrative text" xfId="1142"/>
    <cellStyle name="EY%input" xfId="1143"/>
    <cellStyle name="EY%rowcalc" xfId="1144"/>
    <cellStyle name="EY0dp" xfId="1145"/>
    <cellStyle name="EY1dp" xfId="1146"/>
    <cellStyle name="EY2dp" xfId="1147"/>
    <cellStyle name="EY3dp" xfId="1148"/>
    <cellStyle name="EYChartTitle" xfId="1149"/>
    <cellStyle name="EYColumnHeading" xfId="1150"/>
    <cellStyle name="EYColumnHeading 2" xfId="1151"/>
    <cellStyle name="EYColumnHeading_Databook library RoW" xfId="1152"/>
    <cellStyle name="EYColumnHeadingItalic" xfId="1153"/>
    <cellStyle name="EYCoverDatabookName" xfId="1154"/>
    <cellStyle name="EYCoverDate" xfId="1155"/>
    <cellStyle name="EYCoverDraft" xfId="1156"/>
    <cellStyle name="EYCoverProjectName" xfId="1157"/>
    <cellStyle name="EYCurrency" xfId="1158"/>
    <cellStyle name="EYNotes" xfId="1159"/>
    <cellStyle name="EYNotesHeading" xfId="1160"/>
    <cellStyle name="EYnumber" xfId="1161"/>
    <cellStyle name="EYRelianceRestricted" xfId="1162"/>
    <cellStyle name="EYSectionHeading" xfId="1163"/>
    <cellStyle name="EYSheetHeader1" xfId="1164"/>
    <cellStyle name="EYSheetHeading" xfId="1165"/>
    <cellStyle name="EYsmallheading" xfId="1166"/>
    <cellStyle name="EYsmallheading 2" xfId="1167"/>
    <cellStyle name="EYSource" xfId="1168"/>
    <cellStyle name="EYtext" xfId="1169"/>
    <cellStyle name="EYtextbold" xfId="1170"/>
    <cellStyle name="EYtextbolditalic" xfId="1171"/>
    <cellStyle name="Fixed" xfId="1172"/>
    <cellStyle name="Fixed 2" xfId="1173"/>
    <cellStyle name="Footer SBILogo1" xfId="1174"/>
    <cellStyle name="Footer SBILogo2" xfId="1175"/>
    <cellStyle name="Footnote" xfId="1176"/>
    <cellStyle name="Footnote 2" xfId="1177"/>
    <cellStyle name="Footnote Reference" xfId="1178"/>
    <cellStyle name="Footnote_2005TaxCal_working paper_template_sbp" xfId="1179"/>
    <cellStyle name="Good 2" xfId="1181"/>
    <cellStyle name="Good 2 2" xfId="2385"/>
    <cellStyle name="Good 3" xfId="1180"/>
    <cellStyle name="Grey" xfId="1182"/>
    <cellStyle name="Grey 2" xfId="1183"/>
    <cellStyle name="Hard Percent" xfId="1184"/>
    <cellStyle name="Header" xfId="1185"/>
    <cellStyle name="HEADER 2" xfId="1186"/>
    <cellStyle name="HEADER 3" xfId="2327"/>
    <cellStyle name="Header Draft Stamp" xfId="1187"/>
    <cellStyle name="Header_2005TaxCal_working paper_template_sbp" xfId="1188"/>
    <cellStyle name="Header1" xfId="1189"/>
    <cellStyle name="Header2" xfId="1190"/>
    <cellStyle name="Headin" xfId="1191"/>
    <cellStyle name="Headin2" xfId="1192"/>
    <cellStyle name="Heading" xfId="1193"/>
    <cellStyle name="Heading 1 2" xfId="1195"/>
    <cellStyle name="Heading 1 2 2" xfId="2381"/>
    <cellStyle name="Heading 1 3" xfId="1194"/>
    <cellStyle name="Heading 1 Above" xfId="1196"/>
    <cellStyle name="Heading 1+" xfId="1197"/>
    <cellStyle name="Heading 10" xfId="1916"/>
    <cellStyle name="Heading 11" xfId="2343"/>
    <cellStyle name="Heading 12" xfId="2339"/>
    <cellStyle name="Heading 2 2" xfId="1199"/>
    <cellStyle name="Heading 2 2 2" xfId="2382"/>
    <cellStyle name="Heading 2 3" xfId="1198"/>
    <cellStyle name="Heading 2 Below" xfId="1200"/>
    <cellStyle name="Heading 2+" xfId="1201"/>
    <cellStyle name="Heading 3 2" xfId="1203"/>
    <cellStyle name="Heading 3 2 2" xfId="2383"/>
    <cellStyle name="Heading 3 3" xfId="1202"/>
    <cellStyle name="Heading 3+" xfId="1204"/>
    <cellStyle name="Heading 4 2" xfId="1206"/>
    <cellStyle name="Heading 4 2 2" xfId="2384"/>
    <cellStyle name="Heading 4 3" xfId="1205"/>
    <cellStyle name="Heading 5" xfId="1207"/>
    <cellStyle name="Heading 6" xfId="1504"/>
    <cellStyle name="Heading 7" xfId="1500"/>
    <cellStyle name="Heading 8" xfId="1503"/>
    <cellStyle name="Heading 9" xfId="1501"/>
    <cellStyle name="heading, 1,A MAJOR/BOLD" xfId="1208"/>
    <cellStyle name="Heading1 1" xfId="1209"/>
    <cellStyle name="Heading2" xfId="1210"/>
    <cellStyle name="Hiperłącze_alco-materiały_30-04-02" xfId="1211"/>
    <cellStyle name="Input [yellow]" xfId="1213"/>
    <cellStyle name="Input [yellow] 2" xfId="1214"/>
    <cellStyle name="Input 10" xfId="2361"/>
    <cellStyle name="Input 11" xfId="2362"/>
    <cellStyle name="Input 12" xfId="1212"/>
    <cellStyle name="Input 2" xfId="1215"/>
    <cellStyle name="Input 2 2" xfId="2388"/>
    <cellStyle name="Input 3" xfId="2424"/>
    <cellStyle name="Input 4" xfId="2423"/>
    <cellStyle name="Input 5" xfId="2369"/>
    <cellStyle name="Input 6" xfId="2358"/>
    <cellStyle name="Input 7" xfId="2365"/>
    <cellStyle name="Input 8" xfId="2360"/>
    <cellStyle name="Input 9" xfId="2363"/>
    <cellStyle name="label" xfId="1216"/>
    <cellStyle name="LineItemPrompt" xfId="1217"/>
    <cellStyle name="LineItemPrompt 2" xfId="1218"/>
    <cellStyle name="LineItemValue" xfId="1219"/>
    <cellStyle name="LineItemValue 2" xfId="1220"/>
    <cellStyle name="Linked Cell 2" xfId="1222"/>
    <cellStyle name="Linked Cell 2 2" xfId="2391"/>
    <cellStyle name="Linked Cell 3" xfId="1221"/>
    <cellStyle name="main_input" xfId="1223"/>
    <cellStyle name="Millares_08-04" xfId="1224"/>
    <cellStyle name="Milliers [0]_!!!GO" xfId="2329"/>
    <cellStyle name="Milliers_!!!GO" xfId="2330"/>
    <cellStyle name="mmm" xfId="1225"/>
    <cellStyle name="Model" xfId="1226"/>
    <cellStyle name="Model 2" xfId="2331"/>
    <cellStyle name="Mon?aire [0]_AR1194" xfId="1227"/>
    <cellStyle name="Mon?aire_AR1194" xfId="1228"/>
    <cellStyle name="Monétaire [0]_Locas" xfId="1229"/>
    <cellStyle name="Monétaire_Locas" xfId="1230"/>
    <cellStyle name="Mon้taire [0]_!!!GO" xfId="2332"/>
    <cellStyle name="Mon้taire_!!!GO" xfId="2333"/>
    <cellStyle name="Multiple" xfId="1231"/>
    <cellStyle name="n*" xfId="1232"/>
    <cellStyle name="Neutral 2" xfId="1234"/>
    <cellStyle name="Neutral 2 2" xfId="2387"/>
    <cellStyle name="Neutral 3" xfId="2316"/>
    <cellStyle name="Neutral 4" xfId="1233"/>
    <cellStyle name="New Times Roman" xfId="2334"/>
    <cellStyle name="no dec" xfId="1235"/>
    <cellStyle name="Nor}al" xfId="1236"/>
    <cellStyle name="Norm??" xfId="1237"/>
    <cellStyle name="Norm࿈࿈" xfId="1238"/>
    <cellStyle name="Normal" xfId="0" builtinId="0"/>
    <cellStyle name="Normal - Style1" xfId="1239"/>
    <cellStyle name="Normal - Style1 2" xfId="2335"/>
    <cellStyle name="Normal - Style2" xfId="1240"/>
    <cellStyle name="Normal - Style3" xfId="1241"/>
    <cellStyle name="Normal - Style4" xfId="1242"/>
    <cellStyle name="Normal - Style5" xfId="1243"/>
    <cellStyle name="Normal - Style6" xfId="1244"/>
    <cellStyle name="Normal - Style7" xfId="1245"/>
    <cellStyle name="Normal - Style8" xfId="1246"/>
    <cellStyle name="Normal 10" xfId="4"/>
    <cellStyle name="Normal 10 2" xfId="1525"/>
    <cellStyle name="Normal 10 2 2" xfId="1526"/>
    <cellStyle name="Normal 10 2 2 2" xfId="1527"/>
    <cellStyle name="Normal 10 2 2 2 2" xfId="1528"/>
    <cellStyle name="Normal 10 2 2 2 2 2" xfId="1529"/>
    <cellStyle name="Normal 10 2 2 2 2 2 2" xfId="1939"/>
    <cellStyle name="Normal 10 2 2 2 2 3" xfId="1938"/>
    <cellStyle name="Normal 10 2 2 2 3" xfId="1530"/>
    <cellStyle name="Normal 10 2 2 2 3 2" xfId="1940"/>
    <cellStyle name="Normal 10 2 2 2 4" xfId="1937"/>
    <cellStyle name="Normal 10 2 2 3" xfId="1531"/>
    <cellStyle name="Normal 10 2 2 3 2" xfId="1532"/>
    <cellStyle name="Normal 10 2 2 3 2 2" xfId="1533"/>
    <cellStyle name="Normal 10 2 2 3 2 2 2" xfId="1943"/>
    <cellStyle name="Normal 10 2 2 3 2 3" xfId="1942"/>
    <cellStyle name="Normal 10 2 2 3 3" xfId="1534"/>
    <cellStyle name="Normal 10 2 2 3 3 2" xfId="1944"/>
    <cellStyle name="Normal 10 2 2 3 4" xfId="1941"/>
    <cellStyle name="Normal 10 2 2 4" xfId="1535"/>
    <cellStyle name="Normal 10 2 2 4 2" xfId="1536"/>
    <cellStyle name="Normal 10 2 2 4 2 2" xfId="1946"/>
    <cellStyle name="Normal 10 2 2 4 3" xfId="1945"/>
    <cellStyle name="Normal 10 2 2 5" xfId="1537"/>
    <cellStyle name="Normal 10 2 2 5 2" xfId="1947"/>
    <cellStyle name="Normal 10 2 2 6" xfId="1936"/>
    <cellStyle name="Normal 10 2 3" xfId="1538"/>
    <cellStyle name="Normal 10 2 3 2" xfId="1539"/>
    <cellStyle name="Normal 10 2 3 2 2" xfId="1540"/>
    <cellStyle name="Normal 10 2 3 2 2 2" xfId="1950"/>
    <cellStyle name="Normal 10 2 3 2 3" xfId="1949"/>
    <cellStyle name="Normal 10 2 3 3" xfId="1541"/>
    <cellStyle name="Normal 10 2 3 3 2" xfId="1951"/>
    <cellStyle name="Normal 10 2 3 4" xfId="1948"/>
    <cellStyle name="Normal 10 2 4" xfId="1542"/>
    <cellStyle name="Normal 10 2 4 2" xfId="1543"/>
    <cellStyle name="Normal 10 2 4 2 2" xfId="1544"/>
    <cellStyle name="Normal 10 2 4 2 2 2" xfId="1954"/>
    <cellStyle name="Normal 10 2 4 2 3" xfId="1953"/>
    <cellStyle name="Normal 10 2 4 3" xfId="1545"/>
    <cellStyle name="Normal 10 2 4 3 2" xfId="1955"/>
    <cellStyle name="Normal 10 2 4 4" xfId="1952"/>
    <cellStyle name="Normal 10 2 5" xfId="1546"/>
    <cellStyle name="Normal 10 2 5 2" xfId="1547"/>
    <cellStyle name="Normal 10 2 5 2 2" xfId="1957"/>
    <cellStyle name="Normal 10 2 5 3" xfId="1956"/>
    <cellStyle name="Normal 10 2 6" xfId="1548"/>
    <cellStyle name="Normal 10 2 6 2" xfId="1958"/>
    <cellStyle name="Normal 10 2 7" xfId="1935"/>
    <cellStyle name="Normal 10 3" xfId="1549"/>
    <cellStyle name="Normal 10 3 2" xfId="1550"/>
    <cellStyle name="Normal 10 3 2 2" xfId="1551"/>
    <cellStyle name="Normal 10 3 2 2 2" xfId="1552"/>
    <cellStyle name="Normal 10 3 2 2 2 2" xfId="1962"/>
    <cellStyle name="Normal 10 3 2 2 3" xfId="1961"/>
    <cellStyle name="Normal 10 3 2 3" xfId="1553"/>
    <cellStyle name="Normal 10 3 2 3 2" xfId="1963"/>
    <cellStyle name="Normal 10 3 2 4" xfId="1960"/>
    <cellStyle name="Normal 10 3 3" xfId="1554"/>
    <cellStyle name="Normal 10 3 3 2" xfId="1555"/>
    <cellStyle name="Normal 10 3 3 2 2" xfId="1556"/>
    <cellStyle name="Normal 10 3 3 2 2 2" xfId="1966"/>
    <cellStyle name="Normal 10 3 3 2 3" xfId="1965"/>
    <cellStyle name="Normal 10 3 3 3" xfId="1557"/>
    <cellStyle name="Normal 10 3 3 3 2" xfId="1967"/>
    <cellStyle name="Normal 10 3 3 4" xfId="1964"/>
    <cellStyle name="Normal 10 3 4" xfId="1558"/>
    <cellStyle name="Normal 10 3 4 2" xfId="1559"/>
    <cellStyle name="Normal 10 3 4 2 2" xfId="1969"/>
    <cellStyle name="Normal 10 3 4 3" xfId="1968"/>
    <cellStyle name="Normal 10 3 5" xfId="1560"/>
    <cellStyle name="Normal 10 3 5 2" xfId="1970"/>
    <cellStyle name="Normal 10 3 6" xfId="1959"/>
    <cellStyle name="Normal 10 4" xfId="1561"/>
    <cellStyle name="Normal 10 4 2" xfId="1562"/>
    <cellStyle name="Normal 10 4 2 2" xfId="1563"/>
    <cellStyle name="Normal 10 4 2 2 2" xfId="1973"/>
    <cellStyle name="Normal 10 4 2 3" xfId="1972"/>
    <cellStyle name="Normal 10 4 3" xfId="1564"/>
    <cellStyle name="Normal 10 4 3 2" xfId="1974"/>
    <cellStyle name="Normal 10 4 4" xfId="1971"/>
    <cellStyle name="Normal 10 5" xfId="1565"/>
    <cellStyle name="Normal 10 5 2" xfId="1566"/>
    <cellStyle name="Normal 10 5 2 2" xfId="1567"/>
    <cellStyle name="Normal 10 5 2 2 2" xfId="1977"/>
    <cellStyle name="Normal 10 5 2 3" xfId="1976"/>
    <cellStyle name="Normal 10 5 3" xfId="1568"/>
    <cellStyle name="Normal 10 5 3 2" xfId="1978"/>
    <cellStyle name="Normal 10 5 4" xfId="1975"/>
    <cellStyle name="Normal 10 6" xfId="1569"/>
    <cellStyle name="Normal 10 6 2" xfId="1570"/>
    <cellStyle name="Normal 10 6 2 2" xfId="1980"/>
    <cellStyle name="Normal 10 6 3" xfId="1979"/>
    <cellStyle name="Normal 10 7" xfId="1571"/>
    <cellStyle name="Normal 10 7 2" xfId="1981"/>
    <cellStyle name="Normal 10 8" xfId="2377"/>
    <cellStyle name="Normal 11" xfId="1247"/>
    <cellStyle name="Normal 11 2" xfId="1248"/>
    <cellStyle name="Normal 12" xfId="1249"/>
    <cellStyle name="Normal 12 2" xfId="1572"/>
    <cellStyle name="Normal 12 2 2" xfId="1573"/>
    <cellStyle name="Normal 12 2 2 2" xfId="1574"/>
    <cellStyle name="Normal 12 2 2 2 2" xfId="1575"/>
    <cellStyle name="Normal 12 2 2 2 2 2" xfId="1985"/>
    <cellStyle name="Normal 12 2 2 2 3" xfId="1984"/>
    <cellStyle name="Normal 12 2 2 3" xfId="1576"/>
    <cellStyle name="Normal 12 2 2 3 2" xfId="1986"/>
    <cellStyle name="Normal 12 2 2 4" xfId="1983"/>
    <cellStyle name="Normal 12 2 3" xfId="1577"/>
    <cellStyle name="Normal 12 2 3 2" xfId="1578"/>
    <cellStyle name="Normal 12 2 3 2 2" xfId="1579"/>
    <cellStyle name="Normal 12 2 3 2 2 2" xfId="1989"/>
    <cellStyle name="Normal 12 2 3 2 3" xfId="1988"/>
    <cellStyle name="Normal 12 2 3 3" xfId="1580"/>
    <cellStyle name="Normal 12 2 3 3 2" xfId="1990"/>
    <cellStyle name="Normal 12 2 3 4" xfId="1987"/>
    <cellStyle name="Normal 12 2 4" xfId="1581"/>
    <cellStyle name="Normal 12 2 4 2" xfId="1582"/>
    <cellStyle name="Normal 12 2 4 2 2" xfId="1992"/>
    <cellStyle name="Normal 12 2 4 3" xfId="1991"/>
    <cellStyle name="Normal 12 2 5" xfId="1583"/>
    <cellStyle name="Normal 12 2 5 2" xfId="1993"/>
    <cellStyle name="Normal 12 2 6" xfId="1982"/>
    <cellStyle name="Normal 12 3" xfId="1584"/>
    <cellStyle name="Normal 12 3 2" xfId="1585"/>
    <cellStyle name="Normal 12 3 2 2" xfId="1586"/>
    <cellStyle name="Normal 12 3 2 2 2" xfId="1996"/>
    <cellStyle name="Normal 12 3 2 3" xfId="1995"/>
    <cellStyle name="Normal 12 3 3" xfId="1587"/>
    <cellStyle name="Normal 12 3 3 2" xfId="1997"/>
    <cellStyle name="Normal 12 3 4" xfId="1994"/>
    <cellStyle name="Normal 12 4" xfId="1588"/>
    <cellStyle name="Normal 12 4 2" xfId="1589"/>
    <cellStyle name="Normal 12 4 2 2" xfId="1590"/>
    <cellStyle name="Normal 12 4 2 2 2" xfId="2000"/>
    <cellStyle name="Normal 12 4 2 3" xfId="1999"/>
    <cellStyle name="Normal 12 4 3" xfId="1591"/>
    <cellStyle name="Normal 12 4 3 2" xfId="2001"/>
    <cellStyle name="Normal 12 4 4" xfId="1998"/>
    <cellStyle name="Normal 12 5" xfId="1592"/>
    <cellStyle name="Normal 12 5 2" xfId="1593"/>
    <cellStyle name="Normal 12 5 2 2" xfId="2003"/>
    <cellStyle name="Normal 12 5 3" xfId="2002"/>
    <cellStyle name="Normal 12 6" xfId="1594"/>
    <cellStyle name="Normal 12 6 2" xfId="2004"/>
    <cellStyle name="Normal 12 7" xfId="2374"/>
    <cellStyle name="Normal 13" xfId="1250"/>
    <cellStyle name="Normal 13 2" xfId="1595"/>
    <cellStyle name="Normal 13 2 2" xfId="1596"/>
    <cellStyle name="Normal 13 2 2 2" xfId="1597"/>
    <cellStyle name="Normal 13 2 2 2 2" xfId="2007"/>
    <cellStyle name="Normal 13 2 2 3" xfId="2006"/>
    <cellStyle name="Normal 13 2 3" xfId="1598"/>
    <cellStyle name="Normal 13 2 3 2" xfId="2008"/>
    <cellStyle name="Normal 13 2 4" xfId="2005"/>
    <cellStyle name="Normal 13 3" xfId="1599"/>
    <cellStyle name="Normal 13 3 2" xfId="1600"/>
    <cellStyle name="Normal 13 3 2 2" xfId="1601"/>
    <cellStyle name="Normal 13 3 2 2 2" xfId="2011"/>
    <cellStyle name="Normal 13 3 2 3" xfId="2010"/>
    <cellStyle name="Normal 13 3 3" xfId="1602"/>
    <cellStyle name="Normal 13 3 3 2" xfId="2012"/>
    <cellStyle name="Normal 13 3 4" xfId="2009"/>
    <cellStyle name="Normal 13 4" xfId="1603"/>
    <cellStyle name="Normal 13 4 2" xfId="1604"/>
    <cellStyle name="Normal 13 4 2 2" xfId="2014"/>
    <cellStyle name="Normal 13 4 3" xfId="2013"/>
    <cellStyle name="Normal 13 5" xfId="1605"/>
    <cellStyle name="Normal 13 5 2" xfId="2015"/>
    <cellStyle name="Normal 13 6" xfId="1920"/>
    <cellStyle name="Normal 13 7" xfId="2353"/>
    <cellStyle name="Normal 14" xfId="1251"/>
    <cellStyle name="Normal 14 2" xfId="1921"/>
    <cellStyle name="Normal 14 3" xfId="2372"/>
    <cellStyle name="Normal 15" xfId="1252"/>
    <cellStyle name="Normal 15 2" xfId="1606"/>
    <cellStyle name="Normal 15 2 2" xfId="1607"/>
    <cellStyle name="Normal 15 2 2 2" xfId="2017"/>
    <cellStyle name="Normal 15 2 3" xfId="2016"/>
    <cellStyle name="Normal 15 3" xfId="1608"/>
    <cellStyle name="Normal 15 3 2" xfId="2018"/>
    <cellStyle name="Normal 15 4" xfId="2355"/>
    <cellStyle name="Normal 16" xfId="1253"/>
    <cellStyle name="Normal 16 2" xfId="1609"/>
    <cellStyle name="Normal 16 2 2" xfId="1610"/>
    <cellStyle name="Normal 16 2 2 2" xfId="2020"/>
    <cellStyle name="Normal 16 2 3" xfId="2019"/>
    <cellStyle name="Normal 16 3" xfId="1611"/>
    <cellStyle name="Normal 16 3 2" xfId="2021"/>
    <cellStyle name="Normal 16 4" xfId="1922"/>
    <cellStyle name="Normal 17" xfId="1254"/>
    <cellStyle name="Normal 18" xfId="1255"/>
    <cellStyle name="Normal 18 2" xfId="1612"/>
    <cellStyle name="Normal 18 2 2" xfId="2022"/>
    <cellStyle name="Normal 19" xfId="1489"/>
    <cellStyle name="Normal 2" xfId="5"/>
    <cellStyle name="Normal 2 2" xfId="6"/>
    <cellStyle name="Normal 2 2 2" xfId="1258"/>
    <cellStyle name="Normal 2 2 3" xfId="2439"/>
    <cellStyle name="Normal 2 2 4" xfId="1257"/>
    <cellStyle name="Normal 2 2 6" xfId="1259"/>
    <cellStyle name="Normal 2 22" xfId="2470"/>
    <cellStyle name="Normal 2 3" xfId="1260"/>
    <cellStyle name="Normal 2 4" xfId="1261"/>
    <cellStyle name="Normal 2 4 2" xfId="1613"/>
    <cellStyle name="Normal 2 4 3" xfId="1614"/>
    <cellStyle name="Normal 2 4 3 2" xfId="2023"/>
    <cellStyle name="Normal 2 4 4" xfId="1923"/>
    <cellStyle name="Normal 2 4 5" xfId="2338"/>
    <cellStyle name="Normal 2 5" xfId="1262"/>
    <cellStyle name="Normal 2 6" xfId="1263"/>
    <cellStyle name="Normal 2 7" xfId="1523"/>
    <cellStyle name="Normal 2 7 2" xfId="1933"/>
    <cellStyle name="Normal 2 8" xfId="2317"/>
    <cellStyle name="Normal 2 9" xfId="1256"/>
    <cellStyle name="Normal 2_AC entry_GF_13 Jan 11" xfId="1264"/>
    <cellStyle name="Normal 20" xfId="1512"/>
    <cellStyle name="Normal 21" xfId="1521"/>
    <cellStyle name="Normal 22" xfId="1510"/>
    <cellStyle name="Normal 23" xfId="1493"/>
    <cellStyle name="Normal 23 2" xfId="1928"/>
    <cellStyle name="Normal 24" xfId="1496"/>
    <cellStyle name="Normal 24 2" xfId="1931"/>
    <cellStyle name="Normal 25" xfId="1914"/>
    <cellStyle name="Normal 26" xfId="1919"/>
    <cellStyle name="Normal 27" xfId="2309"/>
    <cellStyle name="Normal 28" xfId="2348"/>
    <cellStyle name="Normal 29" xfId="2428"/>
    <cellStyle name="Normal 3" xfId="7"/>
    <cellStyle name="Normal 3 2" xfId="1498"/>
    <cellStyle name="Normal 3 2 2" xfId="1932"/>
    <cellStyle name="Normal 3 3" xfId="1615"/>
    <cellStyle name="Normal 3 4" xfId="1616"/>
    <cellStyle name="Normal 3 5" xfId="2319"/>
    <cellStyle name="Normal 3 6" xfId="1265"/>
    <cellStyle name="Normal 30" xfId="2432"/>
    <cellStyle name="Normal 31" xfId="2313"/>
    <cellStyle name="Normal 32" xfId="2337"/>
    <cellStyle name="Normal 33" xfId="2341"/>
    <cellStyle name="Normal 34" xfId="2342"/>
    <cellStyle name="Normal 35" xfId="2434"/>
    <cellStyle name="Normal 36" xfId="2440"/>
    <cellStyle name="Normal 37" xfId="2443"/>
    <cellStyle name="Normal 38" xfId="2444"/>
    <cellStyle name="Normal 39" xfId="2447"/>
    <cellStyle name="Normal 4" xfId="1266"/>
    <cellStyle name="Normal 4 2" xfId="1617"/>
    <cellStyle name="Normal 4 2 2" xfId="2024"/>
    <cellStyle name="Normal 4 3" xfId="2318"/>
    <cellStyle name="Normal 40" xfId="2449"/>
    <cellStyle name="Normal 41" xfId="2451"/>
    <cellStyle name="Normal 42" xfId="1267"/>
    <cellStyle name="Normal 42 2" xfId="1924"/>
    <cellStyle name="Normal 43" xfId="2453"/>
    <cellStyle name="Normal 44" xfId="2455"/>
    <cellStyle name="Normal 45" xfId="2457"/>
    <cellStyle name="Normal 46" xfId="2459"/>
    <cellStyle name="Normal 47" xfId="2461"/>
    <cellStyle name="Normal 48" xfId="2463"/>
    <cellStyle name="Normal 49" xfId="2465"/>
    <cellStyle name="Normal 5" xfId="1268"/>
    <cellStyle name="Normal 50" xfId="2467"/>
    <cellStyle name="Normal 51" xfId="1269"/>
    <cellStyle name="Normal 52" xfId="1270"/>
    <cellStyle name="Normal 53" xfId="2469"/>
    <cellStyle name="Normal 54" xfId="2476"/>
    <cellStyle name="Normal 55" xfId="2479"/>
    <cellStyle name="Normal 56" xfId="8"/>
    <cellStyle name="Normal 6" xfId="1271"/>
    <cellStyle name="Normal 6 2" xfId="1272"/>
    <cellStyle name="Normal 6 2 10" xfId="2378"/>
    <cellStyle name="Normal 6 2 2" xfId="1618"/>
    <cellStyle name="Normal 6 2 2 2" xfId="1619"/>
    <cellStyle name="Normal 6 2 2 2 2" xfId="1620"/>
    <cellStyle name="Normal 6 2 2 2 2 2" xfId="1621"/>
    <cellStyle name="Normal 6 2 2 2 2 2 2" xfId="1622"/>
    <cellStyle name="Normal 6 2 2 2 2 2 2 2" xfId="1623"/>
    <cellStyle name="Normal 6 2 2 2 2 2 2 2 2" xfId="2030"/>
    <cellStyle name="Normal 6 2 2 2 2 2 2 3" xfId="2029"/>
    <cellStyle name="Normal 6 2 2 2 2 2 3" xfId="1624"/>
    <cellStyle name="Normal 6 2 2 2 2 2 3 2" xfId="2031"/>
    <cellStyle name="Normal 6 2 2 2 2 2 4" xfId="2028"/>
    <cellStyle name="Normal 6 2 2 2 2 3" xfId="1625"/>
    <cellStyle name="Normal 6 2 2 2 2 3 2" xfId="1626"/>
    <cellStyle name="Normal 6 2 2 2 2 3 2 2" xfId="1627"/>
    <cellStyle name="Normal 6 2 2 2 2 3 2 2 2" xfId="2034"/>
    <cellStyle name="Normal 6 2 2 2 2 3 2 3" xfId="2033"/>
    <cellStyle name="Normal 6 2 2 2 2 3 3" xfId="1628"/>
    <cellStyle name="Normal 6 2 2 2 2 3 3 2" xfId="2035"/>
    <cellStyle name="Normal 6 2 2 2 2 3 4" xfId="2032"/>
    <cellStyle name="Normal 6 2 2 2 2 4" xfId="1629"/>
    <cellStyle name="Normal 6 2 2 2 2 4 2" xfId="1630"/>
    <cellStyle name="Normal 6 2 2 2 2 4 2 2" xfId="2037"/>
    <cellStyle name="Normal 6 2 2 2 2 4 3" xfId="2036"/>
    <cellStyle name="Normal 6 2 2 2 2 5" xfId="1631"/>
    <cellStyle name="Normal 6 2 2 2 2 5 2" xfId="2038"/>
    <cellStyle name="Normal 6 2 2 2 2 6" xfId="2027"/>
    <cellStyle name="Normal 6 2 2 2 3" xfId="1632"/>
    <cellStyle name="Normal 6 2 2 2 3 2" xfId="1633"/>
    <cellStyle name="Normal 6 2 2 2 3 2 2" xfId="1634"/>
    <cellStyle name="Normal 6 2 2 2 3 2 2 2" xfId="2041"/>
    <cellStyle name="Normal 6 2 2 2 3 2 3" xfId="2040"/>
    <cellStyle name="Normal 6 2 2 2 3 3" xfId="1635"/>
    <cellStyle name="Normal 6 2 2 2 3 3 2" xfId="2042"/>
    <cellStyle name="Normal 6 2 2 2 3 4" xfId="2039"/>
    <cellStyle name="Normal 6 2 2 2 4" xfId="1636"/>
    <cellStyle name="Normal 6 2 2 2 4 2" xfId="1637"/>
    <cellStyle name="Normal 6 2 2 2 4 2 2" xfId="1638"/>
    <cellStyle name="Normal 6 2 2 2 4 2 2 2" xfId="2045"/>
    <cellStyle name="Normal 6 2 2 2 4 2 3" xfId="2044"/>
    <cellStyle name="Normal 6 2 2 2 4 3" xfId="1639"/>
    <cellStyle name="Normal 6 2 2 2 4 3 2" xfId="2046"/>
    <cellStyle name="Normal 6 2 2 2 4 4" xfId="2043"/>
    <cellStyle name="Normal 6 2 2 2 5" xfId="1640"/>
    <cellStyle name="Normal 6 2 2 2 5 2" xfId="1641"/>
    <cellStyle name="Normal 6 2 2 2 5 2 2" xfId="2048"/>
    <cellStyle name="Normal 6 2 2 2 5 3" xfId="2047"/>
    <cellStyle name="Normal 6 2 2 2 6" xfId="1642"/>
    <cellStyle name="Normal 6 2 2 2 6 2" xfId="2049"/>
    <cellStyle name="Normal 6 2 2 2 7" xfId="2026"/>
    <cellStyle name="Normal 6 2 2 3" xfId="1643"/>
    <cellStyle name="Normal 6 2 2 3 2" xfId="1644"/>
    <cellStyle name="Normal 6 2 2 3 2 2" xfId="1645"/>
    <cellStyle name="Normal 6 2 2 3 2 2 2" xfId="1646"/>
    <cellStyle name="Normal 6 2 2 3 2 2 2 2" xfId="2053"/>
    <cellStyle name="Normal 6 2 2 3 2 2 3" xfId="2052"/>
    <cellStyle name="Normal 6 2 2 3 2 3" xfId="1647"/>
    <cellStyle name="Normal 6 2 2 3 2 3 2" xfId="2054"/>
    <cellStyle name="Normal 6 2 2 3 2 4" xfId="2051"/>
    <cellStyle name="Normal 6 2 2 3 3" xfId="1648"/>
    <cellStyle name="Normal 6 2 2 3 3 2" xfId="1649"/>
    <cellStyle name="Normal 6 2 2 3 3 2 2" xfId="1650"/>
    <cellStyle name="Normal 6 2 2 3 3 2 2 2" xfId="2057"/>
    <cellStyle name="Normal 6 2 2 3 3 2 3" xfId="2056"/>
    <cellStyle name="Normal 6 2 2 3 3 3" xfId="1651"/>
    <cellStyle name="Normal 6 2 2 3 3 3 2" xfId="2058"/>
    <cellStyle name="Normal 6 2 2 3 3 4" xfId="2055"/>
    <cellStyle name="Normal 6 2 2 3 4" xfId="1652"/>
    <cellStyle name="Normal 6 2 2 3 4 2" xfId="1653"/>
    <cellStyle name="Normal 6 2 2 3 4 2 2" xfId="2060"/>
    <cellStyle name="Normal 6 2 2 3 4 3" xfId="2059"/>
    <cellStyle name="Normal 6 2 2 3 5" xfId="1654"/>
    <cellStyle name="Normal 6 2 2 3 5 2" xfId="2061"/>
    <cellStyle name="Normal 6 2 2 3 6" xfId="2050"/>
    <cellStyle name="Normal 6 2 2 4" xfId="1655"/>
    <cellStyle name="Normal 6 2 2 4 2" xfId="1656"/>
    <cellStyle name="Normal 6 2 2 4 2 2" xfId="1657"/>
    <cellStyle name="Normal 6 2 2 4 2 2 2" xfId="2064"/>
    <cellStyle name="Normal 6 2 2 4 2 3" xfId="2063"/>
    <cellStyle name="Normal 6 2 2 4 3" xfId="1658"/>
    <cellStyle name="Normal 6 2 2 4 3 2" xfId="2065"/>
    <cellStyle name="Normal 6 2 2 4 4" xfId="2062"/>
    <cellStyle name="Normal 6 2 2 5" xfId="1659"/>
    <cellStyle name="Normal 6 2 2 5 2" xfId="1660"/>
    <cellStyle name="Normal 6 2 2 5 2 2" xfId="1661"/>
    <cellStyle name="Normal 6 2 2 5 2 2 2" xfId="2068"/>
    <cellStyle name="Normal 6 2 2 5 2 3" xfId="2067"/>
    <cellStyle name="Normal 6 2 2 5 3" xfId="1662"/>
    <cellStyle name="Normal 6 2 2 5 3 2" xfId="2069"/>
    <cellStyle name="Normal 6 2 2 5 4" xfId="2066"/>
    <cellStyle name="Normal 6 2 2 6" xfId="1663"/>
    <cellStyle name="Normal 6 2 2 6 2" xfId="1664"/>
    <cellStyle name="Normal 6 2 2 6 2 2" xfId="2071"/>
    <cellStyle name="Normal 6 2 2 6 3" xfId="2070"/>
    <cellStyle name="Normal 6 2 2 7" xfId="1665"/>
    <cellStyle name="Normal 6 2 2 7 2" xfId="2072"/>
    <cellStyle name="Normal 6 2 2 8" xfId="2025"/>
    <cellStyle name="Normal 6 2 3" xfId="1666"/>
    <cellStyle name="Normal 6 2 3 2" xfId="1667"/>
    <cellStyle name="Normal 6 2 3 2 2" xfId="1668"/>
    <cellStyle name="Normal 6 2 3 2 2 2" xfId="1669"/>
    <cellStyle name="Normal 6 2 3 2 2 2 2" xfId="1670"/>
    <cellStyle name="Normal 6 2 3 2 2 2 2 2" xfId="2077"/>
    <cellStyle name="Normal 6 2 3 2 2 2 3" xfId="2076"/>
    <cellStyle name="Normal 6 2 3 2 2 3" xfId="1671"/>
    <cellStyle name="Normal 6 2 3 2 2 3 2" xfId="2078"/>
    <cellStyle name="Normal 6 2 3 2 2 4" xfId="2075"/>
    <cellStyle name="Normal 6 2 3 2 3" xfId="1672"/>
    <cellStyle name="Normal 6 2 3 2 3 2" xfId="1673"/>
    <cellStyle name="Normal 6 2 3 2 3 2 2" xfId="1674"/>
    <cellStyle name="Normal 6 2 3 2 3 2 2 2" xfId="2081"/>
    <cellStyle name="Normal 6 2 3 2 3 2 3" xfId="2080"/>
    <cellStyle name="Normal 6 2 3 2 3 3" xfId="1675"/>
    <cellStyle name="Normal 6 2 3 2 3 3 2" xfId="2082"/>
    <cellStyle name="Normal 6 2 3 2 3 4" xfId="2079"/>
    <cellStyle name="Normal 6 2 3 2 4" xfId="1676"/>
    <cellStyle name="Normal 6 2 3 2 4 2" xfId="1677"/>
    <cellStyle name="Normal 6 2 3 2 4 2 2" xfId="2084"/>
    <cellStyle name="Normal 6 2 3 2 4 3" xfId="2083"/>
    <cellStyle name="Normal 6 2 3 2 5" xfId="1678"/>
    <cellStyle name="Normal 6 2 3 2 5 2" xfId="2085"/>
    <cellStyle name="Normal 6 2 3 2 6" xfId="2074"/>
    <cellStyle name="Normal 6 2 3 3" xfId="1679"/>
    <cellStyle name="Normal 6 2 3 3 2" xfId="1680"/>
    <cellStyle name="Normal 6 2 3 3 2 2" xfId="1681"/>
    <cellStyle name="Normal 6 2 3 3 2 2 2" xfId="2088"/>
    <cellStyle name="Normal 6 2 3 3 2 3" xfId="2087"/>
    <cellStyle name="Normal 6 2 3 3 3" xfId="1682"/>
    <cellStyle name="Normal 6 2 3 3 3 2" xfId="2089"/>
    <cellStyle name="Normal 6 2 3 3 4" xfId="2086"/>
    <cellStyle name="Normal 6 2 3 4" xfId="1683"/>
    <cellStyle name="Normal 6 2 3 4 2" xfId="1684"/>
    <cellStyle name="Normal 6 2 3 4 2 2" xfId="1685"/>
    <cellStyle name="Normal 6 2 3 4 2 2 2" xfId="2092"/>
    <cellStyle name="Normal 6 2 3 4 2 3" xfId="2091"/>
    <cellStyle name="Normal 6 2 3 4 3" xfId="1686"/>
    <cellStyle name="Normal 6 2 3 4 3 2" xfId="2093"/>
    <cellStyle name="Normal 6 2 3 4 4" xfId="2090"/>
    <cellStyle name="Normal 6 2 3 5" xfId="1687"/>
    <cellStyle name="Normal 6 2 3 5 2" xfId="1688"/>
    <cellStyle name="Normal 6 2 3 5 2 2" xfId="2095"/>
    <cellStyle name="Normal 6 2 3 5 3" xfId="2094"/>
    <cellStyle name="Normal 6 2 3 6" xfId="1689"/>
    <cellStyle name="Normal 6 2 3 6 2" xfId="2096"/>
    <cellStyle name="Normal 6 2 3 7" xfId="2073"/>
    <cellStyle name="Normal 6 2 4" xfId="1690"/>
    <cellStyle name="Normal 6 2 4 2" xfId="1691"/>
    <cellStyle name="Normal 6 2 4 2 2" xfId="1692"/>
    <cellStyle name="Normal 6 2 4 2 2 2" xfId="1693"/>
    <cellStyle name="Normal 6 2 4 2 2 2 2" xfId="2100"/>
    <cellStyle name="Normal 6 2 4 2 2 3" xfId="2099"/>
    <cellStyle name="Normal 6 2 4 2 3" xfId="1694"/>
    <cellStyle name="Normal 6 2 4 2 3 2" xfId="2101"/>
    <cellStyle name="Normal 6 2 4 2 4" xfId="2098"/>
    <cellStyle name="Normal 6 2 4 3" xfId="1695"/>
    <cellStyle name="Normal 6 2 4 3 2" xfId="1696"/>
    <cellStyle name="Normal 6 2 4 3 2 2" xfId="1697"/>
    <cellStyle name="Normal 6 2 4 3 2 2 2" xfId="2104"/>
    <cellStyle name="Normal 6 2 4 3 2 3" xfId="2103"/>
    <cellStyle name="Normal 6 2 4 3 3" xfId="1698"/>
    <cellStyle name="Normal 6 2 4 3 3 2" xfId="2105"/>
    <cellStyle name="Normal 6 2 4 3 4" xfId="2102"/>
    <cellStyle name="Normal 6 2 4 4" xfId="1699"/>
    <cellStyle name="Normal 6 2 4 4 2" xfId="1700"/>
    <cellStyle name="Normal 6 2 4 4 2 2" xfId="2107"/>
    <cellStyle name="Normal 6 2 4 4 3" xfId="2106"/>
    <cellStyle name="Normal 6 2 4 5" xfId="1701"/>
    <cellStyle name="Normal 6 2 4 5 2" xfId="2108"/>
    <cellStyle name="Normal 6 2 4 6" xfId="2097"/>
    <cellStyle name="Normal 6 2 5" xfId="1702"/>
    <cellStyle name="Normal 6 2 5 2" xfId="1703"/>
    <cellStyle name="Normal 6 2 5 2 2" xfId="1704"/>
    <cellStyle name="Normal 6 2 5 2 2 2" xfId="2111"/>
    <cellStyle name="Normal 6 2 5 2 3" xfId="2110"/>
    <cellStyle name="Normal 6 2 5 3" xfId="1705"/>
    <cellStyle name="Normal 6 2 5 3 2" xfId="2112"/>
    <cellStyle name="Normal 6 2 5 4" xfId="2109"/>
    <cellStyle name="Normal 6 2 6" xfId="1706"/>
    <cellStyle name="Normal 6 2 6 2" xfId="1707"/>
    <cellStyle name="Normal 6 2 6 2 2" xfId="1708"/>
    <cellStyle name="Normal 6 2 6 2 2 2" xfId="2115"/>
    <cellStyle name="Normal 6 2 6 2 3" xfId="2114"/>
    <cellStyle name="Normal 6 2 6 3" xfId="1709"/>
    <cellStyle name="Normal 6 2 6 3 2" xfId="2116"/>
    <cellStyle name="Normal 6 2 6 4" xfId="2113"/>
    <cellStyle name="Normal 6 2 7" xfId="1710"/>
    <cellStyle name="Normal 6 2 7 2" xfId="1711"/>
    <cellStyle name="Normal 6 2 7 2 2" xfId="2118"/>
    <cellStyle name="Normal 6 2 7 3" xfId="2117"/>
    <cellStyle name="Normal 6 2 8" xfId="1712"/>
    <cellStyle name="Normal 6 2 8 2" xfId="2119"/>
    <cellStyle name="Normal 6 2 9" xfId="1925"/>
    <cellStyle name="Normal 6 3" xfId="1273"/>
    <cellStyle name="Normal 6 3 2" xfId="1713"/>
    <cellStyle name="Normal 6 3 2 2" xfId="1714"/>
    <cellStyle name="Normal 6 3 2 2 2" xfId="1715"/>
    <cellStyle name="Normal 6 3 2 2 2 2" xfId="1716"/>
    <cellStyle name="Normal 6 3 2 2 2 2 2" xfId="1717"/>
    <cellStyle name="Normal 6 3 2 2 2 2 2 2" xfId="2124"/>
    <cellStyle name="Normal 6 3 2 2 2 2 3" xfId="2123"/>
    <cellStyle name="Normal 6 3 2 2 2 3" xfId="1718"/>
    <cellStyle name="Normal 6 3 2 2 2 3 2" xfId="2125"/>
    <cellStyle name="Normal 6 3 2 2 2 4" xfId="2122"/>
    <cellStyle name="Normal 6 3 2 2 3" xfId="1719"/>
    <cellStyle name="Normal 6 3 2 2 3 2" xfId="1720"/>
    <cellStyle name="Normal 6 3 2 2 3 2 2" xfId="1721"/>
    <cellStyle name="Normal 6 3 2 2 3 2 2 2" xfId="2128"/>
    <cellStyle name="Normal 6 3 2 2 3 2 3" xfId="2127"/>
    <cellStyle name="Normal 6 3 2 2 3 3" xfId="1722"/>
    <cellStyle name="Normal 6 3 2 2 3 3 2" xfId="2129"/>
    <cellStyle name="Normal 6 3 2 2 3 4" xfId="2126"/>
    <cellStyle name="Normal 6 3 2 2 4" xfId="1723"/>
    <cellStyle name="Normal 6 3 2 2 4 2" xfId="1724"/>
    <cellStyle name="Normal 6 3 2 2 4 2 2" xfId="2131"/>
    <cellStyle name="Normal 6 3 2 2 4 3" xfId="2130"/>
    <cellStyle name="Normal 6 3 2 2 5" xfId="1725"/>
    <cellStyle name="Normal 6 3 2 2 5 2" xfId="2132"/>
    <cellStyle name="Normal 6 3 2 2 6" xfId="2121"/>
    <cellStyle name="Normal 6 3 2 3" xfId="1726"/>
    <cellStyle name="Normal 6 3 2 3 2" xfId="1727"/>
    <cellStyle name="Normal 6 3 2 3 2 2" xfId="1728"/>
    <cellStyle name="Normal 6 3 2 3 2 2 2" xfId="2135"/>
    <cellStyle name="Normal 6 3 2 3 2 3" xfId="2134"/>
    <cellStyle name="Normal 6 3 2 3 3" xfId="1729"/>
    <cellStyle name="Normal 6 3 2 3 3 2" xfId="2136"/>
    <cellStyle name="Normal 6 3 2 3 4" xfId="2133"/>
    <cellStyle name="Normal 6 3 2 4" xfId="1730"/>
    <cellStyle name="Normal 6 3 2 4 2" xfId="1731"/>
    <cellStyle name="Normal 6 3 2 4 2 2" xfId="1732"/>
    <cellStyle name="Normal 6 3 2 4 2 2 2" xfId="2139"/>
    <cellStyle name="Normal 6 3 2 4 2 3" xfId="2138"/>
    <cellStyle name="Normal 6 3 2 4 3" xfId="1733"/>
    <cellStyle name="Normal 6 3 2 4 3 2" xfId="2140"/>
    <cellStyle name="Normal 6 3 2 4 4" xfId="2137"/>
    <cellStyle name="Normal 6 3 2 5" xfId="1734"/>
    <cellStyle name="Normal 6 3 2 5 2" xfId="1735"/>
    <cellStyle name="Normal 6 3 2 5 2 2" xfId="2142"/>
    <cellStyle name="Normal 6 3 2 5 3" xfId="2141"/>
    <cellStyle name="Normal 6 3 2 6" xfId="1736"/>
    <cellStyle name="Normal 6 3 2 6 2" xfId="2143"/>
    <cellStyle name="Normal 6 3 2 7" xfId="2120"/>
    <cellStyle name="Normal 6 3 3" xfId="1737"/>
    <cellStyle name="Normal 6 3 3 2" xfId="1738"/>
    <cellStyle name="Normal 6 3 3 2 2" xfId="1739"/>
    <cellStyle name="Normal 6 3 3 2 2 2" xfId="1740"/>
    <cellStyle name="Normal 6 3 3 2 2 2 2" xfId="2147"/>
    <cellStyle name="Normal 6 3 3 2 2 3" xfId="2146"/>
    <cellStyle name="Normal 6 3 3 2 3" xfId="1741"/>
    <cellStyle name="Normal 6 3 3 2 3 2" xfId="2148"/>
    <cellStyle name="Normal 6 3 3 2 4" xfId="2145"/>
    <cellStyle name="Normal 6 3 3 3" xfId="1742"/>
    <cellStyle name="Normal 6 3 3 3 2" xfId="1743"/>
    <cellStyle name="Normal 6 3 3 3 2 2" xfId="1744"/>
    <cellStyle name="Normal 6 3 3 3 2 2 2" xfId="2151"/>
    <cellStyle name="Normal 6 3 3 3 2 3" xfId="2150"/>
    <cellStyle name="Normal 6 3 3 3 3" xfId="1745"/>
    <cellStyle name="Normal 6 3 3 3 3 2" xfId="2152"/>
    <cellStyle name="Normal 6 3 3 3 4" xfId="2149"/>
    <cellStyle name="Normal 6 3 3 4" xfId="1746"/>
    <cellStyle name="Normal 6 3 3 4 2" xfId="1747"/>
    <cellStyle name="Normal 6 3 3 4 2 2" xfId="2154"/>
    <cellStyle name="Normal 6 3 3 4 3" xfId="2153"/>
    <cellStyle name="Normal 6 3 3 5" xfId="1748"/>
    <cellStyle name="Normal 6 3 3 5 2" xfId="2155"/>
    <cellStyle name="Normal 6 3 3 6" xfId="2144"/>
    <cellStyle name="Normal 6 3 4" xfId="1749"/>
    <cellStyle name="Normal 6 3 4 2" xfId="1750"/>
    <cellStyle name="Normal 6 3 4 2 2" xfId="1751"/>
    <cellStyle name="Normal 6 3 4 2 2 2" xfId="2158"/>
    <cellStyle name="Normal 6 3 4 2 3" xfId="2157"/>
    <cellStyle name="Normal 6 3 4 3" xfId="1752"/>
    <cellStyle name="Normal 6 3 4 3 2" xfId="2159"/>
    <cellStyle name="Normal 6 3 4 4" xfId="2156"/>
    <cellStyle name="Normal 6 3 5" xfId="1753"/>
    <cellStyle name="Normal 6 3 5 2" xfId="1754"/>
    <cellStyle name="Normal 6 3 5 2 2" xfId="1755"/>
    <cellStyle name="Normal 6 3 5 2 2 2" xfId="2162"/>
    <cellStyle name="Normal 6 3 5 2 3" xfId="2161"/>
    <cellStyle name="Normal 6 3 5 3" xfId="1756"/>
    <cellStyle name="Normal 6 3 5 3 2" xfId="2163"/>
    <cellStyle name="Normal 6 3 5 4" xfId="2160"/>
    <cellStyle name="Normal 6 3 6" xfId="1757"/>
    <cellStyle name="Normal 6 3 6 2" xfId="1758"/>
    <cellStyle name="Normal 6 3 6 2 2" xfId="2165"/>
    <cellStyle name="Normal 6 3 6 3" xfId="2164"/>
    <cellStyle name="Normal 6 3 7" xfId="1759"/>
    <cellStyle name="Normal 6 3 7 2" xfId="2166"/>
    <cellStyle name="Normal 6 4" xfId="1516"/>
    <cellStyle name="Normal 6 4 2" xfId="1760"/>
    <cellStyle name="Normal 6 4 2 2" xfId="1761"/>
    <cellStyle name="Normal 6 4 2 2 2" xfId="1762"/>
    <cellStyle name="Normal 6 4 2 2 2 2" xfId="1763"/>
    <cellStyle name="Normal 6 4 2 2 2 2 2" xfId="2170"/>
    <cellStyle name="Normal 6 4 2 2 2 3" xfId="2169"/>
    <cellStyle name="Normal 6 4 2 2 3" xfId="1764"/>
    <cellStyle name="Normal 6 4 2 2 3 2" xfId="2171"/>
    <cellStyle name="Normal 6 4 2 2 4" xfId="2168"/>
    <cellStyle name="Normal 6 4 2 3" xfId="1765"/>
    <cellStyle name="Normal 6 4 2 3 2" xfId="1766"/>
    <cellStyle name="Normal 6 4 2 3 2 2" xfId="1767"/>
    <cellStyle name="Normal 6 4 2 3 2 2 2" xfId="2174"/>
    <cellStyle name="Normal 6 4 2 3 2 3" xfId="2173"/>
    <cellStyle name="Normal 6 4 2 3 3" xfId="1768"/>
    <cellStyle name="Normal 6 4 2 3 3 2" xfId="2175"/>
    <cellStyle name="Normal 6 4 2 3 4" xfId="2172"/>
    <cellStyle name="Normal 6 4 2 4" xfId="1769"/>
    <cellStyle name="Normal 6 4 2 4 2" xfId="1770"/>
    <cellStyle name="Normal 6 4 2 4 2 2" xfId="2177"/>
    <cellStyle name="Normal 6 4 2 4 3" xfId="2176"/>
    <cellStyle name="Normal 6 4 2 5" xfId="1771"/>
    <cellStyle name="Normal 6 4 2 5 2" xfId="2178"/>
    <cellStyle name="Normal 6 4 2 6" xfId="2167"/>
    <cellStyle name="Normal 6 4 3" xfId="1772"/>
    <cellStyle name="Normal 6 4 3 2" xfId="1773"/>
    <cellStyle name="Normal 6 4 3 2 2" xfId="1774"/>
    <cellStyle name="Normal 6 4 3 2 2 2" xfId="2181"/>
    <cellStyle name="Normal 6 4 3 2 3" xfId="2180"/>
    <cellStyle name="Normal 6 4 3 3" xfId="1775"/>
    <cellStyle name="Normal 6 4 3 3 2" xfId="2182"/>
    <cellStyle name="Normal 6 4 3 4" xfId="2179"/>
    <cellStyle name="Normal 6 4 4" xfId="1776"/>
    <cellStyle name="Normal 6 4 4 2" xfId="1777"/>
    <cellStyle name="Normal 6 4 4 2 2" xfId="1778"/>
    <cellStyle name="Normal 6 4 4 2 2 2" xfId="2185"/>
    <cellStyle name="Normal 6 4 4 2 3" xfId="2184"/>
    <cellStyle name="Normal 6 4 4 3" xfId="1779"/>
    <cellStyle name="Normal 6 4 4 3 2" xfId="2186"/>
    <cellStyle name="Normal 6 4 4 4" xfId="2183"/>
    <cellStyle name="Normal 6 4 5" xfId="1780"/>
    <cellStyle name="Normal 6 4 5 2" xfId="1781"/>
    <cellStyle name="Normal 6 4 5 2 2" xfId="2188"/>
    <cellStyle name="Normal 6 4 5 3" xfId="2187"/>
    <cellStyle name="Normal 6 4 6" xfId="1782"/>
    <cellStyle name="Normal 6 4 6 2" xfId="2189"/>
    <cellStyle name="Normal 6 5" xfId="1783"/>
    <cellStyle name="Normal 6 5 2" xfId="1784"/>
    <cellStyle name="Normal 6 5 2 2" xfId="1785"/>
    <cellStyle name="Normal 6 5 2 2 2" xfId="1786"/>
    <cellStyle name="Normal 6 5 2 2 2 2" xfId="2193"/>
    <cellStyle name="Normal 6 5 2 2 3" xfId="2192"/>
    <cellStyle name="Normal 6 5 2 3" xfId="1787"/>
    <cellStyle name="Normal 6 5 2 3 2" xfId="2194"/>
    <cellStyle name="Normal 6 5 2 4" xfId="2191"/>
    <cellStyle name="Normal 6 5 3" xfId="1788"/>
    <cellStyle name="Normal 6 5 3 2" xfId="1789"/>
    <cellStyle name="Normal 6 5 3 2 2" xfId="1790"/>
    <cellStyle name="Normal 6 5 3 2 2 2" xfId="2197"/>
    <cellStyle name="Normal 6 5 3 2 3" xfId="2196"/>
    <cellStyle name="Normal 6 5 3 3" xfId="1791"/>
    <cellStyle name="Normal 6 5 3 3 2" xfId="2198"/>
    <cellStyle name="Normal 6 5 3 4" xfId="2195"/>
    <cellStyle name="Normal 6 5 4" xfId="1792"/>
    <cellStyle name="Normal 6 5 4 2" xfId="1793"/>
    <cellStyle name="Normal 6 5 4 2 2" xfId="2200"/>
    <cellStyle name="Normal 6 5 4 3" xfId="2199"/>
    <cellStyle name="Normal 6 5 5" xfId="1794"/>
    <cellStyle name="Normal 6 5 5 2" xfId="2201"/>
    <cellStyle name="Normal 6 5 6" xfId="2190"/>
    <cellStyle name="Normal 6 6" xfId="1795"/>
    <cellStyle name="Normal 6 6 2" xfId="1796"/>
    <cellStyle name="Normal 6 6 2 2" xfId="1797"/>
    <cellStyle name="Normal 6 6 2 2 2" xfId="2204"/>
    <cellStyle name="Normal 6 6 2 3" xfId="2203"/>
    <cellStyle name="Normal 6 6 3" xfId="1798"/>
    <cellStyle name="Normal 6 6 3 2" xfId="2205"/>
    <cellStyle name="Normal 6 6 4" xfId="2202"/>
    <cellStyle name="Normal 6 7" xfId="1799"/>
    <cellStyle name="Normal 6 7 2" xfId="1800"/>
    <cellStyle name="Normal 6 7 2 2" xfId="1801"/>
    <cellStyle name="Normal 6 7 2 2 2" xfId="2208"/>
    <cellStyle name="Normal 6 7 2 3" xfId="2207"/>
    <cellStyle name="Normal 6 7 3" xfId="1802"/>
    <cellStyle name="Normal 6 7 3 2" xfId="2209"/>
    <cellStyle name="Normal 6 7 4" xfId="2206"/>
    <cellStyle name="Normal 6 8" xfId="1803"/>
    <cellStyle name="Normal 6 8 2" xfId="1804"/>
    <cellStyle name="Normal 6 8 2 2" xfId="2211"/>
    <cellStyle name="Normal 6 8 3" xfId="2210"/>
    <cellStyle name="Normal 6 9" xfId="1805"/>
    <cellStyle name="Normal 6 9 2" xfId="2212"/>
    <cellStyle name="Normal 64" xfId="2471"/>
    <cellStyle name="Normal 65" xfId="2472"/>
    <cellStyle name="Normal 7" xfId="1274"/>
    <cellStyle name="Normal 7 2" xfId="1517"/>
    <cellStyle name="Normal 7 3" xfId="1917"/>
    <cellStyle name="Normal 7 4" xfId="1926"/>
    <cellStyle name="Normal 70" xfId="2474"/>
    <cellStyle name="Normal 8" xfId="1275"/>
    <cellStyle name="Normal 8 2" xfId="1806"/>
    <cellStyle name="Normal 8 2 2" xfId="1807"/>
    <cellStyle name="Normal 8 2 2 2" xfId="1808"/>
    <cellStyle name="Normal 8 2 2 2 2" xfId="1809"/>
    <cellStyle name="Normal 8 2 2 2 2 2" xfId="1810"/>
    <cellStyle name="Normal 8 2 2 2 2 2 2" xfId="1811"/>
    <cellStyle name="Normal 8 2 2 2 2 2 2 2" xfId="2218"/>
    <cellStyle name="Normal 8 2 2 2 2 2 3" xfId="2217"/>
    <cellStyle name="Normal 8 2 2 2 2 3" xfId="1812"/>
    <cellStyle name="Normal 8 2 2 2 2 3 2" xfId="2219"/>
    <cellStyle name="Normal 8 2 2 2 2 4" xfId="2216"/>
    <cellStyle name="Normal 8 2 2 2 3" xfId="1813"/>
    <cellStyle name="Normal 8 2 2 2 3 2" xfId="1814"/>
    <cellStyle name="Normal 8 2 2 2 3 2 2" xfId="1815"/>
    <cellStyle name="Normal 8 2 2 2 3 2 2 2" xfId="2222"/>
    <cellStyle name="Normal 8 2 2 2 3 2 3" xfId="2221"/>
    <cellStyle name="Normal 8 2 2 2 3 3" xfId="1816"/>
    <cellStyle name="Normal 8 2 2 2 3 3 2" xfId="2223"/>
    <cellStyle name="Normal 8 2 2 2 3 4" xfId="2220"/>
    <cellStyle name="Normal 8 2 2 2 4" xfId="1817"/>
    <cellStyle name="Normal 8 2 2 2 4 2" xfId="1818"/>
    <cellStyle name="Normal 8 2 2 2 4 2 2" xfId="2225"/>
    <cellStyle name="Normal 8 2 2 2 4 3" xfId="2224"/>
    <cellStyle name="Normal 8 2 2 2 5" xfId="1819"/>
    <cellStyle name="Normal 8 2 2 2 5 2" xfId="2226"/>
    <cellStyle name="Normal 8 2 2 2 6" xfId="2215"/>
    <cellStyle name="Normal 8 2 2 3" xfId="1820"/>
    <cellStyle name="Normal 8 2 2 3 2" xfId="1821"/>
    <cellStyle name="Normal 8 2 2 3 2 2" xfId="1822"/>
    <cellStyle name="Normal 8 2 2 3 2 2 2" xfId="2229"/>
    <cellStyle name="Normal 8 2 2 3 2 3" xfId="2228"/>
    <cellStyle name="Normal 8 2 2 3 3" xfId="1823"/>
    <cellStyle name="Normal 8 2 2 3 3 2" xfId="2230"/>
    <cellStyle name="Normal 8 2 2 3 4" xfId="2227"/>
    <cellStyle name="Normal 8 2 2 4" xfId="1824"/>
    <cellStyle name="Normal 8 2 2 4 2" xfId="1825"/>
    <cellStyle name="Normal 8 2 2 4 2 2" xfId="1826"/>
    <cellStyle name="Normal 8 2 2 4 2 2 2" xfId="2233"/>
    <cellStyle name="Normal 8 2 2 4 2 3" xfId="2232"/>
    <cellStyle name="Normal 8 2 2 4 3" xfId="1827"/>
    <cellStyle name="Normal 8 2 2 4 3 2" xfId="2234"/>
    <cellStyle name="Normal 8 2 2 4 4" xfId="2231"/>
    <cellStyle name="Normal 8 2 2 5" xfId="1828"/>
    <cellStyle name="Normal 8 2 2 5 2" xfId="1829"/>
    <cellStyle name="Normal 8 2 2 5 2 2" xfId="2236"/>
    <cellStyle name="Normal 8 2 2 5 3" xfId="2235"/>
    <cellStyle name="Normal 8 2 2 6" xfId="1830"/>
    <cellStyle name="Normal 8 2 2 6 2" xfId="2237"/>
    <cellStyle name="Normal 8 2 2 7" xfId="2214"/>
    <cellStyle name="Normal 8 2 3" xfId="1831"/>
    <cellStyle name="Normal 8 2 3 2" xfId="1832"/>
    <cellStyle name="Normal 8 2 3 2 2" xfId="1833"/>
    <cellStyle name="Normal 8 2 3 2 2 2" xfId="1834"/>
    <cellStyle name="Normal 8 2 3 2 2 2 2" xfId="2241"/>
    <cellStyle name="Normal 8 2 3 2 2 3" xfId="2240"/>
    <cellStyle name="Normal 8 2 3 2 3" xfId="1835"/>
    <cellStyle name="Normal 8 2 3 2 3 2" xfId="2242"/>
    <cellStyle name="Normal 8 2 3 2 4" xfId="2239"/>
    <cellStyle name="Normal 8 2 3 3" xfId="1836"/>
    <cellStyle name="Normal 8 2 3 3 2" xfId="1837"/>
    <cellStyle name="Normal 8 2 3 3 2 2" xfId="1838"/>
    <cellStyle name="Normal 8 2 3 3 2 2 2" xfId="2245"/>
    <cellStyle name="Normal 8 2 3 3 2 3" xfId="2244"/>
    <cellStyle name="Normal 8 2 3 3 3" xfId="1839"/>
    <cellStyle name="Normal 8 2 3 3 3 2" xfId="2246"/>
    <cellStyle name="Normal 8 2 3 3 4" xfId="2243"/>
    <cellStyle name="Normal 8 2 3 4" xfId="1840"/>
    <cellStyle name="Normal 8 2 3 4 2" xfId="1841"/>
    <cellStyle name="Normal 8 2 3 4 2 2" xfId="2248"/>
    <cellStyle name="Normal 8 2 3 4 3" xfId="2247"/>
    <cellStyle name="Normal 8 2 3 5" xfId="1842"/>
    <cellStyle name="Normal 8 2 3 5 2" xfId="2249"/>
    <cellStyle name="Normal 8 2 3 6" xfId="2238"/>
    <cellStyle name="Normal 8 2 4" xfId="1843"/>
    <cellStyle name="Normal 8 2 4 2" xfId="1844"/>
    <cellStyle name="Normal 8 2 4 2 2" xfId="1845"/>
    <cellStyle name="Normal 8 2 4 2 2 2" xfId="2252"/>
    <cellStyle name="Normal 8 2 4 2 3" xfId="2251"/>
    <cellStyle name="Normal 8 2 4 3" xfId="1846"/>
    <cellStyle name="Normal 8 2 4 3 2" xfId="2253"/>
    <cellStyle name="Normal 8 2 4 4" xfId="2250"/>
    <cellStyle name="Normal 8 2 5" xfId="1847"/>
    <cellStyle name="Normal 8 2 5 2" xfId="1848"/>
    <cellStyle name="Normal 8 2 5 2 2" xfId="1849"/>
    <cellStyle name="Normal 8 2 5 2 2 2" xfId="2256"/>
    <cellStyle name="Normal 8 2 5 2 3" xfId="2255"/>
    <cellStyle name="Normal 8 2 5 3" xfId="1850"/>
    <cellStyle name="Normal 8 2 5 3 2" xfId="2257"/>
    <cellStyle name="Normal 8 2 5 4" xfId="2254"/>
    <cellStyle name="Normal 8 2 6" xfId="1851"/>
    <cellStyle name="Normal 8 2 6 2" xfId="1852"/>
    <cellStyle name="Normal 8 2 6 2 2" xfId="2259"/>
    <cellStyle name="Normal 8 2 6 3" xfId="2258"/>
    <cellStyle name="Normal 8 2 7" xfId="1853"/>
    <cellStyle name="Normal 8 2 7 2" xfId="2260"/>
    <cellStyle name="Normal 8 2 8" xfId="2213"/>
    <cellStyle name="Normal 8 3" xfId="1854"/>
    <cellStyle name="Normal 8 3 2" xfId="1855"/>
    <cellStyle name="Normal 8 3 2 2" xfId="1856"/>
    <cellStyle name="Normal 8 3 2 2 2" xfId="1857"/>
    <cellStyle name="Normal 8 3 2 2 2 2" xfId="1858"/>
    <cellStyle name="Normal 8 3 2 2 2 2 2" xfId="2265"/>
    <cellStyle name="Normal 8 3 2 2 2 3" xfId="2264"/>
    <cellStyle name="Normal 8 3 2 2 3" xfId="1859"/>
    <cellStyle name="Normal 8 3 2 2 3 2" xfId="2266"/>
    <cellStyle name="Normal 8 3 2 2 4" xfId="2263"/>
    <cellStyle name="Normal 8 3 2 3" xfId="1860"/>
    <cellStyle name="Normal 8 3 2 3 2" xfId="1861"/>
    <cellStyle name="Normal 8 3 2 3 2 2" xfId="1862"/>
    <cellStyle name="Normal 8 3 2 3 2 2 2" xfId="2269"/>
    <cellStyle name="Normal 8 3 2 3 2 3" xfId="2268"/>
    <cellStyle name="Normal 8 3 2 3 3" xfId="1863"/>
    <cellStyle name="Normal 8 3 2 3 3 2" xfId="2270"/>
    <cellStyle name="Normal 8 3 2 3 4" xfId="2267"/>
    <cellStyle name="Normal 8 3 2 4" xfId="1864"/>
    <cellStyle name="Normal 8 3 2 4 2" xfId="1865"/>
    <cellStyle name="Normal 8 3 2 4 2 2" xfId="2272"/>
    <cellStyle name="Normal 8 3 2 4 3" xfId="2271"/>
    <cellStyle name="Normal 8 3 2 5" xfId="1866"/>
    <cellStyle name="Normal 8 3 2 5 2" xfId="2273"/>
    <cellStyle name="Normal 8 3 2 6" xfId="2262"/>
    <cellStyle name="Normal 8 3 3" xfId="1867"/>
    <cellStyle name="Normal 8 3 3 2" xfId="1868"/>
    <cellStyle name="Normal 8 3 3 2 2" xfId="1869"/>
    <cellStyle name="Normal 8 3 3 2 2 2" xfId="2276"/>
    <cellStyle name="Normal 8 3 3 2 3" xfId="2275"/>
    <cellStyle name="Normal 8 3 3 3" xfId="1870"/>
    <cellStyle name="Normal 8 3 3 3 2" xfId="2277"/>
    <cellStyle name="Normal 8 3 3 4" xfId="2274"/>
    <cellStyle name="Normal 8 3 4" xfId="1871"/>
    <cellStyle name="Normal 8 3 4 2" xfId="1872"/>
    <cellStyle name="Normal 8 3 4 2 2" xfId="1873"/>
    <cellStyle name="Normal 8 3 4 2 2 2" xfId="2280"/>
    <cellStyle name="Normal 8 3 4 2 3" xfId="2279"/>
    <cellStyle name="Normal 8 3 4 3" xfId="1874"/>
    <cellStyle name="Normal 8 3 4 3 2" xfId="2281"/>
    <cellStyle name="Normal 8 3 4 4" xfId="2278"/>
    <cellStyle name="Normal 8 3 5" xfId="1875"/>
    <cellStyle name="Normal 8 3 5 2" xfId="1876"/>
    <cellStyle name="Normal 8 3 5 2 2" xfId="2283"/>
    <cellStyle name="Normal 8 3 5 3" xfId="2282"/>
    <cellStyle name="Normal 8 3 6" xfId="1877"/>
    <cellStyle name="Normal 8 3 6 2" xfId="2284"/>
    <cellStyle name="Normal 8 3 7" xfId="2261"/>
    <cellStyle name="Normal 8 4" xfId="1878"/>
    <cellStyle name="Normal 8 4 2" xfId="1879"/>
    <cellStyle name="Normal 8 4 2 2" xfId="1880"/>
    <cellStyle name="Normal 8 4 2 2 2" xfId="1881"/>
    <cellStyle name="Normal 8 4 2 2 2 2" xfId="2288"/>
    <cellStyle name="Normal 8 4 2 2 3" xfId="2287"/>
    <cellStyle name="Normal 8 4 2 3" xfId="1882"/>
    <cellStyle name="Normal 8 4 2 3 2" xfId="2289"/>
    <cellStyle name="Normal 8 4 2 4" xfId="2286"/>
    <cellStyle name="Normal 8 4 3" xfId="1883"/>
    <cellStyle name="Normal 8 4 3 2" xfId="1884"/>
    <cellStyle name="Normal 8 4 3 2 2" xfId="1885"/>
    <cellStyle name="Normal 8 4 3 2 2 2" xfId="2292"/>
    <cellStyle name="Normal 8 4 3 2 3" xfId="2291"/>
    <cellStyle name="Normal 8 4 3 3" xfId="1886"/>
    <cellStyle name="Normal 8 4 3 3 2" xfId="2293"/>
    <cellStyle name="Normal 8 4 3 4" xfId="2290"/>
    <cellStyle name="Normal 8 4 4" xfId="1887"/>
    <cellStyle name="Normal 8 4 4 2" xfId="1888"/>
    <cellStyle name="Normal 8 4 4 2 2" xfId="2295"/>
    <cellStyle name="Normal 8 4 4 3" xfId="2294"/>
    <cellStyle name="Normal 8 4 5" xfId="1889"/>
    <cellStyle name="Normal 8 4 5 2" xfId="2296"/>
    <cellStyle name="Normal 8 4 6" xfId="2285"/>
    <cellStyle name="Normal 8 5" xfId="1890"/>
    <cellStyle name="Normal 8 5 2" xfId="1891"/>
    <cellStyle name="Normal 8 5 2 2" xfId="1892"/>
    <cellStyle name="Normal 8 5 2 2 2" xfId="2299"/>
    <cellStyle name="Normal 8 5 2 3" xfId="2298"/>
    <cellStyle name="Normal 8 5 3" xfId="1893"/>
    <cellStyle name="Normal 8 5 3 2" xfId="2300"/>
    <cellStyle name="Normal 8 5 4" xfId="2297"/>
    <cellStyle name="Normal 8 6" xfId="1894"/>
    <cellStyle name="Normal 8 6 2" xfId="1895"/>
    <cellStyle name="Normal 8 6 2 2" xfId="1896"/>
    <cellStyle name="Normal 8 6 2 2 2" xfId="2303"/>
    <cellStyle name="Normal 8 6 2 3" xfId="2302"/>
    <cellStyle name="Normal 8 6 3" xfId="1897"/>
    <cellStyle name="Normal 8 6 3 2" xfId="2304"/>
    <cellStyle name="Normal 8 6 4" xfId="2301"/>
    <cellStyle name="Normal 8 7" xfId="1898"/>
    <cellStyle name="Normal 8 7 2" xfId="1899"/>
    <cellStyle name="Normal 8 7 2 2" xfId="2306"/>
    <cellStyle name="Normal 8 7 3" xfId="2305"/>
    <cellStyle name="Normal 8 8" xfId="1900"/>
    <cellStyle name="Normal 8 8 2" xfId="2307"/>
    <cellStyle name="Normal 8 9" xfId="2426"/>
    <cellStyle name="Normal 9" xfId="1276"/>
    <cellStyle name="Normal 9 2" xfId="2351"/>
    <cellStyle name="Normal1" xfId="1277"/>
    <cellStyle name="Normal2" xfId="1278"/>
    <cellStyle name="Normal3" xfId="1279"/>
    <cellStyle name="Normal4" xfId="1280"/>
    <cellStyle name="NormalGB" xfId="1281"/>
    <cellStyle name="Normalny_AIGB_WK4_12_02" xfId="1282"/>
    <cellStyle name="Note 2" xfId="1284"/>
    <cellStyle name="Note 2 2" xfId="2394"/>
    <cellStyle name="Note 3" xfId="1283"/>
    <cellStyle name="NUM_" xfId="1285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/>
    <cellStyle name="Odwiedzone hiperłącze_alco-materiały_30-04-02" xfId="1287"/>
    <cellStyle name="Output 2" xfId="1289"/>
    <cellStyle name="Output 2 2" xfId="2389"/>
    <cellStyle name="Output 3" xfId="1288"/>
    <cellStyle name="Output Amounts" xfId="1290"/>
    <cellStyle name="Output Amounts 2" xfId="1291"/>
    <cellStyle name="Output Column Headings" xfId="1292"/>
    <cellStyle name="OUTPUT COLUMN HEADINGS 2" xfId="1293"/>
    <cellStyle name="OUTPUT LINE ITEMS" xfId="1294"/>
    <cellStyle name="Output Line Items 2" xfId="1295"/>
    <cellStyle name="Output Report Heading" xfId="1296"/>
    <cellStyle name="OUTPUT REPORT HEADING 2" xfId="1297"/>
    <cellStyle name="Output Report Title" xfId="1298"/>
    <cellStyle name="OUTPUT REPORT TITLE 2" xfId="1299"/>
    <cellStyle name="OUTPUTERROR" xfId="1300"/>
    <cellStyle name="OUTPUTNORMAL" xfId="1301"/>
    <cellStyle name="p/n" xfId="2336"/>
    <cellStyle name="Page Number" xfId="1302"/>
    <cellStyle name="Page Number 2" xfId="1303"/>
    <cellStyle name="PercenF" xfId="1304"/>
    <cellStyle name="Percent (0)" xfId="1306"/>
    <cellStyle name="Percent [2]" xfId="1307"/>
    <cellStyle name="Percent [2] 2" xfId="1308"/>
    <cellStyle name="Percent 10" xfId="2364"/>
    <cellStyle name="Percent 11" xfId="2350"/>
    <cellStyle name="Percent 12" xfId="2429"/>
    <cellStyle name="Percent 13" xfId="2478"/>
    <cellStyle name="Percent 14" xfId="1305"/>
    <cellStyle name="Percent 2" xfId="1309"/>
    <cellStyle name="Percent 2 2" xfId="1310"/>
    <cellStyle name="Percent 2 3" xfId="1311"/>
    <cellStyle name="Percent 2 4" xfId="1491"/>
    <cellStyle name="Percent 2_AC entry_GF_13 Jan 11" xfId="1312"/>
    <cellStyle name="Percent 3" xfId="1313"/>
    <cellStyle name="Percent 3 2" xfId="1314"/>
    <cellStyle name="Percent 4" xfId="1315"/>
    <cellStyle name="Percent 4 2" xfId="1316"/>
    <cellStyle name="Percent 4 3" xfId="2371"/>
    <cellStyle name="Percent 5" xfId="1317"/>
    <cellStyle name="Percent 6" xfId="1318"/>
    <cellStyle name="Percent 6 2" xfId="2368"/>
    <cellStyle name="Percent 7" xfId="1319"/>
    <cellStyle name="Percent 7 2" xfId="2357"/>
    <cellStyle name="Percent 8" xfId="1320"/>
    <cellStyle name="Percent 8 2" xfId="2366"/>
    <cellStyle name="Percent 9" xfId="1927"/>
    <cellStyle name="Percent 9 2" xfId="2359"/>
    <cellStyle name="Percent1" xfId="1321"/>
    <cellStyle name="PSChar" xfId="1322"/>
    <cellStyle name="PSHeading" xfId="1323"/>
    <cellStyle name="PSSpacer" xfId="1324"/>
    <cellStyle name="PwC" xfId="1325"/>
    <cellStyle name="PwC 2" xfId="1326"/>
    <cellStyle name="Quantity" xfId="1327"/>
    <cellStyle name="Quantity 2" xfId="1328"/>
    <cellStyle name="R_TITLE" xfId="1329"/>
    <cellStyle name="R_TITLE 2" xfId="1499"/>
    <cellStyle name="realtime" xfId="1330"/>
    <cellStyle name="ReportData" xfId="1331"/>
    <cellStyle name="ReportElements" xfId="1332"/>
    <cellStyle name="ReportHeader" xfId="1333"/>
    <cellStyle name="ReportTitlePrompt" xfId="1334"/>
    <cellStyle name="ReportTitlePrompt 2" xfId="1335"/>
    <cellStyle name="ReportTitleValue" xfId="1336"/>
    <cellStyle name="ReportTitleValue 2" xfId="1337"/>
    <cellStyle name="result" xfId="1338"/>
    <cellStyle name="RevList" xfId="1339"/>
    <cellStyle name="RowAcctAbovePrompt" xfId="1340"/>
    <cellStyle name="RowAcctAbovePrompt 2" xfId="1341"/>
    <cellStyle name="RowAcctSOBAbovePrompt" xfId="1342"/>
    <cellStyle name="RowAcctSOBAbovePrompt 2" xfId="1343"/>
    <cellStyle name="RowAcctSOBValue" xfId="1344"/>
    <cellStyle name="RowAcctSOBValue 2" xfId="1345"/>
    <cellStyle name="RowAcctValue" xfId="1346"/>
    <cellStyle name="RowAcctValue 2" xfId="1347"/>
    <cellStyle name="RowAttrAbovePrompt" xfId="1348"/>
    <cellStyle name="RowAttrAbovePrompt 2" xfId="1349"/>
    <cellStyle name="RowAttrValue" xfId="1350"/>
    <cellStyle name="RowAttrValue 2" xfId="1351"/>
    <cellStyle name="RowColSetAbovePrompt" xfId="1352"/>
    <cellStyle name="RowColSetAbovePrompt 2" xfId="1353"/>
    <cellStyle name="RowColSetLeftPrompt" xfId="1354"/>
    <cellStyle name="RowColSetLeftPrompt 2" xfId="1355"/>
    <cellStyle name="RowColSetValue" xfId="1356"/>
    <cellStyle name="RowColSetValue 2" xfId="1357"/>
    <cellStyle name="RowLeftPrompt" xfId="1358"/>
    <cellStyle name="RowLeftPrompt 2" xfId="1359"/>
    <cellStyle name="rt" xfId="1360"/>
    <cellStyle name="s]_x000d__x000a_spooler=yes_x000d__x000a_load=_x000d__x000a_run=d:\secrets2\plugin\plugin.exe_x000d__x000a_Beep=yes_x000d__x000a_NullPort=None_x000d__x000a_BorderWidth=3_x000d__x000a_CursorBlinkRate=530_x000d_" xfId="1361"/>
    <cellStyle name="Salomon Logo" xfId="1362"/>
    <cellStyle name="SampleUsingFormatMask" xfId="1363"/>
    <cellStyle name="SampleUsingFormatMask 2" xfId="1364"/>
    <cellStyle name="SampleWithNoFormatMask" xfId="1365"/>
    <cellStyle name="SampleWithNoFormatMask 2" xfId="1366"/>
    <cellStyle name="Second Heading" xfId="1367"/>
    <cellStyle name="STANDARD" xfId="2430"/>
    <cellStyle name="Style 1" xfId="1368"/>
    <cellStyle name="Style 1 2" xfId="1369"/>
    <cellStyle name="Style 2" xfId="1370"/>
    <cellStyle name="Style 2 2" xfId="1371"/>
    <cellStyle name="subhead" xfId="1372"/>
    <cellStyle name="subhead 2" xfId="2431"/>
    <cellStyle name="Subtotal" xfId="1373"/>
    <cellStyle name="Tabelle Text 10" xfId="1374"/>
    <cellStyle name="Tabelle Text 10 Z" xfId="1375"/>
    <cellStyle name="Tabelle Text 11" xfId="1376"/>
    <cellStyle name="Tabelle Text 11 Z" xfId="1377"/>
    <cellStyle name="Tabelle Text 12" xfId="1378"/>
    <cellStyle name="Tabelle Text 12 Z" xfId="1379"/>
    <cellStyle name="Tabelle Text 8" xfId="1380"/>
    <cellStyle name="Tabelle Text 8 Z" xfId="1381"/>
    <cellStyle name="Tabelle Text 9" xfId="1382"/>
    <cellStyle name="Tabelle Text 9 Z" xfId="1383"/>
    <cellStyle name="Tabelle Überschrift 10" xfId="1384"/>
    <cellStyle name="Tabelle Überschrift 11" xfId="1385"/>
    <cellStyle name="Tabelle Überschrift 12" xfId="1386"/>
    <cellStyle name="Tabelle Überschrift 8" xfId="1387"/>
    <cellStyle name="Tabelle Überschrift 9" xfId="1388"/>
    <cellStyle name="Tabelle Zahl 0 10" xfId="1389"/>
    <cellStyle name="Tabelle Zahl 0 11" xfId="1390"/>
    <cellStyle name="Tabelle Zahl 0 12" xfId="1391"/>
    <cellStyle name="Tabelle Zahl 0 8" xfId="1392"/>
    <cellStyle name="Tabelle Zahl 0 9" xfId="1393"/>
    <cellStyle name="Tabelle Zahl 1 10" xfId="1394"/>
    <cellStyle name="Tabelle Zahl 1 11" xfId="1395"/>
    <cellStyle name="Tabelle Zahl 1 12" xfId="1396"/>
    <cellStyle name="Tabelle Zahl 1 8" xfId="1397"/>
    <cellStyle name="Tabelle Zahl 1 9" xfId="1398"/>
    <cellStyle name="Tabelle Zahl 2 10" xfId="1399"/>
    <cellStyle name="Tabelle Zahl 2 11" xfId="1400"/>
    <cellStyle name="Tabelle Zahl 2 12" xfId="1401"/>
    <cellStyle name="Tabelle Zahl 2 8" xfId="1402"/>
    <cellStyle name="Tabelle Zahl 2 9" xfId="1403"/>
    <cellStyle name="Table Head" xfId="1404"/>
    <cellStyle name="Table Head 2" xfId="1405"/>
    <cellStyle name="Table Head Aligned" xfId="1406"/>
    <cellStyle name="Table Head Blue" xfId="1407"/>
    <cellStyle name="Table Head Green" xfId="1408"/>
    <cellStyle name="Table Head_HP Conso_MDA_1Q11_new format_V14" xfId="1409"/>
    <cellStyle name="Table Source" xfId="1410"/>
    <cellStyle name="Table Text" xfId="1411"/>
    <cellStyle name="Table Title" xfId="1412"/>
    <cellStyle name="Table Title 2" xfId="1413"/>
    <cellStyle name="Table Units" xfId="1414"/>
    <cellStyle name="Table Units 2" xfId="1415"/>
    <cellStyle name="Text 1" xfId="1416"/>
    <cellStyle name="Text 2" xfId="1417"/>
    <cellStyle name="Text Head 1" xfId="1418"/>
    <cellStyle name="Text Head 2" xfId="1419"/>
    <cellStyle name="Text Indent 1" xfId="1420"/>
    <cellStyle name="Text Indent 2" xfId="1421"/>
    <cellStyle name="þ_x001d_ðK&amp;‚ý»&amp;{ý_x000b__x0008_n_x0008_B _x0007__x0001__x0001_" xfId="1422"/>
    <cellStyle name="Tickmark" xfId="1423"/>
    <cellStyle name="Times New Roman" xfId="1424"/>
    <cellStyle name="title [1]" xfId="1426"/>
    <cellStyle name="title [2]" xfId="1427"/>
    <cellStyle name="Title 10" xfId="2356"/>
    <cellStyle name="Title 11" xfId="2367"/>
    <cellStyle name="Title 12" xfId="1425"/>
    <cellStyle name="Title 2" xfId="1428"/>
    <cellStyle name="Title 2 2" xfId="2380"/>
    <cellStyle name="Title 3" xfId="2422"/>
    <cellStyle name="Title 4" xfId="2425"/>
    <cellStyle name="Title 5" xfId="2375"/>
    <cellStyle name="Title 6" xfId="2352"/>
    <cellStyle name="Title 7" xfId="2373"/>
    <cellStyle name="Title 8" xfId="2354"/>
    <cellStyle name="Title 9" xfId="2370"/>
    <cellStyle name="TOC 1" xfId="1429"/>
    <cellStyle name="TOC 2" xfId="1430"/>
    <cellStyle name="Total 2" xfId="1432"/>
    <cellStyle name="Total 2 2" xfId="2396"/>
    <cellStyle name="Total 3" xfId="1431"/>
    <cellStyle name="turns the number of whole workdays between two dateœ" xfId="1433"/>
    <cellStyle name="UploadThisRowValue" xfId="1434"/>
    <cellStyle name="UploadThisRowValue 2" xfId="1435"/>
    <cellStyle name="W?rung [0]_Aktenbewertung 1994" xfId="1436"/>
    <cellStyle name="W?rung_Aktenbewertung 1994" xfId="1437"/>
    <cellStyle name="Währung [0]_GE-Disko-Leasing-Balance Sheet Pack 31.01.2007" xfId="1438"/>
    <cellStyle name="Währung_GE-Disko-Leasing-Balance Sheet Pack 31.01.2007" xfId="1439"/>
    <cellStyle name="Walutowy [0]_AIGBANK0" xfId="1440"/>
    <cellStyle name="Walutowy_AIGBANK0" xfId="1441"/>
    <cellStyle name="Warning Text 2" xfId="1443"/>
    <cellStyle name="Warning Text 2 2" xfId="2393"/>
    <cellStyle name="Warning Text 3" xfId="1442"/>
    <cellStyle name="WierszPoziom_1_CFG Poland ALCO 2002_12w4" xfId="1444"/>
    <cellStyle name="เครื่องหมายจุลภาค 2" xfId="1447"/>
    <cellStyle name="เครื่องหมายจุลภาค 2 2" xfId="1448"/>
    <cellStyle name="เชื่อมโยงหลายมิติ" xfId="1449"/>
    <cellStyle name="เชื่อมโยงหลายมิติ 2" xfId="1450"/>
    <cellStyle name="ค@?e_TEST-1 " xfId="1445"/>
    <cellStyle name="ค@ฏ๋_97C&amp;B-Budget (3)" xfId="1446"/>
    <cellStyle name="ตามการเชื่อมโยงหลายมิติ" xfId="1451"/>
    <cellStyle name="ตามการเชื่อมโยงหลายมิติ 2" xfId="1452"/>
    <cellStyle name="น้บะภฒ_95" xfId="1453"/>
    <cellStyle name="ปกติ_GenPNL" xfId="1514"/>
    <cellStyle name="ฤธถ [0]" xfId="1454"/>
    <cellStyle name="ฤธถ_95" xfId="1455"/>
    <cellStyle name="ล๋ศญ [0]" xfId="1456"/>
    <cellStyle name="ล๋ศญ_95" xfId="1457"/>
    <cellStyle name="ลักษณะ 1" xfId="1458"/>
    <cellStyle name="วฅมุ_0N-HANDLING " xfId="1459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/>
    <cellStyle name="금액" xfId="1462"/>
    <cellStyle name="기  업" xfId="1463"/>
    <cellStyle name="기  업 2" xfId="1464"/>
    <cellStyle name="기  업 3" xfId="2344"/>
    <cellStyle name="뒤에 오는 하이퍼링크_경영관리팀_(2002.3_4분기)_박창석대리" xfId="1465"/>
    <cellStyle name="백분율 2" xfId="1466"/>
    <cellStyle name="백분율 2 2 2" xfId="1467"/>
    <cellStyle name="뷭?_BOOKSHIP" xfId="1468"/>
    <cellStyle name="선 수 보 험 료" xfId="1469"/>
    <cellStyle name="선 수 보 험 료 2" xfId="1470"/>
    <cellStyle name="선 수 보 험 료 3" xfId="2345"/>
    <cellStyle name="쉼표 [0] 3" xfId="1471"/>
    <cellStyle name="이연사업비" xfId="1472"/>
    <cellStyle name="이연사업비 2" xfId="1473"/>
    <cellStyle name="이연사업비 3" xfId="2346"/>
    <cellStyle name="지정되지 않음" xfId="1474"/>
    <cellStyle name="콤마 [0]_  RANGE " xfId="1475"/>
    <cellStyle name="콤마_  RANGE " xfId="1476"/>
    <cellStyle name="통화 [0]_CCC movement_Jan'02" xfId="1477"/>
    <cellStyle name="통화_CCC movement_Jan'02" xfId="1478"/>
    <cellStyle name="표준 2" xfId="1479"/>
    <cellStyle name="표준_ANI" xfId="1480"/>
    <cellStyle name="一般_2002 Headcount_HC analysis -TH CFG 2004 VS 2005" xfId="1481"/>
    <cellStyle name="千分位[0]_Balances Data Extract V22" xfId="1482"/>
    <cellStyle name="千分位_Balances Data Extract V22" xfId="1483"/>
    <cellStyle name="常规_Asset Category Final" xfId="1484"/>
    <cellStyle name="標準 2" xfId="1901"/>
    <cellStyle name="標準 2 2" xfId="1902"/>
    <cellStyle name="標準 2 3" xfId="1903"/>
    <cellStyle name="標準 2 3 2" xfId="1904"/>
    <cellStyle name="標準 3" xfId="1905"/>
    <cellStyle name="標準 3 2" xfId="1906"/>
    <cellStyle name="標準 4" xfId="1907"/>
    <cellStyle name="標準 4 2" xfId="1908"/>
    <cellStyle name="標準 5" xfId="1909"/>
    <cellStyle name="標準 6" xfId="1910"/>
    <cellStyle name="標準 6 2" xfId="1911"/>
    <cellStyle name="標準_(GOC回答)先日付小切手_取引種類テーブル20110308" xfId="1912"/>
    <cellStyle name="綴樟閉撰蟈諉" xfId="1485"/>
    <cellStyle name="貨幣 [0]_Balances Data Extract V22" xfId="1486"/>
    <cellStyle name="貨幣_Balances Data Extract V22" xfId="1487"/>
    <cellStyle name="閉撰蟈諉" xfId="14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01"/>
  <sheetViews>
    <sheetView tabSelected="1" zoomScaleNormal="100" zoomScaleSheetLayoutView="100" workbookViewId="0">
      <selection activeCell="M9" sqref="M9"/>
    </sheetView>
  </sheetViews>
  <sheetFormatPr defaultColWidth="9.125" defaultRowHeight="21" customHeight="1"/>
  <cols>
    <col min="1" max="1" width="50.625" style="47" customWidth="1"/>
    <col min="2" max="2" width="8" style="47" customWidth="1"/>
    <col min="3" max="3" width="15.125" style="47" customWidth="1"/>
    <col min="4" max="4" width="1.125" style="47" customWidth="1"/>
    <col min="5" max="5" width="15.125" style="47" customWidth="1"/>
    <col min="6" max="6" width="1.125" style="47" customWidth="1"/>
    <col min="7" max="7" width="15.125" style="47" customWidth="1"/>
    <col min="8" max="8" width="1.125" style="47" customWidth="1"/>
    <col min="9" max="9" width="15.125" style="47" customWidth="1"/>
    <col min="10" max="16384" width="9.125" style="47"/>
  </cols>
  <sheetData>
    <row r="1" spans="1:9" s="7" customFormat="1" ht="21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2" spans="1:9" s="7" customFormat="1" ht="21" customHeight="1">
      <c r="A2" s="236" t="s">
        <v>69</v>
      </c>
      <c r="B2" s="236"/>
      <c r="C2" s="236"/>
      <c r="D2" s="236"/>
      <c r="E2" s="236"/>
      <c r="F2" s="236"/>
      <c r="G2" s="236"/>
      <c r="H2" s="236"/>
      <c r="I2" s="236"/>
    </row>
    <row r="3" spans="1:9" s="7" customFormat="1" ht="21" customHeight="1">
      <c r="A3" s="235" t="s">
        <v>2</v>
      </c>
      <c r="B3" s="235"/>
      <c r="C3" s="235"/>
      <c r="D3" s="235"/>
      <c r="E3" s="235"/>
      <c r="F3" s="235"/>
      <c r="G3" s="235"/>
      <c r="H3" s="235"/>
      <c r="I3" s="235"/>
    </row>
    <row r="4" spans="1:9" s="49" customFormat="1" ht="21" customHeight="1">
      <c r="A4" s="232" t="s">
        <v>70</v>
      </c>
      <c r="B4" s="232"/>
      <c r="C4" s="232"/>
      <c r="D4" s="232"/>
      <c r="E4" s="232"/>
      <c r="F4" s="232"/>
      <c r="G4" s="232"/>
      <c r="H4" s="232"/>
      <c r="I4" s="232"/>
    </row>
    <row r="5" spans="1:9" s="52" customFormat="1" ht="6" customHeight="1">
      <c r="A5" s="50"/>
      <c r="B5" s="50"/>
      <c r="C5" s="51"/>
      <c r="D5" s="51"/>
      <c r="E5" s="51"/>
      <c r="F5" s="51"/>
    </row>
    <row r="6" spans="1:9" s="49" customFormat="1" ht="21" customHeight="1">
      <c r="B6" s="53"/>
      <c r="C6" s="233" t="s">
        <v>4</v>
      </c>
      <c r="D6" s="233"/>
      <c r="E6" s="233"/>
      <c r="F6" s="54"/>
      <c r="G6" s="233" t="s">
        <v>71</v>
      </c>
      <c r="H6" s="233"/>
      <c r="I6" s="233"/>
    </row>
    <row r="7" spans="1:9" s="49" customFormat="1" ht="21" customHeight="1">
      <c r="B7" s="53"/>
      <c r="C7" s="233" t="s">
        <v>72</v>
      </c>
      <c r="D7" s="233"/>
      <c r="E7" s="233"/>
      <c r="F7" s="54"/>
      <c r="G7" s="233" t="s">
        <v>72</v>
      </c>
      <c r="H7" s="233"/>
      <c r="I7" s="233"/>
    </row>
    <row r="8" spans="1:9" s="49" customFormat="1" ht="21" customHeight="1">
      <c r="B8" s="53"/>
      <c r="C8" s="54" t="s">
        <v>6</v>
      </c>
      <c r="D8" s="54"/>
      <c r="E8" s="54"/>
      <c r="F8" s="54"/>
      <c r="G8" s="54" t="s">
        <v>6</v>
      </c>
      <c r="H8" s="54"/>
      <c r="I8" s="54"/>
    </row>
    <row r="9" spans="1:9" s="49" customFormat="1" ht="21" customHeight="1">
      <c r="B9" s="55" t="s">
        <v>73</v>
      </c>
      <c r="C9" s="54" t="s">
        <v>9</v>
      </c>
      <c r="D9" s="54"/>
      <c r="E9" s="54" t="s">
        <v>74</v>
      </c>
      <c r="F9" s="54"/>
      <c r="G9" s="54" t="s">
        <v>9</v>
      </c>
      <c r="H9" s="54"/>
      <c r="I9" s="54" t="s">
        <v>74</v>
      </c>
    </row>
    <row r="10" spans="1:9" s="49" customFormat="1" ht="21" customHeight="1">
      <c r="B10" s="53"/>
      <c r="C10" s="54"/>
      <c r="D10" s="54"/>
      <c r="E10" s="54"/>
      <c r="F10" s="54"/>
      <c r="G10" s="54"/>
      <c r="H10" s="54"/>
      <c r="I10" s="54"/>
    </row>
    <row r="11" spans="1:9" s="49" customFormat="1" ht="21" customHeight="1">
      <c r="A11" s="56" t="s">
        <v>75</v>
      </c>
      <c r="B11" s="56"/>
    </row>
    <row r="12" spans="1:9" s="49" customFormat="1" ht="21" customHeight="1">
      <c r="A12" s="49" t="s">
        <v>76</v>
      </c>
      <c r="B12" s="53"/>
      <c r="C12" s="57">
        <v>30503368</v>
      </c>
      <c r="D12" s="58"/>
      <c r="E12" s="57">
        <v>34679453</v>
      </c>
      <c r="F12" s="58"/>
      <c r="G12" s="57">
        <v>29873114</v>
      </c>
      <c r="H12" s="58"/>
      <c r="I12" s="57">
        <v>33467518</v>
      </c>
    </row>
    <row r="13" spans="1:9" s="49" customFormat="1" ht="21" customHeight="1">
      <c r="A13" s="59" t="s">
        <v>77</v>
      </c>
      <c r="B13" s="60"/>
      <c r="C13" s="57">
        <v>275164844</v>
      </c>
      <c r="D13" s="58"/>
      <c r="E13" s="57">
        <v>245553368</v>
      </c>
      <c r="F13" s="58"/>
      <c r="G13" s="57">
        <v>268596499</v>
      </c>
      <c r="H13" s="58"/>
      <c r="I13" s="57">
        <v>239262061</v>
      </c>
    </row>
    <row r="14" spans="1:9" s="49" customFormat="1" ht="21" customHeight="1">
      <c r="A14" s="59" t="s">
        <v>78</v>
      </c>
      <c r="B14" s="60"/>
      <c r="C14" s="57">
        <v>20839002</v>
      </c>
      <c r="D14" s="58"/>
      <c r="E14" s="57">
        <v>12739466</v>
      </c>
      <c r="F14" s="58"/>
      <c r="G14" s="57">
        <v>20839002</v>
      </c>
      <c r="H14" s="58"/>
      <c r="I14" s="57">
        <v>12739466</v>
      </c>
    </row>
    <row r="15" spans="1:9" s="49" customFormat="1" ht="21" customHeight="1">
      <c r="A15" s="59" t="s">
        <v>79</v>
      </c>
      <c r="B15" s="60"/>
      <c r="C15" s="57">
        <v>21684926</v>
      </c>
      <c r="D15" s="58"/>
      <c r="E15" s="57">
        <v>14114996</v>
      </c>
      <c r="F15" s="58"/>
      <c r="G15" s="57">
        <v>21713352</v>
      </c>
      <c r="H15" s="58"/>
      <c r="I15" s="57">
        <v>14118477</v>
      </c>
    </row>
    <row r="16" spans="1:9" s="49" customFormat="1" ht="21" customHeight="1">
      <c r="A16" s="61" t="s">
        <v>80</v>
      </c>
      <c r="B16" s="60">
        <v>7.2</v>
      </c>
      <c r="C16" s="57">
        <v>115665627</v>
      </c>
      <c r="D16" s="58"/>
      <c r="E16" s="57">
        <v>134749046</v>
      </c>
      <c r="F16" s="58"/>
      <c r="G16" s="57">
        <v>115045029</v>
      </c>
      <c r="H16" s="58"/>
      <c r="I16" s="57">
        <v>134432727</v>
      </c>
    </row>
    <row r="17" spans="1:9" s="49" customFormat="1" ht="21" customHeight="1">
      <c r="A17" s="61" t="s">
        <v>81</v>
      </c>
      <c r="B17" s="60"/>
      <c r="C17" s="57"/>
      <c r="D17" s="58"/>
      <c r="E17" s="57"/>
      <c r="F17" s="58"/>
      <c r="G17" s="57"/>
      <c r="H17" s="58"/>
      <c r="I17" s="57"/>
    </row>
    <row r="18" spans="1:9" s="49" customFormat="1" ht="21" customHeight="1">
      <c r="A18" s="62" t="s">
        <v>82</v>
      </c>
      <c r="B18" s="60">
        <v>7.3</v>
      </c>
      <c r="C18" s="57">
        <v>11647627</v>
      </c>
      <c r="D18" s="58"/>
      <c r="E18" s="57">
        <v>2619961</v>
      </c>
      <c r="F18" s="58"/>
      <c r="G18" s="57">
        <v>58301091</v>
      </c>
      <c r="H18" s="58"/>
      <c r="I18" s="57">
        <v>58261091</v>
      </c>
    </row>
    <row r="19" spans="1:9" s="49" customFormat="1" ht="21" customHeight="1">
      <c r="A19" s="59" t="s">
        <v>83</v>
      </c>
      <c r="B19" s="60"/>
      <c r="C19" s="57"/>
      <c r="D19" s="58"/>
      <c r="E19" s="57"/>
      <c r="F19" s="58"/>
      <c r="G19" s="57"/>
      <c r="H19" s="58"/>
      <c r="I19" s="57"/>
    </row>
    <row r="20" spans="1:9" s="49" customFormat="1" ht="21" customHeight="1">
      <c r="A20" s="62" t="s">
        <v>84</v>
      </c>
      <c r="B20" s="60">
        <v>7.4</v>
      </c>
      <c r="C20" s="57"/>
      <c r="D20" s="58"/>
      <c r="E20" s="57"/>
      <c r="F20" s="58"/>
      <c r="G20" s="57"/>
      <c r="H20" s="58"/>
      <c r="I20" s="57"/>
    </row>
    <row r="21" spans="1:9" s="49" customFormat="1" ht="21" customHeight="1">
      <c r="A21" s="63" t="s">
        <v>34</v>
      </c>
      <c r="B21" s="60"/>
      <c r="C21" s="57">
        <v>1866615960</v>
      </c>
      <c r="D21" s="58"/>
      <c r="E21" s="57">
        <v>1749254185</v>
      </c>
      <c r="F21" s="58"/>
      <c r="G21" s="57">
        <v>1706610184</v>
      </c>
      <c r="H21" s="58"/>
      <c r="I21" s="57">
        <v>1612370410</v>
      </c>
    </row>
    <row r="22" spans="1:9" s="49" customFormat="1" ht="21" customHeight="1">
      <c r="A22" s="63" t="s">
        <v>85</v>
      </c>
      <c r="B22" s="60"/>
      <c r="C22" s="64">
        <v>4788619</v>
      </c>
      <c r="D22" s="58"/>
      <c r="E22" s="64">
        <v>4325799</v>
      </c>
      <c r="F22" s="58"/>
      <c r="G22" s="64">
        <v>2773155</v>
      </c>
      <c r="H22" s="58"/>
      <c r="I22" s="64">
        <v>2534581</v>
      </c>
    </row>
    <row r="23" spans="1:9" s="49" customFormat="1" ht="21" customHeight="1">
      <c r="A23" s="65" t="s">
        <v>86</v>
      </c>
      <c r="B23" s="60"/>
      <c r="C23" s="57"/>
      <c r="D23" s="58"/>
      <c r="E23" s="57"/>
      <c r="F23" s="58"/>
      <c r="G23" s="57"/>
      <c r="H23" s="58"/>
      <c r="I23" s="57"/>
    </row>
    <row r="24" spans="1:9" s="49" customFormat="1" ht="21" customHeight="1">
      <c r="A24" s="65" t="s">
        <v>87</v>
      </c>
      <c r="B24" s="60"/>
      <c r="C24" s="57">
        <f>SUM(C21:C22)</f>
        <v>1871404579</v>
      </c>
      <c r="D24" s="58"/>
      <c r="E24" s="57">
        <v>1753579984</v>
      </c>
      <c r="F24" s="58"/>
      <c r="G24" s="57">
        <f>SUM(G21:G22)</f>
        <v>1709383339</v>
      </c>
      <c r="H24" s="58"/>
      <c r="I24" s="57">
        <v>1614904991</v>
      </c>
    </row>
    <row r="25" spans="1:9" s="49" customFormat="1" ht="21" customHeight="1">
      <c r="A25" s="66" t="s">
        <v>88</v>
      </c>
      <c r="B25" s="67"/>
      <c r="C25" s="57">
        <v>-88055269</v>
      </c>
      <c r="D25" s="58"/>
      <c r="E25" s="57">
        <v>-77236147</v>
      </c>
      <c r="F25" s="58"/>
      <c r="G25" s="57">
        <v>-75275666</v>
      </c>
      <c r="H25" s="58"/>
      <c r="I25" s="57">
        <v>-64003015</v>
      </c>
    </row>
    <row r="26" spans="1:9" s="49" customFormat="1" ht="21" customHeight="1">
      <c r="A26" s="66" t="s">
        <v>89</v>
      </c>
      <c r="B26" s="60">
        <v>7.5</v>
      </c>
      <c r="C26" s="57">
        <v>-64841961</v>
      </c>
      <c r="D26" s="58"/>
      <c r="E26" s="57">
        <v>-59790567</v>
      </c>
      <c r="F26" s="58"/>
      <c r="G26" s="57">
        <v>-50909721</v>
      </c>
      <c r="H26" s="58"/>
      <c r="I26" s="57">
        <v>-45696125</v>
      </c>
    </row>
    <row r="27" spans="1:9" s="49" customFormat="1" ht="21" customHeight="1">
      <c r="A27" s="66" t="s">
        <v>90</v>
      </c>
      <c r="B27" s="68">
        <v>7.6</v>
      </c>
      <c r="C27" s="57">
        <v>-1646029</v>
      </c>
      <c r="D27" s="58"/>
      <c r="E27" s="57">
        <v>-1569084</v>
      </c>
      <c r="F27" s="58"/>
      <c r="G27" s="57">
        <v>-146441</v>
      </c>
      <c r="H27" s="58"/>
      <c r="I27" s="57">
        <v>-100722</v>
      </c>
    </row>
    <row r="28" spans="1:9" s="49" customFormat="1" ht="21" customHeight="1">
      <c r="A28" s="65" t="s">
        <v>91</v>
      </c>
      <c r="B28" s="60"/>
      <c r="C28" s="69">
        <f>SUM(C24:C27)</f>
        <v>1716861320</v>
      </c>
      <c r="D28" s="58"/>
      <c r="E28" s="69">
        <f>SUM(E24:E27)</f>
        <v>1614984186</v>
      </c>
      <c r="F28" s="58"/>
      <c r="G28" s="69">
        <f>SUM(G24:G27)</f>
        <v>1583051511</v>
      </c>
      <c r="H28" s="58"/>
      <c r="I28" s="69">
        <f>SUM(I24:I27)</f>
        <v>1505105129</v>
      </c>
    </row>
    <row r="29" spans="1:9" s="49" customFormat="1" ht="21" customHeight="1">
      <c r="A29" s="59" t="s">
        <v>92</v>
      </c>
      <c r="B29" s="60"/>
      <c r="C29" s="57">
        <v>799231</v>
      </c>
      <c r="D29" s="58"/>
      <c r="E29" s="57">
        <v>564690</v>
      </c>
      <c r="F29" s="58"/>
      <c r="G29" s="57">
        <v>799231</v>
      </c>
      <c r="H29" s="58"/>
      <c r="I29" s="57">
        <v>564690</v>
      </c>
    </row>
    <row r="30" spans="1:9" s="49" customFormat="1" ht="21" customHeight="1">
      <c r="A30" s="61" t="s">
        <v>93</v>
      </c>
      <c r="B30" s="60"/>
      <c r="C30" s="57">
        <v>3470597</v>
      </c>
      <c r="D30" s="58"/>
      <c r="E30" s="57">
        <v>3478358</v>
      </c>
      <c r="F30" s="58"/>
      <c r="G30" s="57">
        <v>2314251</v>
      </c>
      <c r="H30" s="58"/>
      <c r="I30" s="57">
        <v>2188153</v>
      </c>
    </row>
    <row r="31" spans="1:9" s="49" customFormat="1" ht="21" customHeight="1">
      <c r="A31" s="59" t="s">
        <v>94</v>
      </c>
      <c r="B31" s="70"/>
      <c r="C31" s="57">
        <v>25037714</v>
      </c>
      <c r="D31" s="58"/>
      <c r="E31" s="57">
        <v>26238751</v>
      </c>
      <c r="F31" s="58"/>
      <c r="G31" s="57">
        <v>23143573</v>
      </c>
      <c r="H31" s="58"/>
      <c r="I31" s="57">
        <v>24246855</v>
      </c>
    </row>
    <row r="32" spans="1:9" s="49" customFormat="1" ht="21" customHeight="1">
      <c r="A32" s="59" t="s">
        <v>95</v>
      </c>
      <c r="B32" s="60"/>
      <c r="C32" s="57">
        <v>16447329</v>
      </c>
      <c r="D32" s="58"/>
      <c r="E32" s="57">
        <v>16642318</v>
      </c>
      <c r="F32" s="58"/>
      <c r="G32" s="57">
        <v>3737588</v>
      </c>
      <c r="H32" s="58"/>
      <c r="I32" s="57">
        <v>3767460</v>
      </c>
    </row>
    <row r="33" spans="1:9" s="49" customFormat="1" ht="21" customHeight="1">
      <c r="A33" s="61" t="s">
        <v>96</v>
      </c>
      <c r="B33" s="60"/>
      <c r="C33" s="57">
        <v>4445016</v>
      </c>
      <c r="D33" s="58"/>
      <c r="E33" s="57">
        <v>4273990</v>
      </c>
      <c r="F33" s="58"/>
      <c r="G33" s="57">
        <v>434</v>
      </c>
      <c r="H33" s="58"/>
      <c r="I33" s="57">
        <v>256391</v>
      </c>
    </row>
    <row r="34" spans="1:9" s="49" customFormat="1" ht="21" customHeight="1">
      <c r="A34" s="61" t="s">
        <v>97</v>
      </c>
      <c r="B34" s="60"/>
      <c r="C34" s="57">
        <v>5359033</v>
      </c>
      <c r="D34" s="58"/>
      <c r="E34" s="57">
        <v>804663</v>
      </c>
      <c r="F34" s="58"/>
      <c r="G34" s="57">
        <v>5358622</v>
      </c>
      <c r="H34" s="58"/>
      <c r="I34" s="57">
        <v>804663</v>
      </c>
    </row>
    <row r="35" spans="1:9" s="49" customFormat="1" ht="21" customHeight="1">
      <c r="A35" s="61" t="s">
        <v>98</v>
      </c>
      <c r="B35" s="60">
        <v>7.7</v>
      </c>
      <c r="C35" s="57">
        <v>0</v>
      </c>
      <c r="D35" s="58"/>
      <c r="E35" s="57">
        <v>39536149</v>
      </c>
      <c r="F35" s="58"/>
      <c r="G35" s="57">
        <v>0</v>
      </c>
      <c r="H35" s="58"/>
      <c r="I35" s="57">
        <v>2413540</v>
      </c>
    </row>
    <row r="36" spans="1:9" s="49" customFormat="1" ht="21" customHeight="1">
      <c r="A36" s="61" t="s">
        <v>99</v>
      </c>
      <c r="B36" s="60"/>
      <c r="C36" s="57">
        <v>21262847</v>
      </c>
      <c r="D36" s="58"/>
      <c r="E36" s="57">
        <v>22642989</v>
      </c>
      <c r="F36" s="58"/>
      <c r="G36" s="57">
        <v>16716518</v>
      </c>
      <c r="H36" s="58"/>
      <c r="I36" s="57">
        <v>18273336</v>
      </c>
    </row>
    <row r="37" spans="1:9" s="49" customFormat="1" ht="21" customHeight="1" thickBot="1">
      <c r="A37" s="71" t="s">
        <v>100</v>
      </c>
      <c r="B37" s="56"/>
      <c r="C37" s="72">
        <f>SUM(C12,C13,C14,C15,C16,C18,C24,C25,C26,C27,C29,C30,C31,C32,C33,C34,C35,C36)</f>
        <v>2269188481</v>
      </c>
      <c r="D37" s="58"/>
      <c r="E37" s="72">
        <f>SUM(E12,E13,E14,E15,E16,E18,E24,E25,E26,E27,E29,E30,E31,E32,E33,E34,E35,E36)</f>
        <v>2173622384</v>
      </c>
      <c r="F37" s="58"/>
      <c r="G37" s="72">
        <f>SUM(G12,G13,G14,G15,G16,G18,G24,G25,G26,G27,G29,G30,G31,G32,G33,G34,G35,G36)</f>
        <v>2149489815</v>
      </c>
      <c r="H37" s="58"/>
      <c r="I37" s="72">
        <f>SUM(I12,I13,I14,I15,I16,I18,I24,I25,I26,I27,I29,I30,I31,I32,I33,I34,I35,I36)</f>
        <v>2049901557</v>
      </c>
    </row>
    <row r="38" spans="1:9" s="49" customFormat="1" ht="21" customHeight="1" thickTop="1">
      <c r="A38" s="71"/>
      <c r="B38" s="56"/>
      <c r="C38" s="73"/>
      <c r="D38" s="73"/>
      <c r="E38" s="73"/>
      <c r="F38" s="73"/>
    </row>
    <row r="39" spans="1:9" s="49" customFormat="1" ht="16.95" customHeight="1"/>
    <row r="40" spans="1:9" s="49" customFormat="1" ht="15" customHeight="1"/>
    <row r="41" spans="1:9" s="49" customFormat="1" ht="15" customHeight="1"/>
    <row r="42" spans="1:9" s="49" customFormat="1" ht="15.6" customHeight="1"/>
    <row r="43" spans="1:9" s="49" customFormat="1" ht="21" customHeight="1">
      <c r="A43" s="71"/>
      <c r="B43" s="71"/>
      <c r="C43" s="73"/>
      <c r="D43" s="73"/>
      <c r="E43" s="73"/>
      <c r="F43" s="73"/>
    </row>
    <row r="44" spans="1:9" s="49" customFormat="1" ht="18" customHeight="1">
      <c r="A44" s="71"/>
      <c r="B44" s="71"/>
      <c r="C44" s="73"/>
      <c r="D44" s="73"/>
      <c r="E44" s="73"/>
      <c r="F44" s="73"/>
    </row>
    <row r="45" spans="1:9" s="49" customFormat="1" ht="18" customHeight="1">
      <c r="A45" s="71"/>
      <c r="B45" s="71"/>
      <c r="C45" s="73"/>
      <c r="D45" s="73"/>
      <c r="E45" s="73"/>
      <c r="F45" s="73"/>
    </row>
    <row r="46" spans="1:9" s="49" customFormat="1" ht="21" customHeight="1">
      <c r="A46" s="71"/>
      <c r="B46" s="71"/>
      <c r="C46" s="73"/>
      <c r="D46" s="73"/>
      <c r="E46" s="73"/>
      <c r="F46" s="73"/>
    </row>
    <row r="47" spans="1:9" s="49" customFormat="1" ht="21" customHeight="1">
      <c r="A47" s="234" t="s">
        <v>216</v>
      </c>
      <c r="B47" s="234"/>
      <c r="C47" s="234"/>
      <c r="D47" s="234"/>
      <c r="E47" s="234"/>
      <c r="F47" s="234"/>
      <c r="G47" s="234"/>
      <c r="H47" s="234"/>
      <c r="I47" s="234"/>
    </row>
    <row r="48" spans="1:9" s="44" customFormat="1" ht="21" customHeight="1">
      <c r="A48" s="236" t="s">
        <v>0</v>
      </c>
      <c r="B48" s="236"/>
      <c r="C48" s="236"/>
      <c r="D48" s="236"/>
      <c r="E48" s="236"/>
      <c r="F48" s="236"/>
      <c r="G48" s="236"/>
      <c r="H48" s="236"/>
      <c r="I48" s="236"/>
    </row>
    <row r="49" spans="1:9" s="44" customFormat="1" ht="21" customHeight="1">
      <c r="A49" s="236" t="s">
        <v>101</v>
      </c>
      <c r="B49" s="236"/>
      <c r="C49" s="236"/>
      <c r="D49" s="236"/>
      <c r="E49" s="236"/>
      <c r="F49" s="236"/>
      <c r="G49" s="236"/>
      <c r="H49" s="236"/>
      <c r="I49" s="236"/>
    </row>
    <row r="50" spans="1:9" s="44" customFormat="1" ht="21" customHeight="1">
      <c r="A50" s="235" t="str">
        <f>+A3</f>
        <v>AS  AT  SEPTEMBER  30,  2019</v>
      </c>
      <c r="B50" s="235"/>
      <c r="C50" s="235"/>
      <c r="D50" s="235"/>
      <c r="E50" s="235"/>
      <c r="F50" s="235"/>
      <c r="G50" s="235"/>
      <c r="H50" s="235"/>
      <c r="I50" s="235"/>
    </row>
    <row r="51" spans="1:9" s="49" customFormat="1" ht="21" customHeight="1">
      <c r="A51" s="232" t="s">
        <v>70</v>
      </c>
      <c r="B51" s="232"/>
      <c r="C51" s="232"/>
      <c r="D51" s="232"/>
      <c r="E51" s="232"/>
      <c r="F51" s="232"/>
      <c r="G51" s="232"/>
      <c r="H51" s="232"/>
      <c r="I51" s="232"/>
    </row>
    <row r="52" spans="1:9" s="52" customFormat="1" ht="6" customHeight="1">
      <c r="A52" s="50"/>
      <c r="B52" s="50"/>
      <c r="C52" s="51"/>
      <c r="D52" s="51"/>
      <c r="E52" s="51"/>
      <c r="F52" s="51"/>
    </row>
    <row r="53" spans="1:9" s="49" customFormat="1" ht="18" customHeight="1">
      <c r="C53" s="233" t="str">
        <f>+C6</f>
        <v>CONSOLIDATED</v>
      </c>
      <c r="D53" s="233"/>
      <c r="E53" s="233"/>
      <c r="F53" s="54"/>
      <c r="G53" s="233" t="str">
        <f>+G6</f>
        <v xml:space="preserve">THE BANK'S  </v>
      </c>
      <c r="H53" s="233"/>
      <c r="I53" s="233"/>
    </row>
    <row r="54" spans="1:9" s="49" customFormat="1" ht="18" customHeight="1">
      <c r="C54" s="233" t="str">
        <f>+C7</f>
        <v>FINANCIAL   STATEMENTS</v>
      </c>
      <c r="D54" s="233"/>
      <c r="E54" s="233"/>
      <c r="F54" s="54"/>
      <c r="G54" s="233" t="str">
        <f>+G7</f>
        <v>FINANCIAL   STATEMENTS</v>
      </c>
      <c r="H54" s="233"/>
      <c r="I54" s="233"/>
    </row>
    <row r="55" spans="1:9" s="49" customFormat="1" ht="21" customHeight="1">
      <c r="B55" s="53"/>
      <c r="C55" s="54" t="s">
        <v>6</v>
      </c>
      <c r="D55" s="54"/>
      <c r="E55" s="54"/>
      <c r="F55" s="54"/>
      <c r="G55" s="54" t="s">
        <v>6</v>
      </c>
      <c r="H55" s="54"/>
      <c r="I55" s="54"/>
    </row>
    <row r="56" spans="1:9" s="49" customFormat="1" ht="18" customHeight="1">
      <c r="B56" s="55" t="s">
        <v>73</v>
      </c>
      <c r="C56" s="54" t="str">
        <f>+C9</f>
        <v>September 30, 2019</v>
      </c>
      <c r="D56" s="54"/>
      <c r="E56" s="54" t="str">
        <f>+E9</f>
        <v>December 31, 2018</v>
      </c>
      <c r="F56" s="54"/>
      <c r="G56" s="54" t="str">
        <f>+G9</f>
        <v>September 30, 2019</v>
      </c>
      <c r="H56" s="54"/>
      <c r="I56" s="54" t="str">
        <f>+I9</f>
        <v>December 31, 2018</v>
      </c>
    </row>
    <row r="57" spans="1:9" s="49" customFormat="1" ht="18" customHeight="1">
      <c r="B57" s="53"/>
      <c r="C57" s="54"/>
      <c r="D57" s="54"/>
      <c r="E57" s="54"/>
      <c r="F57" s="54"/>
      <c r="G57" s="54"/>
      <c r="H57" s="54"/>
      <c r="I57" s="54"/>
    </row>
    <row r="58" spans="1:9" s="49" customFormat="1" ht="18" customHeight="1">
      <c r="A58" s="56" t="s">
        <v>102</v>
      </c>
      <c r="B58" s="56"/>
      <c r="C58" s="7"/>
      <c r="D58" s="7"/>
      <c r="E58" s="7"/>
      <c r="F58" s="7"/>
      <c r="G58" s="7"/>
      <c r="H58" s="7"/>
      <c r="I58" s="7"/>
    </row>
    <row r="59" spans="1:9" s="49" customFormat="1" ht="18" customHeight="1">
      <c r="A59" s="61" t="s">
        <v>103</v>
      </c>
      <c r="B59" s="60"/>
      <c r="C59" s="57">
        <v>1495046628</v>
      </c>
      <c r="D59" s="58"/>
      <c r="E59" s="57">
        <v>1426348223</v>
      </c>
      <c r="F59" s="58"/>
      <c r="G59" s="57">
        <v>1486397290</v>
      </c>
      <c r="H59" s="58"/>
      <c r="I59" s="57">
        <v>1420893299</v>
      </c>
    </row>
    <row r="60" spans="1:9" s="49" customFormat="1" ht="18" customHeight="1">
      <c r="A60" s="61" t="s">
        <v>77</v>
      </c>
      <c r="B60" s="60"/>
      <c r="C60" s="57">
        <v>243143225</v>
      </c>
      <c r="D60" s="58"/>
      <c r="E60" s="57">
        <v>244097059</v>
      </c>
      <c r="F60" s="58"/>
      <c r="G60" s="57">
        <v>241099776</v>
      </c>
      <c r="H60" s="58"/>
      <c r="I60" s="57">
        <v>246253800</v>
      </c>
    </row>
    <row r="61" spans="1:9" s="49" customFormat="1" ht="18" customHeight="1">
      <c r="A61" s="59" t="s">
        <v>104</v>
      </c>
      <c r="B61" s="60"/>
      <c r="C61" s="57">
        <v>5581858</v>
      </c>
      <c r="D61" s="58"/>
      <c r="E61" s="57">
        <v>5990667</v>
      </c>
      <c r="F61" s="58"/>
      <c r="G61" s="57">
        <v>5581796</v>
      </c>
      <c r="H61" s="58"/>
      <c r="I61" s="57">
        <v>5990573</v>
      </c>
    </row>
    <row r="62" spans="1:9" s="49" customFormat="1" ht="18" customHeight="1">
      <c r="A62" s="59" t="s">
        <v>105</v>
      </c>
      <c r="B62" s="60"/>
      <c r="C62" s="57">
        <v>20839002</v>
      </c>
      <c r="D62" s="58"/>
      <c r="E62" s="57">
        <v>12739466</v>
      </c>
      <c r="F62" s="58"/>
      <c r="G62" s="57">
        <v>20839002</v>
      </c>
      <c r="H62" s="58"/>
      <c r="I62" s="57">
        <v>12739466</v>
      </c>
    </row>
    <row r="63" spans="1:9" s="49" customFormat="1" ht="18" customHeight="1">
      <c r="A63" s="61" t="s">
        <v>106</v>
      </c>
      <c r="B63" s="60"/>
      <c r="C63" s="57">
        <v>21918639</v>
      </c>
      <c r="D63" s="58"/>
      <c r="E63" s="57">
        <v>13539514</v>
      </c>
      <c r="F63" s="58"/>
      <c r="G63" s="57">
        <v>21918528</v>
      </c>
      <c r="H63" s="58"/>
      <c r="I63" s="57">
        <v>13542540</v>
      </c>
    </row>
    <row r="64" spans="1:9" s="49" customFormat="1" ht="18" customHeight="1">
      <c r="A64" s="61" t="s">
        <v>107</v>
      </c>
      <c r="B64" s="60">
        <v>7.8</v>
      </c>
      <c r="C64" s="57">
        <v>164242221</v>
      </c>
      <c r="D64" s="58"/>
      <c r="E64" s="57">
        <v>155649788</v>
      </c>
      <c r="F64" s="58"/>
      <c r="G64" s="57">
        <v>130864312</v>
      </c>
      <c r="H64" s="58"/>
      <c r="I64" s="57">
        <v>115987549</v>
      </c>
    </row>
    <row r="65" spans="1:9" s="49" customFormat="1" ht="18" customHeight="1">
      <c r="A65" s="61" t="s">
        <v>108</v>
      </c>
      <c r="B65" s="60"/>
      <c r="C65" s="57">
        <v>799231</v>
      </c>
      <c r="D65" s="58"/>
      <c r="E65" s="57">
        <v>564690</v>
      </c>
      <c r="F65" s="58"/>
      <c r="G65" s="57">
        <v>799231</v>
      </c>
      <c r="H65" s="58"/>
      <c r="I65" s="57">
        <v>564690</v>
      </c>
    </row>
    <row r="66" spans="1:9" s="49" customFormat="1" ht="18" customHeight="1">
      <c r="A66" s="61" t="s">
        <v>109</v>
      </c>
      <c r="B66" s="60">
        <v>7.9</v>
      </c>
      <c r="C66" s="57">
        <v>9429367</v>
      </c>
      <c r="D66" s="58"/>
      <c r="E66" s="57">
        <v>7763695</v>
      </c>
      <c r="F66" s="58"/>
      <c r="G66" s="57">
        <v>8169019</v>
      </c>
      <c r="H66" s="58"/>
      <c r="I66" s="57">
        <v>6867642</v>
      </c>
    </row>
    <row r="67" spans="1:9" s="49" customFormat="1" ht="18" customHeight="1">
      <c r="A67" s="61" t="s">
        <v>110</v>
      </c>
      <c r="B67" s="60"/>
      <c r="C67" s="57">
        <v>1144553</v>
      </c>
      <c r="D67" s="58"/>
      <c r="E67" s="57">
        <v>3765</v>
      </c>
      <c r="F67" s="58"/>
      <c r="G67" s="57">
        <v>0</v>
      </c>
      <c r="H67" s="58"/>
      <c r="I67" s="57">
        <v>0</v>
      </c>
    </row>
    <row r="68" spans="1:9" s="49" customFormat="1" ht="18" customHeight="1">
      <c r="A68" s="61" t="s">
        <v>111</v>
      </c>
      <c r="B68" s="60"/>
      <c r="C68" s="57">
        <v>4080451</v>
      </c>
      <c r="D68" s="58"/>
      <c r="E68" s="57">
        <v>103091</v>
      </c>
      <c r="F68" s="58"/>
      <c r="G68" s="57">
        <v>4080451</v>
      </c>
      <c r="H68" s="58"/>
      <c r="I68" s="57">
        <v>103091</v>
      </c>
    </row>
    <row r="69" spans="1:9" s="49" customFormat="1" ht="18" customHeight="1">
      <c r="A69" s="61" t="s">
        <v>112</v>
      </c>
      <c r="B69" s="74"/>
      <c r="C69" s="57"/>
      <c r="D69" s="58"/>
      <c r="E69" s="57"/>
      <c r="F69" s="58"/>
      <c r="G69" s="57"/>
      <c r="H69" s="58"/>
      <c r="I69" s="57"/>
    </row>
    <row r="70" spans="1:9" s="49" customFormat="1" ht="18" customHeight="1">
      <c r="A70" s="61" t="s">
        <v>113</v>
      </c>
      <c r="B70" s="60">
        <v>7.7</v>
      </c>
      <c r="C70" s="57">
        <v>0</v>
      </c>
      <c r="D70" s="58"/>
      <c r="E70" s="57">
        <v>13783913</v>
      </c>
      <c r="F70" s="58"/>
      <c r="G70" s="57">
        <v>0</v>
      </c>
      <c r="H70" s="58"/>
      <c r="I70" s="57">
        <v>0</v>
      </c>
    </row>
    <row r="71" spans="1:9" s="49" customFormat="1" ht="18" customHeight="1">
      <c r="A71" s="61" t="s">
        <v>114</v>
      </c>
      <c r="B71" s="74"/>
      <c r="C71" s="57">
        <v>39293264</v>
      </c>
      <c r="D71" s="58"/>
      <c r="E71" s="57">
        <v>49320226</v>
      </c>
      <c r="F71" s="58"/>
      <c r="G71" s="57">
        <v>23683505</v>
      </c>
      <c r="H71" s="58"/>
      <c r="I71" s="57">
        <v>31029920</v>
      </c>
    </row>
    <row r="72" spans="1:9" s="49" customFormat="1" ht="18" customHeight="1">
      <c r="A72" s="63" t="s">
        <v>115</v>
      </c>
      <c r="B72" s="60"/>
      <c r="C72" s="69">
        <f>SUM(C59:C71)</f>
        <v>2005518439</v>
      </c>
      <c r="D72" s="58"/>
      <c r="E72" s="69">
        <f>SUM(E59:E71)</f>
        <v>1929904097</v>
      </c>
      <c r="F72" s="58"/>
      <c r="G72" s="69">
        <f>SUM(G59:G71)</f>
        <v>1943432910</v>
      </c>
      <c r="H72" s="58"/>
      <c r="I72" s="69">
        <f>SUM(I59:I71)</f>
        <v>1853972570</v>
      </c>
    </row>
    <row r="73" spans="1:9" s="49" customFormat="1" ht="8.25" customHeight="1">
      <c r="A73" s="59"/>
      <c r="B73" s="60"/>
      <c r="C73" s="75"/>
      <c r="D73" s="76"/>
      <c r="E73" s="75"/>
      <c r="F73" s="75"/>
      <c r="G73" s="75"/>
      <c r="H73" s="76"/>
      <c r="I73" s="75"/>
    </row>
    <row r="74" spans="1:9" s="49" customFormat="1" ht="18" customHeight="1">
      <c r="A74" s="77" t="s">
        <v>116</v>
      </c>
      <c r="B74" s="68"/>
      <c r="C74" s="7"/>
      <c r="D74" s="35"/>
      <c r="E74" s="7"/>
      <c r="F74" s="7"/>
      <c r="G74" s="7"/>
      <c r="H74" s="35"/>
      <c r="I74" s="7"/>
    </row>
    <row r="75" spans="1:9" s="49" customFormat="1" ht="18" customHeight="1">
      <c r="A75" s="77" t="s">
        <v>117</v>
      </c>
      <c r="B75" s="74"/>
      <c r="C75" s="7"/>
      <c r="D75" s="35" t="s">
        <v>8</v>
      </c>
      <c r="E75" s="7"/>
      <c r="F75" s="7"/>
      <c r="G75" s="7"/>
      <c r="H75" s="35"/>
      <c r="I75" s="7"/>
    </row>
    <row r="76" spans="1:9" s="49" customFormat="1" ht="18" customHeight="1">
      <c r="A76" s="63" t="s">
        <v>118</v>
      </c>
      <c r="B76" s="60"/>
      <c r="C76" s="7"/>
      <c r="D76" s="35"/>
      <c r="E76" s="7"/>
      <c r="F76" s="7"/>
      <c r="G76" s="7"/>
      <c r="H76" s="35"/>
      <c r="I76" s="7"/>
    </row>
    <row r="77" spans="1:9" s="49" customFormat="1" ht="18" customHeight="1">
      <c r="A77" s="78" t="s">
        <v>119</v>
      </c>
      <c r="B77" s="68"/>
      <c r="C77" s="76"/>
      <c r="D77" s="76"/>
      <c r="E77" s="76"/>
      <c r="F77" s="76"/>
      <c r="G77" s="76"/>
      <c r="H77" s="76"/>
      <c r="I77" s="76"/>
    </row>
    <row r="78" spans="1:9" s="49" customFormat="1" ht="18" customHeight="1" thickBot="1">
      <c r="A78" s="79" t="s">
        <v>120</v>
      </c>
      <c r="B78" s="60"/>
      <c r="C78" s="80">
        <v>75741437</v>
      </c>
      <c r="D78" s="58"/>
      <c r="E78" s="80">
        <v>75741437</v>
      </c>
      <c r="F78" s="58"/>
      <c r="G78" s="80">
        <v>75741437</v>
      </c>
      <c r="H78" s="58"/>
      <c r="I78" s="80">
        <v>75741437</v>
      </c>
    </row>
    <row r="79" spans="1:9" s="49" customFormat="1" ht="18" customHeight="1" thickTop="1">
      <c r="A79" s="63" t="s">
        <v>121</v>
      </c>
      <c r="B79" s="60"/>
      <c r="C79" s="75"/>
      <c r="D79" s="76"/>
      <c r="E79" s="75"/>
      <c r="F79" s="75"/>
      <c r="G79" s="75"/>
      <c r="H79" s="76"/>
      <c r="I79" s="75"/>
    </row>
    <row r="80" spans="1:9" s="49" customFormat="1" ht="18" customHeight="1">
      <c r="A80" s="78" t="s">
        <v>122</v>
      </c>
      <c r="B80" s="68"/>
      <c r="C80" s="75"/>
      <c r="D80" s="76"/>
      <c r="E80" s="75"/>
      <c r="F80" s="75"/>
      <c r="G80" s="75"/>
      <c r="H80" s="76"/>
      <c r="I80" s="75"/>
    </row>
    <row r="81" spans="1:9" s="49" customFormat="1" ht="18" customHeight="1">
      <c r="A81" s="79" t="s">
        <v>120</v>
      </c>
      <c r="B81" s="60"/>
      <c r="C81" s="57">
        <v>73557618</v>
      </c>
      <c r="D81" s="58"/>
      <c r="E81" s="57">
        <v>73557618</v>
      </c>
      <c r="F81" s="58"/>
      <c r="G81" s="57">
        <v>73557618</v>
      </c>
      <c r="H81" s="58"/>
      <c r="I81" s="57">
        <v>73557618</v>
      </c>
    </row>
    <row r="82" spans="1:9" s="49" customFormat="1" ht="18" customHeight="1">
      <c r="A82" s="61" t="s">
        <v>123</v>
      </c>
      <c r="B82" s="60"/>
      <c r="C82" s="57">
        <v>52878749</v>
      </c>
      <c r="D82" s="58"/>
      <c r="E82" s="57">
        <v>52878749</v>
      </c>
      <c r="F82" s="58"/>
      <c r="G82" s="57">
        <v>52878749</v>
      </c>
      <c r="H82" s="58"/>
      <c r="I82" s="57">
        <v>52878749</v>
      </c>
    </row>
    <row r="83" spans="1:9" s="49" customFormat="1" ht="18" customHeight="1">
      <c r="A83" s="59" t="s">
        <v>124</v>
      </c>
      <c r="B83" s="60"/>
      <c r="C83" s="57">
        <v>1745271</v>
      </c>
      <c r="D83" s="58"/>
      <c r="E83" s="57">
        <v>2150878</v>
      </c>
      <c r="F83" s="58"/>
      <c r="G83" s="57">
        <v>2643407</v>
      </c>
      <c r="H83" s="58"/>
      <c r="I83" s="57">
        <v>2587947</v>
      </c>
    </row>
    <row r="84" spans="1:9" s="49" customFormat="1" ht="18" customHeight="1">
      <c r="A84" s="59" t="s">
        <v>125</v>
      </c>
      <c r="B84" s="60"/>
      <c r="C84" s="57"/>
      <c r="D84" s="58"/>
      <c r="E84" s="57"/>
      <c r="F84" s="58"/>
      <c r="G84" s="57"/>
      <c r="H84" s="58"/>
      <c r="I84" s="57"/>
    </row>
    <row r="85" spans="1:9" s="49" customFormat="1" ht="18" customHeight="1">
      <c r="A85" s="63" t="s">
        <v>126</v>
      </c>
      <c r="B85" s="60"/>
      <c r="C85" s="57"/>
      <c r="D85" s="58"/>
      <c r="E85" s="57"/>
      <c r="F85" s="58"/>
      <c r="G85" s="57"/>
      <c r="H85" s="58"/>
      <c r="I85" s="57"/>
    </row>
    <row r="86" spans="1:9" s="49" customFormat="1" ht="18" customHeight="1">
      <c r="A86" s="78" t="s">
        <v>127</v>
      </c>
      <c r="B86" s="68"/>
      <c r="C86" s="57">
        <v>5890800</v>
      </c>
      <c r="D86" s="58"/>
      <c r="E86" s="57">
        <v>5890800</v>
      </c>
      <c r="F86" s="58"/>
      <c r="G86" s="57">
        <v>5890800</v>
      </c>
      <c r="H86" s="58"/>
      <c r="I86" s="57">
        <v>5890800</v>
      </c>
    </row>
    <row r="87" spans="1:9" s="49" customFormat="1" ht="18" customHeight="1">
      <c r="A87" s="63" t="s">
        <v>128</v>
      </c>
      <c r="B87" s="60"/>
      <c r="C87" s="64">
        <v>128360691</v>
      </c>
      <c r="D87" s="58"/>
      <c r="E87" s="64">
        <v>108159015</v>
      </c>
      <c r="F87" s="58"/>
      <c r="G87" s="64">
        <v>71086331</v>
      </c>
      <c r="H87" s="58"/>
      <c r="I87" s="64">
        <v>61013873</v>
      </c>
    </row>
    <row r="88" spans="1:9" s="49" customFormat="1" ht="18" customHeight="1">
      <c r="A88" s="63" t="s">
        <v>129</v>
      </c>
      <c r="B88" s="60"/>
      <c r="C88" s="57">
        <f>SUM(C81:C87)</f>
        <v>262433129</v>
      </c>
      <c r="D88" s="58"/>
      <c r="E88" s="57">
        <f>SUM(E81:E87)</f>
        <v>242637060</v>
      </c>
      <c r="F88" s="58"/>
      <c r="G88" s="57">
        <f>SUM(G81:G87)</f>
        <v>206056905</v>
      </c>
      <c r="H88" s="58"/>
      <c r="I88" s="57">
        <f>SUM(I81:I87)</f>
        <v>195928987</v>
      </c>
    </row>
    <row r="89" spans="1:9" s="49" customFormat="1" ht="18" customHeight="1">
      <c r="A89" s="59" t="s">
        <v>130</v>
      </c>
      <c r="B89" s="60"/>
      <c r="C89" s="64">
        <v>1236913</v>
      </c>
      <c r="D89" s="58"/>
      <c r="E89" s="64">
        <v>1081227</v>
      </c>
      <c r="F89" s="58"/>
      <c r="G89" s="64">
        <v>0</v>
      </c>
      <c r="H89" s="58"/>
      <c r="I89" s="64">
        <v>0</v>
      </c>
    </row>
    <row r="90" spans="1:9" s="49" customFormat="1" ht="18" customHeight="1">
      <c r="A90" s="63" t="s">
        <v>131</v>
      </c>
      <c r="B90" s="60"/>
      <c r="C90" s="57">
        <f>SUM(C88:C89)</f>
        <v>263670042</v>
      </c>
      <c r="D90" s="58"/>
      <c r="E90" s="57">
        <f>SUM(E88:E89)</f>
        <v>243718287</v>
      </c>
      <c r="F90" s="58"/>
      <c r="G90" s="57">
        <f>SUM(G88:G89)</f>
        <v>206056905</v>
      </c>
      <c r="H90" s="58"/>
      <c r="I90" s="57">
        <f>SUM(I88:I89)</f>
        <v>195928987</v>
      </c>
    </row>
    <row r="91" spans="1:9" s="49" customFormat="1" ht="18" customHeight="1" thickBot="1">
      <c r="A91" s="81" t="s">
        <v>132</v>
      </c>
      <c r="B91" s="82"/>
      <c r="C91" s="72">
        <f>+C72+C90</f>
        <v>2269188481</v>
      </c>
      <c r="D91" s="58"/>
      <c r="E91" s="72">
        <f>+E72+E90</f>
        <v>2173622384</v>
      </c>
      <c r="F91" s="58"/>
      <c r="G91" s="72">
        <f>+G72+G90</f>
        <v>2149489815</v>
      </c>
      <c r="H91" s="58"/>
      <c r="I91" s="72">
        <f>+I72+I90</f>
        <v>2049901557</v>
      </c>
    </row>
    <row r="92" spans="1:9" s="49" customFormat="1" ht="19.649999999999999" customHeight="1" thickTop="1">
      <c r="A92" s="81"/>
      <c r="B92" s="81"/>
      <c r="C92" s="83"/>
      <c r="D92" s="83"/>
      <c r="E92" s="83"/>
      <c r="F92" s="83"/>
      <c r="G92" s="84"/>
      <c r="I92" s="84"/>
    </row>
    <row r="93" spans="1:9" s="49" customFormat="1" ht="19.649999999999999" customHeight="1"/>
    <row r="94" spans="1:9" s="49" customFormat="1" ht="11.25" customHeight="1"/>
    <row r="95" spans="1:9" s="49" customFormat="1" ht="18" customHeight="1">
      <c r="A95" s="234" t="s">
        <v>216</v>
      </c>
      <c r="B95" s="234"/>
      <c r="C95" s="234"/>
      <c r="D95" s="234"/>
      <c r="E95" s="234"/>
      <c r="F95" s="234"/>
      <c r="G95" s="234"/>
      <c r="H95" s="234"/>
      <c r="I95" s="234"/>
    </row>
    <row r="96" spans="1:9" s="49" customFormat="1" ht="19.05" customHeight="1">
      <c r="A96" s="85"/>
      <c r="B96" s="85"/>
      <c r="C96" s="85"/>
      <c r="D96" s="85"/>
      <c r="E96" s="85"/>
      <c r="F96" s="85"/>
    </row>
    <row r="97" spans="1:9" s="49" customFormat="1" ht="19.05" customHeight="1">
      <c r="A97" s="85"/>
      <c r="B97" s="85"/>
      <c r="C97" s="85"/>
      <c r="D97" s="85"/>
      <c r="E97" s="85"/>
      <c r="F97" s="85"/>
    </row>
    <row r="98" spans="1:9" s="49" customFormat="1" ht="19.05" customHeight="1"/>
    <row r="99" spans="1:9" s="52" customFormat="1" ht="19.05" customHeight="1">
      <c r="A99" s="86" t="s">
        <v>65</v>
      </c>
      <c r="B99" s="86"/>
      <c r="C99" s="7"/>
      <c r="D99" s="7"/>
      <c r="E99" s="230" t="s">
        <v>66</v>
      </c>
      <c r="F99" s="230"/>
      <c r="G99" s="230"/>
    </row>
    <row r="100" spans="1:9" ht="21" customHeight="1">
      <c r="A100" s="87" t="s">
        <v>67</v>
      </c>
      <c r="B100" s="87"/>
      <c r="C100" s="7"/>
      <c r="D100" s="7"/>
      <c r="E100" s="231" t="s">
        <v>68</v>
      </c>
      <c r="F100" s="231"/>
      <c r="G100" s="231"/>
      <c r="H100" s="88"/>
      <c r="I100" s="88"/>
    </row>
    <row r="101" spans="1:9" ht="21" customHeight="1">
      <c r="H101" s="7"/>
      <c r="I101" s="7"/>
    </row>
  </sheetData>
  <mergeCells count="20">
    <mergeCell ref="A50:I50"/>
    <mergeCell ref="A1:I1"/>
    <mergeCell ref="A2:I2"/>
    <mergeCell ref="A3:I3"/>
    <mergeCell ref="A4:I4"/>
    <mergeCell ref="C6:E6"/>
    <mergeCell ref="G6:I6"/>
    <mergeCell ref="C7:E7"/>
    <mergeCell ref="G7:I7"/>
    <mergeCell ref="A47:I47"/>
    <mergeCell ref="A48:I48"/>
    <mergeCell ref="A49:I49"/>
    <mergeCell ref="E99:G99"/>
    <mergeCell ref="E100:G100"/>
    <mergeCell ref="A51:I51"/>
    <mergeCell ref="C53:E53"/>
    <mergeCell ref="G53:I53"/>
    <mergeCell ref="C54:E54"/>
    <mergeCell ref="G54:I54"/>
    <mergeCell ref="A95:I95"/>
  </mergeCells>
  <printOptions horizontalCentered="1"/>
  <pageMargins left="0.8" right="0.4" top="0.8" bottom="0.8" header="0.31496062992126" footer="0.31496062992126"/>
  <pageSetup paperSize="9" scale="78" fitToHeight="0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1"/>
  <sheetViews>
    <sheetView tabSelected="1" topLeftCell="A80" zoomScaleNormal="100" zoomScaleSheetLayoutView="90" workbookViewId="0">
      <selection activeCell="M9" sqref="M9"/>
    </sheetView>
  </sheetViews>
  <sheetFormatPr defaultColWidth="9.125" defaultRowHeight="21" customHeight="1"/>
  <cols>
    <col min="1" max="1" width="46.5" style="90" customWidth="1"/>
    <col min="2" max="2" width="9.25" style="90" bestFit="1" customWidth="1"/>
    <col min="3" max="3" width="15.875" style="90" bestFit="1" customWidth="1"/>
    <col min="4" max="4" width="1.125" style="90" customWidth="1"/>
    <col min="5" max="5" width="15.875" style="90" bestFit="1" customWidth="1"/>
    <col min="6" max="6" width="1.125" style="90" customWidth="1"/>
    <col min="7" max="7" width="15.875" style="90" bestFit="1" customWidth="1"/>
    <col min="8" max="8" width="1.125" style="90" customWidth="1"/>
    <col min="9" max="9" width="15.875" style="90" bestFit="1" customWidth="1"/>
    <col min="10" max="16384" width="9.125" style="90"/>
  </cols>
  <sheetData>
    <row r="1" spans="1:9" s="47" customFormat="1" ht="21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2" spans="1:9" s="47" customFormat="1" ht="21" customHeight="1">
      <c r="A2" s="236" t="s">
        <v>133</v>
      </c>
      <c r="B2" s="236"/>
      <c r="C2" s="236"/>
      <c r="D2" s="236"/>
      <c r="E2" s="236"/>
      <c r="F2" s="236"/>
      <c r="G2" s="236"/>
      <c r="H2" s="236"/>
      <c r="I2" s="236"/>
    </row>
    <row r="3" spans="1:9" s="47" customFormat="1" ht="21" customHeight="1">
      <c r="A3" s="235" t="s">
        <v>217</v>
      </c>
      <c r="B3" s="235"/>
      <c r="C3" s="235"/>
      <c r="D3" s="235"/>
      <c r="E3" s="235"/>
      <c r="F3" s="235"/>
      <c r="G3" s="235"/>
      <c r="H3" s="235"/>
      <c r="I3" s="235"/>
    </row>
    <row r="4" spans="1:9" s="47" customFormat="1" ht="21" customHeight="1">
      <c r="A4" s="235" t="s">
        <v>6</v>
      </c>
      <c r="B4" s="235"/>
      <c r="C4" s="235"/>
      <c r="D4" s="235"/>
      <c r="E4" s="235"/>
      <c r="F4" s="235"/>
      <c r="G4" s="235"/>
      <c r="H4" s="235"/>
      <c r="I4" s="235"/>
    </row>
    <row r="5" spans="1:9" ht="21" customHeight="1">
      <c r="A5" s="2"/>
      <c r="B5" s="2"/>
      <c r="C5" s="2"/>
      <c r="D5" s="2"/>
      <c r="E5" s="2"/>
      <c r="F5" s="2"/>
      <c r="G5" s="2"/>
      <c r="H5" s="2"/>
      <c r="I5" s="89" t="s">
        <v>3</v>
      </c>
    </row>
    <row r="6" spans="1:9" ht="6" customHeight="1">
      <c r="A6" s="5"/>
      <c r="B6" s="5"/>
      <c r="C6" s="5"/>
      <c r="D6" s="5"/>
      <c r="E6" s="5"/>
      <c r="F6" s="5"/>
      <c r="G6" s="5"/>
      <c r="H6" s="5"/>
      <c r="I6" s="6"/>
    </row>
    <row r="7" spans="1:9" ht="21" customHeight="1">
      <c r="A7" s="7"/>
      <c r="B7" s="7"/>
      <c r="C7" s="236" t="s">
        <v>4</v>
      </c>
      <c r="D7" s="236"/>
      <c r="E7" s="236"/>
      <c r="F7" s="9"/>
      <c r="G7" s="236" t="s">
        <v>134</v>
      </c>
      <c r="H7" s="236"/>
      <c r="I7" s="236"/>
    </row>
    <row r="8" spans="1:9" ht="21" customHeight="1">
      <c r="A8" s="7"/>
      <c r="B8" s="7"/>
      <c r="C8" s="236" t="s">
        <v>7</v>
      </c>
      <c r="D8" s="236"/>
      <c r="E8" s="236"/>
      <c r="F8" s="9"/>
      <c r="G8" s="236" t="s">
        <v>7</v>
      </c>
      <c r="H8" s="236"/>
      <c r="I8" s="236"/>
    </row>
    <row r="9" spans="1:9" ht="21" customHeight="1">
      <c r="A9" s="49"/>
      <c r="B9" s="10" t="s">
        <v>73</v>
      </c>
      <c r="C9" s="10">
        <v>2019</v>
      </c>
      <c r="D9" s="10"/>
      <c r="E9" s="10">
        <v>2018</v>
      </c>
      <c r="F9" s="10"/>
      <c r="G9" s="10">
        <v>2019</v>
      </c>
      <c r="H9" s="10"/>
      <c r="I9" s="10">
        <v>2018</v>
      </c>
    </row>
    <row r="10" spans="1:9" ht="21" customHeight="1">
      <c r="A10" s="44"/>
      <c r="B10" s="44"/>
      <c r="C10" s="10"/>
      <c r="D10" s="10"/>
      <c r="E10" s="10"/>
      <c r="F10" s="91"/>
      <c r="G10" s="10"/>
      <c r="H10" s="10"/>
      <c r="I10" s="10"/>
    </row>
    <row r="11" spans="1:9" ht="21" customHeight="1">
      <c r="A11" s="92" t="s">
        <v>135</v>
      </c>
      <c r="B11" s="93">
        <v>7.17</v>
      </c>
      <c r="C11" s="12">
        <v>27775415</v>
      </c>
      <c r="D11" s="94"/>
      <c r="E11" s="12">
        <v>27150969</v>
      </c>
      <c r="F11" s="94"/>
      <c r="G11" s="12">
        <v>20587121</v>
      </c>
      <c r="H11" s="94"/>
      <c r="I11" s="12">
        <v>18906246</v>
      </c>
    </row>
    <row r="12" spans="1:9" ht="21" customHeight="1">
      <c r="A12" s="92" t="s">
        <v>136</v>
      </c>
      <c r="B12" s="93">
        <v>7.18</v>
      </c>
      <c r="C12" s="12">
        <v>8654902</v>
      </c>
      <c r="D12" s="94"/>
      <c r="E12" s="12">
        <v>8067787</v>
      </c>
      <c r="F12" s="94"/>
      <c r="G12" s="12">
        <v>8071544</v>
      </c>
      <c r="H12" s="94"/>
      <c r="I12" s="12">
        <v>7505827</v>
      </c>
    </row>
    <row r="13" spans="1:9" s="97" customFormat="1" ht="21" customHeight="1">
      <c r="A13" s="95" t="s">
        <v>137</v>
      </c>
      <c r="B13" s="96"/>
      <c r="C13" s="32">
        <f>+C11-C12</f>
        <v>19120513</v>
      </c>
      <c r="D13" s="21"/>
      <c r="E13" s="32">
        <f>+E11-E12</f>
        <v>19083182</v>
      </c>
      <c r="F13" s="21"/>
      <c r="G13" s="32">
        <f>+G11-G12</f>
        <v>12515577</v>
      </c>
      <c r="H13" s="21"/>
      <c r="I13" s="32">
        <f>+I11-I12</f>
        <v>11400419</v>
      </c>
    </row>
    <row r="14" spans="1:9" s="97" customFormat="1" ht="21" customHeight="1">
      <c r="A14" s="98"/>
      <c r="B14" s="96"/>
      <c r="C14" s="21"/>
      <c r="D14" s="21"/>
      <c r="E14" s="21"/>
      <c r="F14" s="21"/>
      <c r="G14" s="21"/>
      <c r="H14" s="21"/>
      <c r="I14" s="21"/>
    </row>
    <row r="15" spans="1:9" ht="21" customHeight="1">
      <c r="A15" s="92" t="s">
        <v>138</v>
      </c>
      <c r="B15" s="96"/>
      <c r="C15" s="12">
        <v>7238165</v>
      </c>
      <c r="D15" s="99"/>
      <c r="E15" s="12">
        <v>7046906</v>
      </c>
      <c r="F15" s="99"/>
      <c r="G15" s="12">
        <v>3851997</v>
      </c>
      <c r="H15" s="99"/>
      <c r="I15" s="12">
        <v>3724612</v>
      </c>
    </row>
    <row r="16" spans="1:9" ht="21" customHeight="1">
      <c r="A16" s="92" t="s">
        <v>139</v>
      </c>
      <c r="B16" s="96"/>
      <c r="C16" s="12">
        <v>1964183</v>
      </c>
      <c r="D16" s="99"/>
      <c r="E16" s="12">
        <v>1924463</v>
      </c>
      <c r="F16" s="99"/>
      <c r="G16" s="12">
        <v>1476032</v>
      </c>
      <c r="H16" s="99"/>
      <c r="I16" s="12">
        <v>1324698</v>
      </c>
    </row>
    <row r="17" spans="1:9" ht="21" customHeight="1">
      <c r="A17" s="100" t="s">
        <v>140</v>
      </c>
      <c r="B17" s="93"/>
      <c r="C17" s="32">
        <f>+C15-C16</f>
        <v>5273982</v>
      </c>
      <c r="D17" s="99"/>
      <c r="E17" s="32">
        <f>+E15-E16</f>
        <v>5122443</v>
      </c>
      <c r="F17" s="99"/>
      <c r="G17" s="32">
        <f>+G15-G16</f>
        <v>2375965</v>
      </c>
      <c r="H17" s="99"/>
      <c r="I17" s="32">
        <f>+I15-I16</f>
        <v>2399914</v>
      </c>
    </row>
    <row r="18" spans="1:9" ht="21" customHeight="1">
      <c r="A18" s="100"/>
      <c r="B18" s="96"/>
      <c r="C18" s="99"/>
      <c r="D18" s="99"/>
      <c r="E18" s="99"/>
      <c r="F18" s="99"/>
      <c r="G18" s="99"/>
      <c r="H18" s="99"/>
      <c r="I18" s="99"/>
    </row>
    <row r="19" spans="1:9" ht="21" customHeight="1">
      <c r="A19" s="92" t="s">
        <v>141</v>
      </c>
      <c r="B19" s="96"/>
      <c r="C19" s="99"/>
      <c r="D19" s="99"/>
      <c r="E19" s="99"/>
      <c r="F19" s="99"/>
      <c r="G19" s="99"/>
      <c r="H19" s="99"/>
      <c r="I19" s="99"/>
    </row>
    <row r="20" spans="1:9" ht="21" customHeight="1">
      <c r="A20" s="100" t="s">
        <v>142</v>
      </c>
      <c r="B20" s="96"/>
      <c r="C20" s="12">
        <v>1021402</v>
      </c>
      <c r="D20" s="94"/>
      <c r="E20" s="12">
        <v>1066750</v>
      </c>
      <c r="F20" s="94"/>
      <c r="G20" s="12">
        <v>1061596</v>
      </c>
      <c r="H20" s="94"/>
      <c r="I20" s="12">
        <v>1050080</v>
      </c>
    </row>
    <row r="21" spans="1:9" ht="21" customHeight="1">
      <c r="A21" s="92" t="s">
        <v>143</v>
      </c>
      <c r="B21" s="96"/>
      <c r="C21" s="12">
        <v>115330</v>
      </c>
      <c r="D21" s="99"/>
      <c r="E21" s="12">
        <v>44327</v>
      </c>
      <c r="F21" s="99"/>
      <c r="G21" s="12">
        <v>115330</v>
      </c>
      <c r="H21" s="99"/>
      <c r="I21" s="12">
        <v>-355673</v>
      </c>
    </row>
    <row r="22" spans="1:9" ht="21" customHeight="1">
      <c r="A22" s="92" t="s">
        <v>144</v>
      </c>
      <c r="B22" s="96"/>
      <c r="C22" s="12"/>
      <c r="D22" s="94"/>
      <c r="E22" s="12"/>
      <c r="F22" s="94"/>
      <c r="G22" s="12"/>
      <c r="H22" s="94"/>
      <c r="I22" s="12"/>
    </row>
    <row r="23" spans="1:9" ht="21" customHeight="1">
      <c r="A23" s="100" t="s">
        <v>145</v>
      </c>
      <c r="B23" s="96"/>
      <c r="C23" s="12">
        <v>396863</v>
      </c>
      <c r="D23" s="94"/>
      <c r="E23" s="12">
        <v>96671</v>
      </c>
      <c r="F23" s="94"/>
      <c r="G23" s="12">
        <v>0</v>
      </c>
      <c r="H23" s="99"/>
      <c r="I23" s="12">
        <v>0</v>
      </c>
    </row>
    <row r="24" spans="1:9" ht="21" customHeight="1">
      <c r="A24" s="92" t="s">
        <v>146</v>
      </c>
      <c r="B24" s="96"/>
      <c r="C24" s="12">
        <v>88685</v>
      </c>
      <c r="D24" s="94"/>
      <c r="E24" s="12">
        <v>69808</v>
      </c>
      <c r="F24" s="94"/>
      <c r="G24" s="12">
        <v>1110175</v>
      </c>
      <c r="H24" s="94"/>
      <c r="I24" s="12">
        <v>1960138</v>
      </c>
    </row>
    <row r="25" spans="1:9" ht="21" customHeight="1">
      <c r="A25" s="92" t="s">
        <v>147</v>
      </c>
      <c r="B25" s="96"/>
      <c r="C25" s="12">
        <v>1594566</v>
      </c>
      <c r="D25" s="94"/>
      <c r="E25" s="12">
        <v>1548739</v>
      </c>
      <c r="F25" s="94"/>
      <c r="G25" s="12">
        <v>480656</v>
      </c>
      <c r="H25" s="94"/>
      <c r="I25" s="12">
        <v>347685</v>
      </c>
    </row>
    <row r="26" spans="1:9" ht="21" customHeight="1">
      <c r="A26" s="92" t="s">
        <v>235</v>
      </c>
      <c r="B26" s="96"/>
      <c r="C26" s="12">
        <v>206502</v>
      </c>
      <c r="D26" s="94"/>
      <c r="E26" s="12">
        <v>-45937</v>
      </c>
      <c r="F26" s="94"/>
      <c r="G26" s="12">
        <v>187692</v>
      </c>
      <c r="H26" s="94"/>
      <c r="I26" s="12">
        <v>-51731</v>
      </c>
    </row>
    <row r="27" spans="1:9" ht="21" customHeight="1">
      <c r="A27" s="92" t="s">
        <v>149</v>
      </c>
      <c r="B27" s="96"/>
      <c r="C27" s="12">
        <v>397984</v>
      </c>
      <c r="D27" s="94"/>
      <c r="E27" s="12">
        <v>306803</v>
      </c>
      <c r="F27" s="94"/>
      <c r="G27" s="12">
        <v>223649</v>
      </c>
      <c r="H27" s="94"/>
      <c r="I27" s="12">
        <v>227601</v>
      </c>
    </row>
    <row r="28" spans="1:9" ht="21" customHeight="1">
      <c r="A28" s="92" t="s">
        <v>150</v>
      </c>
      <c r="B28" s="96"/>
      <c r="C28" s="32">
        <f>C13+C17+C20+C21+C23+C24+C25+C26+C27</f>
        <v>28215827</v>
      </c>
      <c r="D28" s="101"/>
      <c r="E28" s="102">
        <f>E13+E17+E20+E21+E23+E24+E25+E26+E27</f>
        <v>27292786</v>
      </c>
      <c r="F28" s="101"/>
      <c r="G28" s="32">
        <f>G13+G17+G20+G21+G23+G24+G25+G26+G27</f>
        <v>18070640</v>
      </c>
      <c r="H28" s="101"/>
      <c r="I28" s="102">
        <f>I13+I17+I20+I21+I23+I24+I25+I26+I27</f>
        <v>16978433</v>
      </c>
    </row>
    <row r="29" spans="1:9" ht="21" customHeight="1">
      <c r="A29" s="92" t="s">
        <v>151</v>
      </c>
      <c r="B29" s="96"/>
      <c r="C29" s="94"/>
      <c r="D29" s="99"/>
      <c r="E29" s="94"/>
      <c r="F29" s="99"/>
      <c r="G29" s="94"/>
      <c r="H29" s="99"/>
      <c r="I29" s="94"/>
    </row>
    <row r="30" spans="1:9" ht="21" customHeight="1">
      <c r="A30" s="103" t="s">
        <v>152</v>
      </c>
      <c r="B30" s="96"/>
      <c r="C30" s="12">
        <v>6670120</v>
      </c>
      <c r="D30" s="99"/>
      <c r="E30" s="12">
        <v>6611561</v>
      </c>
      <c r="F30" s="99"/>
      <c r="G30" s="12">
        <v>4635161</v>
      </c>
      <c r="H30" s="99"/>
      <c r="I30" s="12">
        <v>4295981</v>
      </c>
    </row>
    <row r="31" spans="1:9" ht="21" customHeight="1">
      <c r="A31" s="103" t="s">
        <v>153</v>
      </c>
      <c r="B31" s="96"/>
      <c r="C31" s="12">
        <v>14395</v>
      </c>
      <c r="D31" s="99"/>
      <c r="E31" s="12">
        <v>13544</v>
      </c>
      <c r="F31" s="99"/>
      <c r="G31" s="12">
        <v>12813</v>
      </c>
      <c r="H31" s="99"/>
      <c r="I31" s="12">
        <v>11949</v>
      </c>
    </row>
    <row r="32" spans="1:9" ht="21" customHeight="1">
      <c r="A32" s="103" t="s">
        <v>154</v>
      </c>
      <c r="B32" s="96"/>
      <c r="C32" s="12">
        <v>1904524</v>
      </c>
      <c r="D32" s="99"/>
      <c r="E32" s="12">
        <v>2037011</v>
      </c>
      <c r="F32" s="99"/>
      <c r="G32" s="12">
        <v>1546782</v>
      </c>
      <c r="H32" s="99"/>
      <c r="I32" s="12">
        <v>1502806</v>
      </c>
    </row>
    <row r="33" spans="1:9" ht="21" customHeight="1">
      <c r="A33" s="103" t="s">
        <v>155</v>
      </c>
      <c r="B33" s="96"/>
      <c r="C33" s="12">
        <v>703355</v>
      </c>
      <c r="D33" s="99"/>
      <c r="E33" s="12">
        <v>693771</v>
      </c>
      <c r="F33" s="99"/>
      <c r="G33" s="12">
        <v>484520</v>
      </c>
      <c r="H33" s="99"/>
      <c r="I33" s="12">
        <v>457289</v>
      </c>
    </row>
    <row r="34" spans="1:9" ht="21" customHeight="1">
      <c r="A34" s="103" t="s">
        <v>156</v>
      </c>
      <c r="B34" s="96"/>
      <c r="C34" s="12">
        <v>3688293</v>
      </c>
      <c r="D34" s="99"/>
      <c r="E34" s="12">
        <v>3532193</v>
      </c>
      <c r="F34" s="99"/>
      <c r="G34" s="12">
        <v>2121105</v>
      </c>
      <c r="H34" s="99"/>
      <c r="I34" s="12">
        <v>1924535</v>
      </c>
    </row>
    <row r="35" spans="1:9" ht="21" customHeight="1">
      <c r="A35" s="104" t="s">
        <v>157</v>
      </c>
      <c r="B35" s="96"/>
      <c r="C35" s="32">
        <f>SUM(C30:C34)</f>
        <v>12980687</v>
      </c>
      <c r="D35" s="21"/>
      <c r="E35" s="105">
        <f>SUM(E30:E34)</f>
        <v>12888080</v>
      </c>
      <c r="F35" s="21"/>
      <c r="G35" s="32">
        <f>SUM(G30:G34)</f>
        <v>8800381</v>
      </c>
      <c r="H35" s="21"/>
      <c r="I35" s="105">
        <f>SUM(I30:I34)</f>
        <v>8192560</v>
      </c>
    </row>
    <row r="36" spans="1:9" ht="21" customHeight="1">
      <c r="A36" s="106"/>
      <c r="B36" s="96"/>
      <c r="C36" s="21"/>
      <c r="D36" s="21"/>
      <c r="E36" s="21"/>
      <c r="F36" s="21"/>
      <c r="G36" s="21"/>
      <c r="H36" s="21"/>
      <c r="I36" s="21"/>
    </row>
    <row r="37" spans="1:9" ht="21" customHeight="1">
      <c r="A37" s="92" t="s">
        <v>158</v>
      </c>
      <c r="B37" s="96"/>
      <c r="C37" s="21"/>
      <c r="D37" s="21"/>
      <c r="E37" s="21"/>
      <c r="F37" s="21"/>
      <c r="G37" s="21"/>
      <c r="H37" s="21"/>
      <c r="I37" s="21"/>
    </row>
    <row r="38" spans="1:9" ht="21" customHeight="1">
      <c r="A38" s="100" t="s">
        <v>159</v>
      </c>
      <c r="B38" s="96"/>
      <c r="C38" s="107">
        <v>6941588</v>
      </c>
      <c r="D38" s="99"/>
      <c r="E38" s="107">
        <v>6302976</v>
      </c>
      <c r="F38" s="21"/>
      <c r="G38" s="107">
        <v>4569723</v>
      </c>
      <c r="H38" s="99"/>
      <c r="I38" s="107">
        <v>3655905</v>
      </c>
    </row>
    <row r="39" spans="1:9" ht="21" customHeight="1">
      <c r="A39" s="92" t="s">
        <v>160</v>
      </c>
      <c r="B39" s="96"/>
      <c r="C39" s="99"/>
      <c r="D39" s="99"/>
      <c r="E39" s="99"/>
      <c r="F39" s="21"/>
      <c r="G39" s="99"/>
      <c r="H39" s="21"/>
      <c r="I39" s="99"/>
    </row>
    <row r="40" spans="1:9" ht="21" customHeight="1">
      <c r="A40" s="100" t="s">
        <v>161</v>
      </c>
      <c r="B40" s="96"/>
      <c r="C40" s="12">
        <f>+C28-C35-C38</f>
        <v>8293552</v>
      </c>
      <c r="D40" s="99"/>
      <c r="E40" s="12">
        <f>+E28-E35-E38</f>
        <v>8101730</v>
      </c>
      <c r="F40" s="99"/>
      <c r="G40" s="12">
        <f>+G28-G35-G38</f>
        <v>4700536</v>
      </c>
      <c r="H40" s="99"/>
      <c r="I40" s="12">
        <f>+I28-I35-I38</f>
        <v>5129968</v>
      </c>
    </row>
    <row r="41" spans="1:9" ht="21" customHeight="1">
      <c r="A41" s="92" t="s">
        <v>161</v>
      </c>
      <c r="B41" s="96"/>
      <c r="C41" s="107">
        <v>1623411</v>
      </c>
      <c r="D41" s="99"/>
      <c r="E41" s="107">
        <v>1782553</v>
      </c>
      <c r="F41" s="99"/>
      <c r="G41" s="107">
        <v>683849</v>
      </c>
      <c r="H41" s="99"/>
      <c r="I41" s="107">
        <v>676996</v>
      </c>
    </row>
    <row r="42" spans="1:9" ht="21" customHeight="1">
      <c r="A42" s="11" t="s">
        <v>162</v>
      </c>
      <c r="B42" s="108"/>
      <c r="C42" s="32">
        <f>+C40-C41</f>
        <v>6670141</v>
      </c>
      <c r="D42" s="99"/>
      <c r="E42" s="32">
        <f>+E40-E41</f>
        <v>6319177</v>
      </c>
      <c r="F42" s="99"/>
      <c r="G42" s="32">
        <f>+G40-G41</f>
        <v>4016687</v>
      </c>
      <c r="H42" s="99"/>
      <c r="I42" s="32">
        <f>+I40-I41</f>
        <v>4452972</v>
      </c>
    </row>
    <row r="43" spans="1:9" ht="21" customHeight="1">
      <c r="A43" s="11"/>
      <c r="B43" s="11"/>
      <c r="C43" s="12"/>
      <c r="D43" s="99"/>
      <c r="E43" s="99"/>
      <c r="F43" s="99"/>
      <c r="G43" s="12"/>
      <c r="H43" s="99"/>
      <c r="I43" s="99"/>
    </row>
    <row r="44" spans="1:9" ht="21" customHeight="1">
      <c r="A44" s="11"/>
      <c r="B44" s="11"/>
      <c r="C44" s="12"/>
      <c r="D44" s="99"/>
      <c r="E44" s="99"/>
      <c r="F44" s="99"/>
      <c r="G44" s="12"/>
      <c r="H44" s="99"/>
      <c r="I44" s="99"/>
    </row>
    <row r="45" spans="1:9" ht="21" customHeight="1">
      <c r="A45" s="11"/>
      <c r="B45" s="11"/>
      <c r="C45" s="12"/>
      <c r="D45" s="99"/>
      <c r="E45" s="99"/>
      <c r="F45" s="99"/>
      <c r="G45" s="12"/>
      <c r="H45" s="99"/>
      <c r="I45" s="99"/>
    </row>
    <row r="46" spans="1:9" s="44" customFormat="1" ht="21" customHeight="1">
      <c r="A46" s="236" t="s">
        <v>37</v>
      </c>
      <c r="B46" s="236"/>
      <c r="C46" s="236"/>
      <c r="D46" s="236"/>
      <c r="E46" s="236"/>
      <c r="F46" s="236"/>
      <c r="G46" s="236"/>
      <c r="H46" s="236"/>
      <c r="I46" s="236"/>
    </row>
    <row r="47" spans="1:9" s="44" customFormat="1" ht="21" customHeight="1">
      <c r="A47" s="236" t="s">
        <v>163</v>
      </c>
      <c r="B47" s="236"/>
      <c r="C47" s="236"/>
      <c r="D47" s="236"/>
      <c r="E47" s="236"/>
      <c r="F47" s="236"/>
      <c r="G47" s="236"/>
      <c r="H47" s="236"/>
      <c r="I47" s="236"/>
    </row>
    <row r="48" spans="1:9" s="44" customFormat="1" ht="21" customHeight="1">
      <c r="A48" s="235" t="str">
        <f>A3</f>
        <v>FOR  THE  THREE-MONTH  PERIOD  ENDED  SEPTEMBER  30,  2019</v>
      </c>
      <c r="B48" s="235"/>
      <c r="C48" s="235"/>
      <c r="D48" s="235"/>
      <c r="E48" s="235"/>
      <c r="F48" s="235"/>
      <c r="G48" s="235"/>
      <c r="H48" s="235"/>
      <c r="I48" s="235"/>
    </row>
    <row r="49" spans="1:9" s="44" customFormat="1" ht="21" customHeight="1">
      <c r="A49" s="235" t="str">
        <f>A4</f>
        <v>"UNAUDITED"</v>
      </c>
      <c r="B49" s="235"/>
      <c r="C49" s="235"/>
      <c r="D49" s="235"/>
      <c r="E49" s="235"/>
      <c r="F49" s="235"/>
      <c r="G49" s="235"/>
      <c r="H49" s="235"/>
      <c r="I49" s="235"/>
    </row>
    <row r="50" spans="1:9" s="44" customFormat="1" ht="21" customHeight="1">
      <c r="A50" s="109"/>
      <c r="B50" s="109"/>
      <c r="C50" s="109"/>
      <c r="D50" s="109"/>
      <c r="E50" s="109"/>
      <c r="F50" s="109"/>
      <c r="G50" s="109"/>
      <c r="H50" s="109"/>
      <c r="I50" s="89" t="s">
        <v>3</v>
      </c>
    </row>
    <row r="51" spans="1:9" ht="6" customHeight="1">
      <c r="A51" s="5"/>
      <c r="B51" s="5"/>
      <c r="C51" s="5"/>
      <c r="D51" s="5"/>
      <c r="E51" s="5"/>
      <c r="F51" s="5"/>
      <c r="G51" s="5"/>
      <c r="H51" s="5"/>
      <c r="I51" s="6"/>
    </row>
    <row r="52" spans="1:9" ht="21" customHeight="1">
      <c r="A52" s="7"/>
      <c r="B52" s="7"/>
      <c r="C52" s="236" t="s">
        <v>4</v>
      </c>
      <c r="D52" s="236"/>
      <c r="E52" s="236"/>
      <c r="F52" s="9"/>
      <c r="G52" s="236" t="s">
        <v>134</v>
      </c>
      <c r="H52" s="236"/>
      <c r="I52" s="236"/>
    </row>
    <row r="53" spans="1:9" ht="21" customHeight="1">
      <c r="A53" s="7"/>
      <c r="B53" s="7"/>
      <c r="C53" s="236" t="s">
        <v>7</v>
      </c>
      <c r="D53" s="236"/>
      <c r="E53" s="236"/>
      <c r="F53" s="9"/>
      <c r="G53" s="236" t="s">
        <v>7</v>
      </c>
      <c r="H53" s="236"/>
      <c r="I53" s="236"/>
    </row>
    <row r="54" spans="1:9" ht="21" customHeight="1">
      <c r="A54" s="7"/>
      <c r="B54" s="10" t="s">
        <v>73</v>
      </c>
      <c r="C54" s="10">
        <f>C9</f>
        <v>2019</v>
      </c>
      <c r="D54" s="10"/>
      <c r="E54" s="10">
        <f>E9</f>
        <v>2018</v>
      </c>
      <c r="F54" s="10"/>
      <c r="G54" s="10">
        <f>+G9</f>
        <v>2019</v>
      </c>
      <c r="H54" s="10"/>
      <c r="I54" s="10">
        <f>+I9</f>
        <v>2018</v>
      </c>
    </row>
    <row r="55" spans="1:9" ht="21" customHeight="1">
      <c r="A55" s="44"/>
      <c r="B55" s="44"/>
      <c r="C55" s="10"/>
      <c r="D55" s="10"/>
      <c r="E55" s="10"/>
      <c r="F55" s="91"/>
      <c r="G55" s="10"/>
      <c r="H55" s="10"/>
      <c r="I55" s="10"/>
    </row>
    <row r="56" spans="1:9" ht="21" customHeight="1">
      <c r="A56" s="7" t="s">
        <v>164</v>
      </c>
      <c r="B56" s="7"/>
      <c r="C56" s="99"/>
      <c r="D56" s="99"/>
      <c r="E56" s="99"/>
      <c r="F56" s="99"/>
      <c r="G56" s="99"/>
      <c r="H56" s="99"/>
      <c r="I56" s="99"/>
    </row>
    <row r="57" spans="1:9" ht="21" customHeight="1">
      <c r="A57" s="7" t="s">
        <v>165</v>
      </c>
      <c r="B57" s="96"/>
      <c r="C57" s="12"/>
      <c r="D57" s="99"/>
      <c r="E57" s="12"/>
      <c r="F57" s="99"/>
      <c r="G57" s="110"/>
      <c r="H57" s="99"/>
      <c r="I57" s="110"/>
    </row>
    <row r="58" spans="1:9" ht="21" customHeight="1">
      <c r="A58" s="111" t="s">
        <v>236</v>
      </c>
      <c r="B58" s="96"/>
      <c r="C58" s="12">
        <v>-238074</v>
      </c>
      <c r="D58" s="30"/>
      <c r="E58" s="12">
        <v>11598</v>
      </c>
      <c r="F58" s="99"/>
      <c r="G58" s="12">
        <v>-238074</v>
      </c>
      <c r="H58" s="99"/>
      <c r="I58" s="12">
        <v>11598</v>
      </c>
    </row>
    <row r="59" spans="1:9" ht="21" customHeight="1">
      <c r="A59" s="111" t="s">
        <v>218</v>
      </c>
      <c r="B59" s="96"/>
      <c r="C59" s="12"/>
      <c r="D59" s="99"/>
      <c r="E59" s="12"/>
      <c r="F59" s="99"/>
      <c r="G59" s="12"/>
      <c r="H59" s="99"/>
      <c r="I59" s="12"/>
    </row>
    <row r="60" spans="1:9" ht="21" customHeight="1">
      <c r="A60" s="112" t="s">
        <v>166</v>
      </c>
      <c r="B60" s="96"/>
      <c r="C60" s="12">
        <v>-47416</v>
      </c>
      <c r="D60" s="99"/>
      <c r="E60" s="12">
        <v>-211102</v>
      </c>
      <c r="F60" s="99"/>
      <c r="G60" s="12">
        <v>0</v>
      </c>
      <c r="H60" s="99"/>
      <c r="I60" s="12">
        <v>0</v>
      </c>
    </row>
    <row r="61" spans="1:9" ht="21" customHeight="1">
      <c r="A61" s="111" t="s">
        <v>233</v>
      </c>
      <c r="B61" s="96"/>
      <c r="C61" s="12"/>
      <c r="D61" s="99"/>
      <c r="E61" s="12"/>
      <c r="F61" s="99"/>
      <c r="G61" s="12"/>
      <c r="H61" s="99"/>
      <c r="I61" s="12"/>
    </row>
    <row r="62" spans="1:9" ht="21" customHeight="1">
      <c r="A62" s="112" t="s">
        <v>232</v>
      </c>
      <c r="B62" s="96"/>
      <c r="C62" s="12">
        <v>55872</v>
      </c>
      <c r="D62" s="99"/>
      <c r="E62" s="12">
        <v>37447</v>
      </c>
      <c r="F62" s="99"/>
      <c r="G62" s="12">
        <v>47614</v>
      </c>
      <c r="H62" s="99"/>
      <c r="I62" s="12">
        <v>-2320</v>
      </c>
    </row>
    <row r="63" spans="1:9" ht="21" customHeight="1">
      <c r="A63" s="113" t="s">
        <v>167</v>
      </c>
      <c r="B63" s="11"/>
      <c r="C63" s="32">
        <f>SUM(C58:C62)</f>
        <v>-229618</v>
      </c>
      <c r="D63" s="21"/>
      <c r="E63" s="32">
        <f>SUM(E58:E62)</f>
        <v>-162057</v>
      </c>
      <c r="F63" s="21"/>
      <c r="G63" s="32">
        <f>SUM(G58:G62)</f>
        <v>-190460</v>
      </c>
      <c r="H63" s="21"/>
      <c r="I63" s="32">
        <f>SUM(I58:I62)</f>
        <v>9278</v>
      </c>
    </row>
    <row r="64" spans="1:9" ht="21" customHeight="1" thickBot="1">
      <c r="A64" s="11" t="s">
        <v>168</v>
      </c>
      <c r="B64" s="114"/>
      <c r="C64" s="43">
        <f>C42+C63</f>
        <v>6440523</v>
      </c>
      <c r="D64" s="99"/>
      <c r="E64" s="43">
        <f>E42+E63</f>
        <v>6157120</v>
      </c>
      <c r="F64" s="99"/>
      <c r="G64" s="43">
        <f>G42+G63</f>
        <v>3826227</v>
      </c>
      <c r="H64" s="99"/>
      <c r="I64" s="43">
        <f>I42+I63</f>
        <v>4462250</v>
      </c>
    </row>
    <row r="65" spans="1:9" ht="21" customHeight="1" thickTop="1">
      <c r="A65" s="11"/>
      <c r="B65" s="114"/>
      <c r="C65" s="99"/>
      <c r="D65" s="99"/>
      <c r="E65" s="99"/>
      <c r="F65" s="99"/>
      <c r="G65" s="99"/>
      <c r="H65" s="99"/>
      <c r="I65" s="99"/>
    </row>
    <row r="66" spans="1:9" ht="21" customHeight="1">
      <c r="A66" s="7" t="s">
        <v>169</v>
      </c>
      <c r="B66" s="44"/>
      <c r="C66" s="94"/>
      <c r="D66" s="94"/>
      <c r="E66" s="94"/>
      <c r="F66" s="94"/>
      <c r="G66" s="94"/>
      <c r="H66" s="94"/>
      <c r="I66" s="94"/>
    </row>
    <row r="67" spans="1:9" ht="21" customHeight="1">
      <c r="A67" s="111" t="s">
        <v>170</v>
      </c>
      <c r="B67" s="115"/>
      <c r="C67" s="12">
        <f>C69-C68</f>
        <v>6564385</v>
      </c>
      <c r="D67" s="94">
        <v>0</v>
      </c>
      <c r="E67" s="12">
        <f>E69-E68</f>
        <v>6214610</v>
      </c>
      <c r="F67" s="94">
        <v>0</v>
      </c>
      <c r="G67" s="12">
        <f>G69-G68</f>
        <v>4016687</v>
      </c>
      <c r="H67" s="94">
        <v>0</v>
      </c>
      <c r="I67" s="12">
        <f>I69-I68</f>
        <v>4452972</v>
      </c>
    </row>
    <row r="68" spans="1:9" ht="21" customHeight="1">
      <c r="A68" s="111" t="s">
        <v>171</v>
      </c>
      <c r="B68" s="115"/>
      <c r="C68" s="12">
        <v>105756</v>
      </c>
      <c r="D68" s="94"/>
      <c r="E68" s="12">
        <v>104567</v>
      </c>
      <c r="F68" s="94"/>
      <c r="G68" s="12">
        <v>0</v>
      </c>
      <c r="H68" s="116"/>
      <c r="I68" s="12">
        <v>0</v>
      </c>
    </row>
    <row r="69" spans="1:9" ht="21" customHeight="1" thickBot="1">
      <c r="A69" s="44"/>
      <c r="B69" s="44"/>
      <c r="C69" s="43">
        <f>+C42</f>
        <v>6670141</v>
      </c>
      <c r="D69" s="99"/>
      <c r="E69" s="43">
        <f>+E42</f>
        <v>6319177</v>
      </c>
      <c r="F69" s="99"/>
      <c r="G69" s="43">
        <f>+G42</f>
        <v>4016687</v>
      </c>
      <c r="H69" s="99"/>
      <c r="I69" s="43">
        <f>+I42</f>
        <v>4452972</v>
      </c>
    </row>
    <row r="70" spans="1:9" ht="21" customHeight="1" thickTop="1">
      <c r="A70" s="7" t="s">
        <v>172</v>
      </c>
      <c r="B70" s="44"/>
      <c r="C70" s="99"/>
      <c r="D70" s="99"/>
      <c r="E70" s="99"/>
      <c r="F70" s="99"/>
      <c r="G70" s="99"/>
      <c r="H70" s="99"/>
      <c r="I70" s="99"/>
    </row>
    <row r="71" spans="1:9" ht="21" customHeight="1">
      <c r="A71" s="111" t="s">
        <v>170</v>
      </c>
      <c r="B71" s="115"/>
      <c r="C71" s="12">
        <f>C73-C72</f>
        <v>6334767</v>
      </c>
      <c r="D71" s="99">
        <v>0</v>
      </c>
      <c r="E71" s="12">
        <f>E73-E72</f>
        <v>6052553</v>
      </c>
      <c r="F71" s="99">
        <v>0</v>
      </c>
      <c r="G71" s="12">
        <f>G73-G72</f>
        <v>3826227</v>
      </c>
      <c r="H71" s="99">
        <v>0</v>
      </c>
      <c r="I71" s="12">
        <f>I73-I72</f>
        <v>4462250</v>
      </c>
    </row>
    <row r="72" spans="1:9" ht="21" customHeight="1">
      <c r="A72" s="111" t="s">
        <v>171</v>
      </c>
      <c r="B72" s="115"/>
      <c r="C72" s="12">
        <v>105756</v>
      </c>
      <c r="D72" s="99"/>
      <c r="E72" s="12">
        <v>104567</v>
      </c>
      <c r="F72" s="99"/>
      <c r="G72" s="12">
        <v>0</v>
      </c>
      <c r="H72" s="116"/>
      <c r="I72" s="12">
        <v>0</v>
      </c>
    </row>
    <row r="73" spans="1:9" ht="21" customHeight="1" thickBot="1">
      <c r="A73" s="115"/>
      <c r="B73" s="115"/>
      <c r="C73" s="43">
        <f>+C64</f>
        <v>6440523</v>
      </c>
      <c r="D73" s="99"/>
      <c r="E73" s="43">
        <f>+E64</f>
        <v>6157120</v>
      </c>
      <c r="F73" s="99"/>
      <c r="G73" s="43">
        <f>+G64</f>
        <v>3826227</v>
      </c>
      <c r="H73" s="99"/>
      <c r="I73" s="43">
        <f>+I64</f>
        <v>4462250</v>
      </c>
    </row>
    <row r="74" spans="1:9" ht="21" customHeight="1" thickTop="1">
      <c r="A74" s="115"/>
      <c r="B74" s="115"/>
      <c r="C74" s="99"/>
      <c r="D74" s="99"/>
      <c r="E74" s="99"/>
      <c r="F74" s="99"/>
      <c r="G74" s="99"/>
      <c r="H74" s="99"/>
      <c r="I74" s="99"/>
    </row>
    <row r="75" spans="1:9" ht="21" customHeight="1">
      <c r="A75" s="11" t="s">
        <v>173</v>
      </c>
      <c r="B75" s="11"/>
      <c r="C75" s="99"/>
      <c r="D75" s="99"/>
      <c r="E75" s="99"/>
      <c r="F75" s="99"/>
      <c r="G75" s="99"/>
      <c r="H75" s="99"/>
      <c r="I75" s="99"/>
    </row>
    <row r="76" spans="1:9" ht="21" customHeight="1">
      <c r="A76" s="111" t="s">
        <v>174</v>
      </c>
      <c r="B76" s="9" t="s">
        <v>175</v>
      </c>
      <c r="C76" s="117">
        <v>0.89241416491969361</v>
      </c>
      <c r="D76" s="118"/>
      <c r="E76" s="117">
        <v>0.84486286965019686</v>
      </c>
      <c r="F76" s="118"/>
      <c r="G76" s="117">
        <v>0.54605996278232105</v>
      </c>
      <c r="H76" s="118"/>
      <c r="I76" s="117">
        <v>0.605371970629207</v>
      </c>
    </row>
    <row r="77" spans="1:9" ht="21" customHeight="1">
      <c r="A77" s="111" t="s">
        <v>176</v>
      </c>
      <c r="B77" s="9"/>
      <c r="C77" s="4"/>
      <c r="D77" s="118"/>
      <c r="E77" s="4"/>
      <c r="F77" s="118"/>
      <c r="G77" s="4"/>
      <c r="H77" s="118"/>
      <c r="I77" s="4"/>
    </row>
    <row r="78" spans="1:9" ht="21" customHeight="1">
      <c r="A78" s="112" t="s">
        <v>177</v>
      </c>
      <c r="B78" s="9" t="s">
        <v>178</v>
      </c>
      <c r="C78" s="119">
        <v>7355761773</v>
      </c>
      <c r="D78" s="94"/>
      <c r="E78" s="119">
        <v>7355761773</v>
      </c>
      <c r="F78" s="94"/>
      <c r="G78" s="119">
        <v>7355761773</v>
      </c>
      <c r="H78" s="94"/>
      <c r="I78" s="119">
        <v>7355761773</v>
      </c>
    </row>
    <row r="79" spans="1:9" ht="14.7" customHeight="1">
      <c r="A79" s="112"/>
      <c r="B79" s="225"/>
      <c r="C79" s="119"/>
      <c r="D79" s="94"/>
      <c r="E79" s="119"/>
      <c r="F79" s="94"/>
      <c r="G79" s="119"/>
      <c r="H79" s="94"/>
      <c r="I79" s="119"/>
    </row>
    <row r="80" spans="1:9" ht="21" customHeight="1">
      <c r="A80" s="120"/>
      <c r="B80" s="121"/>
      <c r="C80" s="122"/>
      <c r="D80" s="122"/>
      <c r="E80" s="122"/>
      <c r="F80" s="122"/>
      <c r="G80" s="122"/>
      <c r="H80" s="122"/>
      <c r="I80" s="122"/>
    </row>
    <row r="81" spans="1:9" ht="21" customHeight="1">
      <c r="A81" s="120"/>
      <c r="B81" s="121"/>
      <c r="C81" s="122"/>
      <c r="D81" s="122"/>
      <c r="E81" s="122"/>
      <c r="F81" s="122"/>
      <c r="G81" s="122"/>
      <c r="H81" s="122"/>
      <c r="I81" s="122"/>
    </row>
    <row r="82" spans="1:9" s="44" customFormat="1" ht="21" customHeight="1"/>
    <row r="83" spans="1:9" s="44" customFormat="1" ht="21" customHeight="1"/>
    <row r="84" spans="1:9" s="44" customFormat="1" ht="21" customHeight="1">
      <c r="H84" s="13"/>
    </row>
    <row r="85" spans="1:9" s="44" customFormat="1" ht="21" customHeight="1"/>
    <row r="86" spans="1:9" s="44" customFormat="1" ht="21" customHeight="1">
      <c r="A86" s="234" t="s">
        <v>220</v>
      </c>
      <c r="B86" s="234"/>
      <c r="C86" s="234"/>
      <c r="D86" s="234"/>
      <c r="E86" s="234"/>
      <c r="F86" s="234"/>
      <c r="G86" s="234"/>
      <c r="H86" s="234"/>
      <c r="I86" s="234"/>
    </row>
    <row r="87" spans="1:9" s="44" customFormat="1" ht="21" customHeight="1"/>
    <row r="88" spans="1:9" s="44" customFormat="1" ht="21" customHeight="1">
      <c r="A88" s="46"/>
      <c r="B88" s="46"/>
      <c r="C88" s="46"/>
      <c r="D88" s="46"/>
      <c r="E88" s="46"/>
      <c r="F88" s="46"/>
      <c r="G88" s="46"/>
      <c r="H88" s="13"/>
    </row>
    <row r="89" spans="1:9" s="44" customFormat="1" ht="21" customHeight="1">
      <c r="A89" s="46"/>
      <c r="B89" s="46"/>
      <c r="C89" s="46"/>
      <c r="D89" s="46"/>
      <c r="E89" s="46"/>
      <c r="F89" s="46"/>
      <c r="G89" s="46"/>
      <c r="H89" s="13"/>
    </row>
    <row r="90" spans="1:9" s="47" customFormat="1" ht="21" customHeight="1">
      <c r="A90" s="45" t="s">
        <v>65</v>
      </c>
      <c r="B90" s="1"/>
      <c r="D90" s="46"/>
      <c r="E90" s="238" t="s">
        <v>66</v>
      </c>
      <c r="F90" s="238"/>
      <c r="G90" s="238"/>
      <c r="H90" s="46"/>
      <c r="I90" s="46"/>
    </row>
    <row r="91" spans="1:9" s="47" customFormat="1" ht="21" customHeight="1">
      <c r="A91" s="48" t="s">
        <v>67</v>
      </c>
      <c r="B91" s="1"/>
      <c r="D91" s="1"/>
      <c r="E91" s="237" t="s">
        <v>68</v>
      </c>
      <c r="F91" s="237"/>
      <c r="G91" s="237"/>
      <c r="H91" s="1"/>
      <c r="I91" s="1"/>
    </row>
  </sheetData>
  <mergeCells count="19">
    <mergeCell ref="A49:I49"/>
    <mergeCell ref="A1:I1"/>
    <mergeCell ref="A2:I2"/>
    <mergeCell ref="A3:I3"/>
    <mergeCell ref="A4:I4"/>
    <mergeCell ref="C7:E7"/>
    <mergeCell ref="G7:I7"/>
    <mergeCell ref="C8:E8"/>
    <mergeCell ref="G8:I8"/>
    <mergeCell ref="A46:I46"/>
    <mergeCell ref="A47:I47"/>
    <mergeCell ref="A48:I48"/>
    <mergeCell ref="E91:G91"/>
    <mergeCell ref="C52:E52"/>
    <mergeCell ref="G52:I52"/>
    <mergeCell ref="C53:E53"/>
    <mergeCell ref="G53:I53"/>
    <mergeCell ref="A86:I86"/>
    <mergeCell ref="E90:G90"/>
  </mergeCells>
  <printOptions horizontalCentered="1"/>
  <pageMargins left="0.8" right="0.4" top="0.8" bottom="0.8" header="0.31496062992126" footer="0.31496062992126"/>
  <pageSetup paperSize="9" scale="79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2"/>
  <sheetViews>
    <sheetView tabSelected="1" topLeftCell="A68" zoomScaleNormal="100" zoomScaleSheetLayoutView="90" workbookViewId="0">
      <selection activeCell="M9" sqref="M9"/>
    </sheetView>
  </sheetViews>
  <sheetFormatPr defaultColWidth="9.125" defaultRowHeight="21" customHeight="1"/>
  <cols>
    <col min="1" max="1" width="46.75" style="126" customWidth="1"/>
    <col min="2" max="2" width="9.25" style="126" bestFit="1" customWidth="1"/>
    <col min="3" max="3" width="15.875" style="126" bestFit="1" customWidth="1"/>
    <col min="4" max="4" width="1.125" style="126" customWidth="1"/>
    <col min="5" max="5" width="15.875" style="126" bestFit="1" customWidth="1"/>
    <col min="6" max="6" width="1.125" style="126" customWidth="1"/>
    <col min="7" max="7" width="15.875" style="126" bestFit="1" customWidth="1"/>
    <col min="8" max="8" width="1.125" style="126" customWidth="1"/>
    <col min="9" max="9" width="15.875" style="126" bestFit="1" customWidth="1"/>
    <col min="10" max="16384" width="9.125" style="126"/>
  </cols>
  <sheetData>
    <row r="1" spans="1:9" s="123" customFormat="1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</row>
    <row r="2" spans="1:9" s="123" customFormat="1" ht="21" customHeight="1">
      <c r="A2" s="241" t="s">
        <v>133</v>
      </c>
      <c r="B2" s="241"/>
      <c r="C2" s="241"/>
      <c r="D2" s="241"/>
      <c r="E2" s="241"/>
      <c r="F2" s="241"/>
      <c r="G2" s="241"/>
      <c r="H2" s="241"/>
      <c r="I2" s="241"/>
    </row>
    <row r="3" spans="1:9" s="47" customFormat="1" ht="21" customHeight="1">
      <c r="A3" s="235" t="s">
        <v>219</v>
      </c>
      <c r="B3" s="235"/>
      <c r="C3" s="235"/>
      <c r="D3" s="235"/>
      <c r="E3" s="235"/>
      <c r="F3" s="235"/>
      <c r="G3" s="235"/>
      <c r="H3" s="235"/>
      <c r="I3" s="235"/>
    </row>
    <row r="4" spans="1:9" s="47" customFormat="1" ht="21" customHeight="1">
      <c r="A4" s="235" t="s">
        <v>6</v>
      </c>
      <c r="B4" s="235"/>
      <c r="C4" s="235"/>
      <c r="D4" s="235"/>
      <c r="E4" s="235"/>
      <c r="F4" s="235"/>
      <c r="G4" s="235"/>
      <c r="H4" s="235"/>
      <c r="I4" s="235"/>
    </row>
    <row r="5" spans="1:9" ht="21" customHeight="1">
      <c r="A5" s="124"/>
      <c r="B5" s="124"/>
      <c r="C5" s="124"/>
      <c r="D5" s="124"/>
      <c r="E5" s="124"/>
      <c r="F5" s="124"/>
      <c r="G5" s="124"/>
      <c r="H5" s="124"/>
      <c r="I5" s="125" t="s">
        <v>3</v>
      </c>
    </row>
    <row r="6" spans="1:9" ht="5.4" customHeight="1">
      <c r="A6" s="127"/>
      <c r="B6" s="127"/>
      <c r="C6" s="127"/>
      <c r="D6" s="127"/>
      <c r="E6" s="127"/>
      <c r="F6" s="127"/>
      <c r="G6" s="127"/>
      <c r="H6" s="127"/>
      <c r="I6" s="128"/>
    </row>
    <row r="7" spans="1:9" ht="21" customHeight="1">
      <c r="A7" s="129"/>
      <c r="B7" s="129"/>
      <c r="C7" s="241" t="s">
        <v>4</v>
      </c>
      <c r="D7" s="241"/>
      <c r="E7" s="241"/>
      <c r="F7" s="130"/>
      <c r="G7" s="241" t="s">
        <v>134</v>
      </c>
      <c r="H7" s="241"/>
      <c r="I7" s="241"/>
    </row>
    <row r="8" spans="1:9" ht="21" customHeight="1">
      <c r="A8" s="129"/>
      <c r="B8" s="129"/>
      <c r="C8" s="241" t="s">
        <v>7</v>
      </c>
      <c r="D8" s="241"/>
      <c r="E8" s="241"/>
      <c r="F8" s="130"/>
      <c r="G8" s="241" t="s">
        <v>7</v>
      </c>
      <c r="H8" s="241"/>
      <c r="I8" s="241"/>
    </row>
    <row r="9" spans="1:9" ht="21" customHeight="1">
      <c r="A9" s="131"/>
      <c r="B9" s="132" t="s">
        <v>73</v>
      </c>
      <c r="C9" s="132">
        <v>2019</v>
      </c>
      <c r="D9" s="132"/>
      <c r="E9" s="132">
        <v>2018</v>
      </c>
      <c r="F9" s="132"/>
      <c r="G9" s="132">
        <v>2019</v>
      </c>
      <c r="H9" s="132"/>
      <c r="I9" s="132">
        <v>2018</v>
      </c>
    </row>
    <row r="10" spans="1:9" ht="21" customHeight="1">
      <c r="A10" s="133"/>
      <c r="B10" s="133"/>
      <c r="C10" s="132"/>
      <c r="D10" s="132"/>
      <c r="E10" s="132"/>
      <c r="F10" s="134"/>
      <c r="G10" s="132"/>
      <c r="H10" s="132"/>
      <c r="I10" s="132"/>
    </row>
    <row r="11" spans="1:9" ht="21" customHeight="1">
      <c r="A11" s="135" t="s">
        <v>135</v>
      </c>
      <c r="B11" s="136">
        <v>7.17</v>
      </c>
      <c r="C11" s="137">
        <v>82709130</v>
      </c>
      <c r="D11" s="94"/>
      <c r="E11" s="137">
        <v>79040805</v>
      </c>
      <c r="F11" s="94"/>
      <c r="G11" s="137">
        <v>60583757</v>
      </c>
      <c r="H11" s="94"/>
      <c r="I11" s="137">
        <v>54972379</v>
      </c>
    </row>
    <row r="12" spans="1:9" ht="21" customHeight="1">
      <c r="A12" s="135" t="s">
        <v>136</v>
      </c>
      <c r="B12" s="138">
        <v>7.18</v>
      </c>
      <c r="C12" s="137">
        <v>25414376</v>
      </c>
      <c r="D12" s="94"/>
      <c r="E12" s="137">
        <v>23447297</v>
      </c>
      <c r="F12" s="94"/>
      <c r="G12" s="137">
        <v>23678486</v>
      </c>
      <c r="H12" s="94"/>
      <c r="I12" s="137">
        <v>21902594</v>
      </c>
    </row>
    <row r="13" spans="1:9" s="142" customFormat="1" ht="21" customHeight="1">
      <c r="A13" s="139" t="s">
        <v>137</v>
      </c>
      <c r="B13" s="140"/>
      <c r="C13" s="141">
        <f>+C11-C12</f>
        <v>57294754</v>
      </c>
      <c r="D13" s="21"/>
      <c r="E13" s="141">
        <f>+E11-E12</f>
        <v>55593508</v>
      </c>
      <c r="F13" s="21"/>
      <c r="G13" s="141">
        <f>+G11-G12</f>
        <v>36905271</v>
      </c>
      <c r="H13" s="21"/>
      <c r="I13" s="141">
        <f>+I11-I12</f>
        <v>33069785</v>
      </c>
    </row>
    <row r="14" spans="1:9" s="142" customFormat="1" ht="21" customHeight="1">
      <c r="A14" s="143"/>
      <c r="B14" s="140"/>
      <c r="C14" s="21"/>
      <c r="D14" s="21"/>
      <c r="E14" s="21"/>
      <c r="F14" s="21"/>
      <c r="G14" s="21"/>
      <c r="H14" s="21"/>
      <c r="I14" s="21"/>
    </row>
    <row r="15" spans="1:9" ht="21" customHeight="1">
      <c r="A15" s="135" t="s">
        <v>138</v>
      </c>
      <c r="B15" s="140"/>
      <c r="C15" s="137">
        <v>21856823</v>
      </c>
      <c r="D15" s="99"/>
      <c r="E15" s="137">
        <v>21298397</v>
      </c>
      <c r="F15" s="99"/>
      <c r="G15" s="137">
        <v>11545055</v>
      </c>
      <c r="H15" s="99"/>
      <c r="I15" s="137">
        <v>11299211</v>
      </c>
    </row>
    <row r="16" spans="1:9" ht="21" customHeight="1">
      <c r="A16" s="135" t="s">
        <v>139</v>
      </c>
      <c r="B16" s="140"/>
      <c r="C16" s="137">
        <v>5876080</v>
      </c>
      <c r="D16" s="99"/>
      <c r="E16" s="137">
        <v>5669463</v>
      </c>
      <c r="F16" s="99"/>
      <c r="G16" s="137">
        <v>4382365</v>
      </c>
      <c r="H16" s="99"/>
      <c r="I16" s="137">
        <v>3794267</v>
      </c>
    </row>
    <row r="17" spans="1:9" ht="21" customHeight="1">
      <c r="A17" s="144" t="s">
        <v>140</v>
      </c>
      <c r="B17" s="136"/>
      <c r="C17" s="141">
        <f>+C15-C16</f>
        <v>15980743</v>
      </c>
      <c r="D17" s="99"/>
      <c r="E17" s="141">
        <f>+E15-E16</f>
        <v>15628934</v>
      </c>
      <c r="F17" s="99"/>
      <c r="G17" s="141">
        <f>+G15-G16</f>
        <v>7162690</v>
      </c>
      <c r="H17" s="99"/>
      <c r="I17" s="141">
        <f>+I15-I16</f>
        <v>7504944</v>
      </c>
    </row>
    <row r="18" spans="1:9" ht="21" customHeight="1">
      <c r="A18" s="144"/>
      <c r="B18" s="140"/>
      <c r="C18" s="99"/>
      <c r="D18" s="99"/>
      <c r="E18" s="99"/>
      <c r="F18" s="99"/>
      <c r="G18" s="99"/>
      <c r="H18" s="99"/>
      <c r="I18" s="99"/>
    </row>
    <row r="19" spans="1:9" ht="21" customHeight="1">
      <c r="A19" s="135" t="s">
        <v>141</v>
      </c>
      <c r="B19" s="140"/>
      <c r="C19" s="99"/>
      <c r="D19" s="99"/>
      <c r="E19" s="99"/>
      <c r="F19" s="99"/>
      <c r="G19" s="99"/>
      <c r="H19" s="99"/>
      <c r="I19" s="99"/>
    </row>
    <row r="20" spans="1:9" ht="21" customHeight="1">
      <c r="A20" s="144" t="s">
        <v>142</v>
      </c>
      <c r="B20" s="140"/>
      <c r="C20" s="137">
        <v>3226288</v>
      </c>
      <c r="D20" s="94"/>
      <c r="E20" s="137">
        <v>3510537</v>
      </c>
      <c r="F20" s="94"/>
      <c r="G20" s="137">
        <v>3298246</v>
      </c>
      <c r="H20" s="94"/>
      <c r="I20" s="137">
        <v>3489451</v>
      </c>
    </row>
    <row r="21" spans="1:9" ht="21" customHeight="1">
      <c r="A21" s="135" t="s">
        <v>143</v>
      </c>
      <c r="B21" s="140"/>
      <c r="C21" s="137">
        <v>9188245</v>
      </c>
      <c r="D21" s="99"/>
      <c r="E21" s="137">
        <v>377985</v>
      </c>
      <c r="F21" s="99"/>
      <c r="G21" s="137">
        <v>5072130</v>
      </c>
      <c r="H21" s="99"/>
      <c r="I21" s="137">
        <v>-22015</v>
      </c>
    </row>
    <row r="22" spans="1:9" ht="21" customHeight="1">
      <c r="A22" s="135" t="s">
        <v>144</v>
      </c>
      <c r="B22" s="140"/>
      <c r="C22" s="137"/>
      <c r="D22" s="94"/>
      <c r="E22" s="137"/>
      <c r="F22" s="94"/>
      <c r="G22" s="137"/>
      <c r="H22" s="94"/>
      <c r="I22" s="137"/>
    </row>
    <row r="23" spans="1:9" ht="21" customHeight="1">
      <c r="A23" s="144" t="s">
        <v>145</v>
      </c>
      <c r="B23" s="140"/>
      <c r="C23" s="137">
        <v>1000200</v>
      </c>
      <c r="D23" s="94"/>
      <c r="E23" s="137">
        <v>315317</v>
      </c>
      <c r="F23" s="94"/>
      <c r="G23" s="137">
        <v>0</v>
      </c>
      <c r="H23" s="99"/>
      <c r="I23" s="137">
        <v>0</v>
      </c>
    </row>
    <row r="24" spans="1:9" ht="21" customHeight="1">
      <c r="A24" s="135" t="s">
        <v>146</v>
      </c>
      <c r="B24" s="140"/>
      <c r="C24" s="137">
        <v>196130</v>
      </c>
      <c r="D24" s="94"/>
      <c r="E24" s="137">
        <v>178691</v>
      </c>
      <c r="F24" s="94"/>
      <c r="G24" s="137">
        <v>4417990</v>
      </c>
      <c r="H24" s="94"/>
      <c r="I24" s="137">
        <v>7209376</v>
      </c>
    </row>
    <row r="25" spans="1:9" ht="21" customHeight="1">
      <c r="A25" s="135" t="s">
        <v>147</v>
      </c>
      <c r="B25" s="140"/>
      <c r="C25" s="137">
        <v>4724470</v>
      </c>
      <c r="D25" s="94"/>
      <c r="E25" s="137">
        <v>4444400</v>
      </c>
      <c r="F25" s="94"/>
      <c r="G25" s="137">
        <v>1293162</v>
      </c>
      <c r="H25" s="94"/>
      <c r="I25" s="137">
        <v>927163</v>
      </c>
    </row>
    <row r="26" spans="1:9" ht="21" customHeight="1">
      <c r="A26" s="135" t="s">
        <v>148</v>
      </c>
      <c r="B26" s="140"/>
      <c r="C26" s="137">
        <v>654336</v>
      </c>
      <c r="D26" s="94"/>
      <c r="E26" s="137">
        <v>291208</v>
      </c>
      <c r="F26" s="94"/>
      <c r="G26" s="137">
        <v>546168</v>
      </c>
      <c r="H26" s="94"/>
      <c r="I26" s="137">
        <v>164608</v>
      </c>
    </row>
    <row r="27" spans="1:9" ht="21" customHeight="1">
      <c r="A27" s="135" t="s">
        <v>149</v>
      </c>
      <c r="B27" s="140"/>
      <c r="C27" s="137">
        <v>736580</v>
      </c>
      <c r="D27" s="94"/>
      <c r="E27" s="137">
        <v>755067</v>
      </c>
      <c r="F27" s="94"/>
      <c r="G27" s="137">
        <v>545898</v>
      </c>
      <c r="H27" s="94"/>
      <c r="I27" s="137">
        <v>654877</v>
      </c>
    </row>
    <row r="28" spans="1:9" ht="21" customHeight="1">
      <c r="A28" s="135" t="s">
        <v>150</v>
      </c>
      <c r="B28" s="140"/>
      <c r="C28" s="141">
        <f>C13+C17+C20+C21+C23+C24+C25+C26+C27</f>
        <v>93001746</v>
      </c>
      <c r="D28" s="101"/>
      <c r="E28" s="102">
        <f>E13+E17+E20+E21+E23+E24+E25+E26+E27</f>
        <v>81095647</v>
      </c>
      <c r="F28" s="101"/>
      <c r="G28" s="141">
        <f>G13+G17+G20+G21+G23+G24+G25+G26+G27</f>
        <v>59241555</v>
      </c>
      <c r="H28" s="101"/>
      <c r="I28" s="102">
        <f>I13+I17+I20+I21+I23+I24+I25+I26+I27</f>
        <v>52998189</v>
      </c>
    </row>
    <row r="29" spans="1:9" ht="21" customHeight="1">
      <c r="A29" s="135" t="s">
        <v>151</v>
      </c>
      <c r="B29" s="140"/>
      <c r="C29" s="94"/>
      <c r="D29" s="99"/>
      <c r="E29" s="94"/>
      <c r="F29" s="99"/>
      <c r="G29" s="94"/>
      <c r="H29" s="99"/>
      <c r="I29" s="94"/>
    </row>
    <row r="30" spans="1:9" ht="21" customHeight="1">
      <c r="A30" s="145" t="s">
        <v>152</v>
      </c>
      <c r="B30" s="140"/>
      <c r="C30" s="137">
        <v>21133726</v>
      </c>
      <c r="D30" s="99"/>
      <c r="E30" s="137">
        <v>19606552</v>
      </c>
      <c r="F30" s="99"/>
      <c r="G30" s="137">
        <v>14643682</v>
      </c>
      <c r="H30" s="99"/>
      <c r="I30" s="137">
        <v>12863455</v>
      </c>
    </row>
    <row r="31" spans="1:9" ht="21" customHeight="1">
      <c r="A31" s="145" t="s">
        <v>153</v>
      </c>
      <c r="B31" s="140"/>
      <c r="C31" s="137">
        <v>44550</v>
      </c>
      <c r="D31" s="99"/>
      <c r="E31" s="137">
        <v>43805</v>
      </c>
      <c r="F31" s="99"/>
      <c r="G31" s="137">
        <v>39675</v>
      </c>
      <c r="H31" s="99"/>
      <c r="I31" s="137">
        <v>39468</v>
      </c>
    </row>
    <row r="32" spans="1:9" ht="21" customHeight="1">
      <c r="A32" s="145" t="s">
        <v>154</v>
      </c>
      <c r="B32" s="140"/>
      <c r="C32" s="137">
        <v>5908627</v>
      </c>
      <c r="D32" s="99"/>
      <c r="E32" s="137">
        <v>6235391</v>
      </c>
      <c r="F32" s="99"/>
      <c r="G32" s="137">
        <v>4687858</v>
      </c>
      <c r="H32" s="99"/>
      <c r="I32" s="137">
        <v>4678221</v>
      </c>
    </row>
    <row r="33" spans="1:9" ht="21" customHeight="1">
      <c r="A33" s="145" t="s">
        <v>155</v>
      </c>
      <c r="B33" s="140"/>
      <c r="C33" s="137">
        <v>2162396</v>
      </c>
      <c r="D33" s="99"/>
      <c r="E33" s="137">
        <v>2059827</v>
      </c>
      <c r="F33" s="99"/>
      <c r="G33" s="137">
        <v>1474621</v>
      </c>
      <c r="H33" s="99"/>
      <c r="I33" s="137">
        <v>1356118</v>
      </c>
    </row>
    <row r="34" spans="1:9" ht="21" customHeight="1">
      <c r="A34" s="145" t="s">
        <v>156</v>
      </c>
      <c r="B34" s="140"/>
      <c r="C34" s="137">
        <v>10412631</v>
      </c>
      <c r="D34" s="99"/>
      <c r="E34" s="137">
        <v>9919368</v>
      </c>
      <c r="F34" s="99"/>
      <c r="G34" s="137">
        <v>5820106</v>
      </c>
      <c r="H34" s="99"/>
      <c r="I34" s="137">
        <v>5423373</v>
      </c>
    </row>
    <row r="35" spans="1:9" ht="21" customHeight="1">
      <c r="A35" s="146" t="s">
        <v>157</v>
      </c>
      <c r="B35" s="140"/>
      <c r="C35" s="141">
        <f>SUM(C30:C34)</f>
        <v>39661930</v>
      </c>
      <c r="D35" s="21"/>
      <c r="E35" s="105">
        <f>SUM(E30:E34)</f>
        <v>37864943</v>
      </c>
      <c r="F35" s="21"/>
      <c r="G35" s="141">
        <f>SUM(G30:G34)</f>
        <v>26665942</v>
      </c>
      <c r="H35" s="21"/>
      <c r="I35" s="105">
        <f>SUM(I30:I34)</f>
        <v>24360635</v>
      </c>
    </row>
    <row r="36" spans="1:9" ht="21" customHeight="1">
      <c r="A36" s="147"/>
      <c r="B36" s="140"/>
      <c r="C36" s="21"/>
      <c r="D36" s="21"/>
      <c r="E36" s="21"/>
      <c r="F36" s="21"/>
      <c r="G36" s="21"/>
      <c r="H36" s="21"/>
      <c r="I36" s="21"/>
    </row>
    <row r="37" spans="1:9" ht="21" customHeight="1">
      <c r="A37" s="135" t="s">
        <v>158</v>
      </c>
      <c r="B37" s="140"/>
      <c r="C37" s="21"/>
      <c r="D37" s="21"/>
      <c r="E37" s="21"/>
      <c r="F37" s="21"/>
      <c r="G37" s="21"/>
      <c r="H37" s="21"/>
      <c r="I37" s="21"/>
    </row>
    <row r="38" spans="1:9" ht="21" customHeight="1">
      <c r="A38" s="144" t="s">
        <v>159</v>
      </c>
      <c r="B38" s="140"/>
      <c r="C38" s="148">
        <v>20015626</v>
      </c>
      <c r="D38" s="99"/>
      <c r="E38" s="148">
        <v>19389941</v>
      </c>
      <c r="F38" s="21"/>
      <c r="G38" s="148">
        <v>13326134</v>
      </c>
      <c r="H38" s="99"/>
      <c r="I38" s="148">
        <v>11747318</v>
      </c>
    </row>
    <row r="39" spans="1:9" ht="21" customHeight="1">
      <c r="A39" s="135" t="s">
        <v>160</v>
      </c>
      <c r="B39" s="140"/>
      <c r="C39" s="99"/>
      <c r="D39" s="99"/>
      <c r="E39" s="99"/>
      <c r="F39" s="21"/>
      <c r="G39" s="99"/>
      <c r="H39" s="21"/>
      <c r="I39" s="99"/>
    </row>
    <row r="40" spans="1:9" ht="21" customHeight="1">
      <c r="A40" s="144" t="s">
        <v>161</v>
      </c>
      <c r="B40" s="140"/>
      <c r="C40" s="137">
        <f>+C28-C35-C38</f>
        <v>33324190</v>
      </c>
      <c r="D40" s="99"/>
      <c r="E40" s="137">
        <f>+E28-E35-E38</f>
        <v>23840763</v>
      </c>
      <c r="F40" s="99"/>
      <c r="G40" s="137">
        <f>+G28-G35-G38</f>
        <v>19249479</v>
      </c>
      <c r="H40" s="99"/>
      <c r="I40" s="137">
        <f>+I28-I35-I38</f>
        <v>16890236</v>
      </c>
    </row>
    <row r="41" spans="1:9" ht="21" customHeight="1">
      <c r="A41" s="135" t="s">
        <v>161</v>
      </c>
      <c r="B41" s="140"/>
      <c r="C41" s="148">
        <v>6721989</v>
      </c>
      <c r="D41" s="99"/>
      <c r="E41" s="148">
        <v>4849819</v>
      </c>
      <c r="F41" s="99"/>
      <c r="G41" s="148">
        <v>3067376</v>
      </c>
      <c r="H41" s="99"/>
      <c r="I41" s="148">
        <v>1909021</v>
      </c>
    </row>
    <row r="42" spans="1:9" ht="21" customHeight="1">
      <c r="A42" s="149" t="s">
        <v>162</v>
      </c>
      <c r="B42" s="149"/>
      <c r="C42" s="141">
        <f>+C40-C41</f>
        <v>26602201</v>
      </c>
      <c r="D42" s="99"/>
      <c r="E42" s="141">
        <f>+E40-E41</f>
        <v>18990944</v>
      </c>
      <c r="F42" s="99"/>
      <c r="G42" s="141">
        <f>+G40-G41</f>
        <v>16182103</v>
      </c>
      <c r="H42" s="99"/>
      <c r="I42" s="141">
        <f>+I40-I41</f>
        <v>14981215</v>
      </c>
    </row>
    <row r="43" spans="1:9" ht="21" customHeight="1">
      <c r="A43" s="149"/>
      <c r="B43" s="149"/>
      <c r="C43" s="137"/>
      <c r="D43" s="99"/>
      <c r="E43" s="99"/>
      <c r="F43" s="99"/>
      <c r="G43" s="137"/>
      <c r="H43" s="99"/>
      <c r="I43" s="99"/>
    </row>
    <row r="44" spans="1:9" ht="21" customHeight="1">
      <c r="A44" s="149"/>
      <c r="B44" s="149"/>
      <c r="C44" s="137"/>
      <c r="D44" s="99"/>
      <c r="E44" s="99"/>
      <c r="F44" s="99"/>
      <c r="G44" s="137"/>
      <c r="H44" s="99"/>
      <c r="I44" s="99"/>
    </row>
    <row r="45" spans="1:9" ht="21" customHeight="1">
      <c r="A45" s="149"/>
      <c r="B45" s="149"/>
      <c r="C45" s="137"/>
      <c r="D45" s="99"/>
      <c r="E45" s="99"/>
      <c r="F45" s="99"/>
      <c r="G45" s="137"/>
      <c r="H45" s="99"/>
      <c r="I45" s="99"/>
    </row>
    <row r="46" spans="1:9" s="133" customFormat="1" ht="21" customHeight="1">
      <c r="A46" s="241" t="s">
        <v>37</v>
      </c>
      <c r="B46" s="241"/>
      <c r="C46" s="241"/>
      <c r="D46" s="241"/>
      <c r="E46" s="241"/>
      <c r="F46" s="241"/>
      <c r="G46" s="241"/>
      <c r="H46" s="241"/>
      <c r="I46" s="241"/>
    </row>
    <row r="47" spans="1:9" s="133" customFormat="1" ht="21" customHeight="1">
      <c r="A47" s="241" t="s">
        <v>163</v>
      </c>
      <c r="B47" s="241"/>
      <c r="C47" s="241"/>
      <c r="D47" s="241"/>
      <c r="E47" s="241"/>
      <c r="F47" s="241"/>
      <c r="G47" s="241"/>
      <c r="H47" s="241"/>
      <c r="I47" s="241"/>
    </row>
    <row r="48" spans="1:9" s="133" customFormat="1" ht="21" customHeight="1">
      <c r="A48" s="242" t="str">
        <f>A3</f>
        <v>FOR  THE  NINE-MONTH  PERIOD  ENDED  SEPTEMBER  30,  2019</v>
      </c>
      <c r="B48" s="242"/>
      <c r="C48" s="242"/>
      <c r="D48" s="242"/>
      <c r="E48" s="242"/>
      <c r="F48" s="242"/>
      <c r="G48" s="242"/>
      <c r="H48" s="242"/>
      <c r="I48" s="242"/>
    </row>
    <row r="49" spans="1:9" s="133" customFormat="1" ht="21" customHeight="1">
      <c r="A49" s="242" t="str">
        <f>A4</f>
        <v>"UNAUDITED"</v>
      </c>
      <c r="B49" s="242"/>
      <c r="C49" s="242"/>
      <c r="D49" s="242"/>
      <c r="E49" s="242"/>
      <c r="F49" s="242"/>
      <c r="G49" s="242"/>
      <c r="H49" s="242"/>
      <c r="I49" s="242"/>
    </row>
    <row r="50" spans="1:9" s="133" customFormat="1" ht="21" customHeight="1">
      <c r="A50" s="150"/>
      <c r="B50" s="150"/>
      <c r="C50" s="150"/>
      <c r="D50" s="150"/>
      <c r="E50" s="150"/>
      <c r="F50" s="150"/>
      <c r="G50" s="150"/>
      <c r="H50" s="150"/>
      <c r="I50" s="125" t="s">
        <v>3</v>
      </c>
    </row>
    <row r="51" spans="1:9" ht="5.4" customHeight="1">
      <c r="A51" s="127"/>
      <c r="B51" s="127"/>
      <c r="C51" s="127"/>
      <c r="D51" s="127"/>
      <c r="E51" s="127"/>
      <c r="F51" s="127"/>
      <c r="G51" s="127"/>
      <c r="H51" s="127"/>
      <c r="I51" s="128"/>
    </row>
    <row r="52" spans="1:9" ht="21" customHeight="1">
      <c r="A52" s="129"/>
      <c r="B52" s="129"/>
      <c r="C52" s="241" t="s">
        <v>4</v>
      </c>
      <c r="D52" s="241"/>
      <c r="E52" s="241"/>
      <c r="F52" s="130"/>
      <c r="G52" s="241" t="s">
        <v>134</v>
      </c>
      <c r="H52" s="241"/>
      <c r="I52" s="241"/>
    </row>
    <row r="53" spans="1:9" ht="21" customHeight="1">
      <c r="A53" s="129"/>
      <c r="B53" s="129"/>
      <c r="C53" s="241" t="s">
        <v>7</v>
      </c>
      <c r="D53" s="241"/>
      <c r="E53" s="241"/>
      <c r="F53" s="130"/>
      <c r="G53" s="241" t="s">
        <v>7</v>
      </c>
      <c r="H53" s="241"/>
      <c r="I53" s="241"/>
    </row>
    <row r="54" spans="1:9" ht="21" customHeight="1">
      <c r="A54" s="129"/>
      <c r="B54" s="132" t="s">
        <v>73</v>
      </c>
      <c r="C54" s="132">
        <f>C9</f>
        <v>2019</v>
      </c>
      <c r="D54" s="132"/>
      <c r="E54" s="132">
        <f>E9</f>
        <v>2018</v>
      </c>
      <c r="F54" s="132"/>
      <c r="G54" s="132">
        <f>+G9</f>
        <v>2019</v>
      </c>
      <c r="H54" s="132"/>
      <c r="I54" s="132">
        <f>+I9</f>
        <v>2018</v>
      </c>
    </row>
    <row r="55" spans="1:9" ht="21" customHeight="1">
      <c r="A55" s="133"/>
      <c r="B55" s="133"/>
      <c r="C55" s="132"/>
      <c r="D55" s="132"/>
      <c r="E55" s="132"/>
      <c r="F55" s="134"/>
      <c r="G55" s="132"/>
      <c r="H55" s="132"/>
      <c r="I55" s="132"/>
    </row>
    <row r="56" spans="1:9" ht="21" customHeight="1">
      <c r="A56" s="129" t="s">
        <v>164</v>
      </c>
      <c r="B56" s="129"/>
      <c r="C56" s="99"/>
      <c r="D56" s="99"/>
      <c r="E56" s="99"/>
      <c r="F56" s="99"/>
      <c r="G56" s="99"/>
      <c r="H56" s="99"/>
      <c r="I56" s="99"/>
    </row>
    <row r="57" spans="1:9" ht="21" customHeight="1">
      <c r="A57" s="129" t="s">
        <v>165</v>
      </c>
      <c r="B57" s="140"/>
      <c r="C57" s="137"/>
      <c r="D57" s="99"/>
      <c r="E57" s="137"/>
      <c r="F57" s="99"/>
      <c r="G57" s="151"/>
      <c r="H57" s="99"/>
      <c r="I57" s="151"/>
    </row>
    <row r="58" spans="1:9" ht="21" customHeight="1">
      <c r="A58" s="152" t="s">
        <v>236</v>
      </c>
      <c r="B58" s="140"/>
      <c r="C58" s="137">
        <v>247766</v>
      </c>
      <c r="D58" s="153"/>
      <c r="E58" s="137">
        <v>-815156</v>
      </c>
      <c r="F58" s="99"/>
      <c r="G58" s="137">
        <v>247766</v>
      </c>
      <c r="H58" s="99"/>
      <c r="I58" s="137">
        <v>-815156</v>
      </c>
    </row>
    <row r="59" spans="1:9" ht="21" customHeight="1">
      <c r="A59" s="152" t="s">
        <v>218</v>
      </c>
      <c r="B59" s="140"/>
      <c r="C59" s="137"/>
      <c r="D59" s="99"/>
      <c r="E59" s="137"/>
      <c r="F59" s="99"/>
      <c r="G59" s="137"/>
      <c r="H59" s="99"/>
      <c r="I59" s="137"/>
    </row>
    <row r="60" spans="1:9" ht="21" customHeight="1">
      <c r="A60" s="154" t="s">
        <v>166</v>
      </c>
      <c r="B60" s="140"/>
      <c r="C60" s="137">
        <v>-561292</v>
      </c>
      <c r="D60" s="99"/>
      <c r="E60" s="137">
        <v>-147927</v>
      </c>
      <c r="F60" s="99"/>
      <c r="G60" s="137">
        <v>0</v>
      </c>
      <c r="H60" s="99"/>
      <c r="I60" s="137">
        <v>0</v>
      </c>
    </row>
    <row r="61" spans="1:9" ht="21" customHeight="1">
      <c r="A61" s="152" t="s">
        <v>234</v>
      </c>
      <c r="B61" s="140"/>
      <c r="C61" s="137"/>
      <c r="D61" s="99"/>
      <c r="E61" s="137"/>
      <c r="F61" s="99"/>
      <c r="G61" s="137"/>
      <c r="H61" s="99"/>
      <c r="I61" s="137"/>
    </row>
    <row r="62" spans="1:9" ht="21" customHeight="1">
      <c r="A62" s="154" t="s">
        <v>232</v>
      </c>
      <c r="B62" s="140"/>
      <c r="C62" s="137">
        <v>50671</v>
      </c>
      <c r="D62" s="99"/>
      <c r="E62" s="137">
        <v>192089</v>
      </c>
      <c r="F62" s="99"/>
      <c r="G62" s="137">
        <v>-49554</v>
      </c>
      <c r="H62" s="99"/>
      <c r="I62" s="137">
        <v>163031</v>
      </c>
    </row>
    <row r="63" spans="1:9" ht="21" customHeight="1">
      <c r="A63" s="155" t="s">
        <v>167</v>
      </c>
      <c r="B63" s="149"/>
      <c r="C63" s="141">
        <f>SUM(C58:C62)</f>
        <v>-262855</v>
      </c>
      <c r="D63" s="21"/>
      <c r="E63" s="141">
        <f>SUM(E58:E62)</f>
        <v>-770994</v>
      </c>
      <c r="F63" s="21"/>
      <c r="G63" s="141">
        <f>SUM(G58:G62)</f>
        <v>198212</v>
      </c>
      <c r="H63" s="21"/>
      <c r="I63" s="141">
        <f>SUM(I58:I62)</f>
        <v>-652125</v>
      </c>
    </row>
    <row r="64" spans="1:9" ht="21" customHeight="1" thickBot="1">
      <c r="A64" s="149" t="s">
        <v>168</v>
      </c>
      <c r="B64" s="156"/>
      <c r="C64" s="157">
        <f>C42+C63</f>
        <v>26339346</v>
      </c>
      <c r="D64" s="99"/>
      <c r="E64" s="157">
        <f>E42+E63</f>
        <v>18219950</v>
      </c>
      <c r="F64" s="226"/>
      <c r="G64" s="157">
        <f>G42+G63</f>
        <v>16380315</v>
      </c>
      <c r="H64" s="99"/>
      <c r="I64" s="157">
        <f>I42+I63</f>
        <v>14329090</v>
      </c>
    </row>
    <row r="65" spans="1:9" ht="21" customHeight="1" thickTop="1">
      <c r="A65" s="149"/>
      <c r="B65" s="156"/>
      <c r="C65" s="99"/>
      <c r="D65" s="99"/>
      <c r="E65" s="99"/>
      <c r="F65" s="226"/>
      <c r="G65" s="99"/>
      <c r="H65" s="99"/>
      <c r="I65" s="99"/>
    </row>
    <row r="66" spans="1:9" ht="21" customHeight="1">
      <c r="A66" s="129" t="s">
        <v>169</v>
      </c>
      <c r="B66" s="133"/>
      <c r="C66" s="94"/>
      <c r="D66" s="94"/>
      <c r="E66" s="94"/>
      <c r="F66" s="227"/>
      <c r="G66" s="94"/>
      <c r="H66" s="94"/>
      <c r="I66" s="94"/>
    </row>
    <row r="67" spans="1:9" ht="21" customHeight="1">
      <c r="A67" s="152" t="s">
        <v>170</v>
      </c>
      <c r="B67" s="158"/>
      <c r="C67" s="137">
        <f>C69-C68</f>
        <v>26311321</v>
      </c>
      <c r="D67" s="94">
        <v>0</v>
      </c>
      <c r="E67" s="137">
        <f>E69-E68</f>
        <v>18702509</v>
      </c>
      <c r="F67" s="227">
        <v>0</v>
      </c>
      <c r="G67" s="137">
        <f>G69-G68</f>
        <v>16182103</v>
      </c>
      <c r="H67" s="94">
        <v>0</v>
      </c>
      <c r="I67" s="137">
        <f>I69-I68</f>
        <v>14981215</v>
      </c>
    </row>
    <row r="68" spans="1:9" ht="21" customHeight="1">
      <c r="A68" s="152" t="s">
        <v>171</v>
      </c>
      <c r="B68" s="158"/>
      <c r="C68" s="137">
        <v>290880</v>
      </c>
      <c r="D68" s="94"/>
      <c r="E68" s="137">
        <v>288435</v>
      </c>
      <c r="F68" s="227"/>
      <c r="G68" s="137">
        <v>0</v>
      </c>
      <c r="H68" s="116"/>
      <c r="I68" s="137">
        <v>0</v>
      </c>
    </row>
    <row r="69" spans="1:9" ht="21" customHeight="1" thickBot="1">
      <c r="A69" s="133"/>
      <c r="B69" s="133"/>
      <c r="C69" s="157">
        <f>+C42</f>
        <v>26602201</v>
      </c>
      <c r="D69" s="99"/>
      <c r="E69" s="157">
        <f>+E42</f>
        <v>18990944</v>
      </c>
      <c r="F69" s="226"/>
      <c r="G69" s="157">
        <f>+G42</f>
        <v>16182103</v>
      </c>
      <c r="H69" s="99"/>
      <c r="I69" s="157">
        <f>+I42</f>
        <v>14981215</v>
      </c>
    </row>
    <row r="70" spans="1:9" ht="21" customHeight="1" thickTop="1">
      <c r="A70" s="129" t="s">
        <v>172</v>
      </c>
      <c r="B70" s="133"/>
      <c r="C70" s="99"/>
      <c r="D70" s="99"/>
      <c r="E70" s="99"/>
      <c r="F70" s="226"/>
      <c r="G70" s="99"/>
      <c r="H70" s="99"/>
      <c r="I70" s="99"/>
    </row>
    <row r="71" spans="1:9" ht="21" customHeight="1">
      <c r="A71" s="152" t="s">
        <v>170</v>
      </c>
      <c r="B71" s="158"/>
      <c r="C71" s="137">
        <f>C73-C72</f>
        <v>26048466</v>
      </c>
      <c r="D71" s="99">
        <v>0</v>
      </c>
      <c r="E71" s="137">
        <f>E73-E72</f>
        <v>17931515</v>
      </c>
      <c r="F71" s="226">
        <v>0</v>
      </c>
      <c r="G71" s="137">
        <f>G73-G72</f>
        <v>16380315</v>
      </c>
      <c r="H71" s="99">
        <v>0</v>
      </c>
      <c r="I71" s="137">
        <f>I73-I72</f>
        <v>14329090</v>
      </c>
    </row>
    <row r="72" spans="1:9" ht="21" customHeight="1">
      <c r="A72" s="152" t="s">
        <v>171</v>
      </c>
      <c r="B72" s="158"/>
      <c r="C72" s="137">
        <v>290880</v>
      </c>
      <c r="D72" s="99"/>
      <c r="E72" s="137">
        <v>288435</v>
      </c>
      <c r="F72" s="226"/>
      <c r="G72" s="137">
        <v>0</v>
      </c>
      <c r="H72" s="116"/>
      <c r="I72" s="137">
        <v>0</v>
      </c>
    </row>
    <row r="73" spans="1:9" ht="21" customHeight="1" thickBot="1">
      <c r="A73" s="158"/>
      <c r="B73" s="158"/>
      <c r="C73" s="157">
        <f>+C64</f>
        <v>26339346</v>
      </c>
      <c r="D73" s="99"/>
      <c r="E73" s="157">
        <f>+E64</f>
        <v>18219950</v>
      </c>
      <c r="F73" s="226"/>
      <c r="G73" s="157">
        <f>+G64</f>
        <v>16380315</v>
      </c>
      <c r="H73" s="99"/>
      <c r="I73" s="157">
        <f>+I64</f>
        <v>14329090</v>
      </c>
    </row>
    <row r="74" spans="1:9" ht="21" customHeight="1" thickTop="1">
      <c r="A74" s="158"/>
      <c r="B74" s="158"/>
      <c r="C74" s="99"/>
      <c r="D74" s="99"/>
      <c r="E74" s="99"/>
      <c r="F74" s="226"/>
      <c r="G74" s="99"/>
      <c r="H74" s="99"/>
      <c r="I74" s="99"/>
    </row>
    <row r="75" spans="1:9" ht="21" customHeight="1">
      <c r="A75" s="149" t="s">
        <v>173</v>
      </c>
      <c r="B75" s="149"/>
      <c r="C75" s="99"/>
      <c r="D75" s="99"/>
      <c r="E75" s="99"/>
      <c r="F75" s="226"/>
      <c r="G75" s="99"/>
      <c r="H75" s="99"/>
      <c r="I75" s="99"/>
    </row>
    <row r="76" spans="1:9" ht="21" customHeight="1">
      <c r="A76" s="152" t="s">
        <v>174</v>
      </c>
      <c r="B76" s="130" t="s">
        <v>175</v>
      </c>
      <c r="C76" s="159">
        <v>3.5769676631695888</v>
      </c>
      <c r="D76" s="118"/>
      <c r="E76" s="159">
        <v>2.5425658928554862</v>
      </c>
      <c r="F76" s="228"/>
      <c r="G76" s="159">
        <v>2.1999221153950224</v>
      </c>
      <c r="H76" s="118"/>
      <c r="I76" s="159">
        <v>2.0366639734024456</v>
      </c>
    </row>
    <row r="77" spans="1:9" ht="21" customHeight="1">
      <c r="A77" s="152" t="s">
        <v>176</v>
      </c>
      <c r="B77" s="130"/>
      <c r="D77" s="118"/>
      <c r="F77" s="228"/>
      <c r="H77" s="118"/>
    </row>
    <row r="78" spans="1:9" ht="21" customHeight="1">
      <c r="A78" s="154" t="s">
        <v>177</v>
      </c>
      <c r="B78" s="130" t="s">
        <v>178</v>
      </c>
      <c r="C78" s="94">
        <v>7355761773</v>
      </c>
      <c r="D78" s="94"/>
      <c r="E78" s="94">
        <v>7355761773</v>
      </c>
      <c r="F78" s="227"/>
      <c r="G78" s="94">
        <v>7355761773</v>
      </c>
      <c r="H78" s="94"/>
      <c r="I78" s="94">
        <v>7355761773</v>
      </c>
    </row>
    <row r="79" spans="1:9" ht="21" customHeight="1">
      <c r="A79" s="160"/>
      <c r="B79" s="161"/>
      <c r="C79" s="122"/>
      <c r="D79" s="122"/>
      <c r="E79" s="122"/>
      <c r="F79" s="229"/>
      <c r="G79" s="122"/>
      <c r="H79" s="122"/>
      <c r="I79" s="122"/>
    </row>
    <row r="80" spans="1:9" ht="13.2" customHeight="1">
      <c r="A80" s="160"/>
      <c r="B80" s="161"/>
      <c r="C80" s="122"/>
      <c r="D80" s="122"/>
      <c r="E80" s="122"/>
      <c r="F80" s="229"/>
      <c r="G80" s="122"/>
      <c r="H80" s="122"/>
      <c r="I80" s="122"/>
    </row>
    <row r="81" spans="1:9" ht="13.2" customHeight="1">
      <c r="A81" s="160"/>
      <c r="B81" s="161"/>
      <c r="C81" s="122"/>
      <c r="D81" s="122"/>
      <c r="E81" s="122"/>
      <c r="F81" s="229"/>
      <c r="G81" s="122"/>
      <c r="H81" s="122"/>
      <c r="I81" s="122"/>
    </row>
    <row r="82" spans="1:9" ht="13.2" customHeight="1">
      <c r="A82" s="160"/>
      <c r="B82" s="161"/>
      <c r="C82" s="122"/>
      <c r="D82" s="122"/>
      <c r="E82" s="122"/>
      <c r="F82" s="229"/>
      <c r="G82" s="122"/>
      <c r="H82" s="122"/>
      <c r="I82" s="122"/>
    </row>
    <row r="83" spans="1:9" s="133" customFormat="1" ht="17.100000000000001" customHeight="1"/>
    <row r="84" spans="1:9" s="133" customFormat="1" ht="17.100000000000001" customHeight="1"/>
    <row r="85" spans="1:9" s="133" customFormat="1" ht="17.100000000000001" customHeight="1"/>
    <row r="86" spans="1:9" s="133" customFormat="1" ht="21" customHeight="1"/>
    <row r="87" spans="1:9" s="133" customFormat="1" ht="21" customHeight="1">
      <c r="A87" s="234" t="s">
        <v>220</v>
      </c>
      <c r="B87" s="234"/>
      <c r="C87" s="234"/>
      <c r="D87" s="234"/>
      <c r="E87" s="234"/>
      <c r="F87" s="234"/>
      <c r="G87" s="234"/>
      <c r="H87" s="234"/>
      <c r="I87" s="234"/>
    </row>
    <row r="88" spans="1:9" s="133" customFormat="1" ht="21" customHeight="1"/>
    <row r="89" spans="1:9" s="133" customFormat="1" ht="21" customHeight="1"/>
    <row r="90" spans="1:9" s="133" customFormat="1" ht="21" customHeight="1"/>
    <row r="91" spans="1:9" s="123" customFormat="1" ht="21" customHeight="1">
      <c r="A91" s="164" t="s">
        <v>65</v>
      </c>
      <c r="B91" s="165"/>
      <c r="D91" s="163"/>
      <c r="E91" s="239" t="s">
        <v>66</v>
      </c>
      <c r="F91" s="239"/>
      <c r="G91" s="239"/>
      <c r="H91" s="163"/>
      <c r="I91" s="163"/>
    </row>
    <row r="92" spans="1:9" s="123" customFormat="1" ht="21" customHeight="1">
      <c r="A92" s="166" t="s">
        <v>67</v>
      </c>
      <c r="B92" s="165"/>
      <c r="D92" s="165"/>
      <c r="E92" s="240" t="s">
        <v>68</v>
      </c>
      <c r="F92" s="240"/>
      <c r="G92" s="240"/>
      <c r="H92" s="165"/>
      <c r="I92" s="165"/>
    </row>
  </sheetData>
  <mergeCells count="19">
    <mergeCell ref="C8:E8"/>
    <mergeCell ref="G8:I8"/>
    <mergeCell ref="A4:I4"/>
    <mergeCell ref="A49:I49"/>
    <mergeCell ref="A1:I1"/>
    <mergeCell ref="A2:I2"/>
    <mergeCell ref="A3:I3"/>
    <mergeCell ref="C7:E7"/>
    <mergeCell ref="G7:I7"/>
    <mergeCell ref="A87:I87"/>
    <mergeCell ref="E91:G91"/>
    <mergeCell ref="E92:G92"/>
    <mergeCell ref="A46:I46"/>
    <mergeCell ref="A47:I47"/>
    <mergeCell ref="A48:I48"/>
    <mergeCell ref="C52:E52"/>
    <mergeCell ref="G52:I52"/>
    <mergeCell ref="C53:E53"/>
    <mergeCell ref="G53:I53"/>
  </mergeCells>
  <printOptions horizontalCentered="1"/>
  <pageMargins left="0.8" right="0.4" top="0.8" bottom="0.8" header="0.31496062992126" footer="0.31496062992126"/>
  <pageSetup paperSize="9" scale="79" orientation="portrait" r:id="rId1"/>
  <headerFooter alignWithMargins="0"/>
  <rowBreaks count="2" manualBreakCount="2">
    <brk id="45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04"/>
  <sheetViews>
    <sheetView tabSelected="1" view="pageBreakPreview" topLeftCell="A7" zoomScale="90" zoomScaleNormal="90" zoomScaleSheetLayoutView="90" workbookViewId="0">
      <selection activeCell="M9" sqref="M9"/>
    </sheetView>
  </sheetViews>
  <sheetFormatPr defaultRowHeight="19.95" customHeight="1"/>
  <cols>
    <col min="1" max="1" width="34" style="185" customWidth="1"/>
    <col min="2" max="2" width="7.125" style="185" customWidth="1"/>
    <col min="3" max="3" width="0.875" style="185" customWidth="1"/>
    <col min="4" max="4" width="11.25" style="185" bestFit="1" customWidth="1"/>
    <col min="5" max="5" width="0.875" style="185" customWidth="1"/>
    <col min="6" max="6" width="11.25" style="185" bestFit="1" customWidth="1"/>
    <col min="7" max="7" width="0.875" style="185" customWidth="1"/>
    <col min="8" max="8" width="11.75" style="185" customWidth="1"/>
    <col min="9" max="9" width="0.875" style="185" customWidth="1"/>
    <col min="10" max="10" width="13" style="185" bestFit="1" customWidth="1"/>
    <col min="11" max="11" width="0.875" style="185" customWidth="1"/>
    <col min="12" max="12" width="11.625" style="185" customWidth="1"/>
    <col min="13" max="13" width="0.875" style="185" customWidth="1"/>
    <col min="14" max="14" width="17.375" style="185" customWidth="1"/>
    <col min="15" max="15" width="0.875" style="185" customWidth="1"/>
    <col min="16" max="16" width="10.875" style="185" bestFit="1" customWidth="1"/>
    <col min="17" max="17" width="0.875" style="185" customWidth="1"/>
    <col min="18" max="18" width="13" style="185" customWidth="1"/>
    <col min="19" max="19" width="0.875" style="185" customWidth="1"/>
    <col min="20" max="20" width="12.25" style="185" bestFit="1" customWidth="1"/>
    <col min="21" max="21" width="0.875" style="185" customWidth="1"/>
    <col min="22" max="22" width="10.25" style="185" bestFit="1" customWidth="1"/>
    <col min="23" max="23" width="0.875" style="185" customWidth="1"/>
    <col min="24" max="24" width="12.25" style="185" bestFit="1" customWidth="1"/>
    <col min="25" max="25" width="9.75" style="185" customWidth="1"/>
    <col min="26" max="26" width="6.875" style="185" bestFit="1" customWidth="1"/>
    <col min="27" max="27" width="10.125" style="185" customWidth="1"/>
    <col min="28" max="28" width="6.875" style="185" bestFit="1" customWidth="1"/>
    <col min="29" max="29" width="7.625" style="185" customWidth="1"/>
    <col min="30" max="30" width="6.875" style="185" bestFit="1" customWidth="1"/>
    <col min="31" max="31" width="10.625" style="185" customWidth="1"/>
    <col min="32" max="32" width="7.875" style="185" customWidth="1"/>
    <col min="33" max="256" width="9.125" style="185"/>
    <col min="257" max="257" width="38.25" style="185" customWidth="1"/>
    <col min="258" max="258" width="7.125" style="185" customWidth="1"/>
    <col min="259" max="259" width="0.875" style="185" customWidth="1"/>
    <col min="260" max="260" width="12.125" style="185" customWidth="1"/>
    <col min="261" max="261" width="0.875" style="185" customWidth="1"/>
    <col min="262" max="262" width="12.375" style="185" customWidth="1"/>
    <col min="263" max="263" width="0.875" style="185" customWidth="1"/>
    <col min="264" max="264" width="11.75" style="185" customWidth="1"/>
    <col min="265" max="265" width="0.875" style="185" customWidth="1"/>
    <col min="266" max="266" width="13.875" style="185" customWidth="1"/>
    <col min="267" max="267" width="0.875" style="185" customWidth="1"/>
    <col min="268" max="268" width="11.625" style="185" customWidth="1"/>
    <col min="269" max="269" width="0.875" style="185" customWidth="1"/>
    <col min="270" max="270" width="17.375" style="185" customWidth="1"/>
    <col min="271" max="271" width="0.875" style="185" customWidth="1"/>
    <col min="272" max="272" width="13" style="185" customWidth="1"/>
    <col min="273" max="273" width="0.875" style="185" customWidth="1"/>
    <col min="274" max="274" width="13" style="185" customWidth="1"/>
    <col min="275" max="275" width="0.875" style="185" customWidth="1"/>
    <col min="276" max="276" width="13" style="185" customWidth="1"/>
    <col min="277" max="277" width="0.875" style="185" customWidth="1"/>
    <col min="278" max="278" width="11" style="185" customWidth="1"/>
    <col min="279" max="279" width="0.875" style="185" customWidth="1"/>
    <col min="280" max="280" width="13.125" style="185" customWidth="1"/>
    <col min="281" max="281" width="9.75" style="185" customWidth="1"/>
    <col min="282" max="282" width="6.875" style="185" bestFit="1" customWidth="1"/>
    <col min="283" max="283" width="10.125" style="185" customWidth="1"/>
    <col min="284" max="284" width="6.875" style="185" bestFit="1" customWidth="1"/>
    <col min="285" max="285" width="7.625" style="185" customWidth="1"/>
    <col min="286" max="286" width="6.875" style="185" bestFit="1" customWidth="1"/>
    <col min="287" max="287" width="10.625" style="185" customWidth="1"/>
    <col min="288" max="288" width="7.875" style="185" customWidth="1"/>
    <col min="289" max="512" width="9.125" style="185"/>
    <col min="513" max="513" width="38.25" style="185" customWidth="1"/>
    <col min="514" max="514" width="7.125" style="185" customWidth="1"/>
    <col min="515" max="515" width="0.875" style="185" customWidth="1"/>
    <col min="516" max="516" width="12.125" style="185" customWidth="1"/>
    <col min="517" max="517" width="0.875" style="185" customWidth="1"/>
    <col min="518" max="518" width="12.375" style="185" customWidth="1"/>
    <col min="519" max="519" width="0.875" style="185" customWidth="1"/>
    <col min="520" max="520" width="11.75" style="185" customWidth="1"/>
    <col min="521" max="521" width="0.875" style="185" customWidth="1"/>
    <col min="522" max="522" width="13.875" style="185" customWidth="1"/>
    <col min="523" max="523" width="0.875" style="185" customWidth="1"/>
    <col min="524" max="524" width="11.625" style="185" customWidth="1"/>
    <col min="525" max="525" width="0.875" style="185" customWidth="1"/>
    <col min="526" max="526" width="17.375" style="185" customWidth="1"/>
    <col min="527" max="527" width="0.875" style="185" customWidth="1"/>
    <col min="528" max="528" width="13" style="185" customWidth="1"/>
    <col min="529" max="529" width="0.875" style="185" customWidth="1"/>
    <col min="530" max="530" width="13" style="185" customWidth="1"/>
    <col min="531" max="531" width="0.875" style="185" customWidth="1"/>
    <col min="532" max="532" width="13" style="185" customWidth="1"/>
    <col min="533" max="533" width="0.875" style="185" customWidth="1"/>
    <col min="534" max="534" width="11" style="185" customWidth="1"/>
    <col min="535" max="535" width="0.875" style="185" customWidth="1"/>
    <col min="536" max="536" width="13.125" style="185" customWidth="1"/>
    <col min="537" max="537" width="9.75" style="185" customWidth="1"/>
    <col min="538" max="538" width="6.875" style="185" bestFit="1" customWidth="1"/>
    <col min="539" max="539" width="10.125" style="185" customWidth="1"/>
    <col min="540" max="540" width="6.875" style="185" bestFit="1" customWidth="1"/>
    <col min="541" max="541" width="7.625" style="185" customWidth="1"/>
    <col min="542" max="542" width="6.875" style="185" bestFit="1" customWidth="1"/>
    <col min="543" max="543" width="10.625" style="185" customWidth="1"/>
    <col min="544" max="544" width="7.875" style="185" customWidth="1"/>
    <col min="545" max="768" width="9.125" style="185"/>
    <col min="769" max="769" width="38.25" style="185" customWidth="1"/>
    <col min="770" max="770" width="7.125" style="185" customWidth="1"/>
    <col min="771" max="771" width="0.875" style="185" customWidth="1"/>
    <col min="772" max="772" width="12.125" style="185" customWidth="1"/>
    <col min="773" max="773" width="0.875" style="185" customWidth="1"/>
    <col min="774" max="774" width="12.375" style="185" customWidth="1"/>
    <col min="775" max="775" width="0.875" style="185" customWidth="1"/>
    <col min="776" max="776" width="11.75" style="185" customWidth="1"/>
    <col min="777" max="777" width="0.875" style="185" customWidth="1"/>
    <col min="778" max="778" width="13.875" style="185" customWidth="1"/>
    <col min="779" max="779" width="0.875" style="185" customWidth="1"/>
    <col min="780" max="780" width="11.625" style="185" customWidth="1"/>
    <col min="781" max="781" width="0.875" style="185" customWidth="1"/>
    <col min="782" max="782" width="17.375" style="185" customWidth="1"/>
    <col min="783" max="783" width="0.875" style="185" customWidth="1"/>
    <col min="784" max="784" width="13" style="185" customWidth="1"/>
    <col min="785" max="785" width="0.875" style="185" customWidth="1"/>
    <col min="786" max="786" width="13" style="185" customWidth="1"/>
    <col min="787" max="787" width="0.875" style="185" customWidth="1"/>
    <col min="788" max="788" width="13" style="185" customWidth="1"/>
    <col min="789" max="789" width="0.875" style="185" customWidth="1"/>
    <col min="790" max="790" width="11" style="185" customWidth="1"/>
    <col min="791" max="791" width="0.875" style="185" customWidth="1"/>
    <col min="792" max="792" width="13.125" style="185" customWidth="1"/>
    <col min="793" max="793" width="9.75" style="185" customWidth="1"/>
    <col min="794" max="794" width="6.875" style="185" bestFit="1" customWidth="1"/>
    <col min="795" max="795" width="10.125" style="185" customWidth="1"/>
    <col min="796" max="796" width="6.875" style="185" bestFit="1" customWidth="1"/>
    <col min="797" max="797" width="7.625" style="185" customWidth="1"/>
    <col min="798" max="798" width="6.875" style="185" bestFit="1" customWidth="1"/>
    <col min="799" max="799" width="10.625" style="185" customWidth="1"/>
    <col min="800" max="800" width="7.875" style="185" customWidth="1"/>
    <col min="801" max="1024" width="9.125" style="185"/>
    <col min="1025" max="1025" width="38.25" style="185" customWidth="1"/>
    <col min="1026" max="1026" width="7.125" style="185" customWidth="1"/>
    <col min="1027" max="1027" width="0.875" style="185" customWidth="1"/>
    <col min="1028" max="1028" width="12.125" style="185" customWidth="1"/>
    <col min="1029" max="1029" width="0.875" style="185" customWidth="1"/>
    <col min="1030" max="1030" width="12.375" style="185" customWidth="1"/>
    <col min="1031" max="1031" width="0.875" style="185" customWidth="1"/>
    <col min="1032" max="1032" width="11.75" style="185" customWidth="1"/>
    <col min="1033" max="1033" width="0.875" style="185" customWidth="1"/>
    <col min="1034" max="1034" width="13.875" style="185" customWidth="1"/>
    <col min="1035" max="1035" width="0.875" style="185" customWidth="1"/>
    <col min="1036" max="1036" width="11.625" style="185" customWidth="1"/>
    <col min="1037" max="1037" width="0.875" style="185" customWidth="1"/>
    <col min="1038" max="1038" width="17.375" style="185" customWidth="1"/>
    <col min="1039" max="1039" width="0.875" style="185" customWidth="1"/>
    <col min="1040" max="1040" width="13" style="185" customWidth="1"/>
    <col min="1041" max="1041" width="0.875" style="185" customWidth="1"/>
    <col min="1042" max="1042" width="13" style="185" customWidth="1"/>
    <col min="1043" max="1043" width="0.875" style="185" customWidth="1"/>
    <col min="1044" max="1044" width="13" style="185" customWidth="1"/>
    <col min="1045" max="1045" width="0.875" style="185" customWidth="1"/>
    <col min="1046" max="1046" width="11" style="185" customWidth="1"/>
    <col min="1047" max="1047" width="0.875" style="185" customWidth="1"/>
    <col min="1048" max="1048" width="13.125" style="185" customWidth="1"/>
    <col min="1049" max="1049" width="9.75" style="185" customWidth="1"/>
    <col min="1050" max="1050" width="6.875" style="185" bestFit="1" customWidth="1"/>
    <col min="1051" max="1051" width="10.125" style="185" customWidth="1"/>
    <col min="1052" max="1052" width="6.875" style="185" bestFit="1" customWidth="1"/>
    <col min="1053" max="1053" width="7.625" style="185" customWidth="1"/>
    <col min="1054" max="1054" width="6.875" style="185" bestFit="1" customWidth="1"/>
    <col min="1055" max="1055" width="10.625" style="185" customWidth="1"/>
    <col min="1056" max="1056" width="7.875" style="185" customWidth="1"/>
    <col min="1057" max="1280" width="9.125" style="185"/>
    <col min="1281" max="1281" width="38.25" style="185" customWidth="1"/>
    <col min="1282" max="1282" width="7.125" style="185" customWidth="1"/>
    <col min="1283" max="1283" width="0.875" style="185" customWidth="1"/>
    <col min="1284" max="1284" width="12.125" style="185" customWidth="1"/>
    <col min="1285" max="1285" width="0.875" style="185" customWidth="1"/>
    <col min="1286" max="1286" width="12.375" style="185" customWidth="1"/>
    <col min="1287" max="1287" width="0.875" style="185" customWidth="1"/>
    <col min="1288" max="1288" width="11.75" style="185" customWidth="1"/>
    <col min="1289" max="1289" width="0.875" style="185" customWidth="1"/>
    <col min="1290" max="1290" width="13.875" style="185" customWidth="1"/>
    <col min="1291" max="1291" width="0.875" style="185" customWidth="1"/>
    <col min="1292" max="1292" width="11.625" style="185" customWidth="1"/>
    <col min="1293" max="1293" width="0.875" style="185" customWidth="1"/>
    <col min="1294" max="1294" width="17.375" style="185" customWidth="1"/>
    <col min="1295" max="1295" width="0.875" style="185" customWidth="1"/>
    <col min="1296" max="1296" width="13" style="185" customWidth="1"/>
    <col min="1297" max="1297" width="0.875" style="185" customWidth="1"/>
    <col min="1298" max="1298" width="13" style="185" customWidth="1"/>
    <col min="1299" max="1299" width="0.875" style="185" customWidth="1"/>
    <col min="1300" max="1300" width="13" style="185" customWidth="1"/>
    <col min="1301" max="1301" width="0.875" style="185" customWidth="1"/>
    <col min="1302" max="1302" width="11" style="185" customWidth="1"/>
    <col min="1303" max="1303" width="0.875" style="185" customWidth="1"/>
    <col min="1304" max="1304" width="13.125" style="185" customWidth="1"/>
    <col min="1305" max="1305" width="9.75" style="185" customWidth="1"/>
    <col min="1306" max="1306" width="6.875" style="185" bestFit="1" customWidth="1"/>
    <col min="1307" max="1307" width="10.125" style="185" customWidth="1"/>
    <col min="1308" max="1308" width="6.875" style="185" bestFit="1" customWidth="1"/>
    <col min="1309" max="1309" width="7.625" style="185" customWidth="1"/>
    <col min="1310" max="1310" width="6.875" style="185" bestFit="1" customWidth="1"/>
    <col min="1311" max="1311" width="10.625" style="185" customWidth="1"/>
    <col min="1312" max="1312" width="7.875" style="185" customWidth="1"/>
    <col min="1313" max="1536" width="9.125" style="185"/>
    <col min="1537" max="1537" width="38.25" style="185" customWidth="1"/>
    <col min="1538" max="1538" width="7.125" style="185" customWidth="1"/>
    <col min="1539" max="1539" width="0.875" style="185" customWidth="1"/>
    <col min="1540" max="1540" width="12.125" style="185" customWidth="1"/>
    <col min="1541" max="1541" width="0.875" style="185" customWidth="1"/>
    <col min="1542" max="1542" width="12.375" style="185" customWidth="1"/>
    <col min="1543" max="1543" width="0.875" style="185" customWidth="1"/>
    <col min="1544" max="1544" width="11.75" style="185" customWidth="1"/>
    <col min="1545" max="1545" width="0.875" style="185" customWidth="1"/>
    <col min="1546" max="1546" width="13.875" style="185" customWidth="1"/>
    <col min="1547" max="1547" width="0.875" style="185" customWidth="1"/>
    <col min="1548" max="1548" width="11.625" style="185" customWidth="1"/>
    <col min="1549" max="1549" width="0.875" style="185" customWidth="1"/>
    <col min="1550" max="1550" width="17.375" style="185" customWidth="1"/>
    <col min="1551" max="1551" width="0.875" style="185" customWidth="1"/>
    <col min="1552" max="1552" width="13" style="185" customWidth="1"/>
    <col min="1553" max="1553" width="0.875" style="185" customWidth="1"/>
    <col min="1554" max="1554" width="13" style="185" customWidth="1"/>
    <col min="1555" max="1555" width="0.875" style="185" customWidth="1"/>
    <col min="1556" max="1556" width="13" style="185" customWidth="1"/>
    <col min="1557" max="1557" width="0.875" style="185" customWidth="1"/>
    <col min="1558" max="1558" width="11" style="185" customWidth="1"/>
    <col min="1559" max="1559" width="0.875" style="185" customWidth="1"/>
    <col min="1560" max="1560" width="13.125" style="185" customWidth="1"/>
    <col min="1561" max="1561" width="9.75" style="185" customWidth="1"/>
    <col min="1562" max="1562" width="6.875" style="185" bestFit="1" customWidth="1"/>
    <col min="1563" max="1563" width="10.125" style="185" customWidth="1"/>
    <col min="1564" max="1564" width="6.875" style="185" bestFit="1" customWidth="1"/>
    <col min="1565" max="1565" width="7.625" style="185" customWidth="1"/>
    <col min="1566" max="1566" width="6.875" style="185" bestFit="1" customWidth="1"/>
    <col min="1567" max="1567" width="10.625" style="185" customWidth="1"/>
    <col min="1568" max="1568" width="7.875" style="185" customWidth="1"/>
    <col min="1569" max="1792" width="9.125" style="185"/>
    <col min="1793" max="1793" width="38.25" style="185" customWidth="1"/>
    <col min="1794" max="1794" width="7.125" style="185" customWidth="1"/>
    <col min="1795" max="1795" width="0.875" style="185" customWidth="1"/>
    <col min="1796" max="1796" width="12.125" style="185" customWidth="1"/>
    <col min="1797" max="1797" width="0.875" style="185" customWidth="1"/>
    <col min="1798" max="1798" width="12.375" style="185" customWidth="1"/>
    <col min="1799" max="1799" width="0.875" style="185" customWidth="1"/>
    <col min="1800" max="1800" width="11.75" style="185" customWidth="1"/>
    <col min="1801" max="1801" width="0.875" style="185" customWidth="1"/>
    <col min="1802" max="1802" width="13.875" style="185" customWidth="1"/>
    <col min="1803" max="1803" width="0.875" style="185" customWidth="1"/>
    <col min="1804" max="1804" width="11.625" style="185" customWidth="1"/>
    <col min="1805" max="1805" width="0.875" style="185" customWidth="1"/>
    <col min="1806" max="1806" width="17.375" style="185" customWidth="1"/>
    <col min="1807" max="1807" width="0.875" style="185" customWidth="1"/>
    <col min="1808" max="1808" width="13" style="185" customWidth="1"/>
    <col min="1809" max="1809" width="0.875" style="185" customWidth="1"/>
    <col min="1810" max="1810" width="13" style="185" customWidth="1"/>
    <col min="1811" max="1811" width="0.875" style="185" customWidth="1"/>
    <col min="1812" max="1812" width="13" style="185" customWidth="1"/>
    <col min="1813" max="1813" width="0.875" style="185" customWidth="1"/>
    <col min="1814" max="1814" width="11" style="185" customWidth="1"/>
    <col min="1815" max="1815" width="0.875" style="185" customWidth="1"/>
    <col min="1816" max="1816" width="13.125" style="185" customWidth="1"/>
    <col min="1817" max="1817" width="9.75" style="185" customWidth="1"/>
    <col min="1818" max="1818" width="6.875" style="185" bestFit="1" customWidth="1"/>
    <col min="1819" max="1819" width="10.125" style="185" customWidth="1"/>
    <col min="1820" max="1820" width="6.875" style="185" bestFit="1" customWidth="1"/>
    <col min="1821" max="1821" width="7.625" style="185" customWidth="1"/>
    <col min="1822" max="1822" width="6.875" style="185" bestFit="1" customWidth="1"/>
    <col min="1823" max="1823" width="10.625" style="185" customWidth="1"/>
    <col min="1824" max="1824" width="7.875" style="185" customWidth="1"/>
    <col min="1825" max="2048" width="9.125" style="185"/>
    <col min="2049" max="2049" width="38.25" style="185" customWidth="1"/>
    <col min="2050" max="2050" width="7.125" style="185" customWidth="1"/>
    <col min="2051" max="2051" width="0.875" style="185" customWidth="1"/>
    <col min="2052" max="2052" width="12.125" style="185" customWidth="1"/>
    <col min="2053" max="2053" width="0.875" style="185" customWidth="1"/>
    <col min="2054" max="2054" width="12.375" style="185" customWidth="1"/>
    <col min="2055" max="2055" width="0.875" style="185" customWidth="1"/>
    <col min="2056" max="2056" width="11.75" style="185" customWidth="1"/>
    <col min="2057" max="2057" width="0.875" style="185" customWidth="1"/>
    <col min="2058" max="2058" width="13.875" style="185" customWidth="1"/>
    <col min="2059" max="2059" width="0.875" style="185" customWidth="1"/>
    <col min="2060" max="2060" width="11.625" style="185" customWidth="1"/>
    <col min="2061" max="2061" width="0.875" style="185" customWidth="1"/>
    <col min="2062" max="2062" width="17.375" style="185" customWidth="1"/>
    <col min="2063" max="2063" width="0.875" style="185" customWidth="1"/>
    <col min="2064" max="2064" width="13" style="185" customWidth="1"/>
    <col min="2065" max="2065" width="0.875" style="185" customWidth="1"/>
    <col min="2066" max="2066" width="13" style="185" customWidth="1"/>
    <col min="2067" max="2067" width="0.875" style="185" customWidth="1"/>
    <col min="2068" max="2068" width="13" style="185" customWidth="1"/>
    <col min="2069" max="2069" width="0.875" style="185" customWidth="1"/>
    <col min="2070" max="2070" width="11" style="185" customWidth="1"/>
    <col min="2071" max="2071" width="0.875" style="185" customWidth="1"/>
    <col min="2072" max="2072" width="13.125" style="185" customWidth="1"/>
    <col min="2073" max="2073" width="9.75" style="185" customWidth="1"/>
    <col min="2074" max="2074" width="6.875" style="185" bestFit="1" customWidth="1"/>
    <col min="2075" max="2075" width="10.125" style="185" customWidth="1"/>
    <col min="2076" max="2076" width="6.875" style="185" bestFit="1" customWidth="1"/>
    <col min="2077" max="2077" width="7.625" style="185" customWidth="1"/>
    <col min="2078" max="2078" width="6.875" style="185" bestFit="1" customWidth="1"/>
    <col min="2079" max="2079" width="10.625" style="185" customWidth="1"/>
    <col min="2080" max="2080" width="7.875" style="185" customWidth="1"/>
    <col min="2081" max="2304" width="9.125" style="185"/>
    <col min="2305" max="2305" width="38.25" style="185" customWidth="1"/>
    <col min="2306" max="2306" width="7.125" style="185" customWidth="1"/>
    <col min="2307" max="2307" width="0.875" style="185" customWidth="1"/>
    <col min="2308" max="2308" width="12.125" style="185" customWidth="1"/>
    <col min="2309" max="2309" width="0.875" style="185" customWidth="1"/>
    <col min="2310" max="2310" width="12.375" style="185" customWidth="1"/>
    <col min="2311" max="2311" width="0.875" style="185" customWidth="1"/>
    <col min="2312" max="2312" width="11.75" style="185" customWidth="1"/>
    <col min="2313" max="2313" width="0.875" style="185" customWidth="1"/>
    <col min="2314" max="2314" width="13.875" style="185" customWidth="1"/>
    <col min="2315" max="2315" width="0.875" style="185" customWidth="1"/>
    <col min="2316" max="2316" width="11.625" style="185" customWidth="1"/>
    <col min="2317" max="2317" width="0.875" style="185" customWidth="1"/>
    <col min="2318" max="2318" width="17.375" style="185" customWidth="1"/>
    <col min="2319" max="2319" width="0.875" style="185" customWidth="1"/>
    <col min="2320" max="2320" width="13" style="185" customWidth="1"/>
    <col min="2321" max="2321" width="0.875" style="185" customWidth="1"/>
    <col min="2322" max="2322" width="13" style="185" customWidth="1"/>
    <col min="2323" max="2323" width="0.875" style="185" customWidth="1"/>
    <col min="2324" max="2324" width="13" style="185" customWidth="1"/>
    <col min="2325" max="2325" width="0.875" style="185" customWidth="1"/>
    <col min="2326" max="2326" width="11" style="185" customWidth="1"/>
    <col min="2327" max="2327" width="0.875" style="185" customWidth="1"/>
    <col min="2328" max="2328" width="13.125" style="185" customWidth="1"/>
    <col min="2329" max="2329" width="9.75" style="185" customWidth="1"/>
    <col min="2330" max="2330" width="6.875" style="185" bestFit="1" customWidth="1"/>
    <col min="2331" max="2331" width="10.125" style="185" customWidth="1"/>
    <col min="2332" max="2332" width="6.875" style="185" bestFit="1" customWidth="1"/>
    <col min="2333" max="2333" width="7.625" style="185" customWidth="1"/>
    <col min="2334" max="2334" width="6.875" style="185" bestFit="1" customWidth="1"/>
    <col min="2335" max="2335" width="10.625" style="185" customWidth="1"/>
    <col min="2336" max="2336" width="7.875" style="185" customWidth="1"/>
    <col min="2337" max="2560" width="9.125" style="185"/>
    <col min="2561" max="2561" width="38.25" style="185" customWidth="1"/>
    <col min="2562" max="2562" width="7.125" style="185" customWidth="1"/>
    <col min="2563" max="2563" width="0.875" style="185" customWidth="1"/>
    <col min="2564" max="2564" width="12.125" style="185" customWidth="1"/>
    <col min="2565" max="2565" width="0.875" style="185" customWidth="1"/>
    <col min="2566" max="2566" width="12.375" style="185" customWidth="1"/>
    <col min="2567" max="2567" width="0.875" style="185" customWidth="1"/>
    <col min="2568" max="2568" width="11.75" style="185" customWidth="1"/>
    <col min="2569" max="2569" width="0.875" style="185" customWidth="1"/>
    <col min="2570" max="2570" width="13.875" style="185" customWidth="1"/>
    <col min="2571" max="2571" width="0.875" style="185" customWidth="1"/>
    <col min="2572" max="2572" width="11.625" style="185" customWidth="1"/>
    <col min="2573" max="2573" width="0.875" style="185" customWidth="1"/>
    <col min="2574" max="2574" width="17.375" style="185" customWidth="1"/>
    <col min="2575" max="2575" width="0.875" style="185" customWidth="1"/>
    <col min="2576" max="2576" width="13" style="185" customWidth="1"/>
    <col min="2577" max="2577" width="0.875" style="185" customWidth="1"/>
    <col min="2578" max="2578" width="13" style="185" customWidth="1"/>
    <col min="2579" max="2579" width="0.875" style="185" customWidth="1"/>
    <col min="2580" max="2580" width="13" style="185" customWidth="1"/>
    <col min="2581" max="2581" width="0.875" style="185" customWidth="1"/>
    <col min="2582" max="2582" width="11" style="185" customWidth="1"/>
    <col min="2583" max="2583" width="0.875" style="185" customWidth="1"/>
    <col min="2584" max="2584" width="13.125" style="185" customWidth="1"/>
    <col min="2585" max="2585" width="9.75" style="185" customWidth="1"/>
    <col min="2586" max="2586" width="6.875" style="185" bestFit="1" customWidth="1"/>
    <col min="2587" max="2587" width="10.125" style="185" customWidth="1"/>
    <col min="2588" max="2588" width="6.875" style="185" bestFit="1" customWidth="1"/>
    <col min="2589" max="2589" width="7.625" style="185" customWidth="1"/>
    <col min="2590" max="2590" width="6.875" style="185" bestFit="1" customWidth="1"/>
    <col min="2591" max="2591" width="10.625" style="185" customWidth="1"/>
    <col min="2592" max="2592" width="7.875" style="185" customWidth="1"/>
    <col min="2593" max="2816" width="9.125" style="185"/>
    <col min="2817" max="2817" width="38.25" style="185" customWidth="1"/>
    <col min="2818" max="2818" width="7.125" style="185" customWidth="1"/>
    <col min="2819" max="2819" width="0.875" style="185" customWidth="1"/>
    <col min="2820" max="2820" width="12.125" style="185" customWidth="1"/>
    <col min="2821" max="2821" width="0.875" style="185" customWidth="1"/>
    <col min="2822" max="2822" width="12.375" style="185" customWidth="1"/>
    <col min="2823" max="2823" width="0.875" style="185" customWidth="1"/>
    <col min="2824" max="2824" width="11.75" style="185" customWidth="1"/>
    <col min="2825" max="2825" width="0.875" style="185" customWidth="1"/>
    <col min="2826" max="2826" width="13.875" style="185" customWidth="1"/>
    <col min="2827" max="2827" width="0.875" style="185" customWidth="1"/>
    <col min="2828" max="2828" width="11.625" style="185" customWidth="1"/>
    <col min="2829" max="2829" width="0.875" style="185" customWidth="1"/>
    <col min="2830" max="2830" width="17.375" style="185" customWidth="1"/>
    <col min="2831" max="2831" width="0.875" style="185" customWidth="1"/>
    <col min="2832" max="2832" width="13" style="185" customWidth="1"/>
    <col min="2833" max="2833" width="0.875" style="185" customWidth="1"/>
    <col min="2834" max="2834" width="13" style="185" customWidth="1"/>
    <col min="2835" max="2835" width="0.875" style="185" customWidth="1"/>
    <col min="2836" max="2836" width="13" style="185" customWidth="1"/>
    <col min="2837" max="2837" width="0.875" style="185" customWidth="1"/>
    <col min="2838" max="2838" width="11" style="185" customWidth="1"/>
    <col min="2839" max="2839" width="0.875" style="185" customWidth="1"/>
    <col min="2840" max="2840" width="13.125" style="185" customWidth="1"/>
    <col min="2841" max="2841" width="9.75" style="185" customWidth="1"/>
    <col min="2842" max="2842" width="6.875" style="185" bestFit="1" customWidth="1"/>
    <col min="2843" max="2843" width="10.125" style="185" customWidth="1"/>
    <col min="2844" max="2844" width="6.875" style="185" bestFit="1" customWidth="1"/>
    <col min="2845" max="2845" width="7.625" style="185" customWidth="1"/>
    <col min="2846" max="2846" width="6.875" style="185" bestFit="1" customWidth="1"/>
    <col min="2847" max="2847" width="10.625" style="185" customWidth="1"/>
    <col min="2848" max="2848" width="7.875" style="185" customWidth="1"/>
    <col min="2849" max="3072" width="9.125" style="185"/>
    <col min="3073" max="3073" width="38.25" style="185" customWidth="1"/>
    <col min="3074" max="3074" width="7.125" style="185" customWidth="1"/>
    <col min="3075" max="3075" width="0.875" style="185" customWidth="1"/>
    <col min="3076" max="3076" width="12.125" style="185" customWidth="1"/>
    <col min="3077" max="3077" width="0.875" style="185" customWidth="1"/>
    <col min="3078" max="3078" width="12.375" style="185" customWidth="1"/>
    <col min="3079" max="3079" width="0.875" style="185" customWidth="1"/>
    <col min="3080" max="3080" width="11.75" style="185" customWidth="1"/>
    <col min="3081" max="3081" width="0.875" style="185" customWidth="1"/>
    <col min="3082" max="3082" width="13.875" style="185" customWidth="1"/>
    <col min="3083" max="3083" width="0.875" style="185" customWidth="1"/>
    <col min="3084" max="3084" width="11.625" style="185" customWidth="1"/>
    <col min="3085" max="3085" width="0.875" style="185" customWidth="1"/>
    <col min="3086" max="3086" width="17.375" style="185" customWidth="1"/>
    <col min="3087" max="3087" width="0.875" style="185" customWidth="1"/>
    <col min="3088" max="3088" width="13" style="185" customWidth="1"/>
    <col min="3089" max="3089" width="0.875" style="185" customWidth="1"/>
    <col min="3090" max="3090" width="13" style="185" customWidth="1"/>
    <col min="3091" max="3091" width="0.875" style="185" customWidth="1"/>
    <col min="3092" max="3092" width="13" style="185" customWidth="1"/>
    <col min="3093" max="3093" width="0.875" style="185" customWidth="1"/>
    <col min="3094" max="3094" width="11" style="185" customWidth="1"/>
    <col min="3095" max="3095" width="0.875" style="185" customWidth="1"/>
    <col min="3096" max="3096" width="13.125" style="185" customWidth="1"/>
    <col min="3097" max="3097" width="9.75" style="185" customWidth="1"/>
    <col min="3098" max="3098" width="6.875" style="185" bestFit="1" customWidth="1"/>
    <col min="3099" max="3099" width="10.125" style="185" customWidth="1"/>
    <col min="3100" max="3100" width="6.875" style="185" bestFit="1" customWidth="1"/>
    <col min="3101" max="3101" width="7.625" style="185" customWidth="1"/>
    <col min="3102" max="3102" width="6.875" style="185" bestFit="1" customWidth="1"/>
    <col min="3103" max="3103" width="10.625" style="185" customWidth="1"/>
    <col min="3104" max="3104" width="7.875" style="185" customWidth="1"/>
    <col min="3105" max="3328" width="9.125" style="185"/>
    <col min="3329" max="3329" width="38.25" style="185" customWidth="1"/>
    <col min="3330" max="3330" width="7.125" style="185" customWidth="1"/>
    <col min="3331" max="3331" width="0.875" style="185" customWidth="1"/>
    <col min="3332" max="3332" width="12.125" style="185" customWidth="1"/>
    <col min="3333" max="3333" width="0.875" style="185" customWidth="1"/>
    <col min="3334" max="3334" width="12.375" style="185" customWidth="1"/>
    <col min="3335" max="3335" width="0.875" style="185" customWidth="1"/>
    <col min="3336" max="3336" width="11.75" style="185" customWidth="1"/>
    <col min="3337" max="3337" width="0.875" style="185" customWidth="1"/>
    <col min="3338" max="3338" width="13.875" style="185" customWidth="1"/>
    <col min="3339" max="3339" width="0.875" style="185" customWidth="1"/>
    <col min="3340" max="3340" width="11.625" style="185" customWidth="1"/>
    <col min="3341" max="3341" width="0.875" style="185" customWidth="1"/>
    <col min="3342" max="3342" width="17.375" style="185" customWidth="1"/>
    <col min="3343" max="3343" width="0.875" style="185" customWidth="1"/>
    <col min="3344" max="3344" width="13" style="185" customWidth="1"/>
    <col min="3345" max="3345" width="0.875" style="185" customWidth="1"/>
    <col min="3346" max="3346" width="13" style="185" customWidth="1"/>
    <col min="3347" max="3347" width="0.875" style="185" customWidth="1"/>
    <col min="3348" max="3348" width="13" style="185" customWidth="1"/>
    <col min="3349" max="3349" width="0.875" style="185" customWidth="1"/>
    <col min="3350" max="3350" width="11" style="185" customWidth="1"/>
    <col min="3351" max="3351" width="0.875" style="185" customWidth="1"/>
    <col min="3352" max="3352" width="13.125" style="185" customWidth="1"/>
    <col min="3353" max="3353" width="9.75" style="185" customWidth="1"/>
    <col min="3354" max="3354" width="6.875" style="185" bestFit="1" customWidth="1"/>
    <col min="3355" max="3355" width="10.125" style="185" customWidth="1"/>
    <col min="3356" max="3356" width="6.875" style="185" bestFit="1" customWidth="1"/>
    <col min="3357" max="3357" width="7.625" style="185" customWidth="1"/>
    <col min="3358" max="3358" width="6.875" style="185" bestFit="1" customWidth="1"/>
    <col min="3359" max="3359" width="10.625" style="185" customWidth="1"/>
    <col min="3360" max="3360" width="7.875" style="185" customWidth="1"/>
    <col min="3361" max="3584" width="9.125" style="185"/>
    <col min="3585" max="3585" width="38.25" style="185" customWidth="1"/>
    <col min="3586" max="3586" width="7.125" style="185" customWidth="1"/>
    <col min="3587" max="3587" width="0.875" style="185" customWidth="1"/>
    <col min="3588" max="3588" width="12.125" style="185" customWidth="1"/>
    <col min="3589" max="3589" width="0.875" style="185" customWidth="1"/>
    <col min="3590" max="3590" width="12.375" style="185" customWidth="1"/>
    <col min="3591" max="3591" width="0.875" style="185" customWidth="1"/>
    <col min="3592" max="3592" width="11.75" style="185" customWidth="1"/>
    <col min="3593" max="3593" width="0.875" style="185" customWidth="1"/>
    <col min="3594" max="3594" width="13.875" style="185" customWidth="1"/>
    <col min="3595" max="3595" width="0.875" style="185" customWidth="1"/>
    <col min="3596" max="3596" width="11.625" style="185" customWidth="1"/>
    <col min="3597" max="3597" width="0.875" style="185" customWidth="1"/>
    <col min="3598" max="3598" width="17.375" style="185" customWidth="1"/>
    <col min="3599" max="3599" width="0.875" style="185" customWidth="1"/>
    <col min="3600" max="3600" width="13" style="185" customWidth="1"/>
    <col min="3601" max="3601" width="0.875" style="185" customWidth="1"/>
    <col min="3602" max="3602" width="13" style="185" customWidth="1"/>
    <col min="3603" max="3603" width="0.875" style="185" customWidth="1"/>
    <col min="3604" max="3604" width="13" style="185" customWidth="1"/>
    <col min="3605" max="3605" width="0.875" style="185" customWidth="1"/>
    <col min="3606" max="3606" width="11" style="185" customWidth="1"/>
    <col min="3607" max="3607" width="0.875" style="185" customWidth="1"/>
    <col min="3608" max="3608" width="13.125" style="185" customWidth="1"/>
    <col min="3609" max="3609" width="9.75" style="185" customWidth="1"/>
    <col min="3610" max="3610" width="6.875" style="185" bestFit="1" customWidth="1"/>
    <col min="3611" max="3611" width="10.125" style="185" customWidth="1"/>
    <col min="3612" max="3612" width="6.875" style="185" bestFit="1" customWidth="1"/>
    <col min="3613" max="3613" width="7.625" style="185" customWidth="1"/>
    <col min="3614" max="3614" width="6.875" style="185" bestFit="1" customWidth="1"/>
    <col min="3615" max="3615" width="10.625" style="185" customWidth="1"/>
    <col min="3616" max="3616" width="7.875" style="185" customWidth="1"/>
    <col min="3617" max="3840" width="9.125" style="185"/>
    <col min="3841" max="3841" width="38.25" style="185" customWidth="1"/>
    <col min="3842" max="3842" width="7.125" style="185" customWidth="1"/>
    <col min="3843" max="3843" width="0.875" style="185" customWidth="1"/>
    <col min="3844" max="3844" width="12.125" style="185" customWidth="1"/>
    <col min="3845" max="3845" width="0.875" style="185" customWidth="1"/>
    <col min="3846" max="3846" width="12.375" style="185" customWidth="1"/>
    <col min="3847" max="3847" width="0.875" style="185" customWidth="1"/>
    <col min="3848" max="3848" width="11.75" style="185" customWidth="1"/>
    <col min="3849" max="3849" width="0.875" style="185" customWidth="1"/>
    <col min="3850" max="3850" width="13.875" style="185" customWidth="1"/>
    <col min="3851" max="3851" width="0.875" style="185" customWidth="1"/>
    <col min="3852" max="3852" width="11.625" style="185" customWidth="1"/>
    <col min="3853" max="3853" width="0.875" style="185" customWidth="1"/>
    <col min="3854" max="3854" width="17.375" style="185" customWidth="1"/>
    <col min="3855" max="3855" width="0.875" style="185" customWidth="1"/>
    <col min="3856" max="3856" width="13" style="185" customWidth="1"/>
    <col min="3857" max="3857" width="0.875" style="185" customWidth="1"/>
    <col min="3858" max="3858" width="13" style="185" customWidth="1"/>
    <col min="3859" max="3859" width="0.875" style="185" customWidth="1"/>
    <col min="3860" max="3860" width="13" style="185" customWidth="1"/>
    <col min="3861" max="3861" width="0.875" style="185" customWidth="1"/>
    <col min="3862" max="3862" width="11" style="185" customWidth="1"/>
    <col min="3863" max="3863" width="0.875" style="185" customWidth="1"/>
    <col min="3864" max="3864" width="13.125" style="185" customWidth="1"/>
    <col min="3865" max="3865" width="9.75" style="185" customWidth="1"/>
    <col min="3866" max="3866" width="6.875" style="185" bestFit="1" customWidth="1"/>
    <col min="3867" max="3867" width="10.125" style="185" customWidth="1"/>
    <col min="3868" max="3868" width="6.875" style="185" bestFit="1" customWidth="1"/>
    <col min="3869" max="3869" width="7.625" style="185" customWidth="1"/>
    <col min="3870" max="3870" width="6.875" style="185" bestFit="1" customWidth="1"/>
    <col min="3871" max="3871" width="10.625" style="185" customWidth="1"/>
    <col min="3872" max="3872" width="7.875" style="185" customWidth="1"/>
    <col min="3873" max="4096" width="9.125" style="185"/>
    <col min="4097" max="4097" width="38.25" style="185" customWidth="1"/>
    <col min="4098" max="4098" width="7.125" style="185" customWidth="1"/>
    <col min="4099" max="4099" width="0.875" style="185" customWidth="1"/>
    <col min="4100" max="4100" width="12.125" style="185" customWidth="1"/>
    <col min="4101" max="4101" width="0.875" style="185" customWidth="1"/>
    <col min="4102" max="4102" width="12.375" style="185" customWidth="1"/>
    <col min="4103" max="4103" width="0.875" style="185" customWidth="1"/>
    <col min="4104" max="4104" width="11.75" style="185" customWidth="1"/>
    <col min="4105" max="4105" width="0.875" style="185" customWidth="1"/>
    <col min="4106" max="4106" width="13.875" style="185" customWidth="1"/>
    <col min="4107" max="4107" width="0.875" style="185" customWidth="1"/>
    <col min="4108" max="4108" width="11.625" style="185" customWidth="1"/>
    <col min="4109" max="4109" width="0.875" style="185" customWidth="1"/>
    <col min="4110" max="4110" width="17.375" style="185" customWidth="1"/>
    <col min="4111" max="4111" width="0.875" style="185" customWidth="1"/>
    <col min="4112" max="4112" width="13" style="185" customWidth="1"/>
    <col min="4113" max="4113" width="0.875" style="185" customWidth="1"/>
    <col min="4114" max="4114" width="13" style="185" customWidth="1"/>
    <col min="4115" max="4115" width="0.875" style="185" customWidth="1"/>
    <col min="4116" max="4116" width="13" style="185" customWidth="1"/>
    <col min="4117" max="4117" width="0.875" style="185" customWidth="1"/>
    <col min="4118" max="4118" width="11" style="185" customWidth="1"/>
    <col min="4119" max="4119" width="0.875" style="185" customWidth="1"/>
    <col min="4120" max="4120" width="13.125" style="185" customWidth="1"/>
    <col min="4121" max="4121" width="9.75" style="185" customWidth="1"/>
    <col min="4122" max="4122" width="6.875" style="185" bestFit="1" customWidth="1"/>
    <col min="4123" max="4123" width="10.125" style="185" customWidth="1"/>
    <col min="4124" max="4124" width="6.875" style="185" bestFit="1" customWidth="1"/>
    <col min="4125" max="4125" width="7.625" style="185" customWidth="1"/>
    <col min="4126" max="4126" width="6.875" style="185" bestFit="1" customWidth="1"/>
    <col min="4127" max="4127" width="10.625" style="185" customWidth="1"/>
    <col min="4128" max="4128" width="7.875" style="185" customWidth="1"/>
    <col min="4129" max="4352" width="9.125" style="185"/>
    <col min="4353" max="4353" width="38.25" style="185" customWidth="1"/>
    <col min="4354" max="4354" width="7.125" style="185" customWidth="1"/>
    <col min="4355" max="4355" width="0.875" style="185" customWidth="1"/>
    <col min="4356" max="4356" width="12.125" style="185" customWidth="1"/>
    <col min="4357" max="4357" width="0.875" style="185" customWidth="1"/>
    <col min="4358" max="4358" width="12.375" style="185" customWidth="1"/>
    <col min="4359" max="4359" width="0.875" style="185" customWidth="1"/>
    <col min="4360" max="4360" width="11.75" style="185" customWidth="1"/>
    <col min="4361" max="4361" width="0.875" style="185" customWidth="1"/>
    <col min="4362" max="4362" width="13.875" style="185" customWidth="1"/>
    <col min="4363" max="4363" width="0.875" style="185" customWidth="1"/>
    <col min="4364" max="4364" width="11.625" style="185" customWidth="1"/>
    <col min="4365" max="4365" width="0.875" style="185" customWidth="1"/>
    <col min="4366" max="4366" width="17.375" style="185" customWidth="1"/>
    <col min="4367" max="4367" width="0.875" style="185" customWidth="1"/>
    <col min="4368" max="4368" width="13" style="185" customWidth="1"/>
    <col min="4369" max="4369" width="0.875" style="185" customWidth="1"/>
    <col min="4370" max="4370" width="13" style="185" customWidth="1"/>
    <col min="4371" max="4371" width="0.875" style="185" customWidth="1"/>
    <col min="4372" max="4372" width="13" style="185" customWidth="1"/>
    <col min="4373" max="4373" width="0.875" style="185" customWidth="1"/>
    <col min="4374" max="4374" width="11" style="185" customWidth="1"/>
    <col min="4375" max="4375" width="0.875" style="185" customWidth="1"/>
    <col min="4376" max="4376" width="13.125" style="185" customWidth="1"/>
    <col min="4377" max="4377" width="9.75" style="185" customWidth="1"/>
    <col min="4378" max="4378" width="6.875" style="185" bestFit="1" customWidth="1"/>
    <col min="4379" max="4379" width="10.125" style="185" customWidth="1"/>
    <col min="4380" max="4380" width="6.875" style="185" bestFit="1" customWidth="1"/>
    <col min="4381" max="4381" width="7.625" style="185" customWidth="1"/>
    <col min="4382" max="4382" width="6.875" style="185" bestFit="1" customWidth="1"/>
    <col min="4383" max="4383" width="10.625" style="185" customWidth="1"/>
    <col min="4384" max="4384" width="7.875" style="185" customWidth="1"/>
    <col min="4385" max="4608" width="9.125" style="185"/>
    <col min="4609" max="4609" width="38.25" style="185" customWidth="1"/>
    <col min="4610" max="4610" width="7.125" style="185" customWidth="1"/>
    <col min="4611" max="4611" width="0.875" style="185" customWidth="1"/>
    <col min="4612" max="4612" width="12.125" style="185" customWidth="1"/>
    <col min="4613" max="4613" width="0.875" style="185" customWidth="1"/>
    <col min="4614" max="4614" width="12.375" style="185" customWidth="1"/>
    <col min="4615" max="4615" width="0.875" style="185" customWidth="1"/>
    <col min="4616" max="4616" width="11.75" style="185" customWidth="1"/>
    <col min="4617" max="4617" width="0.875" style="185" customWidth="1"/>
    <col min="4618" max="4618" width="13.875" style="185" customWidth="1"/>
    <col min="4619" max="4619" width="0.875" style="185" customWidth="1"/>
    <col min="4620" max="4620" width="11.625" style="185" customWidth="1"/>
    <col min="4621" max="4621" width="0.875" style="185" customWidth="1"/>
    <col min="4622" max="4622" width="17.375" style="185" customWidth="1"/>
    <col min="4623" max="4623" width="0.875" style="185" customWidth="1"/>
    <col min="4624" max="4624" width="13" style="185" customWidth="1"/>
    <col min="4625" max="4625" width="0.875" style="185" customWidth="1"/>
    <col min="4626" max="4626" width="13" style="185" customWidth="1"/>
    <col min="4627" max="4627" width="0.875" style="185" customWidth="1"/>
    <col min="4628" max="4628" width="13" style="185" customWidth="1"/>
    <col min="4629" max="4629" width="0.875" style="185" customWidth="1"/>
    <col min="4630" max="4630" width="11" style="185" customWidth="1"/>
    <col min="4631" max="4631" width="0.875" style="185" customWidth="1"/>
    <col min="4632" max="4632" width="13.125" style="185" customWidth="1"/>
    <col min="4633" max="4633" width="9.75" style="185" customWidth="1"/>
    <col min="4634" max="4634" width="6.875" style="185" bestFit="1" customWidth="1"/>
    <col min="4635" max="4635" width="10.125" style="185" customWidth="1"/>
    <col min="4636" max="4636" width="6.875" style="185" bestFit="1" customWidth="1"/>
    <col min="4637" max="4637" width="7.625" style="185" customWidth="1"/>
    <col min="4638" max="4638" width="6.875" style="185" bestFit="1" customWidth="1"/>
    <col min="4639" max="4639" width="10.625" style="185" customWidth="1"/>
    <col min="4640" max="4640" width="7.875" style="185" customWidth="1"/>
    <col min="4641" max="4864" width="9.125" style="185"/>
    <col min="4865" max="4865" width="38.25" style="185" customWidth="1"/>
    <col min="4866" max="4866" width="7.125" style="185" customWidth="1"/>
    <col min="4867" max="4867" width="0.875" style="185" customWidth="1"/>
    <col min="4868" max="4868" width="12.125" style="185" customWidth="1"/>
    <col min="4869" max="4869" width="0.875" style="185" customWidth="1"/>
    <col min="4870" max="4870" width="12.375" style="185" customWidth="1"/>
    <col min="4871" max="4871" width="0.875" style="185" customWidth="1"/>
    <col min="4872" max="4872" width="11.75" style="185" customWidth="1"/>
    <col min="4873" max="4873" width="0.875" style="185" customWidth="1"/>
    <col min="4874" max="4874" width="13.875" style="185" customWidth="1"/>
    <col min="4875" max="4875" width="0.875" style="185" customWidth="1"/>
    <col min="4876" max="4876" width="11.625" style="185" customWidth="1"/>
    <col min="4877" max="4877" width="0.875" style="185" customWidth="1"/>
    <col min="4878" max="4878" width="17.375" style="185" customWidth="1"/>
    <col min="4879" max="4879" width="0.875" style="185" customWidth="1"/>
    <col min="4880" max="4880" width="13" style="185" customWidth="1"/>
    <col min="4881" max="4881" width="0.875" style="185" customWidth="1"/>
    <col min="4882" max="4882" width="13" style="185" customWidth="1"/>
    <col min="4883" max="4883" width="0.875" style="185" customWidth="1"/>
    <col min="4884" max="4884" width="13" style="185" customWidth="1"/>
    <col min="4885" max="4885" width="0.875" style="185" customWidth="1"/>
    <col min="4886" max="4886" width="11" style="185" customWidth="1"/>
    <col min="4887" max="4887" width="0.875" style="185" customWidth="1"/>
    <col min="4888" max="4888" width="13.125" style="185" customWidth="1"/>
    <col min="4889" max="4889" width="9.75" style="185" customWidth="1"/>
    <col min="4890" max="4890" width="6.875" style="185" bestFit="1" customWidth="1"/>
    <col min="4891" max="4891" width="10.125" style="185" customWidth="1"/>
    <col min="4892" max="4892" width="6.875" style="185" bestFit="1" customWidth="1"/>
    <col min="4893" max="4893" width="7.625" style="185" customWidth="1"/>
    <col min="4894" max="4894" width="6.875" style="185" bestFit="1" customWidth="1"/>
    <col min="4895" max="4895" width="10.625" style="185" customWidth="1"/>
    <col min="4896" max="4896" width="7.875" style="185" customWidth="1"/>
    <col min="4897" max="5120" width="9.125" style="185"/>
    <col min="5121" max="5121" width="38.25" style="185" customWidth="1"/>
    <col min="5122" max="5122" width="7.125" style="185" customWidth="1"/>
    <col min="5123" max="5123" width="0.875" style="185" customWidth="1"/>
    <col min="5124" max="5124" width="12.125" style="185" customWidth="1"/>
    <col min="5125" max="5125" width="0.875" style="185" customWidth="1"/>
    <col min="5126" max="5126" width="12.375" style="185" customWidth="1"/>
    <col min="5127" max="5127" width="0.875" style="185" customWidth="1"/>
    <col min="5128" max="5128" width="11.75" style="185" customWidth="1"/>
    <col min="5129" max="5129" width="0.875" style="185" customWidth="1"/>
    <col min="5130" max="5130" width="13.875" style="185" customWidth="1"/>
    <col min="5131" max="5131" width="0.875" style="185" customWidth="1"/>
    <col min="5132" max="5132" width="11.625" style="185" customWidth="1"/>
    <col min="5133" max="5133" width="0.875" style="185" customWidth="1"/>
    <col min="5134" max="5134" width="17.375" style="185" customWidth="1"/>
    <col min="5135" max="5135" width="0.875" style="185" customWidth="1"/>
    <col min="5136" max="5136" width="13" style="185" customWidth="1"/>
    <col min="5137" max="5137" width="0.875" style="185" customWidth="1"/>
    <col min="5138" max="5138" width="13" style="185" customWidth="1"/>
    <col min="5139" max="5139" width="0.875" style="185" customWidth="1"/>
    <col min="5140" max="5140" width="13" style="185" customWidth="1"/>
    <col min="5141" max="5141" width="0.875" style="185" customWidth="1"/>
    <col min="5142" max="5142" width="11" style="185" customWidth="1"/>
    <col min="5143" max="5143" width="0.875" style="185" customWidth="1"/>
    <col min="5144" max="5144" width="13.125" style="185" customWidth="1"/>
    <col min="5145" max="5145" width="9.75" style="185" customWidth="1"/>
    <col min="5146" max="5146" width="6.875" style="185" bestFit="1" customWidth="1"/>
    <col min="5147" max="5147" width="10.125" style="185" customWidth="1"/>
    <col min="5148" max="5148" width="6.875" style="185" bestFit="1" customWidth="1"/>
    <col min="5149" max="5149" width="7.625" style="185" customWidth="1"/>
    <col min="5150" max="5150" width="6.875" style="185" bestFit="1" customWidth="1"/>
    <col min="5151" max="5151" width="10.625" style="185" customWidth="1"/>
    <col min="5152" max="5152" width="7.875" style="185" customWidth="1"/>
    <col min="5153" max="5376" width="9.125" style="185"/>
    <col min="5377" max="5377" width="38.25" style="185" customWidth="1"/>
    <col min="5378" max="5378" width="7.125" style="185" customWidth="1"/>
    <col min="5379" max="5379" width="0.875" style="185" customWidth="1"/>
    <col min="5380" max="5380" width="12.125" style="185" customWidth="1"/>
    <col min="5381" max="5381" width="0.875" style="185" customWidth="1"/>
    <col min="5382" max="5382" width="12.375" style="185" customWidth="1"/>
    <col min="5383" max="5383" width="0.875" style="185" customWidth="1"/>
    <col min="5384" max="5384" width="11.75" style="185" customWidth="1"/>
    <col min="5385" max="5385" width="0.875" style="185" customWidth="1"/>
    <col min="5386" max="5386" width="13.875" style="185" customWidth="1"/>
    <col min="5387" max="5387" width="0.875" style="185" customWidth="1"/>
    <col min="5388" max="5388" width="11.625" style="185" customWidth="1"/>
    <col min="5389" max="5389" width="0.875" style="185" customWidth="1"/>
    <col min="5390" max="5390" width="17.375" style="185" customWidth="1"/>
    <col min="5391" max="5391" width="0.875" style="185" customWidth="1"/>
    <col min="5392" max="5392" width="13" style="185" customWidth="1"/>
    <col min="5393" max="5393" width="0.875" style="185" customWidth="1"/>
    <col min="5394" max="5394" width="13" style="185" customWidth="1"/>
    <col min="5395" max="5395" width="0.875" style="185" customWidth="1"/>
    <col min="5396" max="5396" width="13" style="185" customWidth="1"/>
    <col min="5397" max="5397" width="0.875" style="185" customWidth="1"/>
    <col min="5398" max="5398" width="11" style="185" customWidth="1"/>
    <col min="5399" max="5399" width="0.875" style="185" customWidth="1"/>
    <col min="5400" max="5400" width="13.125" style="185" customWidth="1"/>
    <col min="5401" max="5401" width="9.75" style="185" customWidth="1"/>
    <col min="5402" max="5402" width="6.875" style="185" bestFit="1" customWidth="1"/>
    <col min="5403" max="5403" width="10.125" style="185" customWidth="1"/>
    <col min="5404" max="5404" width="6.875" style="185" bestFit="1" customWidth="1"/>
    <col min="5405" max="5405" width="7.625" style="185" customWidth="1"/>
    <col min="5406" max="5406" width="6.875" style="185" bestFit="1" customWidth="1"/>
    <col min="5407" max="5407" width="10.625" style="185" customWidth="1"/>
    <col min="5408" max="5408" width="7.875" style="185" customWidth="1"/>
    <col min="5409" max="5632" width="9.125" style="185"/>
    <col min="5633" max="5633" width="38.25" style="185" customWidth="1"/>
    <col min="5634" max="5634" width="7.125" style="185" customWidth="1"/>
    <col min="5635" max="5635" width="0.875" style="185" customWidth="1"/>
    <col min="5636" max="5636" width="12.125" style="185" customWidth="1"/>
    <col min="5637" max="5637" width="0.875" style="185" customWidth="1"/>
    <col min="5638" max="5638" width="12.375" style="185" customWidth="1"/>
    <col min="5639" max="5639" width="0.875" style="185" customWidth="1"/>
    <col min="5640" max="5640" width="11.75" style="185" customWidth="1"/>
    <col min="5641" max="5641" width="0.875" style="185" customWidth="1"/>
    <col min="5642" max="5642" width="13.875" style="185" customWidth="1"/>
    <col min="5643" max="5643" width="0.875" style="185" customWidth="1"/>
    <col min="5644" max="5644" width="11.625" style="185" customWidth="1"/>
    <col min="5645" max="5645" width="0.875" style="185" customWidth="1"/>
    <col min="5646" max="5646" width="17.375" style="185" customWidth="1"/>
    <col min="5647" max="5647" width="0.875" style="185" customWidth="1"/>
    <col min="5648" max="5648" width="13" style="185" customWidth="1"/>
    <col min="5649" max="5649" width="0.875" style="185" customWidth="1"/>
    <col min="5650" max="5650" width="13" style="185" customWidth="1"/>
    <col min="5651" max="5651" width="0.875" style="185" customWidth="1"/>
    <col min="5652" max="5652" width="13" style="185" customWidth="1"/>
    <col min="5653" max="5653" width="0.875" style="185" customWidth="1"/>
    <col min="5654" max="5654" width="11" style="185" customWidth="1"/>
    <col min="5655" max="5655" width="0.875" style="185" customWidth="1"/>
    <col min="5656" max="5656" width="13.125" style="185" customWidth="1"/>
    <col min="5657" max="5657" width="9.75" style="185" customWidth="1"/>
    <col min="5658" max="5658" width="6.875" style="185" bestFit="1" customWidth="1"/>
    <col min="5659" max="5659" width="10.125" style="185" customWidth="1"/>
    <col min="5660" max="5660" width="6.875" style="185" bestFit="1" customWidth="1"/>
    <col min="5661" max="5661" width="7.625" style="185" customWidth="1"/>
    <col min="5662" max="5662" width="6.875" style="185" bestFit="1" customWidth="1"/>
    <col min="5663" max="5663" width="10.625" style="185" customWidth="1"/>
    <col min="5664" max="5664" width="7.875" style="185" customWidth="1"/>
    <col min="5665" max="5888" width="9.125" style="185"/>
    <col min="5889" max="5889" width="38.25" style="185" customWidth="1"/>
    <col min="5890" max="5890" width="7.125" style="185" customWidth="1"/>
    <col min="5891" max="5891" width="0.875" style="185" customWidth="1"/>
    <col min="5892" max="5892" width="12.125" style="185" customWidth="1"/>
    <col min="5893" max="5893" width="0.875" style="185" customWidth="1"/>
    <col min="5894" max="5894" width="12.375" style="185" customWidth="1"/>
    <col min="5895" max="5895" width="0.875" style="185" customWidth="1"/>
    <col min="5896" max="5896" width="11.75" style="185" customWidth="1"/>
    <col min="5897" max="5897" width="0.875" style="185" customWidth="1"/>
    <col min="5898" max="5898" width="13.875" style="185" customWidth="1"/>
    <col min="5899" max="5899" width="0.875" style="185" customWidth="1"/>
    <col min="5900" max="5900" width="11.625" style="185" customWidth="1"/>
    <col min="5901" max="5901" width="0.875" style="185" customWidth="1"/>
    <col min="5902" max="5902" width="17.375" style="185" customWidth="1"/>
    <col min="5903" max="5903" width="0.875" style="185" customWidth="1"/>
    <col min="5904" max="5904" width="13" style="185" customWidth="1"/>
    <col min="5905" max="5905" width="0.875" style="185" customWidth="1"/>
    <col min="5906" max="5906" width="13" style="185" customWidth="1"/>
    <col min="5907" max="5907" width="0.875" style="185" customWidth="1"/>
    <col min="5908" max="5908" width="13" style="185" customWidth="1"/>
    <col min="5909" max="5909" width="0.875" style="185" customWidth="1"/>
    <col min="5910" max="5910" width="11" style="185" customWidth="1"/>
    <col min="5911" max="5911" width="0.875" style="185" customWidth="1"/>
    <col min="5912" max="5912" width="13.125" style="185" customWidth="1"/>
    <col min="5913" max="5913" width="9.75" style="185" customWidth="1"/>
    <col min="5914" max="5914" width="6.875" style="185" bestFit="1" customWidth="1"/>
    <col min="5915" max="5915" width="10.125" style="185" customWidth="1"/>
    <col min="5916" max="5916" width="6.875" style="185" bestFit="1" customWidth="1"/>
    <col min="5917" max="5917" width="7.625" style="185" customWidth="1"/>
    <col min="5918" max="5918" width="6.875" style="185" bestFit="1" customWidth="1"/>
    <col min="5919" max="5919" width="10.625" style="185" customWidth="1"/>
    <col min="5920" max="5920" width="7.875" style="185" customWidth="1"/>
    <col min="5921" max="6144" width="9.125" style="185"/>
    <col min="6145" max="6145" width="38.25" style="185" customWidth="1"/>
    <col min="6146" max="6146" width="7.125" style="185" customWidth="1"/>
    <col min="6147" max="6147" width="0.875" style="185" customWidth="1"/>
    <col min="6148" max="6148" width="12.125" style="185" customWidth="1"/>
    <col min="6149" max="6149" width="0.875" style="185" customWidth="1"/>
    <col min="6150" max="6150" width="12.375" style="185" customWidth="1"/>
    <col min="6151" max="6151" width="0.875" style="185" customWidth="1"/>
    <col min="6152" max="6152" width="11.75" style="185" customWidth="1"/>
    <col min="6153" max="6153" width="0.875" style="185" customWidth="1"/>
    <col min="6154" max="6154" width="13.875" style="185" customWidth="1"/>
    <col min="6155" max="6155" width="0.875" style="185" customWidth="1"/>
    <col min="6156" max="6156" width="11.625" style="185" customWidth="1"/>
    <col min="6157" max="6157" width="0.875" style="185" customWidth="1"/>
    <col min="6158" max="6158" width="17.375" style="185" customWidth="1"/>
    <col min="6159" max="6159" width="0.875" style="185" customWidth="1"/>
    <col min="6160" max="6160" width="13" style="185" customWidth="1"/>
    <col min="6161" max="6161" width="0.875" style="185" customWidth="1"/>
    <col min="6162" max="6162" width="13" style="185" customWidth="1"/>
    <col min="6163" max="6163" width="0.875" style="185" customWidth="1"/>
    <col min="6164" max="6164" width="13" style="185" customWidth="1"/>
    <col min="6165" max="6165" width="0.875" style="185" customWidth="1"/>
    <col min="6166" max="6166" width="11" style="185" customWidth="1"/>
    <col min="6167" max="6167" width="0.875" style="185" customWidth="1"/>
    <col min="6168" max="6168" width="13.125" style="185" customWidth="1"/>
    <col min="6169" max="6169" width="9.75" style="185" customWidth="1"/>
    <col min="6170" max="6170" width="6.875" style="185" bestFit="1" customWidth="1"/>
    <col min="6171" max="6171" width="10.125" style="185" customWidth="1"/>
    <col min="6172" max="6172" width="6.875" style="185" bestFit="1" customWidth="1"/>
    <col min="6173" max="6173" width="7.625" style="185" customWidth="1"/>
    <col min="6174" max="6174" width="6.875" style="185" bestFit="1" customWidth="1"/>
    <col min="6175" max="6175" width="10.625" style="185" customWidth="1"/>
    <col min="6176" max="6176" width="7.875" style="185" customWidth="1"/>
    <col min="6177" max="6400" width="9.125" style="185"/>
    <col min="6401" max="6401" width="38.25" style="185" customWidth="1"/>
    <col min="6402" max="6402" width="7.125" style="185" customWidth="1"/>
    <col min="6403" max="6403" width="0.875" style="185" customWidth="1"/>
    <col min="6404" max="6404" width="12.125" style="185" customWidth="1"/>
    <col min="6405" max="6405" width="0.875" style="185" customWidth="1"/>
    <col min="6406" max="6406" width="12.375" style="185" customWidth="1"/>
    <col min="6407" max="6407" width="0.875" style="185" customWidth="1"/>
    <col min="6408" max="6408" width="11.75" style="185" customWidth="1"/>
    <col min="6409" max="6409" width="0.875" style="185" customWidth="1"/>
    <col min="6410" max="6410" width="13.875" style="185" customWidth="1"/>
    <col min="6411" max="6411" width="0.875" style="185" customWidth="1"/>
    <col min="6412" max="6412" width="11.625" style="185" customWidth="1"/>
    <col min="6413" max="6413" width="0.875" style="185" customWidth="1"/>
    <col min="6414" max="6414" width="17.375" style="185" customWidth="1"/>
    <col min="6415" max="6415" width="0.875" style="185" customWidth="1"/>
    <col min="6416" max="6416" width="13" style="185" customWidth="1"/>
    <col min="6417" max="6417" width="0.875" style="185" customWidth="1"/>
    <col min="6418" max="6418" width="13" style="185" customWidth="1"/>
    <col min="6419" max="6419" width="0.875" style="185" customWidth="1"/>
    <col min="6420" max="6420" width="13" style="185" customWidth="1"/>
    <col min="6421" max="6421" width="0.875" style="185" customWidth="1"/>
    <col min="6422" max="6422" width="11" style="185" customWidth="1"/>
    <col min="6423" max="6423" width="0.875" style="185" customWidth="1"/>
    <col min="6424" max="6424" width="13.125" style="185" customWidth="1"/>
    <col min="6425" max="6425" width="9.75" style="185" customWidth="1"/>
    <col min="6426" max="6426" width="6.875" style="185" bestFit="1" customWidth="1"/>
    <col min="6427" max="6427" width="10.125" style="185" customWidth="1"/>
    <col min="6428" max="6428" width="6.875" style="185" bestFit="1" customWidth="1"/>
    <col min="6429" max="6429" width="7.625" style="185" customWidth="1"/>
    <col min="6430" max="6430" width="6.875" style="185" bestFit="1" customWidth="1"/>
    <col min="6431" max="6431" width="10.625" style="185" customWidth="1"/>
    <col min="6432" max="6432" width="7.875" style="185" customWidth="1"/>
    <col min="6433" max="6656" width="9.125" style="185"/>
    <col min="6657" max="6657" width="38.25" style="185" customWidth="1"/>
    <col min="6658" max="6658" width="7.125" style="185" customWidth="1"/>
    <col min="6659" max="6659" width="0.875" style="185" customWidth="1"/>
    <col min="6660" max="6660" width="12.125" style="185" customWidth="1"/>
    <col min="6661" max="6661" width="0.875" style="185" customWidth="1"/>
    <col min="6662" max="6662" width="12.375" style="185" customWidth="1"/>
    <col min="6663" max="6663" width="0.875" style="185" customWidth="1"/>
    <col min="6664" max="6664" width="11.75" style="185" customWidth="1"/>
    <col min="6665" max="6665" width="0.875" style="185" customWidth="1"/>
    <col min="6666" max="6666" width="13.875" style="185" customWidth="1"/>
    <col min="6667" max="6667" width="0.875" style="185" customWidth="1"/>
    <col min="6668" max="6668" width="11.625" style="185" customWidth="1"/>
    <col min="6669" max="6669" width="0.875" style="185" customWidth="1"/>
    <col min="6670" max="6670" width="17.375" style="185" customWidth="1"/>
    <col min="6671" max="6671" width="0.875" style="185" customWidth="1"/>
    <col min="6672" max="6672" width="13" style="185" customWidth="1"/>
    <col min="6673" max="6673" width="0.875" style="185" customWidth="1"/>
    <col min="6674" max="6674" width="13" style="185" customWidth="1"/>
    <col min="6675" max="6675" width="0.875" style="185" customWidth="1"/>
    <col min="6676" max="6676" width="13" style="185" customWidth="1"/>
    <col min="6677" max="6677" width="0.875" style="185" customWidth="1"/>
    <col min="6678" max="6678" width="11" style="185" customWidth="1"/>
    <col min="6679" max="6679" width="0.875" style="185" customWidth="1"/>
    <col min="6680" max="6680" width="13.125" style="185" customWidth="1"/>
    <col min="6681" max="6681" width="9.75" style="185" customWidth="1"/>
    <col min="6682" max="6682" width="6.875" style="185" bestFit="1" customWidth="1"/>
    <col min="6683" max="6683" width="10.125" style="185" customWidth="1"/>
    <col min="6684" max="6684" width="6.875" style="185" bestFit="1" customWidth="1"/>
    <col min="6685" max="6685" width="7.625" style="185" customWidth="1"/>
    <col min="6686" max="6686" width="6.875" style="185" bestFit="1" customWidth="1"/>
    <col min="6687" max="6687" width="10.625" style="185" customWidth="1"/>
    <col min="6688" max="6688" width="7.875" style="185" customWidth="1"/>
    <col min="6689" max="6912" width="9.125" style="185"/>
    <col min="6913" max="6913" width="38.25" style="185" customWidth="1"/>
    <col min="6914" max="6914" width="7.125" style="185" customWidth="1"/>
    <col min="6915" max="6915" width="0.875" style="185" customWidth="1"/>
    <col min="6916" max="6916" width="12.125" style="185" customWidth="1"/>
    <col min="6917" max="6917" width="0.875" style="185" customWidth="1"/>
    <col min="6918" max="6918" width="12.375" style="185" customWidth="1"/>
    <col min="6919" max="6919" width="0.875" style="185" customWidth="1"/>
    <col min="6920" max="6920" width="11.75" style="185" customWidth="1"/>
    <col min="6921" max="6921" width="0.875" style="185" customWidth="1"/>
    <col min="6922" max="6922" width="13.875" style="185" customWidth="1"/>
    <col min="6923" max="6923" width="0.875" style="185" customWidth="1"/>
    <col min="6924" max="6924" width="11.625" style="185" customWidth="1"/>
    <col min="6925" max="6925" width="0.875" style="185" customWidth="1"/>
    <col min="6926" max="6926" width="17.375" style="185" customWidth="1"/>
    <col min="6927" max="6927" width="0.875" style="185" customWidth="1"/>
    <col min="6928" max="6928" width="13" style="185" customWidth="1"/>
    <col min="6929" max="6929" width="0.875" style="185" customWidth="1"/>
    <col min="6930" max="6930" width="13" style="185" customWidth="1"/>
    <col min="6931" max="6931" width="0.875" style="185" customWidth="1"/>
    <col min="6932" max="6932" width="13" style="185" customWidth="1"/>
    <col min="6933" max="6933" width="0.875" style="185" customWidth="1"/>
    <col min="6934" max="6934" width="11" style="185" customWidth="1"/>
    <col min="6935" max="6935" width="0.875" style="185" customWidth="1"/>
    <col min="6936" max="6936" width="13.125" style="185" customWidth="1"/>
    <col min="6937" max="6937" width="9.75" style="185" customWidth="1"/>
    <col min="6938" max="6938" width="6.875" style="185" bestFit="1" customWidth="1"/>
    <col min="6939" max="6939" width="10.125" style="185" customWidth="1"/>
    <col min="6940" max="6940" width="6.875" style="185" bestFit="1" customWidth="1"/>
    <col min="6941" max="6941" width="7.625" style="185" customWidth="1"/>
    <col min="6942" max="6942" width="6.875" style="185" bestFit="1" customWidth="1"/>
    <col min="6943" max="6943" width="10.625" style="185" customWidth="1"/>
    <col min="6944" max="6944" width="7.875" style="185" customWidth="1"/>
    <col min="6945" max="7168" width="9.125" style="185"/>
    <col min="7169" max="7169" width="38.25" style="185" customWidth="1"/>
    <col min="7170" max="7170" width="7.125" style="185" customWidth="1"/>
    <col min="7171" max="7171" width="0.875" style="185" customWidth="1"/>
    <col min="7172" max="7172" width="12.125" style="185" customWidth="1"/>
    <col min="7173" max="7173" width="0.875" style="185" customWidth="1"/>
    <col min="7174" max="7174" width="12.375" style="185" customWidth="1"/>
    <col min="7175" max="7175" width="0.875" style="185" customWidth="1"/>
    <col min="7176" max="7176" width="11.75" style="185" customWidth="1"/>
    <col min="7177" max="7177" width="0.875" style="185" customWidth="1"/>
    <col min="7178" max="7178" width="13.875" style="185" customWidth="1"/>
    <col min="7179" max="7179" width="0.875" style="185" customWidth="1"/>
    <col min="7180" max="7180" width="11.625" style="185" customWidth="1"/>
    <col min="7181" max="7181" width="0.875" style="185" customWidth="1"/>
    <col min="7182" max="7182" width="17.375" style="185" customWidth="1"/>
    <col min="7183" max="7183" width="0.875" style="185" customWidth="1"/>
    <col min="7184" max="7184" width="13" style="185" customWidth="1"/>
    <col min="7185" max="7185" width="0.875" style="185" customWidth="1"/>
    <col min="7186" max="7186" width="13" style="185" customWidth="1"/>
    <col min="7187" max="7187" width="0.875" style="185" customWidth="1"/>
    <col min="7188" max="7188" width="13" style="185" customWidth="1"/>
    <col min="7189" max="7189" width="0.875" style="185" customWidth="1"/>
    <col min="7190" max="7190" width="11" style="185" customWidth="1"/>
    <col min="7191" max="7191" width="0.875" style="185" customWidth="1"/>
    <col min="7192" max="7192" width="13.125" style="185" customWidth="1"/>
    <col min="7193" max="7193" width="9.75" style="185" customWidth="1"/>
    <col min="7194" max="7194" width="6.875" style="185" bestFit="1" customWidth="1"/>
    <col min="7195" max="7195" width="10.125" style="185" customWidth="1"/>
    <col min="7196" max="7196" width="6.875" style="185" bestFit="1" customWidth="1"/>
    <col min="7197" max="7197" width="7.625" style="185" customWidth="1"/>
    <col min="7198" max="7198" width="6.875" style="185" bestFit="1" customWidth="1"/>
    <col min="7199" max="7199" width="10.625" style="185" customWidth="1"/>
    <col min="7200" max="7200" width="7.875" style="185" customWidth="1"/>
    <col min="7201" max="7424" width="9.125" style="185"/>
    <col min="7425" max="7425" width="38.25" style="185" customWidth="1"/>
    <col min="7426" max="7426" width="7.125" style="185" customWidth="1"/>
    <col min="7427" max="7427" width="0.875" style="185" customWidth="1"/>
    <col min="7428" max="7428" width="12.125" style="185" customWidth="1"/>
    <col min="7429" max="7429" width="0.875" style="185" customWidth="1"/>
    <col min="7430" max="7430" width="12.375" style="185" customWidth="1"/>
    <col min="7431" max="7431" width="0.875" style="185" customWidth="1"/>
    <col min="7432" max="7432" width="11.75" style="185" customWidth="1"/>
    <col min="7433" max="7433" width="0.875" style="185" customWidth="1"/>
    <col min="7434" max="7434" width="13.875" style="185" customWidth="1"/>
    <col min="7435" max="7435" width="0.875" style="185" customWidth="1"/>
    <col min="7436" max="7436" width="11.625" style="185" customWidth="1"/>
    <col min="7437" max="7437" width="0.875" style="185" customWidth="1"/>
    <col min="7438" max="7438" width="17.375" style="185" customWidth="1"/>
    <col min="7439" max="7439" width="0.875" style="185" customWidth="1"/>
    <col min="7440" max="7440" width="13" style="185" customWidth="1"/>
    <col min="7441" max="7441" width="0.875" style="185" customWidth="1"/>
    <col min="7442" max="7442" width="13" style="185" customWidth="1"/>
    <col min="7443" max="7443" width="0.875" style="185" customWidth="1"/>
    <col min="7444" max="7444" width="13" style="185" customWidth="1"/>
    <col min="7445" max="7445" width="0.875" style="185" customWidth="1"/>
    <col min="7446" max="7446" width="11" style="185" customWidth="1"/>
    <col min="7447" max="7447" width="0.875" style="185" customWidth="1"/>
    <col min="7448" max="7448" width="13.125" style="185" customWidth="1"/>
    <col min="7449" max="7449" width="9.75" style="185" customWidth="1"/>
    <col min="7450" max="7450" width="6.875" style="185" bestFit="1" customWidth="1"/>
    <col min="7451" max="7451" width="10.125" style="185" customWidth="1"/>
    <col min="7452" max="7452" width="6.875" style="185" bestFit="1" customWidth="1"/>
    <col min="7453" max="7453" width="7.625" style="185" customWidth="1"/>
    <col min="7454" max="7454" width="6.875" style="185" bestFit="1" customWidth="1"/>
    <col min="7455" max="7455" width="10.625" style="185" customWidth="1"/>
    <col min="7456" max="7456" width="7.875" style="185" customWidth="1"/>
    <col min="7457" max="7680" width="9.125" style="185"/>
    <col min="7681" max="7681" width="38.25" style="185" customWidth="1"/>
    <col min="7682" max="7682" width="7.125" style="185" customWidth="1"/>
    <col min="7683" max="7683" width="0.875" style="185" customWidth="1"/>
    <col min="7684" max="7684" width="12.125" style="185" customWidth="1"/>
    <col min="7685" max="7685" width="0.875" style="185" customWidth="1"/>
    <col min="7686" max="7686" width="12.375" style="185" customWidth="1"/>
    <col min="7687" max="7687" width="0.875" style="185" customWidth="1"/>
    <col min="7688" max="7688" width="11.75" style="185" customWidth="1"/>
    <col min="7689" max="7689" width="0.875" style="185" customWidth="1"/>
    <col min="7690" max="7690" width="13.875" style="185" customWidth="1"/>
    <col min="7691" max="7691" width="0.875" style="185" customWidth="1"/>
    <col min="7692" max="7692" width="11.625" style="185" customWidth="1"/>
    <col min="7693" max="7693" width="0.875" style="185" customWidth="1"/>
    <col min="7694" max="7694" width="17.375" style="185" customWidth="1"/>
    <col min="7695" max="7695" width="0.875" style="185" customWidth="1"/>
    <col min="7696" max="7696" width="13" style="185" customWidth="1"/>
    <col min="7697" max="7697" width="0.875" style="185" customWidth="1"/>
    <col min="7698" max="7698" width="13" style="185" customWidth="1"/>
    <col min="7699" max="7699" width="0.875" style="185" customWidth="1"/>
    <col min="7700" max="7700" width="13" style="185" customWidth="1"/>
    <col min="7701" max="7701" width="0.875" style="185" customWidth="1"/>
    <col min="7702" max="7702" width="11" style="185" customWidth="1"/>
    <col min="7703" max="7703" width="0.875" style="185" customWidth="1"/>
    <col min="7704" max="7704" width="13.125" style="185" customWidth="1"/>
    <col min="7705" max="7705" width="9.75" style="185" customWidth="1"/>
    <col min="7706" max="7706" width="6.875" style="185" bestFit="1" customWidth="1"/>
    <col min="7707" max="7707" width="10.125" style="185" customWidth="1"/>
    <col min="7708" max="7708" width="6.875" style="185" bestFit="1" customWidth="1"/>
    <col min="7709" max="7709" width="7.625" style="185" customWidth="1"/>
    <col min="7710" max="7710" width="6.875" style="185" bestFit="1" customWidth="1"/>
    <col min="7711" max="7711" width="10.625" style="185" customWidth="1"/>
    <col min="7712" max="7712" width="7.875" style="185" customWidth="1"/>
    <col min="7713" max="7936" width="9.125" style="185"/>
    <col min="7937" max="7937" width="38.25" style="185" customWidth="1"/>
    <col min="7938" max="7938" width="7.125" style="185" customWidth="1"/>
    <col min="7939" max="7939" width="0.875" style="185" customWidth="1"/>
    <col min="7940" max="7940" width="12.125" style="185" customWidth="1"/>
    <col min="7941" max="7941" width="0.875" style="185" customWidth="1"/>
    <col min="7942" max="7942" width="12.375" style="185" customWidth="1"/>
    <col min="7943" max="7943" width="0.875" style="185" customWidth="1"/>
    <col min="7944" max="7944" width="11.75" style="185" customWidth="1"/>
    <col min="7945" max="7945" width="0.875" style="185" customWidth="1"/>
    <col min="7946" max="7946" width="13.875" style="185" customWidth="1"/>
    <col min="7947" max="7947" width="0.875" style="185" customWidth="1"/>
    <col min="7948" max="7948" width="11.625" style="185" customWidth="1"/>
    <col min="7949" max="7949" width="0.875" style="185" customWidth="1"/>
    <col min="7950" max="7950" width="17.375" style="185" customWidth="1"/>
    <col min="7951" max="7951" width="0.875" style="185" customWidth="1"/>
    <col min="7952" max="7952" width="13" style="185" customWidth="1"/>
    <col min="7953" max="7953" width="0.875" style="185" customWidth="1"/>
    <col min="7954" max="7954" width="13" style="185" customWidth="1"/>
    <col min="7955" max="7955" width="0.875" style="185" customWidth="1"/>
    <col min="7956" max="7956" width="13" style="185" customWidth="1"/>
    <col min="7957" max="7957" width="0.875" style="185" customWidth="1"/>
    <col min="7958" max="7958" width="11" style="185" customWidth="1"/>
    <col min="7959" max="7959" width="0.875" style="185" customWidth="1"/>
    <col min="7960" max="7960" width="13.125" style="185" customWidth="1"/>
    <col min="7961" max="7961" width="9.75" style="185" customWidth="1"/>
    <col min="7962" max="7962" width="6.875" style="185" bestFit="1" customWidth="1"/>
    <col min="7963" max="7963" width="10.125" style="185" customWidth="1"/>
    <col min="7964" max="7964" width="6.875" style="185" bestFit="1" customWidth="1"/>
    <col min="7965" max="7965" width="7.625" style="185" customWidth="1"/>
    <col min="7966" max="7966" width="6.875" style="185" bestFit="1" customWidth="1"/>
    <col min="7967" max="7967" width="10.625" style="185" customWidth="1"/>
    <col min="7968" max="7968" width="7.875" style="185" customWidth="1"/>
    <col min="7969" max="8192" width="9.125" style="185"/>
    <col min="8193" max="8193" width="38.25" style="185" customWidth="1"/>
    <col min="8194" max="8194" width="7.125" style="185" customWidth="1"/>
    <col min="8195" max="8195" width="0.875" style="185" customWidth="1"/>
    <col min="8196" max="8196" width="12.125" style="185" customWidth="1"/>
    <col min="8197" max="8197" width="0.875" style="185" customWidth="1"/>
    <col min="8198" max="8198" width="12.375" style="185" customWidth="1"/>
    <col min="8199" max="8199" width="0.875" style="185" customWidth="1"/>
    <col min="8200" max="8200" width="11.75" style="185" customWidth="1"/>
    <col min="8201" max="8201" width="0.875" style="185" customWidth="1"/>
    <col min="8202" max="8202" width="13.875" style="185" customWidth="1"/>
    <col min="8203" max="8203" width="0.875" style="185" customWidth="1"/>
    <col min="8204" max="8204" width="11.625" style="185" customWidth="1"/>
    <col min="8205" max="8205" width="0.875" style="185" customWidth="1"/>
    <col min="8206" max="8206" width="17.375" style="185" customWidth="1"/>
    <col min="8207" max="8207" width="0.875" style="185" customWidth="1"/>
    <col min="8208" max="8208" width="13" style="185" customWidth="1"/>
    <col min="8209" max="8209" width="0.875" style="185" customWidth="1"/>
    <col min="8210" max="8210" width="13" style="185" customWidth="1"/>
    <col min="8211" max="8211" width="0.875" style="185" customWidth="1"/>
    <col min="8212" max="8212" width="13" style="185" customWidth="1"/>
    <col min="8213" max="8213" width="0.875" style="185" customWidth="1"/>
    <col min="8214" max="8214" width="11" style="185" customWidth="1"/>
    <col min="8215" max="8215" width="0.875" style="185" customWidth="1"/>
    <col min="8216" max="8216" width="13.125" style="185" customWidth="1"/>
    <col min="8217" max="8217" width="9.75" style="185" customWidth="1"/>
    <col min="8218" max="8218" width="6.875" style="185" bestFit="1" customWidth="1"/>
    <col min="8219" max="8219" width="10.125" style="185" customWidth="1"/>
    <col min="8220" max="8220" width="6.875" style="185" bestFit="1" customWidth="1"/>
    <col min="8221" max="8221" width="7.625" style="185" customWidth="1"/>
    <col min="8222" max="8222" width="6.875" style="185" bestFit="1" customWidth="1"/>
    <col min="8223" max="8223" width="10.625" style="185" customWidth="1"/>
    <col min="8224" max="8224" width="7.875" style="185" customWidth="1"/>
    <col min="8225" max="8448" width="9.125" style="185"/>
    <col min="8449" max="8449" width="38.25" style="185" customWidth="1"/>
    <col min="8450" max="8450" width="7.125" style="185" customWidth="1"/>
    <col min="8451" max="8451" width="0.875" style="185" customWidth="1"/>
    <col min="8452" max="8452" width="12.125" style="185" customWidth="1"/>
    <col min="8453" max="8453" width="0.875" style="185" customWidth="1"/>
    <col min="8454" max="8454" width="12.375" style="185" customWidth="1"/>
    <col min="8455" max="8455" width="0.875" style="185" customWidth="1"/>
    <col min="8456" max="8456" width="11.75" style="185" customWidth="1"/>
    <col min="8457" max="8457" width="0.875" style="185" customWidth="1"/>
    <col min="8458" max="8458" width="13.875" style="185" customWidth="1"/>
    <col min="8459" max="8459" width="0.875" style="185" customWidth="1"/>
    <col min="8460" max="8460" width="11.625" style="185" customWidth="1"/>
    <col min="8461" max="8461" width="0.875" style="185" customWidth="1"/>
    <col min="8462" max="8462" width="17.375" style="185" customWidth="1"/>
    <col min="8463" max="8463" width="0.875" style="185" customWidth="1"/>
    <col min="8464" max="8464" width="13" style="185" customWidth="1"/>
    <col min="8465" max="8465" width="0.875" style="185" customWidth="1"/>
    <col min="8466" max="8466" width="13" style="185" customWidth="1"/>
    <col min="8467" max="8467" width="0.875" style="185" customWidth="1"/>
    <col min="8468" max="8468" width="13" style="185" customWidth="1"/>
    <col min="8469" max="8469" width="0.875" style="185" customWidth="1"/>
    <col min="8470" max="8470" width="11" style="185" customWidth="1"/>
    <col min="8471" max="8471" width="0.875" style="185" customWidth="1"/>
    <col min="8472" max="8472" width="13.125" style="185" customWidth="1"/>
    <col min="8473" max="8473" width="9.75" style="185" customWidth="1"/>
    <col min="8474" max="8474" width="6.875" style="185" bestFit="1" customWidth="1"/>
    <col min="8475" max="8475" width="10.125" style="185" customWidth="1"/>
    <col min="8476" max="8476" width="6.875" style="185" bestFit="1" customWidth="1"/>
    <col min="8477" max="8477" width="7.625" style="185" customWidth="1"/>
    <col min="8478" max="8478" width="6.875" style="185" bestFit="1" customWidth="1"/>
    <col min="8479" max="8479" width="10.625" style="185" customWidth="1"/>
    <col min="8480" max="8480" width="7.875" style="185" customWidth="1"/>
    <col min="8481" max="8704" width="9.125" style="185"/>
    <col min="8705" max="8705" width="38.25" style="185" customWidth="1"/>
    <col min="8706" max="8706" width="7.125" style="185" customWidth="1"/>
    <col min="8707" max="8707" width="0.875" style="185" customWidth="1"/>
    <col min="8708" max="8708" width="12.125" style="185" customWidth="1"/>
    <col min="8709" max="8709" width="0.875" style="185" customWidth="1"/>
    <col min="8710" max="8710" width="12.375" style="185" customWidth="1"/>
    <col min="8711" max="8711" width="0.875" style="185" customWidth="1"/>
    <col min="8712" max="8712" width="11.75" style="185" customWidth="1"/>
    <col min="8713" max="8713" width="0.875" style="185" customWidth="1"/>
    <col min="8714" max="8714" width="13.875" style="185" customWidth="1"/>
    <col min="8715" max="8715" width="0.875" style="185" customWidth="1"/>
    <col min="8716" max="8716" width="11.625" style="185" customWidth="1"/>
    <col min="8717" max="8717" width="0.875" style="185" customWidth="1"/>
    <col min="8718" max="8718" width="17.375" style="185" customWidth="1"/>
    <col min="8719" max="8719" width="0.875" style="185" customWidth="1"/>
    <col min="8720" max="8720" width="13" style="185" customWidth="1"/>
    <col min="8721" max="8721" width="0.875" style="185" customWidth="1"/>
    <col min="8722" max="8722" width="13" style="185" customWidth="1"/>
    <col min="8723" max="8723" width="0.875" style="185" customWidth="1"/>
    <col min="8724" max="8724" width="13" style="185" customWidth="1"/>
    <col min="8725" max="8725" width="0.875" style="185" customWidth="1"/>
    <col min="8726" max="8726" width="11" style="185" customWidth="1"/>
    <col min="8727" max="8727" width="0.875" style="185" customWidth="1"/>
    <col min="8728" max="8728" width="13.125" style="185" customWidth="1"/>
    <col min="8729" max="8729" width="9.75" style="185" customWidth="1"/>
    <col min="8730" max="8730" width="6.875" style="185" bestFit="1" customWidth="1"/>
    <col min="8731" max="8731" width="10.125" style="185" customWidth="1"/>
    <col min="8732" max="8732" width="6.875" style="185" bestFit="1" customWidth="1"/>
    <col min="8733" max="8733" width="7.625" style="185" customWidth="1"/>
    <col min="8734" max="8734" width="6.875" style="185" bestFit="1" customWidth="1"/>
    <col min="8735" max="8735" width="10.625" style="185" customWidth="1"/>
    <col min="8736" max="8736" width="7.875" style="185" customWidth="1"/>
    <col min="8737" max="8960" width="9.125" style="185"/>
    <col min="8961" max="8961" width="38.25" style="185" customWidth="1"/>
    <col min="8962" max="8962" width="7.125" style="185" customWidth="1"/>
    <col min="8963" max="8963" width="0.875" style="185" customWidth="1"/>
    <col min="8964" max="8964" width="12.125" style="185" customWidth="1"/>
    <col min="8965" max="8965" width="0.875" style="185" customWidth="1"/>
    <col min="8966" max="8966" width="12.375" style="185" customWidth="1"/>
    <col min="8967" max="8967" width="0.875" style="185" customWidth="1"/>
    <col min="8968" max="8968" width="11.75" style="185" customWidth="1"/>
    <col min="8969" max="8969" width="0.875" style="185" customWidth="1"/>
    <col min="8970" max="8970" width="13.875" style="185" customWidth="1"/>
    <col min="8971" max="8971" width="0.875" style="185" customWidth="1"/>
    <col min="8972" max="8972" width="11.625" style="185" customWidth="1"/>
    <col min="8973" max="8973" width="0.875" style="185" customWidth="1"/>
    <col min="8974" max="8974" width="17.375" style="185" customWidth="1"/>
    <col min="8975" max="8975" width="0.875" style="185" customWidth="1"/>
    <col min="8976" max="8976" width="13" style="185" customWidth="1"/>
    <col min="8977" max="8977" width="0.875" style="185" customWidth="1"/>
    <col min="8978" max="8978" width="13" style="185" customWidth="1"/>
    <col min="8979" max="8979" width="0.875" style="185" customWidth="1"/>
    <col min="8980" max="8980" width="13" style="185" customWidth="1"/>
    <col min="8981" max="8981" width="0.875" style="185" customWidth="1"/>
    <col min="8982" max="8982" width="11" style="185" customWidth="1"/>
    <col min="8983" max="8983" width="0.875" style="185" customWidth="1"/>
    <col min="8984" max="8984" width="13.125" style="185" customWidth="1"/>
    <col min="8985" max="8985" width="9.75" style="185" customWidth="1"/>
    <col min="8986" max="8986" width="6.875" style="185" bestFit="1" customWidth="1"/>
    <col min="8987" max="8987" width="10.125" style="185" customWidth="1"/>
    <col min="8988" max="8988" width="6.875" style="185" bestFit="1" customWidth="1"/>
    <col min="8989" max="8989" width="7.625" style="185" customWidth="1"/>
    <col min="8990" max="8990" width="6.875" style="185" bestFit="1" customWidth="1"/>
    <col min="8991" max="8991" width="10.625" style="185" customWidth="1"/>
    <col min="8992" max="8992" width="7.875" style="185" customWidth="1"/>
    <col min="8993" max="9216" width="9.125" style="185"/>
    <col min="9217" max="9217" width="38.25" style="185" customWidth="1"/>
    <col min="9218" max="9218" width="7.125" style="185" customWidth="1"/>
    <col min="9219" max="9219" width="0.875" style="185" customWidth="1"/>
    <col min="9220" max="9220" width="12.125" style="185" customWidth="1"/>
    <col min="9221" max="9221" width="0.875" style="185" customWidth="1"/>
    <col min="9222" max="9222" width="12.375" style="185" customWidth="1"/>
    <col min="9223" max="9223" width="0.875" style="185" customWidth="1"/>
    <col min="9224" max="9224" width="11.75" style="185" customWidth="1"/>
    <col min="9225" max="9225" width="0.875" style="185" customWidth="1"/>
    <col min="9226" max="9226" width="13.875" style="185" customWidth="1"/>
    <col min="9227" max="9227" width="0.875" style="185" customWidth="1"/>
    <col min="9228" max="9228" width="11.625" style="185" customWidth="1"/>
    <col min="9229" max="9229" width="0.875" style="185" customWidth="1"/>
    <col min="9230" max="9230" width="17.375" style="185" customWidth="1"/>
    <col min="9231" max="9231" width="0.875" style="185" customWidth="1"/>
    <col min="9232" max="9232" width="13" style="185" customWidth="1"/>
    <col min="9233" max="9233" width="0.875" style="185" customWidth="1"/>
    <col min="9234" max="9234" width="13" style="185" customWidth="1"/>
    <col min="9235" max="9235" width="0.875" style="185" customWidth="1"/>
    <col min="9236" max="9236" width="13" style="185" customWidth="1"/>
    <col min="9237" max="9237" width="0.875" style="185" customWidth="1"/>
    <col min="9238" max="9238" width="11" style="185" customWidth="1"/>
    <col min="9239" max="9239" width="0.875" style="185" customWidth="1"/>
    <col min="9240" max="9240" width="13.125" style="185" customWidth="1"/>
    <col min="9241" max="9241" width="9.75" style="185" customWidth="1"/>
    <col min="9242" max="9242" width="6.875" style="185" bestFit="1" customWidth="1"/>
    <col min="9243" max="9243" width="10.125" style="185" customWidth="1"/>
    <col min="9244" max="9244" width="6.875" style="185" bestFit="1" customWidth="1"/>
    <col min="9245" max="9245" width="7.625" style="185" customWidth="1"/>
    <col min="9246" max="9246" width="6.875" style="185" bestFit="1" customWidth="1"/>
    <col min="9247" max="9247" width="10.625" style="185" customWidth="1"/>
    <col min="9248" max="9248" width="7.875" style="185" customWidth="1"/>
    <col min="9249" max="9472" width="9.125" style="185"/>
    <col min="9473" max="9473" width="38.25" style="185" customWidth="1"/>
    <col min="9474" max="9474" width="7.125" style="185" customWidth="1"/>
    <col min="9475" max="9475" width="0.875" style="185" customWidth="1"/>
    <col min="9476" max="9476" width="12.125" style="185" customWidth="1"/>
    <col min="9477" max="9477" width="0.875" style="185" customWidth="1"/>
    <col min="9478" max="9478" width="12.375" style="185" customWidth="1"/>
    <col min="9479" max="9479" width="0.875" style="185" customWidth="1"/>
    <col min="9480" max="9480" width="11.75" style="185" customWidth="1"/>
    <col min="9481" max="9481" width="0.875" style="185" customWidth="1"/>
    <col min="9482" max="9482" width="13.875" style="185" customWidth="1"/>
    <col min="9483" max="9483" width="0.875" style="185" customWidth="1"/>
    <col min="9484" max="9484" width="11.625" style="185" customWidth="1"/>
    <col min="9485" max="9485" width="0.875" style="185" customWidth="1"/>
    <col min="9486" max="9486" width="17.375" style="185" customWidth="1"/>
    <col min="9487" max="9487" width="0.875" style="185" customWidth="1"/>
    <col min="9488" max="9488" width="13" style="185" customWidth="1"/>
    <col min="9489" max="9489" width="0.875" style="185" customWidth="1"/>
    <col min="9490" max="9490" width="13" style="185" customWidth="1"/>
    <col min="9491" max="9491" width="0.875" style="185" customWidth="1"/>
    <col min="9492" max="9492" width="13" style="185" customWidth="1"/>
    <col min="9493" max="9493" width="0.875" style="185" customWidth="1"/>
    <col min="9494" max="9494" width="11" style="185" customWidth="1"/>
    <col min="9495" max="9495" width="0.875" style="185" customWidth="1"/>
    <col min="9496" max="9496" width="13.125" style="185" customWidth="1"/>
    <col min="9497" max="9497" width="9.75" style="185" customWidth="1"/>
    <col min="9498" max="9498" width="6.875" style="185" bestFit="1" customWidth="1"/>
    <col min="9499" max="9499" width="10.125" style="185" customWidth="1"/>
    <col min="9500" max="9500" width="6.875" style="185" bestFit="1" customWidth="1"/>
    <col min="9501" max="9501" width="7.625" style="185" customWidth="1"/>
    <col min="9502" max="9502" width="6.875" style="185" bestFit="1" customWidth="1"/>
    <col min="9503" max="9503" width="10.625" style="185" customWidth="1"/>
    <col min="9504" max="9504" width="7.875" style="185" customWidth="1"/>
    <col min="9505" max="9728" width="9.125" style="185"/>
    <col min="9729" max="9729" width="38.25" style="185" customWidth="1"/>
    <col min="9730" max="9730" width="7.125" style="185" customWidth="1"/>
    <col min="9731" max="9731" width="0.875" style="185" customWidth="1"/>
    <col min="9732" max="9732" width="12.125" style="185" customWidth="1"/>
    <col min="9733" max="9733" width="0.875" style="185" customWidth="1"/>
    <col min="9734" max="9734" width="12.375" style="185" customWidth="1"/>
    <col min="9735" max="9735" width="0.875" style="185" customWidth="1"/>
    <col min="9736" max="9736" width="11.75" style="185" customWidth="1"/>
    <col min="9737" max="9737" width="0.875" style="185" customWidth="1"/>
    <col min="9738" max="9738" width="13.875" style="185" customWidth="1"/>
    <col min="9739" max="9739" width="0.875" style="185" customWidth="1"/>
    <col min="9740" max="9740" width="11.625" style="185" customWidth="1"/>
    <col min="9741" max="9741" width="0.875" style="185" customWidth="1"/>
    <col min="9742" max="9742" width="17.375" style="185" customWidth="1"/>
    <col min="9743" max="9743" width="0.875" style="185" customWidth="1"/>
    <col min="9744" max="9744" width="13" style="185" customWidth="1"/>
    <col min="9745" max="9745" width="0.875" style="185" customWidth="1"/>
    <col min="9746" max="9746" width="13" style="185" customWidth="1"/>
    <col min="9747" max="9747" width="0.875" style="185" customWidth="1"/>
    <col min="9748" max="9748" width="13" style="185" customWidth="1"/>
    <col min="9749" max="9749" width="0.875" style="185" customWidth="1"/>
    <col min="9750" max="9750" width="11" style="185" customWidth="1"/>
    <col min="9751" max="9751" width="0.875" style="185" customWidth="1"/>
    <col min="9752" max="9752" width="13.125" style="185" customWidth="1"/>
    <col min="9753" max="9753" width="9.75" style="185" customWidth="1"/>
    <col min="9754" max="9754" width="6.875" style="185" bestFit="1" customWidth="1"/>
    <col min="9755" max="9755" width="10.125" style="185" customWidth="1"/>
    <col min="9756" max="9756" width="6.875" style="185" bestFit="1" customWidth="1"/>
    <col min="9757" max="9757" width="7.625" style="185" customWidth="1"/>
    <col min="9758" max="9758" width="6.875" style="185" bestFit="1" customWidth="1"/>
    <col min="9759" max="9759" width="10.625" style="185" customWidth="1"/>
    <col min="9760" max="9760" width="7.875" style="185" customWidth="1"/>
    <col min="9761" max="9984" width="9.125" style="185"/>
    <col min="9985" max="9985" width="38.25" style="185" customWidth="1"/>
    <col min="9986" max="9986" width="7.125" style="185" customWidth="1"/>
    <col min="9987" max="9987" width="0.875" style="185" customWidth="1"/>
    <col min="9988" max="9988" width="12.125" style="185" customWidth="1"/>
    <col min="9989" max="9989" width="0.875" style="185" customWidth="1"/>
    <col min="9990" max="9990" width="12.375" style="185" customWidth="1"/>
    <col min="9991" max="9991" width="0.875" style="185" customWidth="1"/>
    <col min="9992" max="9992" width="11.75" style="185" customWidth="1"/>
    <col min="9993" max="9993" width="0.875" style="185" customWidth="1"/>
    <col min="9994" max="9994" width="13.875" style="185" customWidth="1"/>
    <col min="9995" max="9995" width="0.875" style="185" customWidth="1"/>
    <col min="9996" max="9996" width="11.625" style="185" customWidth="1"/>
    <col min="9997" max="9997" width="0.875" style="185" customWidth="1"/>
    <col min="9998" max="9998" width="17.375" style="185" customWidth="1"/>
    <col min="9999" max="9999" width="0.875" style="185" customWidth="1"/>
    <col min="10000" max="10000" width="13" style="185" customWidth="1"/>
    <col min="10001" max="10001" width="0.875" style="185" customWidth="1"/>
    <col min="10002" max="10002" width="13" style="185" customWidth="1"/>
    <col min="10003" max="10003" width="0.875" style="185" customWidth="1"/>
    <col min="10004" max="10004" width="13" style="185" customWidth="1"/>
    <col min="10005" max="10005" width="0.875" style="185" customWidth="1"/>
    <col min="10006" max="10006" width="11" style="185" customWidth="1"/>
    <col min="10007" max="10007" width="0.875" style="185" customWidth="1"/>
    <col min="10008" max="10008" width="13.125" style="185" customWidth="1"/>
    <col min="10009" max="10009" width="9.75" style="185" customWidth="1"/>
    <col min="10010" max="10010" width="6.875" style="185" bestFit="1" customWidth="1"/>
    <col min="10011" max="10011" width="10.125" style="185" customWidth="1"/>
    <col min="10012" max="10012" width="6.875" style="185" bestFit="1" customWidth="1"/>
    <col min="10013" max="10013" width="7.625" style="185" customWidth="1"/>
    <col min="10014" max="10014" width="6.875" style="185" bestFit="1" customWidth="1"/>
    <col min="10015" max="10015" width="10.625" style="185" customWidth="1"/>
    <col min="10016" max="10016" width="7.875" style="185" customWidth="1"/>
    <col min="10017" max="10240" width="9.125" style="185"/>
    <col min="10241" max="10241" width="38.25" style="185" customWidth="1"/>
    <col min="10242" max="10242" width="7.125" style="185" customWidth="1"/>
    <col min="10243" max="10243" width="0.875" style="185" customWidth="1"/>
    <col min="10244" max="10244" width="12.125" style="185" customWidth="1"/>
    <col min="10245" max="10245" width="0.875" style="185" customWidth="1"/>
    <col min="10246" max="10246" width="12.375" style="185" customWidth="1"/>
    <col min="10247" max="10247" width="0.875" style="185" customWidth="1"/>
    <col min="10248" max="10248" width="11.75" style="185" customWidth="1"/>
    <col min="10249" max="10249" width="0.875" style="185" customWidth="1"/>
    <col min="10250" max="10250" width="13.875" style="185" customWidth="1"/>
    <col min="10251" max="10251" width="0.875" style="185" customWidth="1"/>
    <col min="10252" max="10252" width="11.625" style="185" customWidth="1"/>
    <col min="10253" max="10253" width="0.875" style="185" customWidth="1"/>
    <col min="10254" max="10254" width="17.375" style="185" customWidth="1"/>
    <col min="10255" max="10255" width="0.875" style="185" customWidth="1"/>
    <col min="10256" max="10256" width="13" style="185" customWidth="1"/>
    <col min="10257" max="10257" width="0.875" style="185" customWidth="1"/>
    <col min="10258" max="10258" width="13" style="185" customWidth="1"/>
    <col min="10259" max="10259" width="0.875" style="185" customWidth="1"/>
    <col min="10260" max="10260" width="13" style="185" customWidth="1"/>
    <col min="10261" max="10261" width="0.875" style="185" customWidth="1"/>
    <col min="10262" max="10262" width="11" style="185" customWidth="1"/>
    <col min="10263" max="10263" width="0.875" style="185" customWidth="1"/>
    <col min="10264" max="10264" width="13.125" style="185" customWidth="1"/>
    <col min="10265" max="10265" width="9.75" style="185" customWidth="1"/>
    <col min="10266" max="10266" width="6.875" style="185" bestFit="1" customWidth="1"/>
    <col min="10267" max="10267" width="10.125" style="185" customWidth="1"/>
    <col min="10268" max="10268" width="6.875" style="185" bestFit="1" customWidth="1"/>
    <col min="10269" max="10269" width="7.625" style="185" customWidth="1"/>
    <col min="10270" max="10270" width="6.875" style="185" bestFit="1" customWidth="1"/>
    <col min="10271" max="10271" width="10.625" style="185" customWidth="1"/>
    <col min="10272" max="10272" width="7.875" style="185" customWidth="1"/>
    <col min="10273" max="10496" width="9.125" style="185"/>
    <col min="10497" max="10497" width="38.25" style="185" customWidth="1"/>
    <col min="10498" max="10498" width="7.125" style="185" customWidth="1"/>
    <col min="10499" max="10499" width="0.875" style="185" customWidth="1"/>
    <col min="10500" max="10500" width="12.125" style="185" customWidth="1"/>
    <col min="10501" max="10501" width="0.875" style="185" customWidth="1"/>
    <col min="10502" max="10502" width="12.375" style="185" customWidth="1"/>
    <col min="10503" max="10503" width="0.875" style="185" customWidth="1"/>
    <col min="10504" max="10504" width="11.75" style="185" customWidth="1"/>
    <col min="10505" max="10505" width="0.875" style="185" customWidth="1"/>
    <col min="10506" max="10506" width="13.875" style="185" customWidth="1"/>
    <col min="10507" max="10507" width="0.875" style="185" customWidth="1"/>
    <col min="10508" max="10508" width="11.625" style="185" customWidth="1"/>
    <col min="10509" max="10509" width="0.875" style="185" customWidth="1"/>
    <col min="10510" max="10510" width="17.375" style="185" customWidth="1"/>
    <col min="10511" max="10511" width="0.875" style="185" customWidth="1"/>
    <col min="10512" max="10512" width="13" style="185" customWidth="1"/>
    <col min="10513" max="10513" width="0.875" style="185" customWidth="1"/>
    <col min="10514" max="10514" width="13" style="185" customWidth="1"/>
    <col min="10515" max="10515" width="0.875" style="185" customWidth="1"/>
    <col min="10516" max="10516" width="13" style="185" customWidth="1"/>
    <col min="10517" max="10517" width="0.875" style="185" customWidth="1"/>
    <col min="10518" max="10518" width="11" style="185" customWidth="1"/>
    <col min="10519" max="10519" width="0.875" style="185" customWidth="1"/>
    <col min="10520" max="10520" width="13.125" style="185" customWidth="1"/>
    <col min="10521" max="10521" width="9.75" style="185" customWidth="1"/>
    <col min="10522" max="10522" width="6.875" style="185" bestFit="1" customWidth="1"/>
    <col min="10523" max="10523" width="10.125" style="185" customWidth="1"/>
    <col min="10524" max="10524" width="6.875" style="185" bestFit="1" customWidth="1"/>
    <col min="10525" max="10525" width="7.625" style="185" customWidth="1"/>
    <col min="10526" max="10526" width="6.875" style="185" bestFit="1" customWidth="1"/>
    <col min="10527" max="10527" width="10.625" style="185" customWidth="1"/>
    <col min="10528" max="10528" width="7.875" style="185" customWidth="1"/>
    <col min="10529" max="10752" width="9.125" style="185"/>
    <col min="10753" max="10753" width="38.25" style="185" customWidth="1"/>
    <col min="10754" max="10754" width="7.125" style="185" customWidth="1"/>
    <col min="10755" max="10755" width="0.875" style="185" customWidth="1"/>
    <col min="10756" max="10756" width="12.125" style="185" customWidth="1"/>
    <col min="10757" max="10757" width="0.875" style="185" customWidth="1"/>
    <col min="10758" max="10758" width="12.375" style="185" customWidth="1"/>
    <col min="10759" max="10759" width="0.875" style="185" customWidth="1"/>
    <col min="10760" max="10760" width="11.75" style="185" customWidth="1"/>
    <col min="10761" max="10761" width="0.875" style="185" customWidth="1"/>
    <col min="10762" max="10762" width="13.875" style="185" customWidth="1"/>
    <col min="10763" max="10763" width="0.875" style="185" customWidth="1"/>
    <col min="10764" max="10764" width="11.625" style="185" customWidth="1"/>
    <col min="10765" max="10765" width="0.875" style="185" customWidth="1"/>
    <col min="10766" max="10766" width="17.375" style="185" customWidth="1"/>
    <col min="10767" max="10767" width="0.875" style="185" customWidth="1"/>
    <col min="10768" max="10768" width="13" style="185" customWidth="1"/>
    <col min="10769" max="10769" width="0.875" style="185" customWidth="1"/>
    <col min="10770" max="10770" width="13" style="185" customWidth="1"/>
    <col min="10771" max="10771" width="0.875" style="185" customWidth="1"/>
    <col min="10772" max="10772" width="13" style="185" customWidth="1"/>
    <col min="10773" max="10773" width="0.875" style="185" customWidth="1"/>
    <col min="10774" max="10774" width="11" style="185" customWidth="1"/>
    <col min="10775" max="10775" width="0.875" style="185" customWidth="1"/>
    <col min="10776" max="10776" width="13.125" style="185" customWidth="1"/>
    <col min="10777" max="10777" width="9.75" style="185" customWidth="1"/>
    <col min="10778" max="10778" width="6.875" style="185" bestFit="1" customWidth="1"/>
    <col min="10779" max="10779" width="10.125" style="185" customWidth="1"/>
    <col min="10780" max="10780" width="6.875" style="185" bestFit="1" customWidth="1"/>
    <col min="10781" max="10781" width="7.625" style="185" customWidth="1"/>
    <col min="10782" max="10782" width="6.875" style="185" bestFit="1" customWidth="1"/>
    <col min="10783" max="10783" width="10.625" style="185" customWidth="1"/>
    <col min="10784" max="10784" width="7.875" style="185" customWidth="1"/>
    <col min="10785" max="11008" width="9.125" style="185"/>
    <col min="11009" max="11009" width="38.25" style="185" customWidth="1"/>
    <col min="11010" max="11010" width="7.125" style="185" customWidth="1"/>
    <col min="11011" max="11011" width="0.875" style="185" customWidth="1"/>
    <col min="11012" max="11012" width="12.125" style="185" customWidth="1"/>
    <col min="11013" max="11013" width="0.875" style="185" customWidth="1"/>
    <col min="11014" max="11014" width="12.375" style="185" customWidth="1"/>
    <col min="11015" max="11015" width="0.875" style="185" customWidth="1"/>
    <col min="11016" max="11016" width="11.75" style="185" customWidth="1"/>
    <col min="11017" max="11017" width="0.875" style="185" customWidth="1"/>
    <col min="11018" max="11018" width="13.875" style="185" customWidth="1"/>
    <col min="11019" max="11019" width="0.875" style="185" customWidth="1"/>
    <col min="11020" max="11020" width="11.625" style="185" customWidth="1"/>
    <col min="11021" max="11021" width="0.875" style="185" customWidth="1"/>
    <col min="11022" max="11022" width="17.375" style="185" customWidth="1"/>
    <col min="11023" max="11023" width="0.875" style="185" customWidth="1"/>
    <col min="11024" max="11024" width="13" style="185" customWidth="1"/>
    <col min="11025" max="11025" width="0.875" style="185" customWidth="1"/>
    <col min="11026" max="11026" width="13" style="185" customWidth="1"/>
    <col min="11027" max="11027" width="0.875" style="185" customWidth="1"/>
    <col min="11028" max="11028" width="13" style="185" customWidth="1"/>
    <col min="11029" max="11029" width="0.875" style="185" customWidth="1"/>
    <col min="11030" max="11030" width="11" style="185" customWidth="1"/>
    <col min="11031" max="11031" width="0.875" style="185" customWidth="1"/>
    <col min="11032" max="11032" width="13.125" style="185" customWidth="1"/>
    <col min="11033" max="11033" width="9.75" style="185" customWidth="1"/>
    <col min="11034" max="11034" width="6.875" style="185" bestFit="1" customWidth="1"/>
    <col min="11035" max="11035" width="10.125" style="185" customWidth="1"/>
    <col min="11036" max="11036" width="6.875" style="185" bestFit="1" customWidth="1"/>
    <col min="11037" max="11037" width="7.625" style="185" customWidth="1"/>
    <col min="11038" max="11038" width="6.875" style="185" bestFit="1" customWidth="1"/>
    <col min="11039" max="11039" width="10.625" style="185" customWidth="1"/>
    <col min="11040" max="11040" width="7.875" style="185" customWidth="1"/>
    <col min="11041" max="11264" width="9.125" style="185"/>
    <col min="11265" max="11265" width="38.25" style="185" customWidth="1"/>
    <col min="11266" max="11266" width="7.125" style="185" customWidth="1"/>
    <col min="11267" max="11267" width="0.875" style="185" customWidth="1"/>
    <col min="11268" max="11268" width="12.125" style="185" customWidth="1"/>
    <col min="11269" max="11269" width="0.875" style="185" customWidth="1"/>
    <col min="11270" max="11270" width="12.375" style="185" customWidth="1"/>
    <col min="11271" max="11271" width="0.875" style="185" customWidth="1"/>
    <col min="11272" max="11272" width="11.75" style="185" customWidth="1"/>
    <col min="11273" max="11273" width="0.875" style="185" customWidth="1"/>
    <col min="11274" max="11274" width="13.875" style="185" customWidth="1"/>
    <col min="11275" max="11275" width="0.875" style="185" customWidth="1"/>
    <col min="11276" max="11276" width="11.625" style="185" customWidth="1"/>
    <col min="11277" max="11277" width="0.875" style="185" customWidth="1"/>
    <col min="11278" max="11278" width="17.375" style="185" customWidth="1"/>
    <col min="11279" max="11279" width="0.875" style="185" customWidth="1"/>
    <col min="11280" max="11280" width="13" style="185" customWidth="1"/>
    <col min="11281" max="11281" width="0.875" style="185" customWidth="1"/>
    <col min="11282" max="11282" width="13" style="185" customWidth="1"/>
    <col min="11283" max="11283" width="0.875" style="185" customWidth="1"/>
    <col min="11284" max="11284" width="13" style="185" customWidth="1"/>
    <col min="11285" max="11285" width="0.875" style="185" customWidth="1"/>
    <col min="11286" max="11286" width="11" style="185" customWidth="1"/>
    <col min="11287" max="11287" width="0.875" style="185" customWidth="1"/>
    <col min="11288" max="11288" width="13.125" style="185" customWidth="1"/>
    <col min="11289" max="11289" width="9.75" style="185" customWidth="1"/>
    <col min="11290" max="11290" width="6.875" style="185" bestFit="1" customWidth="1"/>
    <col min="11291" max="11291" width="10.125" style="185" customWidth="1"/>
    <col min="11292" max="11292" width="6.875" style="185" bestFit="1" customWidth="1"/>
    <col min="11293" max="11293" width="7.625" style="185" customWidth="1"/>
    <col min="11294" max="11294" width="6.875" style="185" bestFit="1" customWidth="1"/>
    <col min="11295" max="11295" width="10.625" style="185" customWidth="1"/>
    <col min="11296" max="11296" width="7.875" style="185" customWidth="1"/>
    <col min="11297" max="11520" width="9.125" style="185"/>
    <col min="11521" max="11521" width="38.25" style="185" customWidth="1"/>
    <col min="11522" max="11522" width="7.125" style="185" customWidth="1"/>
    <col min="11523" max="11523" width="0.875" style="185" customWidth="1"/>
    <col min="11524" max="11524" width="12.125" style="185" customWidth="1"/>
    <col min="11525" max="11525" width="0.875" style="185" customWidth="1"/>
    <col min="11526" max="11526" width="12.375" style="185" customWidth="1"/>
    <col min="11527" max="11527" width="0.875" style="185" customWidth="1"/>
    <col min="11528" max="11528" width="11.75" style="185" customWidth="1"/>
    <col min="11529" max="11529" width="0.875" style="185" customWidth="1"/>
    <col min="11530" max="11530" width="13.875" style="185" customWidth="1"/>
    <col min="11531" max="11531" width="0.875" style="185" customWidth="1"/>
    <col min="11532" max="11532" width="11.625" style="185" customWidth="1"/>
    <col min="11533" max="11533" width="0.875" style="185" customWidth="1"/>
    <col min="11534" max="11534" width="17.375" style="185" customWidth="1"/>
    <col min="11535" max="11535" width="0.875" style="185" customWidth="1"/>
    <col min="11536" max="11536" width="13" style="185" customWidth="1"/>
    <col min="11537" max="11537" width="0.875" style="185" customWidth="1"/>
    <col min="11538" max="11538" width="13" style="185" customWidth="1"/>
    <col min="11539" max="11539" width="0.875" style="185" customWidth="1"/>
    <col min="11540" max="11540" width="13" style="185" customWidth="1"/>
    <col min="11541" max="11541" width="0.875" style="185" customWidth="1"/>
    <col min="11542" max="11542" width="11" style="185" customWidth="1"/>
    <col min="11543" max="11543" width="0.875" style="185" customWidth="1"/>
    <col min="11544" max="11544" width="13.125" style="185" customWidth="1"/>
    <col min="11545" max="11545" width="9.75" style="185" customWidth="1"/>
    <col min="11546" max="11546" width="6.875" style="185" bestFit="1" customWidth="1"/>
    <col min="11547" max="11547" width="10.125" style="185" customWidth="1"/>
    <col min="11548" max="11548" width="6.875" style="185" bestFit="1" customWidth="1"/>
    <col min="11549" max="11549" width="7.625" style="185" customWidth="1"/>
    <col min="11550" max="11550" width="6.875" style="185" bestFit="1" customWidth="1"/>
    <col min="11551" max="11551" width="10.625" style="185" customWidth="1"/>
    <col min="11552" max="11552" width="7.875" style="185" customWidth="1"/>
    <col min="11553" max="11776" width="9.125" style="185"/>
    <col min="11777" max="11777" width="38.25" style="185" customWidth="1"/>
    <col min="11778" max="11778" width="7.125" style="185" customWidth="1"/>
    <col min="11779" max="11779" width="0.875" style="185" customWidth="1"/>
    <col min="11780" max="11780" width="12.125" style="185" customWidth="1"/>
    <col min="11781" max="11781" width="0.875" style="185" customWidth="1"/>
    <col min="11782" max="11782" width="12.375" style="185" customWidth="1"/>
    <col min="11783" max="11783" width="0.875" style="185" customWidth="1"/>
    <col min="11784" max="11784" width="11.75" style="185" customWidth="1"/>
    <col min="11785" max="11785" width="0.875" style="185" customWidth="1"/>
    <col min="11786" max="11786" width="13.875" style="185" customWidth="1"/>
    <col min="11787" max="11787" width="0.875" style="185" customWidth="1"/>
    <col min="11788" max="11788" width="11.625" style="185" customWidth="1"/>
    <col min="11789" max="11789" width="0.875" style="185" customWidth="1"/>
    <col min="11790" max="11790" width="17.375" style="185" customWidth="1"/>
    <col min="11791" max="11791" width="0.875" style="185" customWidth="1"/>
    <col min="11792" max="11792" width="13" style="185" customWidth="1"/>
    <col min="11793" max="11793" width="0.875" style="185" customWidth="1"/>
    <col min="11794" max="11794" width="13" style="185" customWidth="1"/>
    <col min="11795" max="11795" width="0.875" style="185" customWidth="1"/>
    <col min="11796" max="11796" width="13" style="185" customWidth="1"/>
    <col min="11797" max="11797" width="0.875" style="185" customWidth="1"/>
    <col min="11798" max="11798" width="11" style="185" customWidth="1"/>
    <col min="11799" max="11799" width="0.875" style="185" customWidth="1"/>
    <col min="11800" max="11800" width="13.125" style="185" customWidth="1"/>
    <col min="11801" max="11801" width="9.75" style="185" customWidth="1"/>
    <col min="11802" max="11802" width="6.875" style="185" bestFit="1" customWidth="1"/>
    <col min="11803" max="11803" width="10.125" style="185" customWidth="1"/>
    <col min="11804" max="11804" width="6.875" style="185" bestFit="1" customWidth="1"/>
    <col min="11805" max="11805" width="7.625" style="185" customWidth="1"/>
    <col min="11806" max="11806" width="6.875" style="185" bestFit="1" customWidth="1"/>
    <col min="11807" max="11807" width="10.625" style="185" customWidth="1"/>
    <col min="11808" max="11808" width="7.875" style="185" customWidth="1"/>
    <col min="11809" max="12032" width="9.125" style="185"/>
    <col min="12033" max="12033" width="38.25" style="185" customWidth="1"/>
    <col min="12034" max="12034" width="7.125" style="185" customWidth="1"/>
    <col min="12035" max="12035" width="0.875" style="185" customWidth="1"/>
    <col min="12036" max="12036" width="12.125" style="185" customWidth="1"/>
    <col min="12037" max="12037" width="0.875" style="185" customWidth="1"/>
    <col min="12038" max="12038" width="12.375" style="185" customWidth="1"/>
    <col min="12039" max="12039" width="0.875" style="185" customWidth="1"/>
    <col min="12040" max="12040" width="11.75" style="185" customWidth="1"/>
    <col min="12041" max="12041" width="0.875" style="185" customWidth="1"/>
    <col min="12042" max="12042" width="13.875" style="185" customWidth="1"/>
    <col min="12043" max="12043" width="0.875" style="185" customWidth="1"/>
    <col min="12044" max="12044" width="11.625" style="185" customWidth="1"/>
    <col min="12045" max="12045" width="0.875" style="185" customWidth="1"/>
    <col min="12046" max="12046" width="17.375" style="185" customWidth="1"/>
    <col min="12047" max="12047" width="0.875" style="185" customWidth="1"/>
    <col min="12048" max="12048" width="13" style="185" customWidth="1"/>
    <col min="12049" max="12049" width="0.875" style="185" customWidth="1"/>
    <col min="12050" max="12050" width="13" style="185" customWidth="1"/>
    <col min="12051" max="12051" width="0.875" style="185" customWidth="1"/>
    <col min="12052" max="12052" width="13" style="185" customWidth="1"/>
    <col min="12053" max="12053" width="0.875" style="185" customWidth="1"/>
    <col min="12054" max="12054" width="11" style="185" customWidth="1"/>
    <col min="12055" max="12055" width="0.875" style="185" customWidth="1"/>
    <col min="12056" max="12056" width="13.125" style="185" customWidth="1"/>
    <col min="12057" max="12057" width="9.75" style="185" customWidth="1"/>
    <col min="12058" max="12058" width="6.875" style="185" bestFit="1" customWidth="1"/>
    <col min="12059" max="12059" width="10.125" style="185" customWidth="1"/>
    <col min="12060" max="12060" width="6.875" style="185" bestFit="1" customWidth="1"/>
    <col min="12061" max="12061" width="7.625" style="185" customWidth="1"/>
    <col min="12062" max="12062" width="6.875" style="185" bestFit="1" customWidth="1"/>
    <col min="12063" max="12063" width="10.625" style="185" customWidth="1"/>
    <col min="12064" max="12064" width="7.875" style="185" customWidth="1"/>
    <col min="12065" max="12288" width="9.125" style="185"/>
    <col min="12289" max="12289" width="38.25" style="185" customWidth="1"/>
    <col min="12290" max="12290" width="7.125" style="185" customWidth="1"/>
    <col min="12291" max="12291" width="0.875" style="185" customWidth="1"/>
    <col min="12292" max="12292" width="12.125" style="185" customWidth="1"/>
    <col min="12293" max="12293" width="0.875" style="185" customWidth="1"/>
    <col min="12294" max="12294" width="12.375" style="185" customWidth="1"/>
    <col min="12295" max="12295" width="0.875" style="185" customWidth="1"/>
    <col min="12296" max="12296" width="11.75" style="185" customWidth="1"/>
    <col min="12297" max="12297" width="0.875" style="185" customWidth="1"/>
    <col min="12298" max="12298" width="13.875" style="185" customWidth="1"/>
    <col min="12299" max="12299" width="0.875" style="185" customWidth="1"/>
    <col min="12300" max="12300" width="11.625" style="185" customWidth="1"/>
    <col min="12301" max="12301" width="0.875" style="185" customWidth="1"/>
    <col min="12302" max="12302" width="17.375" style="185" customWidth="1"/>
    <col min="12303" max="12303" width="0.875" style="185" customWidth="1"/>
    <col min="12304" max="12304" width="13" style="185" customWidth="1"/>
    <col min="12305" max="12305" width="0.875" style="185" customWidth="1"/>
    <col min="12306" max="12306" width="13" style="185" customWidth="1"/>
    <col min="12307" max="12307" width="0.875" style="185" customWidth="1"/>
    <col min="12308" max="12308" width="13" style="185" customWidth="1"/>
    <col min="12309" max="12309" width="0.875" style="185" customWidth="1"/>
    <col min="12310" max="12310" width="11" style="185" customWidth="1"/>
    <col min="12311" max="12311" width="0.875" style="185" customWidth="1"/>
    <col min="12312" max="12312" width="13.125" style="185" customWidth="1"/>
    <col min="12313" max="12313" width="9.75" style="185" customWidth="1"/>
    <col min="12314" max="12314" width="6.875" style="185" bestFit="1" customWidth="1"/>
    <col min="12315" max="12315" width="10.125" style="185" customWidth="1"/>
    <col min="12316" max="12316" width="6.875" style="185" bestFit="1" customWidth="1"/>
    <col min="12317" max="12317" width="7.625" style="185" customWidth="1"/>
    <col min="12318" max="12318" width="6.875" style="185" bestFit="1" customWidth="1"/>
    <col min="12319" max="12319" width="10.625" style="185" customWidth="1"/>
    <col min="12320" max="12320" width="7.875" style="185" customWidth="1"/>
    <col min="12321" max="12544" width="9.125" style="185"/>
    <col min="12545" max="12545" width="38.25" style="185" customWidth="1"/>
    <col min="12546" max="12546" width="7.125" style="185" customWidth="1"/>
    <col min="12547" max="12547" width="0.875" style="185" customWidth="1"/>
    <col min="12548" max="12548" width="12.125" style="185" customWidth="1"/>
    <col min="12549" max="12549" width="0.875" style="185" customWidth="1"/>
    <col min="12550" max="12550" width="12.375" style="185" customWidth="1"/>
    <col min="12551" max="12551" width="0.875" style="185" customWidth="1"/>
    <col min="12552" max="12552" width="11.75" style="185" customWidth="1"/>
    <col min="12553" max="12553" width="0.875" style="185" customWidth="1"/>
    <col min="12554" max="12554" width="13.875" style="185" customWidth="1"/>
    <col min="12555" max="12555" width="0.875" style="185" customWidth="1"/>
    <col min="12556" max="12556" width="11.625" style="185" customWidth="1"/>
    <col min="12557" max="12557" width="0.875" style="185" customWidth="1"/>
    <col min="12558" max="12558" width="17.375" style="185" customWidth="1"/>
    <col min="12559" max="12559" width="0.875" style="185" customWidth="1"/>
    <col min="12560" max="12560" width="13" style="185" customWidth="1"/>
    <col min="12561" max="12561" width="0.875" style="185" customWidth="1"/>
    <col min="12562" max="12562" width="13" style="185" customWidth="1"/>
    <col min="12563" max="12563" width="0.875" style="185" customWidth="1"/>
    <col min="12564" max="12564" width="13" style="185" customWidth="1"/>
    <col min="12565" max="12565" width="0.875" style="185" customWidth="1"/>
    <col min="12566" max="12566" width="11" style="185" customWidth="1"/>
    <col min="12567" max="12567" width="0.875" style="185" customWidth="1"/>
    <col min="12568" max="12568" width="13.125" style="185" customWidth="1"/>
    <col min="12569" max="12569" width="9.75" style="185" customWidth="1"/>
    <col min="12570" max="12570" width="6.875" style="185" bestFit="1" customWidth="1"/>
    <col min="12571" max="12571" width="10.125" style="185" customWidth="1"/>
    <col min="12572" max="12572" width="6.875" style="185" bestFit="1" customWidth="1"/>
    <col min="12573" max="12573" width="7.625" style="185" customWidth="1"/>
    <col min="12574" max="12574" width="6.875" style="185" bestFit="1" customWidth="1"/>
    <col min="12575" max="12575" width="10.625" style="185" customWidth="1"/>
    <col min="12576" max="12576" width="7.875" style="185" customWidth="1"/>
    <col min="12577" max="12800" width="9.125" style="185"/>
    <col min="12801" max="12801" width="38.25" style="185" customWidth="1"/>
    <col min="12802" max="12802" width="7.125" style="185" customWidth="1"/>
    <col min="12803" max="12803" width="0.875" style="185" customWidth="1"/>
    <col min="12804" max="12804" width="12.125" style="185" customWidth="1"/>
    <col min="12805" max="12805" width="0.875" style="185" customWidth="1"/>
    <col min="12806" max="12806" width="12.375" style="185" customWidth="1"/>
    <col min="12807" max="12807" width="0.875" style="185" customWidth="1"/>
    <col min="12808" max="12808" width="11.75" style="185" customWidth="1"/>
    <col min="12809" max="12809" width="0.875" style="185" customWidth="1"/>
    <col min="12810" max="12810" width="13.875" style="185" customWidth="1"/>
    <col min="12811" max="12811" width="0.875" style="185" customWidth="1"/>
    <col min="12812" max="12812" width="11.625" style="185" customWidth="1"/>
    <col min="12813" max="12813" width="0.875" style="185" customWidth="1"/>
    <col min="12814" max="12814" width="17.375" style="185" customWidth="1"/>
    <col min="12815" max="12815" width="0.875" style="185" customWidth="1"/>
    <col min="12816" max="12816" width="13" style="185" customWidth="1"/>
    <col min="12817" max="12817" width="0.875" style="185" customWidth="1"/>
    <col min="12818" max="12818" width="13" style="185" customWidth="1"/>
    <col min="12819" max="12819" width="0.875" style="185" customWidth="1"/>
    <col min="12820" max="12820" width="13" style="185" customWidth="1"/>
    <col min="12821" max="12821" width="0.875" style="185" customWidth="1"/>
    <col min="12822" max="12822" width="11" style="185" customWidth="1"/>
    <col min="12823" max="12823" width="0.875" style="185" customWidth="1"/>
    <col min="12824" max="12824" width="13.125" style="185" customWidth="1"/>
    <col min="12825" max="12825" width="9.75" style="185" customWidth="1"/>
    <col min="12826" max="12826" width="6.875" style="185" bestFit="1" customWidth="1"/>
    <col min="12827" max="12827" width="10.125" style="185" customWidth="1"/>
    <col min="12828" max="12828" width="6.875" style="185" bestFit="1" customWidth="1"/>
    <col min="12829" max="12829" width="7.625" style="185" customWidth="1"/>
    <col min="12830" max="12830" width="6.875" style="185" bestFit="1" customWidth="1"/>
    <col min="12831" max="12831" width="10.625" style="185" customWidth="1"/>
    <col min="12832" max="12832" width="7.875" style="185" customWidth="1"/>
    <col min="12833" max="13056" width="9.125" style="185"/>
    <col min="13057" max="13057" width="38.25" style="185" customWidth="1"/>
    <col min="13058" max="13058" width="7.125" style="185" customWidth="1"/>
    <col min="13059" max="13059" width="0.875" style="185" customWidth="1"/>
    <col min="13060" max="13060" width="12.125" style="185" customWidth="1"/>
    <col min="13061" max="13061" width="0.875" style="185" customWidth="1"/>
    <col min="13062" max="13062" width="12.375" style="185" customWidth="1"/>
    <col min="13063" max="13063" width="0.875" style="185" customWidth="1"/>
    <col min="13064" max="13064" width="11.75" style="185" customWidth="1"/>
    <col min="13065" max="13065" width="0.875" style="185" customWidth="1"/>
    <col min="13066" max="13066" width="13.875" style="185" customWidth="1"/>
    <col min="13067" max="13067" width="0.875" style="185" customWidth="1"/>
    <col min="13068" max="13068" width="11.625" style="185" customWidth="1"/>
    <col min="13069" max="13069" width="0.875" style="185" customWidth="1"/>
    <col min="13070" max="13070" width="17.375" style="185" customWidth="1"/>
    <col min="13071" max="13071" width="0.875" style="185" customWidth="1"/>
    <col min="13072" max="13072" width="13" style="185" customWidth="1"/>
    <col min="13073" max="13073" width="0.875" style="185" customWidth="1"/>
    <col min="13074" max="13074" width="13" style="185" customWidth="1"/>
    <col min="13075" max="13075" width="0.875" style="185" customWidth="1"/>
    <col min="13076" max="13076" width="13" style="185" customWidth="1"/>
    <col min="13077" max="13077" width="0.875" style="185" customWidth="1"/>
    <col min="13078" max="13078" width="11" style="185" customWidth="1"/>
    <col min="13079" max="13079" width="0.875" style="185" customWidth="1"/>
    <col min="13080" max="13080" width="13.125" style="185" customWidth="1"/>
    <col min="13081" max="13081" width="9.75" style="185" customWidth="1"/>
    <col min="13082" max="13082" width="6.875" style="185" bestFit="1" customWidth="1"/>
    <col min="13083" max="13083" width="10.125" style="185" customWidth="1"/>
    <col min="13084" max="13084" width="6.875" style="185" bestFit="1" customWidth="1"/>
    <col min="13085" max="13085" width="7.625" style="185" customWidth="1"/>
    <col min="13086" max="13086" width="6.875" style="185" bestFit="1" customWidth="1"/>
    <col min="13087" max="13087" width="10.625" style="185" customWidth="1"/>
    <col min="13088" max="13088" width="7.875" style="185" customWidth="1"/>
    <col min="13089" max="13312" width="9.125" style="185"/>
    <col min="13313" max="13313" width="38.25" style="185" customWidth="1"/>
    <col min="13314" max="13314" width="7.125" style="185" customWidth="1"/>
    <col min="13315" max="13315" width="0.875" style="185" customWidth="1"/>
    <col min="13316" max="13316" width="12.125" style="185" customWidth="1"/>
    <col min="13317" max="13317" width="0.875" style="185" customWidth="1"/>
    <col min="13318" max="13318" width="12.375" style="185" customWidth="1"/>
    <col min="13319" max="13319" width="0.875" style="185" customWidth="1"/>
    <col min="13320" max="13320" width="11.75" style="185" customWidth="1"/>
    <col min="13321" max="13321" width="0.875" style="185" customWidth="1"/>
    <col min="13322" max="13322" width="13.875" style="185" customWidth="1"/>
    <col min="13323" max="13323" width="0.875" style="185" customWidth="1"/>
    <col min="13324" max="13324" width="11.625" style="185" customWidth="1"/>
    <col min="13325" max="13325" width="0.875" style="185" customWidth="1"/>
    <col min="13326" max="13326" width="17.375" style="185" customWidth="1"/>
    <col min="13327" max="13327" width="0.875" style="185" customWidth="1"/>
    <col min="13328" max="13328" width="13" style="185" customWidth="1"/>
    <col min="13329" max="13329" width="0.875" style="185" customWidth="1"/>
    <col min="13330" max="13330" width="13" style="185" customWidth="1"/>
    <col min="13331" max="13331" width="0.875" style="185" customWidth="1"/>
    <col min="13332" max="13332" width="13" style="185" customWidth="1"/>
    <col min="13333" max="13333" width="0.875" style="185" customWidth="1"/>
    <col min="13334" max="13334" width="11" style="185" customWidth="1"/>
    <col min="13335" max="13335" width="0.875" style="185" customWidth="1"/>
    <col min="13336" max="13336" width="13.125" style="185" customWidth="1"/>
    <col min="13337" max="13337" width="9.75" style="185" customWidth="1"/>
    <col min="13338" max="13338" width="6.875" style="185" bestFit="1" customWidth="1"/>
    <col min="13339" max="13339" width="10.125" style="185" customWidth="1"/>
    <col min="13340" max="13340" width="6.875" style="185" bestFit="1" customWidth="1"/>
    <col min="13341" max="13341" width="7.625" style="185" customWidth="1"/>
    <col min="13342" max="13342" width="6.875" style="185" bestFit="1" customWidth="1"/>
    <col min="13343" max="13343" width="10.625" style="185" customWidth="1"/>
    <col min="13344" max="13344" width="7.875" style="185" customWidth="1"/>
    <col min="13345" max="13568" width="9.125" style="185"/>
    <col min="13569" max="13569" width="38.25" style="185" customWidth="1"/>
    <col min="13570" max="13570" width="7.125" style="185" customWidth="1"/>
    <col min="13571" max="13571" width="0.875" style="185" customWidth="1"/>
    <col min="13572" max="13572" width="12.125" style="185" customWidth="1"/>
    <col min="13573" max="13573" width="0.875" style="185" customWidth="1"/>
    <col min="13574" max="13574" width="12.375" style="185" customWidth="1"/>
    <col min="13575" max="13575" width="0.875" style="185" customWidth="1"/>
    <col min="13576" max="13576" width="11.75" style="185" customWidth="1"/>
    <col min="13577" max="13577" width="0.875" style="185" customWidth="1"/>
    <col min="13578" max="13578" width="13.875" style="185" customWidth="1"/>
    <col min="13579" max="13579" width="0.875" style="185" customWidth="1"/>
    <col min="13580" max="13580" width="11.625" style="185" customWidth="1"/>
    <col min="13581" max="13581" width="0.875" style="185" customWidth="1"/>
    <col min="13582" max="13582" width="17.375" style="185" customWidth="1"/>
    <col min="13583" max="13583" width="0.875" style="185" customWidth="1"/>
    <col min="13584" max="13584" width="13" style="185" customWidth="1"/>
    <col min="13585" max="13585" width="0.875" style="185" customWidth="1"/>
    <col min="13586" max="13586" width="13" style="185" customWidth="1"/>
    <col min="13587" max="13587" width="0.875" style="185" customWidth="1"/>
    <col min="13588" max="13588" width="13" style="185" customWidth="1"/>
    <col min="13589" max="13589" width="0.875" style="185" customWidth="1"/>
    <col min="13590" max="13590" width="11" style="185" customWidth="1"/>
    <col min="13591" max="13591" width="0.875" style="185" customWidth="1"/>
    <col min="13592" max="13592" width="13.125" style="185" customWidth="1"/>
    <col min="13593" max="13593" width="9.75" style="185" customWidth="1"/>
    <col min="13594" max="13594" width="6.875" style="185" bestFit="1" customWidth="1"/>
    <col min="13595" max="13595" width="10.125" style="185" customWidth="1"/>
    <col min="13596" max="13596" width="6.875" style="185" bestFit="1" customWidth="1"/>
    <col min="13597" max="13597" width="7.625" style="185" customWidth="1"/>
    <col min="13598" max="13598" width="6.875" style="185" bestFit="1" customWidth="1"/>
    <col min="13599" max="13599" width="10.625" style="185" customWidth="1"/>
    <col min="13600" max="13600" width="7.875" style="185" customWidth="1"/>
    <col min="13601" max="13824" width="9.125" style="185"/>
    <col min="13825" max="13825" width="38.25" style="185" customWidth="1"/>
    <col min="13826" max="13826" width="7.125" style="185" customWidth="1"/>
    <col min="13827" max="13827" width="0.875" style="185" customWidth="1"/>
    <col min="13828" max="13828" width="12.125" style="185" customWidth="1"/>
    <col min="13829" max="13829" width="0.875" style="185" customWidth="1"/>
    <col min="13830" max="13830" width="12.375" style="185" customWidth="1"/>
    <col min="13831" max="13831" width="0.875" style="185" customWidth="1"/>
    <col min="13832" max="13832" width="11.75" style="185" customWidth="1"/>
    <col min="13833" max="13833" width="0.875" style="185" customWidth="1"/>
    <col min="13834" max="13834" width="13.875" style="185" customWidth="1"/>
    <col min="13835" max="13835" width="0.875" style="185" customWidth="1"/>
    <col min="13836" max="13836" width="11.625" style="185" customWidth="1"/>
    <col min="13837" max="13837" width="0.875" style="185" customWidth="1"/>
    <col min="13838" max="13838" width="17.375" style="185" customWidth="1"/>
    <col min="13839" max="13839" width="0.875" style="185" customWidth="1"/>
    <col min="13840" max="13840" width="13" style="185" customWidth="1"/>
    <col min="13841" max="13841" width="0.875" style="185" customWidth="1"/>
    <col min="13842" max="13842" width="13" style="185" customWidth="1"/>
    <col min="13843" max="13843" width="0.875" style="185" customWidth="1"/>
    <col min="13844" max="13844" width="13" style="185" customWidth="1"/>
    <col min="13845" max="13845" width="0.875" style="185" customWidth="1"/>
    <col min="13846" max="13846" width="11" style="185" customWidth="1"/>
    <col min="13847" max="13847" width="0.875" style="185" customWidth="1"/>
    <col min="13848" max="13848" width="13.125" style="185" customWidth="1"/>
    <col min="13849" max="13849" width="9.75" style="185" customWidth="1"/>
    <col min="13850" max="13850" width="6.875" style="185" bestFit="1" customWidth="1"/>
    <col min="13851" max="13851" width="10.125" style="185" customWidth="1"/>
    <col min="13852" max="13852" width="6.875" style="185" bestFit="1" customWidth="1"/>
    <col min="13853" max="13853" width="7.625" style="185" customWidth="1"/>
    <col min="13854" max="13854" width="6.875" style="185" bestFit="1" customWidth="1"/>
    <col min="13855" max="13855" width="10.625" style="185" customWidth="1"/>
    <col min="13856" max="13856" width="7.875" style="185" customWidth="1"/>
    <col min="13857" max="14080" width="9.125" style="185"/>
    <col min="14081" max="14081" width="38.25" style="185" customWidth="1"/>
    <col min="14082" max="14082" width="7.125" style="185" customWidth="1"/>
    <col min="14083" max="14083" width="0.875" style="185" customWidth="1"/>
    <col min="14084" max="14084" width="12.125" style="185" customWidth="1"/>
    <col min="14085" max="14085" width="0.875" style="185" customWidth="1"/>
    <col min="14086" max="14086" width="12.375" style="185" customWidth="1"/>
    <col min="14087" max="14087" width="0.875" style="185" customWidth="1"/>
    <col min="14088" max="14088" width="11.75" style="185" customWidth="1"/>
    <col min="14089" max="14089" width="0.875" style="185" customWidth="1"/>
    <col min="14090" max="14090" width="13.875" style="185" customWidth="1"/>
    <col min="14091" max="14091" width="0.875" style="185" customWidth="1"/>
    <col min="14092" max="14092" width="11.625" style="185" customWidth="1"/>
    <col min="14093" max="14093" width="0.875" style="185" customWidth="1"/>
    <col min="14094" max="14094" width="17.375" style="185" customWidth="1"/>
    <col min="14095" max="14095" width="0.875" style="185" customWidth="1"/>
    <col min="14096" max="14096" width="13" style="185" customWidth="1"/>
    <col min="14097" max="14097" width="0.875" style="185" customWidth="1"/>
    <col min="14098" max="14098" width="13" style="185" customWidth="1"/>
    <col min="14099" max="14099" width="0.875" style="185" customWidth="1"/>
    <col min="14100" max="14100" width="13" style="185" customWidth="1"/>
    <col min="14101" max="14101" width="0.875" style="185" customWidth="1"/>
    <col min="14102" max="14102" width="11" style="185" customWidth="1"/>
    <col min="14103" max="14103" width="0.875" style="185" customWidth="1"/>
    <col min="14104" max="14104" width="13.125" style="185" customWidth="1"/>
    <col min="14105" max="14105" width="9.75" style="185" customWidth="1"/>
    <col min="14106" max="14106" width="6.875" style="185" bestFit="1" customWidth="1"/>
    <col min="14107" max="14107" width="10.125" style="185" customWidth="1"/>
    <col min="14108" max="14108" width="6.875" style="185" bestFit="1" customWidth="1"/>
    <col min="14109" max="14109" width="7.625" style="185" customWidth="1"/>
    <col min="14110" max="14110" width="6.875" style="185" bestFit="1" customWidth="1"/>
    <col min="14111" max="14111" width="10.625" style="185" customWidth="1"/>
    <col min="14112" max="14112" width="7.875" style="185" customWidth="1"/>
    <col min="14113" max="14336" width="9.125" style="185"/>
    <col min="14337" max="14337" width="38.25" style="185" customWidth="1"/>
    <col min="14338" max="14338" width="7.125" style="185" customWidth="1"/>
    <col min="14339" max="14339" width="0.875" style="185" customWidth="1"/>
    <col min="14340" max="14340" width="12.125" style="185" customWidth="1"/>
    <col min="14341" max="14341" width="0.875" style="185" customWidth="1"/>
    <col min="14342" max="14342" width="12.375" style="185" customWidth="1"/>
    <col min="14343" max="14343" width="0.875" style="185" customWidth="1"/>
    <col min="14344" max="14344" width="11.75" style="185" customWidth="1"/>
    <col min="14345" max="14345" width="0.875" style="185" customWidth="1"/>
    <col min="14346" max="14346" width="13.875" style="185" customWidth="1"/>
    <col min="14347" max="14347" width="0.875" style="185" customWidth="1"/>
    <col min="14348" max="14348" width="11.625" style="185" customWidth="1"/>
    <col min="14349" max="14349" width="0.875" style="185" customWidth="1"/>
    <col min="14350" max="14350" width="17.375" style="185" customWidth="1"/>
    <col min="14351" max="14351" width="0.875" style="185" customWidth="1"/>
    <col min="14352" max="14352" width="13" style="185" customWidth="1"/>
    <col min="14353" max="14353" width="0.875" style="185" customWidth="1"/>
    <col min="14354" max="14354" width="13" style="185" customWidth="1"/>
    <col min="14355" max="14355" width="0.875" style="185" customWidth="1"/>
    <col min="14356" max="14356" width="13" style="185" customWidth="1"/>
    <col min="14357" max="14357" width="0.875" style="185" customWidth="1"/>
    <col min="14358" max="14358" width="11" style="185" customWidth="1"/>
    <col min="14359" max="14359" width="0.875" style="185" customWidth="1"/>
    <col min="14360" max="14360" width="13.125" style="185" customWidth="1"/>
    <col min="14361" max="14361" width="9.75" style="185" customWidth="1"/>
    <col min="14362" max="14362" width="6.875" style="185" bestFit="1" customWidth="1"/>
    <col min="14363" max="14363" width="10.125" style="185" customWidth="1"/>
    <col min="14364" max="14364" width="6.875" style="185" bestFit="1" customWidth="1"/>
    <col min="14365" max="14365" width="7.625" style="185" customWidth="1"/>
    <col min="14366" max="14366" width="6.875" style="185" bestFit="1" customWidth="1"/>
    <col min="14367" max="14367" width="10.625" style="185" customWidth="1"/>
    <col min="14368" max="14368" width="7.875" style="185" customWidth="1"/>
    <col min="14369" max="14592" width="9.125" style="185"/>
    <col min="14593" max="14593" width="38.25" style="185" customWidth="1"/>
    <col min="14594" max="14594" width="7.125" style="185" customWidth="1"/>
    <col min="14595" max="14595" width="0.875" style="185" customWidth="1"/>
    <col min="14596" max="14596" width="12.125" style="185" customWidth="1"/>
    <col min="14597" max="14597" width="0.875" style="185" customWidth="1"/>
    <col min="14598" max="14598" width="12.375" style="185" customWidth="1"/>
    <col min="14599" max="14599" width="0.875" style="185" customWidth="1"/>
    <col min="14600" max="14600" width="11.75" style="185" customWidth="1"/>
    <col min="14601" max="14601" width="0.875" style="185" customWidth="1"/>
    <col min="14602" max="14602" width="13.875" style="185" customWidth="1"/>
    <col min="14603" max="14603" width="0.875" style="185" customWidth="1"/>
    <col min="14604" max="14604" width="11.625" style="185" customWidth="1"/>
    <col min="14605" max="14605" width="0.875" style="185" customWidth="1"/>
    <col min="14606" max="14606" width="17.375" style="185" customWidth="1"/>
    <col min="14607" max="14607" width="0.875" style="185" customWidth="1"/>
    <col min="14608" max="14608" width="13" style="185" customWidth="1"/>
    <col min="14609" max="14609" width="0.875" style="185" customWidth="1"/>
    <col min="14610" max="14610" width="13" style="185" customWidth="1"/>
    <col min="14611" max="14611" width="0.875" style="185" customWidth="1"/>
    <col min="14612" max="14612" width="13" style="185" customWidth="1"/>
    <col min="14613" max="14613" width="0.875" style="185" customWidth="1"/>
    <col min="14614" max="14614" width="11" style="185" customWidth="1"/>
    <col min="14615" max="14615" width="0.875" style="185" customWidth="1"/>
    <col min="14616" max="14616" width="13.125" style="185" customWidth="1"/>
    <col min="14617" max="14617" width="9.75" style="185" customWidth="1"/>
    <col min="14618" max="14618" width="6.875" style="185" bestFit="1" customWidth="1"/>
    <col min="14619" max="14619" width="10.125" style="185" customWidth="1"/>
    <col min="14620" max="14620" width="6.875" style="185" bestFit="1" customWidth="1"/>
    <col min="14621" max="14621" width="7.625" style="185" customWidth="1"/>
    <col min="14622" max="14622" width="6.875" style="185" bestFit="1" customWidth="1"/>
    <col min="14623" max="14623" width="10.625" style="185" customWidth="1"/>
    <col min="14624" max="14624" width="7.875" style="185" customWidth="1"/>
    <col min="14625" max="14848" width="9.125" style="185"/>
    <col min="14849" max="14849" width="38.25" style="185" customWidth="1"/>
    <col min="14850" max="14850" width="7.125" style="185" customWidth="1"/>
    <col min="14851" max="14851" width="0.875" style="185" customWidth="1"/>
    <col min="14852" max="14852" width="12.125" style="185" customWidth="1"/>
    <col min="14853" max="14853" width="0.875" style="185" customWidth="1"/>
    <col min="14854" max="14854" width="12.375" style="185" customWidth="1"/>
    <col min="14855" max="14855" width="0.875" style="185" customWidth="1"/>
    <col min="14856" max="14856" width="11.75" style="185" customWidth="1"/>
    <col min="14857" max="14857" width="0.875" style="185" customWidth="1"/>
    <col min="14858" max="14858" width="13.875" style="185" customWidth="1"/>
    <col min="14859" max="14859" width="0.875" style="185" customWidth="1"/>
    <col min="14860" max="14860" width="11.625" style="185" customWidth="1"/>
    <col min="14861" max="14861" width="0.875" style="185" customWidth="1"/>
    <col min="14862" max="14862" width="17.375" style="185" customWidth="1"/>
    <col min="14863" max="14863" width="0.875" style="185" customWidth="1"/>
    <col min="14864" max="14864" width="13" style="185" customWidth="1"/>
    <col min="14865" max="14865" width="0.875" style="185" customWidth="1"/>
    <col min="14866" max="14866" width="13" style="185" customWidth="1"/>
    <col min="14867" max="14867" width="0.875" style="185" customWidth="1"/>
    <col min="14868" max="14868" width="13" style="185" customWidth="1"/>
    <col min="14869" max="14869" width="0.875" style="185" customWidth="1"/>
    <col min="14870" max="14870" width="11" style="185" customWidth="1"/>
    <col min="14871" max="14871" width="0.875" style="185" customWidth="1"/>
    <col min="14872" max="14872" width="13.125" style="185" customWidth="1"/>
    <col min="14873" max="14873" width="9.75" style="185" customWidth="1"/>
    <col min="14874" max="14874" width="6.875" style="185" bestFit="1" customWidth="1"/>
    <col min="14875" max="14875" width="10.125" style="185" customWidth="1"/>
    <col min="14876" max="14876" width="6.875" style="185" bestFit="1" customWidth="1"/>
    <col min="14877" max="14877" width="7.625" style="185" customWidth="1"/>
    <col min="14878" max="14878" width="6.875" style="185" bestFit="1" customWidth="1"/>
    <col min="14879" max="14879" width="10.625" style="185" customWidth="1"/>
    <col min="14880" max="14880" width="7.875" style="185" customWidth="1"/>
    <col min="14881" max="15104" width="9.125" style="185"/>
    <col min="15105" max="15105" width="38.25" style="185" customWidth="1"/>
    <col min="15106" max="15106" width="7.125" style="185" customWidth="1"/>
    <col min="15107" max="15107" width="0.875" style="185" customWidth="1"/>
    <col min="15108" max="15108" width="12.125" style="185" customWidth="1"/>
    <col min="15109" max="15109" width="0.875" style="185" customWidth="1"/>
    <col min="15110" max="15110" width="12.375" style="185" customWidth="1"/>
    <col min="15111" max="15111" width="0.875" style="185" customWidth="1"/>
    <col min="15112" max="15112" width="11.75" style="185" customWidth="1"/>
    <col min="15113" max="15113" width="0.875" style="185" customWidth="1"/>
    <col min="15114" max="15114" width="13.875" style="185" customWidth="1"/>
    <col min="15115" max="15115" width="0.875" style="185" customWidth="1"/>
    <col min="15116" max="15116" width="11.625" style="185" customWidth="1"/>
    <col min="15117" max="15117" width="0.875" style="185" customWidth="1"/>
    <col min="15118" max="15118" width="17.375" style="185" customWidth="1"/>
    <col min="15119" max="15119" width="0.875" style="185" customWidth="1"/>
    <col min="15120" max="15120" width="13" style="185" customWidth="1"/>
    <col min="15121" max="15121" width="0.875" style="185" customWidth="1"/>
    <col min="15122" max="15122" width="13" style="185" customWidth="1"/>
    <col min="15123" max="15123" width="0.875" style="185" customWidth="1"/>
    <col min="15124" max="15124" width="13" style="185" customWidth="1"/>
    <col min="15125" max="15125" width="0.875" style="185" customWidth="1"/>
    <col min="15126" max="15126" width="11" style="185" customWidth="1"/>
    <col min="15127" max="15127" width="0.875" style="185" customWidth="1"/>
    <col min="15128" max="15128" width="13.125" style="185" customWidth="1"/>
    <col min="15129" max="15129" width="9.75" style="185" customWidth="1"/>
    <col min="15130" max="15130" width="6.875" style="185" bestFit="1" customWidth="1"/>
    <col min="15131" max="15131" width="10.125" style="185" customWidth="1"/>
    <col min="15132" max="15132" width="6.875" style="185" bestFit="1" customWidth="1"/>
    <col min="15133" max="15133" width="7.625" style="185" customWidth="1"/>
    <col min="15134" max="15134" width="6.875" style="185" bestFit="1" customWidth="1"/>
    <col min="15135" max="15135" width="10.625" style="185" customWidth="1"/>
    <col min="15136" max="15136" width="7.875" style="185" customWidth="1"/>
    <col min="15137" max="15360" width="9.125" style="185"/>
    <col min="15361" max="15361" width="38.25" style="185" customWidth="1"/>
    <col min="15362" max="15362" width="7.125" style="185" customWidth="1"/>
    <col min="15363" max="15363" width="0.875" style="185" customWidth="1"/>
    <col min="15364" max="15364" width="12.125" style="185" customWidth="1"/>
    <col min="15365" max="15365" width="0.875" style="185" customWidth="1"/>
    <col min="15366" max="15366" width="12.375" style="185" customWidth="1"/>
    <col min="15367" max="15367" width="0.875" style="185" customWidth="1"/>
    <col min="15368" max="15368" width="11.75" style="185" customWidth="1"/>
    <col min="15369" max="15369" width="0.875" style="185" customWidth="1"/>
    <col min="15370" max="15370" width="13.875" style="185" customWidth="1"/>
    <col min="15371" max="15371" width="0.875" style="185" customWidth="1"/>
    <col min="15372" max="15372" width="11.625" style="185" customWidth="1"/>
    <col min="15373" max="15373" width="0.875" style="185" customWidth="1"/>
    <col min="15374" max="15374" width="17.375" style="185" customWidth="1"/>
    <col min="15375" max="15375" width="0.875" style="185" customWidth="1"/>
    <col min="15376" max="15376" width="13" style="185" customWidth="1"/>
    <col min="15377" max="15377" width="0.875" style="185" customWidth="1"/>
    <col min="15378" max="15378" width="13" style="185" customWidth="1"/>
    <col min="15379" max="15379" width="0.875" style="185" customWidth="1"/>
    <col min="15380" max="15380" width="13" style="185" customWidth="1"/>
    <col min="15381" max="15381" width="0.875" style="185" customWidth="1"/>
    <col min="15382" max="15382" width="11" style="185" customWidth="1"/>
    <col min="15383" max="15383" width="0.875" style="185" customWidth="1"/>
    <col min="15384" max="15384" width="13.125" style="185" customWidth="1"/>
    <col min="15385" max="15385" width="9.75" style="185" customWidth="1"/>
    <col min="15386" max="15386" width="6.875" style="185" bestFit="1" customWidth="1"/>
    <col min="15387" max="15387" width="10.125" style="185" customWidth="1"/>
    <col min="15388" max="15388" width="6.875" style="185" bestFit="1" customWidth="1"/>
    <col min="15389" max="15389" width="7.625" style="185" customWidth="1"/>
    <col min="15390" max="15390" width="6.875" style="185" bestFit="1" customWidth="1"/>
    <col min="15391" max="15391" width="10.625" style="185" customWidth="1"/>
    <col min="15392" max="15392" width="7.875" style="185" customWidth="1"/>
    <col min="15393" max="15616" width="9.125" style="185"/>
    <col min="15617" max="15617" width="38.25" style="185" customWidth="1"/>
    <col min="15618" max="15618" width="7.125" style="185" customWidth="1"/>
    <col min="15619" max="15619" width="0.875" style="185" customWidth="1"/>
    <col min="15620" max="15620" width="12.125" style="185" customWidth="1"/>
    <col min="15621" max="15621" width="0.875" style="185" customWidth="1"/>
    <col min="15622" max="15622" width="12.375" style="185" customWidth="1"/>
    <col min="15623" max="15623" width="0.875" style="185" customWidth="1"/>
    <col min="15624" max="15624" width="11.75" style="185" customWidth="1"/>
    <col min="15625" max="15625" width="0.875" style="185" customWidth="1"/>
    <col min="15626" max="15626" width="13.875" style="185" customWidth="1"/>
    <col min="15627" max="15627" width="0.875" style="185" customWidth="1"/>
    <col min="15628" max="15628" width="11.625" style="185" customWidth="1"/>
    <col min="15629" max="15629" width="0.875" style="185" customWidth="1"/>
    <col min="15630" max="15630" width="17.375" style="185" customWidth="1"/>
    <col min="15631" max="15631" width="0.875" style="185" customWidth="1"/>
    <col min="15632" max="15632" width="13" style="185" customWidth="1"/>
    <col min="15633" max="15633" width="0.875" style="185" customWidth="1"/>
    <col min="15634" max="15634" width="13" style="185" customWidth="1"/>
    <col min="15635" max="15635" width="0.875" style="185" customWidth="1"/>
    <col min="15636" max="15636" width="13" style="185" customWidth="1"/>
    <col min="15637" max="15637" width="0.875" style="185" customWidth="1"/>
    <col min="15638" max="15638" width="11" style="185" customWidth="1"/>
    <col min="15639" max="15639" width="0.875" style="185" customWidth="1"/>
    <col min="15640" max="15640" width="13.125" style="185" customWidth="1"/>
    <col min="15641" max="15641" width="9.75" style="185" customWidth="1"/>
    <col min="15642" max="15642" width="6.875" style="185" bestFit="1" customWidth="1"/>
    <col min="15643" max="15643" width="10.125" style="185" customWidth="1"/>
    <col min="15644" max="15644" width="6.875" style="185" bestFit="1" customWidth="1"/>
    <col min="15645" max="15645" width="7.625" style="185" customWidth="1"/>
    <col min="15646" max="15646" width="6.875" style="185" bestFit="1" customWidth="1"/>
    <col min="15647" max="15647" width="10.625" style="185" customWidth="1"/>
    <col min="15648" max="15648" width="7.875" style="185" customWidth="1"/>
    <col min="15649" max="15872" width="9.125" style="185"/>
    <col min="15873" max="15873" width="38.25" style="185" customWidth="1"/>
    <col min="15874" max="15874" width="7.125" style="185" customWidth="1"/>
    <col min="15875" max="15875" width="0.875" style="185" customWidth="1"/>
    <col min="15876" max="15876" width="12.125" style="185" customWidth="1"/>
    <col min="15877" max="15877" width="0.875" style="185" customWidth="1"/>
    <col min="15878" max="15878" width="12.375" style="185" customWidth="1"/>
    <col min="15879" max="15879" width="0.875" style="185" customWidth="1"/>
    <col min="15880" max="15880" width="11.75" style="185" customWidth="1"/>
    <col min="15881" max="15881" width="0.875" style="185" customWidth="1"/>
    <col min="15882" max="15882" width="13.875" style="185" customWidth="1"/>
    <col min="15883" max="15883" width="0.875" style="185" customWidth="1"/>
    <col min="15884" max="15884" width="11.625" style="185" customWidth="1"/>
    <col min="15885" max="15885" width="0.875" style="185" customWidth="1"/>
    <col min="15886" max="15886" width="17.375" style="185" customWidth="1"/>
    <col min="15887" max="15887" width="0.875" style="185" customWidth="1"/>
    <col min="15888" max="15888" width="13" style="185" customWidth="1"/>
    <col min="15889" max="15889" width="0.875" style="185" customWidth="1"/>
    <col min="15890" max="15890" width="13" style="185" customWidth="1"/>
    <col min="15891" max="15891" width="0.875" style="185" customWidth="1"/>
    <col min="15892" max="15892" width="13" style="185" customWidth="1"/>
    <col min="15893" max="15893" width="0.875" style="185" customWidth="1"/>
    <col min="15894" max="15894" width="11" style="185" customWidth="1"/>
    <col min="15895" max="15895" width="0.875" style="185" customWidth="1"/>
    <col min="15896" max="15896" width="13.125" style="185" customWidth="1"/>
    <col min="15897" max="15897" width="9.75" style="185" customWidth="1"/>
    <col min="15898" max="15898" width="6.875" style="185" bestFit="1" customWidth="1"/>
    <col min="15899" max="15899" width="10.125" style="185" customWidth="1"/>
    <col min="15900" max="15900" width="6.875" style="185" bestFit="1" customWidth="1"/>
    <col min="15901" max="15901" width="7.625" style="185" customWidth="1"/>
    <col min="15902" max="15902" width="6.875" style="185" bestFit="1" customWidth="1"/>
    <col min="15903" max="15903" width="10.625" style="185" customWidth="1"/>
    <col min="15904" max="15904" width="7.875" style="185" customWidth="1"/>
    <col min="15905" max="16128" width="9.125" style="185"/>
    <col min="16129" max="16129" width="38.25" style="185" customWidth="1"/>
    <col min="16130" max="16130" width="7.125" style="185" customWidth="1"/>
    <col min="16131" max="16131" width="0.875" style="185" customWidth="1"/>
    <col min="16132" max="16132" width="12.125" style="185" customWidth="1"/>
    <col min="16133" max="16133" width="0.875" style="185" customWidth="1"/>
    <col min="16134" max="16134" width="12.375" style="185" customWidth="1"/>
    <col min="16135" max="16135" width="0.875" style="185" customWidth="1"/>
    <col min="16136" max="16136" width="11.75" style="185" customWidth="1"/>
    <col min="16137" max="16137" width="0.875" style="185" customWidth="1"/>
    <col min="16138" max="16138" width="13.875" style="185" customWidth="1"/>
    <col min="16139" max="16139" width="0.875" style="185" customWidth="1"/>
    <col min="16140" max="16140" width="11.625" style="185" customWidth="1"/>
    <col min="16141" max="16141" width="0.875" style="185" customWidth="1"/>
    <col min="16142" max="16142" width="17.375" style="185" customWidth="1"/>
    <col min="16143" max="16143" width="0.875" style="185" customWidth="1"/>
    <col min="16144" max="16144" width="13" style="185" customWidth="1"/>
    <col min="16145" max="16145" width="0.875" style="185" customWidth="1"/>
    <col min="16146" max="16146" width="13" style="185" customWidth="1"/>
    <col min="16147" max="16147" width="0.875" style="185" customWidth="1"/>
    <col min="16148" max="16148" width="13" style="185" customWidth="1"/>
    <col min="16149" max="16149" width="0.875" style="185" customWidth="1"/>
    <col min="16150" max="16150" width="11" style="185" customWidth="1"/>
    <col min="16151" max="16151" width="0.875" style="185" customWidth="1"/>
    <col min="16152" max="16152" width="13.125" style="185" customWidth="1"/>
    <col min="16153" max="16153" width="9.75" style="185" customWidth="1"/>
    <col min="16154" max="16154" width="6.875" style="185" bestFit="1" customWidth="1"/>
    <col min="16155" max="16155" width="10.125" style="185" customWidth="1"/>
    <col min="16156" max="16156" width="6.875" style="185" bestFit="1" customWidth="1"/>
    <col min="16157" max="16157" width="7.625" style="185" customWidth="1"/>
    <col min="16158" max="16158" width="6.875" style="185" bestFit="1" customWidth="1"/>
    <col min="16159" max="16159" width="10.625" style="185" customWidth="1"/>
    <col min="16160" max="16160" width="7.875" style="185" customWidth="1"/>
    <col min="16161" max="16384" width="9.125" style="185"/>
  </cols>
  <sheetData>
    <row r="1" spans="1:28" s="129" customFormat="1" ht="19.9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</row>
    <row r="2" spans="1:28" s="129" customFormat="1" ht="19.95" customHeight="1">
      <c r="A2" s="241" t="s">
        <v>179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</row>
    <row r="3" spans="1:28" s="129" customFormat="1" ht="19.95" customHeight="1">
      <c r="A3" s="242" t="s">
        <v>221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176"/>
      <c r="Z3" s="176"/>
      <c r="AA3" s="176"/>
      <c r="AB3" s="176"/>
    </row>
    <row r="4" spans="1:28" s="129" customFormat="1" ht="19.95" customHeight="1">
      <c r="A4" s="242" t="s">
        <v>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176"/>
      <c r="Z4" s="176"/>
      <c r="AA4" s="176"/>
      <c r="AB4" s="176"/>
    </row>
    <row r="5" spans="1:28" s="129" customFormat="1" ht="19.95" customHeight="1">
      <c r="A5" s="177"/>
      <c r="B5" s="177"/>
      <c r="C5" s="177"/>
      <c r="D5" s="243"/>
      <c r="E5" s="243"/>
      <c r="F5" s="243"/>
      <c r="G5" s="243"/>
      <c r="H5" s="243"/>
      <c r="I5" s="150"/>
      <c r="J5" s="150"/>
      <c r="K5" s="150"/>
      <c r="L5" s="150"/>
      <c r="M5" s="150"/>
      <c r="N5" s="244"/>
      <c r="O5" s="244"/>
      <c r="P5" s="245"/>
      <c r="Q5" s="125"/>
      <c r="R5" s="178"/>
      <c r="S5" s="178"/>
      <c r="T5" s="177"/>
      <c r="U5" s="177"/>
      <c r="V5" s="177"/>
      <c r="W5" s="177"/>
      <c r="X5" s="125" t="s">
        <v>3</v>
      </c>
    </row>
    <row r="6" spans="1:28" ht="6" customHeight="1">
      <c r="A6" s="179"/>
      <c r="B6" s="179"/>
      <c r="C6" s="179"/>
      <c r="D6" s="180"/>
      <c r="E6" s="180"/>
      <c r="F6" s="180"/>
      <c r="G6" s="180"/>
      <c r="H6" s="180"/>
      <c r="I6" s="180"/>
      <c r="J6" s="180"/>
      <c r="K6" s="180"/>
      <c r="L6" s="181"/>
      <c r="M6" s="180"/>
      <c r="N6" s="181"/>
      <c r="O6" s="181"/>
      <c r="P6" s="182"/>
      <c r="Q6" s="182"/>
      <c r="R6" s="183"/>
      <c r="S6" s="183"/>
      <c r="T6" s="184"/>
      <c r="U6" s="184"/>
      <c r="V6" s="184"/>
      <c r="W6" s="184"/>
      <c r="X6" s="128"/>
    </row>
    <row r="7" spans="1:28" ht="19.05" customHeight="1">
      <c r="A7" s="186"/>
      <c r="B7" s="186"/>
      <c r="C7" s="186"/>
      <c r="D7" s="248" t="s">
        <v>180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</row>
    <row r="8" spans="1:28" s="126" customFormat="1" ht="19.05" customHeight="1">
      <c r="A8" s="187"/>
      <c r="B8" s="187"/>
      <c r="C8" s="187"/>
      <c r="D8" s="246" t="s">
        <v>170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188"/>
      <c r="V8" s="188" t="s">
        <v>181</v>
      </c>
      <c r="W8" s="188"/>
      <c r="X8" s="189"/>
    </row>
    <row r="9" spans="1:28" s="126" customFormat="1" ht="19.05" customHeight="1">
      <c r="A9" s="190"/>
      <c r="B9" s="190"/>
      <c r="C9" s="190"/>
      <c r="D9" s="191" t="s">
        <v>182</v>
      </c>
      <c r="E9" s="191"/>
      <c r="F9" s="192" t="s">
        <v>183</v>
      </c>
      <c r="G9" s="192"/>
      <c r="H9" s="247" t="s">
        <v>184</v>
      </c>
      <c r="I9" s="247"/>
      <c r="J9" s="247"/>
      <c r="K9" s="247"/>
      <c r="L9" s="247"/>
      <c r="M9" s="247"/>
      <c r="N9" s="247"/>
      <c r="O9" s="193"/>
      <c r="P9" s="248" t="s">
        <v>185</v>
      </c>
      <c r="Q9" s="248"/>
      <c r="R9" s="248"/>
      <c r="S9" s="189"/>
      <c r="T9" s="188" t="s">
        <v>186</v>
      </c>
      <c r="U9" s="188"/>
      <c r="V9" s="188" t="s">
        <v>187</v>
      </c>
      <c r="W9" s="188"/>
      <c r="X9" s="191" t="s">
        <v>186</v>
      </c>
    </row>
    <row r="10" spans="1:28" s="126" customFormat="1" ht="19.05" customHeight="1">
      <c r="A10" s="190"/>
      <c r="B10" s="190"/>
      <c r="C10" s="190"/>
      <c r="D10" s="191" t="s">
        <v>188</v>
      </c>
      <c r="E10" s="191"/>
      <c r="F10" s="192" t="s">
        <v>189</v>
      </c>
      <c r="G10" s="192"/>
      <c r="H10" s="191" t="s">
        <v>190</v>
      </c>
      <c r="I10" s="191"/>
      <c r="J10" s="188" t="s">
        <v>191</v>
      </c>
      <c r="K10" s="191"/>
      <c r="L10" s="188" t="s">
        <v>192</v>
      </c>
      <c r="M10" s="191"/>
      <c r="N10" s="188" t="s">
        <v>193</v>
      </c>
      <c r="O10" s="188"/>
      <c r="P10" s="193" t="s">
        <v>126</v>
      </c>
      <c r="Q10" s="188"/>
      <c r="R10" s="191" t="s">
        <v>194</v>
      </c>
      <c r="S10" s="191"/>
      <c r="T10" s="188" t="s">
        <v>195</v>
      </c>
      <c r="U10" s="188"/>
      <c r="V10" s="191" t="s">
        <v>196</v>
      </c>
      <c r="W10" s="191"/>
      <c r="X10" s="191"/>
    </row>
    <row r="11" spans="1:28" s="126" customFormat="1" ht="19.05" customHeight="1">
      <c r="A11" s="190"/>
      <c r="B11" s="190"/>
      <c r="C11" s="190"/>
      <c r="D11" s="191" t="s">
        <v>197</v>
      </c>
      <c r="E11" s="191"/>
      <c r="F11" s="192" t="s">
        <v>198</v>
      </c>
      <c r="G11" s="192"/>
      <c r="H11" s="191" t="s">
        <v>199</v>
      </c>
      <c r="I11" s="191"/>
      <c r="J11" s="188" t="s">
        <v>200</v>
      </c>
      <c r="K11" s="191"/>
      <c r="L11" s="188" t="s">
        <v>201</v>
      </c>
      <c r="M11" s="191"/>
      <c r="N11" s="188" t="s">
        <v>202</v>
      </c>
      <c r="O11" s="188"/>
      <c r="P11" s="188" t="s">
        <v>203</v>
      </c>
      <c r="Q11" s="188"/>
      <c r="R11" s="188"/>
      <c r="S11" s="188"/>
      <c r="T11" s="188" t="s">
        <v>204</v>
      </c>
      <c r="U11" s="188"/>
      <c r="V11" s="188"/>
      <c r="W11" s="188"/>
      <c r="X11" s="188"/>
    </row>
    <row r="12" spans="1:28" s="126" customFormat="1" ht="19.05" customHeight="1">
      <c r="A12" s="190"/>
      <c r="B12" s="191" t="s">
        <v>73</v>
      </c>
      <c r="C12" s="191"/>
      <c r="D12" s="194" t="s">
        <v>198</v>
      </c>
      <c r="E12" s="188"/>
      <c r="F12" s="194"/>
      <c r="G12" s="188"/>
      <c r="H12" s="194" t="s">
        <v>200</v>
      </c>
      <c r="I12" s="188"/>
      <c r="J12" s="194" t="s">
        <v>205</v>
      </c>
      <c r="K12" s="188"/>
      <c r="L12" s="194" t="s">
        <v>206</v>
      </c>
      <c r="M12" s="188"/>
      <c r="N12" s="194" t="s">
        <v>207</v>
      </c>
      <c r="O12" s="188"/>
      <c r="P12" s="194" t="s">
        <v>208</v>
      </c>
      <c r="Q12" s="188"/>
      <c r="R12" s="194"/>
      <c r="S12" s="188"/>
      <c r="T12" s="194"/>
      <c r="U12" s="188"/>
      <c r="V12" s="194"/>
      <c r="W12" s="188"/>
      <c r="X12" s="194"/>
    </row>
    <row r="13" spans="1:28" s="126" customFormat="1" ht="19.05" customHeight="1">
      <c r="A13" s="195"/>
      <c r="B13" s="195"/>
      <c r="C13" s="195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</row>
    <row r="14" spans="1:28" s="133" customFormat="1" ht="19.05" customHeight="1">
      <c r="A14" s="197" t="s">
        <v>209</v>
      </c>
      <c r="B14" s="197"/>
      <c r="C14" s="197"/>
      <c r="D14" s="198">
        <v>73557618</v>
      </c>
      <c r="E14" s="198"/>
      <c r="F14" s="198">
        <v>52878749</v>
      </c>
      <c r="G14" s="198"/>
      <c r="H14" s="198">
        <v>8148936</v>
      </c>
      <c r="I14" s="198"/>
      <c r="J14" s="198">
        <v>888958</v>
      </c>
      <c r="K14" s="198"/>
      <c r="L14" s="198">
        <v>-323533</v>
      </c>
      <c r="M14" s="198"/>
      <c r="N14" s="198">
        <v>-5217755</v>
      </c>
      <c r="O14" s="198"/>
      <c r="P14" s="198">
        <v>5006800</v>
      </c>
      <c r="Q14" s="198"/>
      <c r="R14" s="198">
        <v>90190736</v>
      </c>
      <c r="S14" s="198"/>
      <c r="T14" s="198">
        <f>SUM(D14:S14)</f>
        <v>225130509</v>
      </c>
      <c r="U14" s="198"/>
      <c r="V14" s="198">
        <v>856717</v>
      </c>
      <c r="W14" s="198"/>
      <c r="X14" s="198">
        <f>+T14+V14</f>
        <v>225987226</v>
      </c>
      <c r="Z14" s="199"/>
    </row>
    <row r="15" spans="1:28" s="133" customFormat="1" ht="19.05" customHeight="1">
      <c r="A15" s="197" t="s">
        <v>210</v>
      </c>
      <c r="B15" s="197"/>
      <c r="C15" s="197"/>
      <c r="D15" s="201">
        <v>0</v>
      </c>
      <c r="E15" s="167"/>
      <c r="F15" s="201">
        <v>0</v>
      </c>
      <c r="G15" s="167"/>
      <c r="H15" s="198">
        <v>-191752</v>
      </c>
      <c r="I15" s="168"/>
      <c r="J15" s="201">
        <v>0</v>
      </c>
      <c r="K15" s="168"/>
      <c r="L15" s="201">
        <v>0</v>
      </c>
      <c r="M15" s="168"/>
      <c r="N15" s="201">
        <v>0</v>
      </c>
      <c r="O15" s="167"/>
      <c r="P15" s="201">
        <v>0</v>
      </c>
      <c r="Q15" s="167"/>
      <c r="R15" s="198">
        <f>-H15</f>
        <v>191752</v>
      </c>
      <c r="S15" s="168"/>
      <c r="T15" s="201">
        <f>SUM(D15:R15)</f>
        <v>0</v>
      </c>
      <c r="U15" s="168"/>
      <c r="V15" s="201">
        <v>0</v>
      </c>
      <c r="W15" s="167"/>
      <c r="X15" s="201">
        <f>T15+V15</f>
        <v>0</v>
      </c>
    </row>
    <row r="16" spans="1:28" s="133" customFormat="1" ht="19.05" customHeight="1">
      <c r="A16" s="197" t="s">
        <v>59</v>
      </c>
      <c r="B16" s="224" t="s">
        <v>223</v>
      </c>
      <c r="C16" s="202"/>
      <c r="D16" s="201">
        <v>0</v>
      </c>
      <c r="E16" s="167"/>
      <c r="F16" s="201">
        <v>0</v>
      </c>
      <c r="G16" s="167"/>
      <c r="H16" s="198">
        <v>0</v>
      </c>
      <c r="I16" s="168"/>
      <c r="J16" s="201">
        <v>0</v>
      </c>
      <c r="K16" s="168"/>
      <c r="L16" s="201">
        <v>0</v>
      </c>
      <c r="M16" s="168"/>
      <c r="N16" s="201">
        <v>0</v>
      </c>
      <c r="O16" s="167"/>
      <c r="P16" s="201">
        <v>0</v>
      </c>
      <c r="Q16" s="167"/>
      <c r="R16" s="198">
        <v>-6252397</v>
      </c>
      <c r="S16" s="168"/>
      <c r="T16" s="201">
        <f>SUM(D16:R16)</f>
        <v>-6252397</v>
      </c>
      <c r="U16" s="168"/>
      <c r="V16" s="201">
        <v>-114714</v>
      </c>
      <c r="W16" s="167"/>
      <c r="X16" s="201">
        <f>T16+V16</f>
        <v>-6367111</v>
      </c>
    </row>
    <row r="17" spans="1:26" s="133" customFormat="1" ht="19.05" customHeight="1">
      <c r="A17" s="197" t="s">
        <v>211</v>
      </c>
      <c r="B17" s="197"/>
      <c r="C17" s="197"/>
      <c r="D17" s="201">
        <v>0</v>
      </c>
      <c r="E17" s="167"/>
      <c r="F17" s="201">
        <v>0</v>
      </c>
      <c r="G17" s="167"/>
      <c r="H17" s="198">
        <v>0</v>
      </c>
      <c r="I17" s="168"/>
      <c r="J17" s="201">
        <v>-652125</v>
      </c>
      <c r="K17" s="168"/>
      <c r="L17" s="201">
        <v>-118869</v>
      </c>
      <c r="M17" s="168"/>
      <c r="N17" s="201">
        <v>0</v>
      </c>
      <c r="O17" s="167"/>
      <c r="P17" s="201">
        <v>0</v>
      </c>
      <c r="Q17" s="167"/>
      <c r="R17" s="198">
        <v>18702509</v>
      </c>
      <c r="S17" s="168"/>
      <c r="T17" s="201">
        <f>SUM(D17:R17)</f>
        <v>17931515</v>
      </c>
      <c r="U17" s="168"/>
      <c r="V17" s="201">
        <v>288435</v>
      </c>
      <c r="W17" s="167"/>
      <c r="X17" s="201">
        <f>T17+V17</f>
        <v>18219950</v>
      </c>
    </row>
    <row r="18" spans="1:26" s="133" customFormat="1" ht="19.05" customHeight="1">
      <c r="A18" s="197" t="s">
        <v>212</v>
      </c>
      <c r="B18" s="197"/>
      <c r="C18" s="197"/>
      <c r="D18" s="201">
        <v>0</v>
      </c>
      <c r="E18" s="167"/>
      <c r="F18" s="201">
        <v>0</v>
      </c>
      <c r="G18" s="203"/>
      <c r="H18" s="201">
        <v>0</v>
      </c>
      <c r="I18" s="198"/>
      <c r="J18" s="198">
        <v>0</v>
      </c>
      <c r="K18" s="168"/>
      <c r="L18" s="198">
        <v>-1677</v>
      </c>
      <c r="M18" s="168"/>
      <c r="N18" s="201">
        <v>0</v>
      </c>
      <c r="O18" s="168"/>
      <c r="P18" s="201">
        <v>0</v>
      </c>
      <c r="Q18" s="167"/>
      <c r="R18" s="198">
        <v>-21549</v>
      </c>
      <c r="S18" s="168"/>
      <c r="T18" s="201">
        <f>SUM(D18:R18)</f>
        <v>-23226</v>
      </c>
      <c r="U18" s="168"/>
      <c r="V18" s="200">
        <v>-39412</v>
      </c>
      <c r="W18" s="168"/>
      <c r="X18" s="200">
        <f>T18+V18</f>
        <v>-62638</v>
      </c>
    </row>
    <row r="19" spans="1:26" s="133" customFormat="1" ht="19.05" customHeight="1" thickBot="1">
      <c r="A19" s="205" t="s">
        <v>222</v>
      </c>
      <c r="B19" s="205"/>
      <c r="C19" s="205"/>
      <c r="D19" s="206">
        <f>SUM(D14:D18)</f>
        <v>73557618</v>
      </c>
      <c r="E19" s="198"/>
      <c r="F19" s="206">
        <f>SUM(F14:F18)</f>
        <v>52878749</v>
      </c>
      <c r="G19" s="198"/>
      <c r="H19" s="206">
        <f>SUM(H14:H18)</f>
        <v>7957184</v>
      </c>
      <c r="I19" s="198"/>
      <c r="J19" s="206">
        <f>SUM(J14:J18)</f>
        <v>236833</v>
      </c>
      <c r="K19" s="198"/>
      <c r="L19" s="206">
        <f>SUM(L14:L18)</f>
        <v>-444079</v>
      </c>
      <c r="M19" s="198"/>
      <c r="N19" s="206">
        <f>SUM(N14:N18)</f>
        <v>-5217755</v>
      </c>
      <c r="O19" s="198"/>
      <c r="P19" s="206">
        <f>SUM(P14:P18)</f>
        <v>5006800</v>
      </c>
      <c r="Q19" s="198"/>
      <c r="R19" s="206">
        <f>SUM(R14:R18)</f>
        <v>102811051</v>
      </c>
      <c r="S19" s="198"/>
      <c r="T19" s="206">
        <f>SUM(T14:T18)</f>
        <v>236786401</v>
      </c>
      <c r="U19" s="198"/>
      <c r="V19" s="206">
        <f>SUM(V14:V18)</f>
        <v>991026</v>
      </c>
      <c r="W19" s="198"/>
      <c r="X19" s="206">
        <f>SUM(X14:X18)</f>
        <v>237777427</v>
      </c>
      <c r="Y19" s="199"/>
      <c r="Z19" s="199"/>
    </row>
    <row r="20" spans="1:26" s="133" customFormat="1" ht="10.5" customHeight="1" thickTop="1">
      <c r="A20" s="207"/>
      <c r="B20" s="207"/>
      <c r="C20" s="207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208"/>
      <c r="S20" s="198"/>
      <c r="T20" s="198"/>
      <c r="U20" s="198"/>
      <c r="V20" s="198"/>
      <c r="W20" s="198"/>
      <c r="X20" s="198"/>
    </row>
    <row r="21" spans="1:26" s="133" customFormat="1" ht="19.05" customHeight="1">
      <c r="A21" s="197" t="s">
        <v>213</v>
      </c>
      <c r="B21" s="197"/>
      <c r="C21" s="197"/>
      <c r="D21" s="198">
        <v>73557618</v>
      </c>
      <c r="E21" s="198"/>
      <c r="F21" s="198">
        <v>52878749</v>
      </c>
      <c r="G21" s="198"/>
      <c r="H21" s="198">
        <v>7895654</v>
      </c>
      <c r="I21" s="198"/>
      <c r="J21" s="198">
        <v>-89952</v>
      </c>
      <c r="K21" s="198"/>
      <c r="L21" s="198">
        <v>-437069</v>
      </c>
      <c r="M21" s="198"/>
      <c r="N21" s="198">
        <v>-5217755</v>
      </c>
      <c r="O21" s="198"/>
      <c r="P21" s="198">
        <v>5890800</v>
      </c>
      <c r="Q21" s="198"/>
      <c r="R21" s="198">
        <v>108159015</v>
      </c>
      <c r="S21" s="198"/>
      <c r="T21" s="198">
        <f>SUM(D21:S21)</f>
        <v>242637060</v>
      </c>
      <c r="U21" s="198"/>
      <c r="V21" s="198">
        <v>1081227</v>
      </c>
      <c r="W21" s="198"/>
      <c r="X21" s="198">
        <f>+T21+V21</f>
        <v>243718287</v>
      </c>
      <c r="Z21" s="199"/>
    </row>
    <row r="22" spans="1:26" s="133" customFormat="1" ht="19.05" customHeight="1">
      <c r="A22" s="197" t="s">
        <v>210</v>
      </c>
      <c r="B22" s="197"/>
      <c r="C22" s="197"/>
      <c r="D22" s="201">
        <v>0</v>
      </c>
      <c r="E22" s="167"/>
      <c r="F22" s="198">
        <v>0</v>
      </c>
      <c r="G22" s="167"/>
      <c r="H22" s="198">
        <v>-142752</v>
      </c>
      <c r="I22" s="168"/>
      <c r="J22" s="198">
        <v>0</v>
      </c>
      <c r="K22" s="168"/>
      <c r="L22" s="198">
        <v>0</v>
      </c>
      <c r="M22" s="168"/>
      <c r="N22" s="198">
        <v>0</v>
      </c>
      <c r="O22" s="167"/>
      <c r="P22" s="198">
        <v>0</v>
      </c>
      <c r="Q22" s="167"/>
      <c r="R22" s="198">
        <f>-H22</f>
        <v>142752</v>
      </c>
      <c r="S22" s="168"/>
      <c r="T22" s="198">
        <f>SUM(D22:R22)</f>
        <v>0</v>
      </c>
      <c r="U22" s="168"/>
      <c r="V22" s="198">
        <v>0</v>
      </c>
      <c r="W22" s="167"/>
      <c r="X22" s="201">
        <f>T22+V22</f>
        <v>0</v>
      </c>
    </row>
    <row r="23" spans="1:26" s="133" customFormat="1" ht="19.05" customHeight="1">
      <c r="A23" s="197" t="s">
        <v>59</v>
      </c>
      <c r="B23" s="224" t="s">
        <v>223</v>
      </c>
      <c r="C23" s="197"/>
      <c r="D23" s="201">
        <v>0</v>
      </c>
      <c r="E23" s="167"/>
      <c r="F23" s="198">
        <v>0</v>
      </c>
      <c r="G23" s="167"/>
      <c r="H23" s="198">
        <v>0</v>
      </c>
      <c r="I23" s="168"/>
      <c r="J23" s="198">
        <v>0</v>
      </c>
      <c r="K23" s="168"/>
      <c r="L23" s="198">
        <v>0</v>
      </c>
      <c r="M23" s="168"/>
      <c r="N23" s="198">
        <v>0</v>
      </c>
      <c r="O23" s="167"/>
      <c r="P23" s="198">
        <v>0</v>
      </c>
      <c r="Q23" s="167"/>
      <c r="R23" s="198">
        <v>-6252397</v>
      </c>
      <c r="S23" s="168"/>
      <c r="T23" s="198">
        <f>SUM(D23:R23)</f>
        <v>-6252397</v>
      </c>
      <c r="U23" s="168"/>
      <c r="V23" s="198">
        <v>-135194</v>
      </c>
      <c r="W23" s="167"/>
      <c r="X23" s="201">
        <f>T23+V23</f>
        <v>-6387591</v>
      </c>
    </row>
    <row r="24" spans="1:26" s="133" customFormat="1" ht="19.05" customHeight="1">
      <c r="A24" s="197" t="s">
        <v>211</v>
      </c>
      <c r="B24" s="197"/>
      <c r="C24" s="197"/>
      <c r="D24" s="201">
        <v>0</v>
      </c>
      <c r="E24" s="167"/>
      <c r="F24" s="198">
        <v>0</v>
      </c>
      <c r="G24" s="167"/>
      <c r="H24" s="198">
        <v>0</v>
      </c>
      <c r="I24" s="168"/>
      <c r="J24" s="198">
        <v>198212</v>
      </c>
      <c r="K24" s="168"/>
      <c r="L24" s="198">
        <v>-461067</v>
      </c>
      <c r="M24" s="168"/>
      <c r="N24" s="198">
        <v>0</v>
      </c>
      <c r="O24" s="167"/>
      <c r="P24" s="198">
        <v>0</v>
      </c>
      <c r="Q24" s="167"/>
      <c r="R24" s="198">
        <v>26311321</v>
      </c>
      <c r="S24" s="168">
        <v>0</v>
      </c>
      <c r="T24" s="198">
        <f>SUM(D24:R24)</f>
        <v>26048466</v>
      </c>
      <c r="U24" s="168"/>
      <c r="V24" s="198">
        <v>290880</v>
      </c>
      <c r="W24" s="167"/>
      <c r="X24" s="201">
        <f>T24+V24</f>
        <v>26339346</v>
      </c>
    </row>
    <row r="25" spans="1:26" s="133" customFormat="1" ht="19.05" customHeight="1" thickBot="1">
      <c r="A25" s="205" t="s">
        <v>224</v>
      </c>
      <c r="B25" s="205"/>
      <c r="C25" s="205"/>
      <c r="D25" s="206">
        <f>SUM(D21:D24)</f>
        <v>73557618</v>
      </c>
      <c r="E25" s="198"/>
      <c r="F25" s="206">
        <f>SUM(F21:F24)</f>
        <v>52878749</v>
      </c>
      <c r="G25" s="198"/>
      <c r="H25" s="206">
        <f>SUM(H21:H24)</f>
        <v>7752902</v>
      </c>
      <c r="I25" s="198"/>
      <c r="J25" s="206">
        <f>SUM(J21:J24)</f>
        <v>108260</v>
      </c>
      <c r="K25" s="198"/>
      <c r="L25" s="206">
        <f>SUM(L21:L24)</f>
        <v>-898136</v>
      </c>
      <c r="M25" s="198"/>
      <c r="N25" s="206">
        <f>SUM(N21:N24)</f>
        <v>-5217755</v>
      </c>
      <c r="O25" s="198"/>
      <c r="P25" s="206">
        <f>SUM(P21:P24)</f>
        <v>5890800</v>
      </c>
      <c r="Q25" s="198"/>
      <c r="R25" s="206">
        <f>SUM(R21:R24)</f>
        <v>128360691</v>
      </c>
      <c r="S25" s="198"/>
      <c r="T25" s="206">
        <f>SUM(T21:T24)</f>
        <v>262433129</v>
      </c>
      <c r="U25" s="198"/>
      <c r="V25" s="206">
        <f>SUM(V21:V24)</f>
        <v>1236913</v>
      </c>
      <c r="W25" s="198"/>
      <c r="X25" s="206">
        <f>SUM(X21:X24)</f>
        <v>263670042</v>
      </c>
      <c r="Y25" s="199"/>
      <c r="Z25" s="199"/>
    </row>
    <row r="26" spans="1:26" s="209" customFormat="1" ht="19.05" customHeight="1" thickTop="1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</row>
    <row r="27" spans="1:26" s="209" customFormat="1" ht="14.7" customHeight="1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</row>
    <row r="28" spans="1:26" s="209" customFormat="1" ht="19.05" customHeight="1"/>
    <row r="29" spans="1:26" s="209" customFormat="1" ht="19.05" customHeight="1"/>
    <row r="30" spans="1:26" s="209" customFormat="1" ht="19.05" customHeight="1"/>
    <row r="31" spans="1:26" s="209" customFormat="1" ht="19.05" customHeight="1"/>
    <row r="32" spans="1:26" s="209" customFormat="1" ht="19.05" customHeight="1"/>
    <row r="33" spans="1:23" s="209" customFormat="1" ht="19.05" customHeight="1"/>
    <row r="34" spans="1:23" s="209" customFormat="1" ht="19.05" customHeight="1">
      <c r="A34" s="234" t="s">
        <v>220</v>
      </c>
      <c r="B34" s="234"/>
      <c r="C34" s="234"/>
      <c r="D34" s="234"/>
      <c r="E34" s="234"/>
      <c r="F34" s="234"/>
      <c r="G34" s="234"/>
      <c r="H34" s="234"/>
      <c r="I34" s="234"/>
      <c r="J34" s="234"/>
      <c r="K34" s="234"/>
    </row>
    <row r="35" spans="1:23" ht="19.95" customHeight="1">
      <c r="O35" s="162"/>
      <c r="P35" s="210"/>
      <c r="Q35" s="210"/>
      <c r="R35" s="210"/>
      <c r="S35" s="210"/>
      <c r="T35" s="210"/>
      <c r="U35" s="210"/>
      <c r="V35" s="210"/>
      <c r="W35" s="210"/>
    </row>
    <row r="36" spans="1:23" ht="19.95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</row>
    <row r="37" spans="1:23" ht="19.95" customHeight="1">
      <c r="P37" s="210"/>
      <c r="Q37" s="210"/>
      <c r="R37" s="210"/>
      <c r="S37" s="210"/>
      <c r="T37" s="210"/>
      <c r="U37" s="210"/>
      <c r="V37" s="210"/>
      <c r="W37" s="210"/>
    </row>
    <row r="38" spans="1:23" ht="19.95" customHeight="1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</row>
    <row r="39" spans="1:23" ht="19.95" customHeight="1">
      <c r="A39" s="210"/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</row>
    <row r="40" spans="1:23" ht="19.95" customHeight="1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</row>
    <row r="41" spans="1:23" ht="19.95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</row>
    <row r="42" spans="1:23" ht="19.95" customHeight="1">
      <c r="A42" s="210"/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</row>
    <row r="43" spans="1:23" ht="19.95" customHeight="1">
      <c r="A43" s="210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</row>
    <row r="44" spans="1:23" ht="19.95" customHeight="1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</row>
    <row r="45" spans="1:23" ht="19.95" customHeight="1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  <c r="W45" s="210"/>
    </row>
    <row r="46" spans="1:23" ht="19.95" customHeight="1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</row>
    <row r="47" spans="1:23" ht="19.95" customHeight="1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</row>
    <row r="48" spans="1:23" ht="19.95" customHeight="1">
      <c r="A48" s="210"/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</row>
    <row r="49" spans="1:23" ht="19.95" customHeight="1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</row>
    <row r="50" spans="1:23" ht="19.95" customHeight="1">
      <c r="A50" s="210"/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</row>
    <row r="51" spans="1:23" ht="19.95" customHeight="1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</row>
    <row r="52" spans="1:23" ht="19.95" customHeight="1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</row>
    <row r="53" spans="1:23" ht="19.95" customHeight="1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</row>
    <row r="54" spans="1:23" ht="19.95" customHeight="1">
      <c r="A54" s="210"/>
      <c r="B54" s="210"/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</row>
    <row r="55" spans="1:23" ht="19.95" customHeight="1">
      <c r="A55" s="210"/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</row>
    <row r="56" spans="1:23" ht="19.95" customHeight="1">
      <c r="A56" s="210"/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10"/>
      <c r="W56" s="210"/>
    </row>
    <row r="57" spans="1:23" ht="19.95" customHeight="1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</row>
    <row r="58" spans="1:23" ht="19.95" customHeight="1">
      <c r="A58" s="210"/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</row>
    <row r="59" spans="1:23" ht="19.95" customHeight="1">
      <c r="A59" s="210"/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</row>
    <row r="60" spans="1:23" ht="19.95" customHeight="1">
      <c r="A60" s="210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10"/>
      <c r="W60" s="210"/>
    </row>
    <row r="61" spans="1:23" ht="19.95" customHeight="1">
      <c r="A61" s="210"/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</row>
    <row r="62" spans="1:23" ht="19.95" customHeight="1">
      <c r="A62" s="210"/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</row>
    <row r="63" spans="1:23" ht="19.95" customHeight="1">
      <c r="A63" s="210"/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</row>
    <row r="64" spans="1:23" ht="19.95" customHeight="1">
      <c r="A64" s="210"/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</row>
    <row r="65" spans="1:23" ht="19.95" customHeight="1">
      <c r="A65" s="210"/>
      <c r="B65" s="210"/>
      <c r="C65" s="210"/>
      <c r="D65" s="210"/>
      <c r="E65" s="210"/>
      <c r="F65" s="210"/>
      <c r="G65" s="210"/>
      <c r="H65" s="210"/>
      <c r="I65" s="210"/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10"/>
      <c r="W65" s="210"/>
    </row>
    <row r="66" spans="1:23" ht="19.95" customHeight="1">
      <c r="A66" s="210"/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</row>
    <row r="104" spans="1:7" ht="19.95" customHeight="1">
      <c r="A104" s="211"/>
      <c r="B104" s="211"/>
      <c r="C104" s="211"/>
      <c r="F104" s="211"/>
      <c r="G104" s="211"/>
    </row>
  </sheetData>
  <mergeCells count="11">
    <mergeCell ref="D8:T8"/>
    <mergeCell ref="H9:N9"/>
    <mergeCell ref="P9:R9"/>
    <mergeCell ref="A34:K34"/>
    <mergeCell ref="A4:X4"/>
    <mergeCell ref="D7:X7"/>
    <mergeCell ref="A1:X1"/>
    <mergeCell ref="A2:X2"/>
    <mergeCell ref="A3:X3"/>
    <mergeCell ref="D5:H5"/>
    <mergeCell ref="N5:P5"/>
  </mergeCells>
  <printOptions horizontalCentered="1"/>
  <pageMargins left="0.54" right="0.4" top="0.8" bottom="0.8" header="0.31496062992126" footer="0.31496062992126"/>
  <pageSetup paperSize="9" scale="78" orientation="landscape" r:id="rId1"/>
  <headerFooter alignWithMargins="0"/>
  <ignoredErrors>
    <ignoredError sqref="T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2"/>
  <sheetViews>
    <sheetView tabSelected="1" view="pageBreakPreview" topLeftCell="A4" zoomScale="90" zoomScaleNormal="90" zoomScaleSheetLayoutView="90" workbookViewId="0">
      <selection activeCell="M9" sqref="M9"/>
    </sheetView>
  </sheetViews>
  <sheetFormatPr defaultRowHeight="21" customHeight="1"/>
  <cols>
    <col min="1" max="1" width="38.25" style="185" customWidth="1"/>
    <col min="2" max="2" width="7.125" style="185" customWidth="1"/>
    <col min="3" max="3" width="1.75" style="185" customWidth="1"/>
    <col min="4" max="4" width="13.625" style="185" customWidth="1"/>
    <col min="5" max="5" width="1.75" style="185" customWidth="1"/>
    <col min="6" max="6" width="13.625" style="185" customWidth="1"/>
    <col min="7" max="7" width="1.75" style="185" customWidth="1"/>
    <col min="8" max="8" width="13.625" style="185" customWidth="1"/>
    <col min="9" max="9" width="1.75" style="185" customWidth="1"/>
    <col min="10" max="10" width="15.125" style="185" customWidth="1"/>
    <col min="11" max="11" width="1.75" style="185" customWidth="1"/>
    <col min="12" max="12" width="18.375" style="185" customWidth="1"/>
    <col min="13" max="13" width="1.75" style="185" customWidth="1"/>
    <col min="14" max="14" width="13.625" style="185" customWidth="1"/>
    <col min="15" max="15" width="1.75" style="185" customWidth="1"/>
    <col min="16" max="16" width="13.625" style="185" customWidth="1"/>
    <col min="17" max="17" width="1.75" style="185" customWidth="1"/>
    <col min="18" max="19" width="13.625" style="185" customWidth="1"/>
    <col min="20" max="20" width="17.875" style="185" bestFit="1" customWidth="1"/>
    <col min="21" max="256" width="9.125" style="185"/>
    <col min="257" max="257" width="45.375" style="185" customWidth="1"/>
    <col min="258" max="258" width="7.125" style="185" customWidth="1"/>
    <col min="259" max="259" width="1.75" style="185" customWidth="1"/>
    <col min="260" max="260" width="13.625" style="185" customWidth="1"/>
    <col min="261" max="261" width="1.75" style="185" customWidth="1"/>
    <col min="262" max="262" width="13.625" style="185" customWidth="1"/>
    <col min="263" max="263" width="1.75" style="185" customWidth="1"/>
    <col min="264" max="264" width="13.625" style="185" customWidth="1"/>
    <col min="265" max="265" width="1.75" style="185" customWidth="1"/>
    <col min="266" max="266" width="15.125" style="185" customWidth="1"/>
    <col min="267" max="267" width="1.75" style="185" customWidth="1"/>
    <col min="268" max="268" width="18.375" style="185" customWidth="1"/>
    <col min="269" max="269" width="1.75" style="185" customWidth="1"/>
    <col min="270" max="270" width="13.625" style="185" customWidth="1"/>
    <col min="271" max="271" width="1.75" style="185" customWidth="1"/>
    <col min="272" max="272" width="13.625" style="185" customWidth="1"/>
    <col min="273" max="273" width="1.75" style="185" customWidth="1"/>
    <col min="274" max="275" width="13.625" style="185" customWidth="1"/>
    <col min="276" max="276" width="17.875" style="185" bestFit="1" customWidth="1"/>
    <col min="277" max="512" width="9.125" style="185"/>
    <col min="513" max="513" width="45.375" style="185" customWidth="1"/>
    <col min="514" max="514" width="7.125" style="185" customWidth="1"/>
    <col min="515" max="515" width="1.75" style="185" customWidth="1"/>
    <col min="516" max="516" width="13.625" style="185" customWidth="1"/>
    <col min="517" max="517" width="1.75" style="185" customWidth="1"/>
    <col min="518" max="518" width="13.625" style="185" customWidth="1"/>
    <col min="519" max="519" width="1.75" style="185" customWidth="1"/>
    <col min="520" max="520" width="13.625" style="185" customWidth="1"/>
    <col min="521" max="521" width="1.75" style="185" customWidth="1"/>
    <col min="522" max="522" width="15.125" style="185" customWidth="1"/>
    <col min="523" max="523" width="1.75" style="185" customWidth="1"/>
    <col min="524" max="524" width="18.375" style="185" customWidth="1"/>
    <col min="525" max="525" width="1.75" style="185" customWidth="1"/>
    <col min="526" max="526" width="13.625" style="185" customWidth="1"/>
    <col min="527" max="527" width="1.75" style="185" customWidth="1"/>
    <col min="528" max="528" width="13.625" style="185" customWidth="1"/>
    <col min="529" max="529" width="1.75" style="185" customWidth="1"/>
    <col min="530" max="531" width="13.625" style="185" customWidth="1"/>
    <col min="532" max="532" width="17.875" style="185" bestFit="1" customWidth="1"/>
    <col min="533" max="768" width="9.125" style="185"/>
    <col min="769" max="769" width="45.375" style="185" customWidth="1"/>
    <col min="770" max="770" width="7.125" style="185" customWidth="1"/>
    <col min="771" max="771" width="1.75" style="185" customWidth="1"/>
    <col min="772" max="772" width="13.625" style="185" customWidth="1"/>
    <col min="773" max="773" width="1.75" style="185" customWidth="1"/>
    <col min="774" max="774" width="13.625" style="185" customWidth="1"/>
    <col min="775" max="775" width="1.75" style="185" customWidth="1"/>
    <col min="776" max="776" width="13.625" style="185" customWidth="1"/>
    <col min="777" max="777" width="1.75" style="185" customWidth="1"/>
    <col min="778" max="778" width="15.125" style="185" customWidth="1"/>
    <col min="779" max="779" width="1.75" style="185" customWidth="1"/>
    <col min="780" max="780" width="18.375" style="185" customWidth="1"/>
    <col min="781" max="781" width="1.75" style="185" customWidth="1"/>
    <col min="782" max="782" width="13.625" style="185" customWidth="1"/>
    <col min="783" max="783" width="1.75" style="185" customWidth="1"/>
    <col min="784" max="784" width="13.625" style="185" customWidth="1"/>
    <col min="785" max="785" width="1.75" style="185" customWidth="1"/>
    <col min="786" max="787" width="13.625" style="185" customWidth="1"/>
    <col min="788" max="788" width="17.875" style="185" bestFit="1" customWidth="1"/>
    <col min="789" max="1024" width="9.125" style="185"/>
    <col min="1025" max="1025" width="45.375" style="185" customWidth="1"/>
    <col min="1026" max="1026" width="7.125" style="185" customWidth="1"/>
    <col min="1027" max="1027" width="1.75" style="185" customWidth="1"/>
    <col min="1028" max="1028" width="13.625" style="185" customWidth="1"/>
    <col min="1029" max="1029" width="1.75" style="185" customWidth="1"/>
    <col min="1030" max="1030" width="13.625" style="185" customWidth="1"/>
    <col min="1031" max="1031" width="1.75" style="185" customWidth="1"/>
    <col min="1032" max="1032" width="13.625" style="185" customWidth="1"/>
    <col min="1033" max="1033" width="1.75" style="185" customWidth="1"/>
    <col min="1034" max="1034" width="15.125" style="185" customWidth="1"/>
    <col min="1035" max="1035" width="1.75" style="185" customWidth="1"/>
    <col min="1036" max="1036" width="18.375" style="185" customWidth="1"/>
    <col min="1037" max="1037" width="1.75" style="185" customWidth="1"/>
    <col min="1038" max="1038" width="13.625" style="185" customWidth="1"/>
    <col min="1039" max="1039" width="1.75" style="185" customWidth="1"/>
    <col min="1040" max="1040" width="13.625" style="185" customWidth="1"/>
    <col min="1041" max="1041" width="1.75" style="185" customWidth="1"/>
    <col min="1042" max="1043" width="13.625" style="185" customWidth="1"/>
    <col min="1044" max="1044" width="17.875" style="185" bestFit="1" customWidth="1"/>
    <col min="1045" max="1280" width="9.125" style="185"/>
    <col min="1281" max="1281" width="45.375" style="185" customWidth="1"/>
    <col min="1282" max="1282" width="7.125" style="185" customWidth="1"/>
    <col min="1283" max="1283" width="1.75" style="185" customWidth="1"/>
    <col min="1284" max="1284" width="13.625" style="185" customWidth="1"/>
    <col min="1285" max="1285" width="1.75" style="185" customWidth="1"/>
    <col min="1286" max="1286" width="13.625" style="185" customWidth="1"/>
    <col min="1287" max="1287" width="1.75" style="185" customWidth="1"/>
    <col min="1288" max="1288" width="13.625" style="185" customWidth="1"/>
    <col min="1289" max="1289" width="1.75" style="185" customWidth="1"/>
    <col min="1290" max="1290" width="15.125" style="185" customWidth="1"/>
    <col min="1291" max="1291" width="1.75" style="185" customWidth="1"/>
    <col min="1292" max="1292" width="18.375" style="185" customWidth="1"/>
    <col min="1293" max="1293" width="1.75" style="185" customWidth="1"/>
    <col min="1294" max="1294" width="13.625" style="185" customWidth="1"/>
    <col min="1295" max="1295" width="1.75" style="185" customWidth="1"/>
    <col min="1296" max="1296" width="13.625" style="185" customWidth="1"/>
    <col min="1297" max="1297" width="1.75" style="185" customWidth="1"/>
    <col min="1298" max="1299" width="13.625" style="185" customWidth="1"/>
    <col min="1300" max="1300" width="17.875" style="185" bestFit="1" customWidth="1"/>
    <col min="1301" max="1536" width="9.125" style="185"/>
    <col min="1537" max="1537" width="45.375" style="185" customWidth="1"/>
    <col min="1538" max="1538" width="7.125" style="185" customWidth="1"/>
    <col min="1539" max="1539" width="1.75" style="185" customWidth="1"/>
    <col min="1540" max="1540" width="13.625" style="185" customWidth="1"/>
    <col min="1541" max="1541" width="1.75" style="185" customWidth="1"/>
    <col min="1542" max="1542" width="13.625" style="185" customWidth="1"/>
    <col min="1543" max="1543" width="1.75" style="185" customWidth="1"/>
    <col min="1544" max="1544" width="13.625" style="185" customWidth="1"/>
    <col min="1545" max="1545" width="1.75" style="185" customWidth="1"/>
    <col min="1546" max="1546" width="15.125" style="185" customWidth="1"/>
    <col min="1547" max="1547" width="1.75" style="185" customWidth="1"/>
    <col min="1548" max="1548" width="18.375" style="185" customWidth="1"/>
    <col min="1549" max="1549" width="1.75" style="185" customWidth="1"/>
    <col min="1550" max="1550" width="13.625" style="185" customWidth="1"/>
    <col min="1551" max="1551" width="1.75" style="185" customWidth="1"/>
    <col min="1552" max="1552" width="13.625" style="185" customWidth="1"/>
    <col min="1553" max="1553" width="1.75" style="185" customWidth="1"/>
    <col min="1554" max="1555" width="13.625" style="185" customWidth="1"/>
    <col min="1556" max="1556" width="17.875" style="185" bestFit="1" customWidth="1"/>
    <col min="1557" max="1792" width="9.125" style="185"/>
    <col min="1793" max="1793" width="45.375" style="185" customWidth="1"/>
    <col min="1794" max="1794" width="7.125" style="185" customWidth="1"/>
    <col min="1795" max="1795" width="1.75" style="185" customWidth="1"/>
    <col min="1796" max="1796" width="13.625" style="185" customWidth="1"/>
    <col min="1797" max="1797" width="1.75" style="185" customWidth="1"/>
    <col min="1798" max="1798" width="13.625" style="185" customWidth="1"/>
    <col min="1799" max="1799" width="1.75" style="185" customWidth="1"/>
    <col min="1800" max="1800" width="13.625" style="185" customWidth="1"/>
    <col min="1801" max="1801" width="1.75" style="185" customWidth="1"/>
    <col min="1802" max="1802" width="15.125" style="185" customWidth="1"/>
    <col min="1803" max="1803" width="1.75" style="185" customWidth="1"/>
    <col min="1804" max="1804" width="18.375" style="185" customWidth="1"/>
    <col min="1805" max="1805" width="1.75" style="185" customWidth="1"/>
    <col min="1806" max="1806" width="13.625" style="185" customWidth="1"/>
    <col min="1807" max="1807" width="1.75" style="185" customWidth="1"/>
    <col min="1808" max="1808" width="13.625" style="185" customWidth="1"/>
    <col min="1809" max="1809" width="1.75" style="185" customWidth="1"/>
    <col min="1810" max="1811" width="13.625" style="185" customWidth="1"/>
    <col min="1812" max="1812" width="17.875" style="185" bestFit="1" customWidth="1"/>
    <col min="1813" max="2048" width="9.125" style="185"/>
    <col min="2049" max="2049" width="45.375" style="185" customWidth="1"/>
    <col min="2050" max="2050" width="7.125" style="185" customWidth="1"/>
    <col min="2051" max="2051" width="1.75" style="185" customWidth="1"/>
    <col min="2052" max="2052" width="13.625" style="185" customWidth="1"/>
    <col min="2053" max="2053" width="1.75" style="185" customWidth="1"/>
    <col min="2054" max="2054" width="13.625" style="185" customWidth="1"/>
    <col min="2055" max="2055" width="1.75" style="185" customWidth="1"/>
    <col min="2056" max="2056" width="13.625" style="185" customWidth="1"/>
    <col min="2057" max="2057" width="1.75" style="185" customWidth="1"/>
    <col min="2058" max="2058" width="15.125" style="185" customWidth="1"/>
    <col min="2059" max="2059" width="1.75" style="185" customWidth="1"/>
    <col min="2060" max="2060" width="18.375" style="185" customWidth="1"/>
    <col min="2061" max="2061" width="1.75" style="185" customWidth="1"/>
    <col min="2062" max="2062" width="13.625" style="185" customWidth="1"/>
    <col min="2063" max="2063" width="1.75" style="185" customWidth="1"/>
    <col min="2064" max="2064" width="13.625" style="185" customWidth="1"/>
    <col min="2065" max="2065" width="1.75" style="185" customWidth="1"/>
    <col min="2066" max="2067" width="13.625" style="185" customWidth="1"/>
    <col min="2068" max="2068" width="17.875" style="185" bestFit="1" customWidth="1"/>
    <col min="2069" max="2304" width="9.125" style="185"/>
    <col min="2305" max="2305" width="45.375" style="185" customWidth="1"/>
    <col min="2306" max="2306" width="7.125" style="185" customWidth="1"/>
    <col min="2307" max="2307" width="1.75" style="185" customWidth="1"/>
    <col min="2308" max="2308" width="13.625" style="185" customWidth="1"/>
    <col min="2309" max="2309" width="1.75" style="185" customWidth="1"/>
    <col min="2310" max="2310" width="13.625" style="185" customWidth="1"/>
    <col min="2311" max="2311" width="1.75" style="185" customWidth="1"/>
    <col min="2312" max="2312" width="13.625" style="185" customWidth="1"/>
    <col min="2313" max="2313" width="1.75" style="185" customWidth="1"/>
    <col min="2314" max="2314" width="15.125" style="185" customWidth="1"/>
    <col min="2315" max="2315" width="1.75" style="185" customWidth="1"/>
    <col min="2316" max="2316" width="18.375" style="185" customWidth="1"/>
    <col min="2317" max="2317" width="1.75" style="185" customWidth="1"/>
    <col min="2318" max="2318" width="13.625" style="185" customWidth="1"/>
    <col min="2319" max="2319" width="1.75" style="185" customWidth="1"/>
    <col min="2320" max="2320" width="13.625" style="185" customWidth="1"/>
    <col min="2321" max="2321" width="1.75" style="185" customWidth="1"/>
    <col min="2322" max="2323" width="13.625" style="185" customWidth="1"/>
    <col min="2324" max="2324" width="17.875" style="185" bestFit="1" customWidth="1"/>
    <col min="2325" max="2560" width="9.125" style="185"/>
    <col min="2561" max="2561" width="45.375" style="185" customWidth="1"/>
    <col min="2562" max="2562" width="7.125" style="185" customWidth="1"/>
    <col min="2563" max="2563" width="1.75" style="185" customWidth="1"/>
    <col min="2564" max="2564" width="13.625" style="185" customWidth="1"/>
    <col min="2565" max="2565" width="1.75" style="185" customWidth="1"/>
    <col min="2566" max="2566" width="13.625" style="185" customWidth="1"/>
    <col min="2567" max="2567" width="1.75" style="185" customWidth="1"/>
    <col min="2568" max="2568" width="13.625" style="185" customWidth="1"/>
    <col min="2569" max="2569" width="1.75" style="185" customWidth="1"/>
    <col min="2570" max="2570" width="15.125" style="185" customWidth="1"/>
    <col min="2571" max="2571" width="1.75" style="185" customWidth="1"/>
    <col min="2572" max="2572" width="18.375" style="185" customWidth="1"/>
    <col min="2573" max="2573" width="1.75" style="185" customWidth="1"/>
    <col min="2574" max="2574" width="13.625" style="185" customWidth="1"/>
    <col min="2575" max="2575" width="1.75" style="185" customWidth="1"/>
    <col min="2576" max="2576" width="13.625" style="185" customWidth="1"/>
    <col min="2577" max="2577" width="1.75" style="185" customWidth="1"/>
    <col min="2578" max="2579" width="13.625" style="185" customWidth="1"/>
    <col min="2580" max="2580" width="17.875" style="185" bestFit="1" customWidth="1"/>
    <col min="2581" max="2816" width="9.125" style="185"/>
    <col min="2817" max="2817" width="45.375" style="185" customWidth="1"/>
    <col min="2818" max="2818" width="7.125" style="185" customWidth="1"/>
    <col min="2819" max="2819" width="1.75" style="185" customWidth="1"/>
    <col min="2820" max="2820" width="13.625" style="185" customWidth="1"/>
    <col min="2821" max="2821" width="1.75" style="185" customWidth="1"/>
    <col min="2822" max="2822" width="13.625" style="185" customWidth="1"/>
    <col min="2823" max="2823" width="1.75" style="185" customWidth="1"/>
    <col min="2824" max="2824" width="13.625" style="185" customWidth="1"/>
    <col min="2825" max="2825" width="1.75" style="185" customWidth="1"/>
    <col min="2826" max="2826" width="15.125" style="185" customWidth="1"/>
    <col min="2827" max="2827" width="1.75" style="185" customWidth="1"/>
    <col min="2828" max="2828" width="18.375" style="185" customWidth="1"/>
    <col min="2829" max="2829" width="1.75" style="185" customWidth="1"/>
    <col min="2830" max="2830" width="13.625" style="185" customWidth="1"/>
    <col min="2831" max="2831" width="1.75" style="185" customWidth="1"/>
    <col min="2832" max="2832" width="13.625" style="185" customWidth="1"/>
    <col min="2833" max="2833" width="1.75" style="185" customWidth="1"/>
    <col min="2834" max="2835" width="13.625" style="185" customWidth="1"/>
    <col min="2836" max="2836" width="17.875" style="185" bestFit="1" customWidth="1"/>
    <col min="2837" max="3072" width="9.125" style="185"/>
    <col min="3073" max="3073" width="45.375" style="185" customWidth="1"/>
    <col min="3074" max="3074" width="7.125" style="185" customWidth="1"/>
    <col min="3075" max="3075" width="1.75" style="185" customWidth="1"/>
    <col min="3076" max="3076" width="13.625" style="185" customWidth="1"/>
    <col min="3077" max="3077" width="1.75" style="185" customWidth="1"/>
    <col min="3078" max="3078" width="13.625" style="185" customWidth="1"/>
    <col min="3079" max="3079" width="1.75" style="185" customWidth="1"/>
    <col min="3080" max="3080" width="13.625" style="185" customWidth="1"/>
    <col min="3081" max="3081" width="1.75" style="185" customWidth="1"/>
    <col min="3082" max="3082" width="15.125" style="185" customWidth="1"/>
    <col min="3083" max="3083" width="1.75" style="185" customWidth="1"/>
    <col min="3084" max="3084" width="18.375" style="185" customWidth="1"/>
    <col min="3085" max="3085" width="1.75" style="185" customWidth="1"/>
    <col min="3086" max="3086" width="13.625" style="185" customWidth="1"/>
    <col min="3087" max="3087" width="1.75" style="185" customWidth="1"/>
    <col min="3088" max="3088" width="13.625" style="185" customWidth="1"/>
    <col min="3089" max="3089" width="1.75" style="185" customWidth="1"/>
    <col min="3090" max="3091" width="13.625" style="185" customWidth="1"/>
    <col min="3092" max="3092" width="17.875" style="185" bestFit="1" customWidth="1"/>
    <col min="3093" max="3328" width="9.125" style="185"/>
    <col min="3329" max="3329" width="45.375" style="185" customWidth="1"/>
    <col min="3330" max="3330" width="7.125" style="185" customWidth="1"/>
    <col min="3331" max="3331" width="1.75" style="185" customWidth="1"/>
    <col min="3332" max="3332" width="13.625" style="185" customWidth="1"/>
    <col min="3333" max="3333" width="1.75" style="185" customWidth="1"/>
    <col min="3334" max="3334" width="13.625" style="185" customWidth="1"/>
    <col min="3335" max="3335" width="1.75" style="185" customWidth="1"/>
    <col min="3336" max="3336" width="13.625" style="185" customWidth="1"/>
    <col min="3337" max="3337" width="1.75" style="185" customWidth="1"/>
    <col min="3338" max="3338" width="15.125" style="185" customWidth="1"/>
    <col min="3339" max="3339" width="1.75" style="185" customWidth="1"/>
    <col min="3340" max="3340" width="18.375" style="185" customWidth="1"/>
    <col min="3341" max="3341" width="1.75" style="185" customWidth="1"/>
    <col min="3342" max="3342" width="13.625" style="185" customWidth="1"/>
    <col min="3343" max="3343" width="1.75" style="185" customWidth="1"/>
    <col min="3344" max="3344" width="13.625" style="185" customWidth="1"/>
    <col min="3345" max="3345" width="1.75" style="185" customWidth="1"/>
    <col min="3346" max="3347" width="13.625" style="185" customWidth="1"/>
    <col min="3348" max="3348" width="17.875" style="185" bestFit="1" customWidth="1"/>
    <col min="3349" max="3584" width="9.125" style="185"/>
    <col min="3585" max="3585" width="45.375" style="185" customWidth="1"/>
    <col min="3586" max="3586" width="7.125" style="185" customWidth="1"/>
    <col min="3587" max="3587" width="1.75" style="185" customWidth="1"/>
    <col min="3588" max="3588" width="13.625" style="185" customWidth="1"/>
    <col min="3589" max="3589" width="1.75" style="185" customWidth="1"/>
    <col min="3590" max="3590" width="13.625" style="185" customWidth="1"/>
    <col min="3591" max="3591" width="1.75" style="185" customWidth="1"/>
    <col min="3592" max="3592" width="13.625" style="185" customWidth="1"/>
    <col min="3593" max="3593" width="1.75" style="185" customWidth="1"/>
    <col min="3594" max="3594" width="15.125" style="185" customWidth="1"/>
    <col min="3595" max="3595" width="1.75" style="185" customWidth="1"/>
    <col min="3596" max="3596" width="18.375" style="185" customWidth="1"/>
    <col min="3597" max="3597" width="1.75" style="185" customWidth="1"/>
    <col min="3598" max="3598" width="13.625" style="185" customWidth="1"/>
    <col min="3599" max="3599" width="1.75" style="185" customWidth="1"/>
    <col min="3600" max="3600" width="13.625" style="185" customWidth="1"/>
    <col min="3601" max="3601" width="1.75" style="185" customWidth="1"/>
    <col min="3602" max="3603" width="13.625" style="185" customWidth="1"/>
    <col min="3604" max="3604" width="17.875" style="185" bestFit="1" customWidth="1"/>
    <col min="3605" max="3840" width="9.125" style="185"/>
    <col min="3841" max="3841" width="45.375" style="185" customWidth="1"/>
    <col min="3842" max="3842" width="7.125" style="185" customWidth="1"/>
    <col min="3843" max="3843" width="1.75" style="185" customWidth="1"/>
    <col min="3844" max="3844" width="13.625" style="185" customWidth="1"/>
    <col min="3845" max="3845" width="1.75" style="185" customWidth="1"/>
    <col min="3846" max="3846" width="13.625" style="185" customWidth="1"/>
    <col min="3847" max="3847" width="1.75" style="185" customWidth="1"/>
    <col min="3848" max="3848" width="13.625" style="185" customWidth="1"/>
    <col min="3849" max="3849" width="1.75" style="185" customWidth="1"/>
    <col min="3850" max="3850" width="15.125" style="185" customWidth="1"/>
    <col min="3851" max="3851" width="1.75" style="185" customWidth="1"/>
    <col min="3852" max="3852" width="18.375" style="185" customWidth="1"/>
    <col min="3853" max="3853" width="1.75" style="185" customWidth="1"/>
    <col min="3854" max="3854" width="13.625" style="185" customWidth="1"/>
    <col min="3855" max="3855" width="1.75" style="185" customWidth="1"/>
    <col min="3856" max="3856" width="13.625" style="185" customWidth="1"/>
    <col min="3857" max="3857" width="1.75" style="185" customWidth="1"/>
    <col min="3858" max="3859" width="13.625" style="185" customWidth="1"/>
    <col min="3860" max="3860" width="17.875" style="185" bestFit="1" customWidth="1"/>
    <col min="3861" max="4096" width="9.125" style="185"/>
    <col min="4097" max="4097" width="45.375" style="185" customWidth="1"/>
    <col min="4098" max="4098" width="7.125" style="185" customWidth="1"/>
    <col min="4099" max="4099" width="1.75" style="185" customWidth="1"/>
    <col min="4100" max="4100" width="13.625" style="185" customWidth="1"/>
    <col min="4101" max="4101" width="1.75" style="185" customWidth="1"/>
    <col min="4102" max="4102" width="13.625" style="185" customWidth="1"/>
    <col min="4103" max="4103" width="1.75" style="185" customWidth="1"/>
    <col min="4104" max="4104" width="13.625" style="185" customWidth="1"/>
    <col min="4105" max="4105" width="1.75" style="185" customWidth="1"/>
    <col min="4106" max="4106" width="15.125" style="185" customWidth="1"/>
    <col min="4107" max="4107" width="1.75" style="185" customWidth="1"/>
    <col min="4108" max="4108" width="18.375" style="185" customWidth="1"/>
    <col min="4109" max="4109" width="1.75" style="185" customWidth="1"/>
    <col min="4110" max="4110" width="13.625" style="185" customWidth="1"/>
    <col min="4111" max="4111" width="1.75" style="185" customWidth="1"/>
    <col min="4112" max="4112" width="13.625" style="185" customWidth="1"/>
    <col min="4113" max="4113" width="1.75" style="185" customWidth="1"/>
    <col min="4114" max="4115" width="13.625" style="185" customWidth="1"/>
    <col min="4116" max="4116" width="17.875" style="185" bestFit="1" customWidth="1"/>
    <col min="4117" max="4352" width="9.125" style="185"/>
    <col min="4353" max="4353" width="45.375" style="185" customWidth="1"/>
    <col min="4354" max="4354" width="7.125" style="185" customWidth="1"/>
    <col min="4355" max="4355" width="1.75" style="185" customWidth="1"/>
    <col min="4356" max="4356" width="13.625" style="185" customWidth="1"/>
    <col min="4357" max="4357" width="1.75" style="185" customWidth="1"/>
    <col min="4358" max="4358" width="13.625" style="185" customWidth="1"/>
    <col min="4359" max="4359" width="1.75" style="185" customWidth="1"/>
    <col min="4360" max="4360" width="13.625" style="185" customWidth="1"/>
    <col min="4361" max="4361" width="1.75" style="185" customWidth="1"/>
    <col min="4362" max="4362" width="15.125" style="185" customWidth="1"/>
    <col min="4363" max="4363" width="1.75" style="185" customWidth="1"/>
    <col min="4364" max="4364" width="18.375" style="185" customWidth="1"/>
    <col min="4365" max="4365" width="1.75" style="185" customWidth="1"/>
    <col min="4366" max="4366" width="13.625" style="185" customWidth="1"/>
    <col min="4367" max="4367" width="1.75" style="185" customWidth="1"/>
    <col min="4368" max="4368" width="13.625" style="185" customWidth="1"/>
    <col min="4369" max="4369" width="1.75" style="185" customWidth="1"/>
    <col min="4370" max="4371" width="13.625" style="185" customWidth="1"/>
    <col min="4372" max="4372" width="17.875" style="185" bestFit="1" customWidth="1"/>
    <col min="4373" max="4608" width="9.125" style="185"/>
    <col min="4609" max="4609" width="45.375" style="185" customWidth="1"/>
    <col min="4610" max="4610" width="7.125" style="185" customWidth="1"/>
    <col min="4611" max="4611" width="1.75" style="185" customWidth="1"/>
    <col min="4612" max="4612" width="13.625" style="185" customWidth="1"/>
    <col min="4613" max="4613" width="1.75" style="185" customWidth="1"/>
    <col min="4614" max="4614" width="13.625" style="185" customWidth="1"/>
    <col min="4615" max="4615" width="1.75" style="185" customWidth="1"/>
    <col min="4616" max="4616" width="13.625" style="185" customWidth="1"/>
    <col min="4617" max="4617" width="1.75" style="185" customWidth="1"/>
    <col min="4618" max="4618" width="15.125" style="185" customWidth="1"/>
    <col min="4619" max="4619" width="1.75" style="185" customWidth="1"/>
    <col min="4620" max="4620" width="18.375" style="185" customWidth="1"/>
    <col min="4621" max="4621" width="1.75" style="185" customWidth="1"/>
    <col min="4622" max="4622" width="13.625" style="185" customWidth="1"/>
    <col min="4623" max="4623" width="1.75" style="185" customWidth="1"/>
    <col min="4624" max="4624" width="13.625" style="185" customWidth="1"/>
    <col min="4625" max="4625" width="1.75" style="185" customWidth="1"/>
    <col min="4626" max="4627" width="13.625" style="185" customWidth="1"/>
    <col min="4628" max="4628" width="17.875" style="185" bestFit="1" customWidth="1"/>
    <col min="4629" max="4864" width="9.125" style="185"/>
    <col min="4865" max="4865" width="45.375" style="185" customWidth="1"/>
    <col min="4866" max="4866" width="7.125" style="185" customWidth="1"/>
    <col min="4867" max="4867" width="1.75" style="185" customWidth="1"/>
    <col min="4868" max="4868" width="13.625" style="185" customWidth="1"/>
    <col min="4869" max="4869" width="1.75" style="185" customWidth="1"/>
    <col min="4870" max="4870" width="13.625" style="185" customWidth="1"/>
    <col min="4871" max="4871" width="1.75" style="185" customWidth="1"/>
    <col min="4872" max="4872" width="13.625" style="185" customWidth="1"/>
    <col min="4873" max="4873" width="1.75" style="185" customWidth="1"/>
    <col min="4874" max="4874" width="15.125" style="185" customWidth="1"/>
    <col min="4875" max="4875" width="1.75" style="185" customWidth="1"/>
    <col min="4876" max="4876" width="18.375" style="185" customWidth="1"/>
    <col min="4877" max="4877" width="1.75" style="185" customWidth="1"/>
    <col min="4878" max="4878" width="13.625" style="185" customWidth="1"/>
    <col min="4879" max="4879" width="1.75" style="185" customWidth="1"/>
    <col min="4880" max="4880" width="13.625" style="185" customWidth="1"/>
    <col min="4881" max="4881" width="1.75" style="185" customWidth="1"/>
    <col min="4882" max="4883" width="13.625" style="185" customWidth="1"/>
    <col min="4884" max="4884" width="17.875" style="185" bestFit="1" customWidth="1"/>
    <col min="4885" max="5120" width="9.125" style="185"/>
    <col min="5121" max="5121" width="45.375" style="185" customWidth="1"/>
    <col min="5122" max="5122" width="7.125" style="185" customWidth="1"/>
    <col min="5123" max="5123" width="1.75" style="185" customWidth="1"/>
    <col min="5124" max="5124" width="13.625" style="185" customWidth="1"/>
    <col min="5125" max="5125" width="1.75" style="185" customWidth="1"/>
    <col min="5126" max="5126" width="13.625" style="185" customWidth="1"/>
    <col min="5127" max="5127" width="1.75" style="185" customWidth="1"/>
    <col min="5128" max="5128" width="13.625" style="185" customWidth="1"/>
    <col min="5129" max="5129" width="1.75" style="185" customWidth="1"/>
    <col min="5130" max="5130" width="15.125" style="185" customWidth="1"/>
    <col min="5131" max="5131" width="1.75" style="185" customWidth="1"/>
    <col min="5132" max="5132" width="18.375" style="185" customWidth="1"/>
    <col min="5133" max="5133" width="1.75" style="185" customWidth="1"/>
    <col min="5134" max="5134" width="13.625" style="185" customWidth="1"/>
    <col min="5135" max="5135" width="1.75" style="185" customWidth="1"/>
    <col min="5136" max="5136" width="13.625" style="185" customWidth="1"/>
    <col min="5137" max="5137" width="1.75" style="185" customWidth="1"/>
    <col min="5138" max="5139" width="13.625" style="185" customWidth="1"/>
    <col min="5140" max="5140" width="17.875" style="185" bestFit="1" customWidth="1"/>
    <col min="5141" max="5376" width="9.125" style="185"/>
    <col min="5377" max="5377" width="45.375" style="185" customWidth="1"/>
    <col min="5378" max="5378" width="7.125" style="185" customWidth="1"/>
    <col min="5379" max="5379" width="1.75" style="185" customWidth="1"/>
    <col min="5380" max="5380" width="13.625" style="185" customWidth="1"/>
    <col min="5381" max="5381" width="1.75" style="185" customWidth="1"/>
    <col min="5382" max="5382" width="13.625" style="185" customWidth="1"/>
    <col min="5383" max="5383" width="1.75" style="185" customWidth="1"/>
    <col min="5384" max="5384" width="13.625" style="185" customWidth="1"/>
    <col min="5385" max="5385" width="1.75" style="185" customWidth="1"/>
    <col min="5386" max="5386" width="15.125" style="185" customWidth="1"/>
    <col min="5387" max="5387" width="1.75" style="185" customWidth="1"/>
    <col min="5388" max="5388" width="18.375" style="185" customWidth="1"/>
    <col min="5389" max="5389" width="1.75" style="185" customWidth="1"/>
    <col min="5390" max="5390" width="13.625" style="185" customWidth="1"/>
    <col min="5391" max="5391" width="1.75" style="185" customWidth="1"/>
    <col min="5392" max="5392" width="13.625" style="185" customWidth="1"/>
    <col min="5393" max="5393" width="1.75" style="185" customWidth="1"/>
    <col min="5394" max="5395" width="13.625" style="185" customWidth="1"/>
    <col min="5396" max="5396" width="17.875" style="185" bestFit="1" customWidth="1"/>
    <col min="5397" max="5632" width="9.125" style="185"/>
    <col min="5633" max="5633" width="45.375" style="185" customWidth="1"/>
    <col min="5634" max="5634" width="7.125" style="185" customWidth="1"/>
    <col min="5635" max="5635" width="1.75" style="185" customWidth="1"/>
    <col min="5636" max="5636" width="13.625" style="185" customWidth="1"/>
    <col min="5637" max="5637" width="1.75" style="185" customWidth="1"/>
    <col min="5638" max="5638" width="13.625" style="185" customWidth="1"/>
    <col min="5639" max="5639" width="1.75" style="185" customWidth="1"/>
    <col min="5640" max="5640" width="13.625" style="185" customWidth="1"/>
    <col min="5641" max="5641" width="1.75" style="185" customWidth="1"/>
    <col min="5642" max="5642" width="15.125" style="185" customWidth="1"/>
    <col min="5643" max="5643" width="1.75" style="185" customWidth="1"/>
    <col min="5644" max="5644" width="18.375" style="185" customWidth="1"/>
    <col min="5645" max="5645" width="1.75" style="185" customWidth="1"/>
    <col min="5646" max="5646" width="13.625" style="185" customWidth="1"/>
    <col min="5647" max="5647" width="1.75" style="185" customWidth="1"/>
    <col min="5648" max="5648" width="13.625" style="185" customWidth="1"/>
    <col min="5649" max="5649" width="1.75" style="185" customWidth="1"/>
    <col min="5650" max="5651" width="13.625" style="185" customWidth="1"/>
    <col min="5652" max="5652" width="17.875" style="185" bestFit="1" customWidth="1"/>
    <col min="5653" max="5888" width="9.125" style="185"/>
    <col min="5889" max="5889" width="45.375" style="185" customWidth="1"/>
    <col min="5890" max="5890" width="7.125" style="185" customWidth="1"/>
    <col min="5891" max="5891" width="1.75" style="185" customWidth="1"/>
    <col min="5892" max="5892" width="13.625" style="185" customWidth="1"/>
    <col min="5893" max="5893" width="1.75" style="185" customWidth="1"/>
    <col min="5894" max="5894" width="13.625" style="185" customWidth="1"/>
    <col min="5895" max="5895" width="1.75" style="185" customWidth="1"/>
    <col min="5896" max="5896" width="13.625" style="185" customWidth="1"/>
    <col min="5897" max="5897" width="1.75" style="185" customWidth="1"/>
    <col min="5898" max="5898" width="15.125" style="185" customWidth="1"/>
    <col min="5899" max="5899" width="1.75" style="185" customWidth="1"/>
    <col min="5900" max="5900" width="18.375" style="185" customWidth="1"/>
    <col min="5901" max="5901" width="1.75" style="185" customWidth="1"/>
    <col min="5902" max="5902" width="13.625" style="185" customWidth="1"/>
    <col min="5903" max="5903" width="1.75" style="185" customWidth="1"/>
    <col min="5904" max="5904" width="13.625" style="185" customWidth="1"/>
    <col min="5905" max="5905" width="1.75" style="185" customWidth="1"/>
    <col min="5906" max="5907" width="13.625" style="185" customWidth="1"/>
    <col min="5908" max="5908" width="17.875" style="185" bestFit="1" customWidth="1"/>
    <col min="5909" max="6144" width="9.125" style="185"/>
    <col min="6145" max="6145" width="45.375" style="185" customWidth="1"/>
    <col min="6146" max="6146" width="7.125" style="185" customWidth="1"/>
    <col min="6147" max="6147" width="1.75" style="185" customWidth="1"/>
    <col min="6148" max="6148" width="13.625" style="185" customWidth="1"/>
    <col min="6149" max="6149" width="1.75" style="185" customWidth="1"/>
    <col min="6150" max="6150" width="13.625" style="185" customWidth="1"/>
    <col min="6151" max="6151" width="1.75" style="185" customWidth="1"/>
    <col min="6152" max="6152" width="13.625" style="185" customWidth="1"/>
    <col min="6153" max="6153" width="1.75" style="185" customWidth="1"/>
    <col min="6154" max="6154" width="15.125" style="185" customWidth="1"/>
    <col min="6155" max="6155" width="1.75" style="185" customWidth="1"/>
    <col min="6156" max="6156" width="18.375" style="185" customWidth="1"/>
    <col min="6157" max="6157" width="1.75" style="185" customWidth="1"/>
    <col min="6158" max="6158" width="13.625" style="185" customWidth="1"/>
    <col min="6159" max="6159" width="1.75" style="185" customWidth="1"/>
    <col min="6160" max="6160" width="13.625" style="185" customWidth="1"/>
    <col min="6161" max="6161" width="1.75" style="185" customWidth="1"/>
    <col min="6162" max="6163" width="13.625" style="185" customWidth="1"/>
    <col min="6164" max="6164" width="17.875" style="185" bestFit="1" customWidth="1"/>
    <col min="6165" max="6400" width="9.125" style="185"/>
    <col min="6401" max="6401" width="45.375" style="185" customWidth="1"/>
    <col min="6402" max="6402" width="7.125" style="185" customWidth="1"/>
    <col min="6403" max="6403" width="1.75" style="185" customWidth="1"/>
    <col min="6404" max="6404" width="13.625" style="185" customWidth="1"/>
    <col min="6405" max="6405" width="1.75" style="185" customWidth="1"/>
    <col min="6406" max="6406" width="13.625" style="185" customWidth="1"/>
    <col min="6407" max="6407" width="1.75" style="185" customWidth="1"/>
    <col min="6408" max="6408" width="13.625" style="185" customWidth="1"/>
    <col min="6409" max="6409" width="1.75" style="185" customWidth="1"/>
    <col min="6410" max="6410" width="15.125" style="185" customWidth="1"/>
    <col min="6411" max="6411" width="1.75" style="185" customWidth="1"/>
    <col min="6412" max="6412" width="18.375" style="185" customWidth="1"/>
    <col min="6413" max="6413" width="1.75" style="185" customWidth="1"/>
    <col min="6414" max="6414" width="13.625" style="185" customWidth="1"/>
    <col min="6415" max="6415" width="1.75" style="185" customWidth="1"/>
    <col min="6416" max="6416" width="13.625" style="185" customWidth="1"/>
    <col min="6417" max="6417" width="1.75" style="185" customWidth="1"/>
    <col min="6418" max="6419" width="13.625" style="185" customWidth="1"/>
    <col min="6420" max="6420" width="17.875" style="185" bestFit="1" customWidth="1"/>
    <col min="6421" max="6656" width="9.125" style="185"/>
    <col min="6657" max="6657" width="45.375" style="185" customWidth="1"/>
    <col min="6658" max="6658" width="7.125" style="185" customWidth="1"/>
    <col min="6659" max="6659" width="1.75" style="185" customWidth="1"/>
    <col min="6660" max="6660" width="13.625" style="185" customWidth="1"/>
    <col min="6661" max="6661" width="1.75" style="185" customWidth="1"/>
    <col min="6662" max="6662" width="13.625" style="185" customWidth="1"/>
    <col min="6663" max="6663" width="1.75" style="185" customWidth="1"/>
    <col min="6664" max="6664" width="13.625" style="185" customWidth="1"/>
    <col min="6665" max="6665" width="1.75" style="185" customWidth="1"/>
    <col min="6666" max="6666" width="15.125" style="185" customWidth="1"/>
    <col min="6667" max="6667" width="1.75" style="185" customWidth="1"/>
    <col min="6668" max="6668" width="18.375" style="185" customWidth="1"/>
    <col min="6669" max="6669" width="1.75" style="185" customWidth="1"/>
    <col min="6670" max="6670" width="13.625" style="185" customWidth="1"/>
    <col min="6671" max="6671" width="1.75" style="185" customWidth="1"/>
    <col min="6672" max="6672" width="13.625" style="185" customWidth="1"/>
    <col min="6673" max="6673" width="1.75" style="185" customWidth="1"/>
    <col min="6674" max="6675" width="13.625" style="185" customWidth="1"/>
    <col min="6676" max="6676" width="17.875" style="185" bestFit="1" customWidth="1"/>
    <col min="6677" max="6912" width="9.125" style="185"/>
    <col min="6913" max="6913" width="45.375" style="185" customWidth="1"/>
    <col min="6914" max="6914" width="7.125" style="185" customWidth="1"/>
    <col min="6915" max="6915" width="1.75" style="185" customWidth="1"/>
    <col min="6916" max="6916" width="13.625" style="185" customWidth="1"/>
    <col min="6917" max="6917" width="1.75" style="185" customWidth="1"/>
    <col min="6918" max="6918" width="13.625" style="185" customWidth="1"/>
    <col min="6919" max="6919" width="1.75" style="185" customWidth="1"/>
    <col min="6920" max="6920" width="13.625" style="185" customWidth="1"/>
    <col min="6921" max="6921" width="1.75" style="185" customWidth="1"/>
    <col min="6922" max="6922" width="15.125" style="185" customWidth="1"/>
    <col min="6923" max="6923" width="1.75" style="185" customWidth="1"/>
    <col min="6924" max="6924" width="18.375" style="185" customWidth="1"/>
    <col min="6925" max="6925" width="1.75" style="185" customWidth="1"/>
    <col min="6926" max="6926" width="13.625" style="185" customWidth="1"/>
    <col min="6927" max="6927" width="1.75" style="185" customWidth="1"/>
    <col min="6928" max="6928" width="13.625" style="185" customWidth="1"/>
    <col min="6929" max="6929" width="1.75" style="185" customWidth="1"/>
    <col min="6930" max="6931" width="13.625" style="185" customWidth="1"/>
    <col min="6932" max="6932" width="17.875" style="185" bestFit="1" customWidth="1"/>
    <col min="6933" max="7168" width="9.125" style="185"/>
    <col min="7169" max="7169" width="45.375" style="185" customWidth="1"/>
    <col min="7170" max="7170" width="7.125" style="185" customWidth="1"/>
    <col min="7171" max="7171" width="1.75" style="185" customWidth="1"/>
    <col min="7172" max="7172" width="13.625" style="185" customWidth="1"/>
    <col min="7173" max="7173" width="1.75" style="185" customWidth="1"/>
    <col min="7174" max="7174" width="13.625" style="185" customWidth="1"/>
    <col min="7175" max="7175" width="1.75" style="185" customWidth="1"/>
    <col min="7176" max="7176" width="13.625" style="185" customWidth="1"/>
    <col min="7177" max="7177" width="1.75" style="185" customWidth="1"/>
    <col min="7178" max="7178" width="15.125" style="185" customWidth="1"/>
    <col min="7179" max="7179" width="1.75" style="185" customWidth="1"/>
    <col min="7180" max="7180" width="18.375" style="185" customWidth="1"/>
    <col min="7181" max="7181" width="1.75" style="185" customWidth="1"/>
    <col min="7182" max="7182" width="13.625" style="185" customWidth="1"/>
    <col min="7183" max="7183" width="1.75" style="185" customWidth="1"/>
    <col min="7184" max="7184" width="13.625" style="185" customWidth="1"/>
    <col min="7185" max="7185" width="1.75" style="185" customWidth="1"/>
    <col min="7186" max="7187" width="13.625" style="185" customWidth="1"/>
    <col min="7188" max="7188" width="17.875" style="185" bestFit="1" customWidth="1"/>
    <col min="7189" max="7424" width="9.125" style="185"/>
    <col min="7425" max="7425" width="45.375" style="185" customWidth="1"/>
    <col min="7426" max="7426" width="7.125" style="185" customWidth="1"/>
    <col min="7427" max="7427" width="1.75" style="185" customWidth="1"/>
    <col min="7428" max="7428" width="13.625" style="185" customWidth="1"/>
    <col min="7429" max="7429" width="1.75" style="185" customWidth="1"/>
    <col min="7430" max="7430" width="13.625" style="185" customWidth="1"/>
    <col min="7431" max="7431" width="1.75" style="185" customWidth="1"/>
    <col min="7432" max="7432" width="13.625" style="185" customWidth="1"/>
    <col min="7433" max="7433" width="1.75" style="185" customWidth="1"/>
    <col min="7434" max="7434" width="15.125" style="185" customWidth="1"/>
    <col min="7435" max="7435" width="1.75" style="185" customWidth="1"/>
    <col min="7436" max="7436" width="18.375" style="185" customWidth="1"/>
    <col min="7437" max="7437" width="1.75" style="185" customWidth="1"/>
    <col min="7438" max="7438" width="13.625" style="185" customWidth="1"/>
    <col min="7439" max="7439" width="1.75" style="185" customWidth="1"/>
    <col min="7440" max="7440" width="13.625" style="185" customWidth="1"/>
    <col min="7441" max="7441" width="1.75" style="185" customWidth="1"/>
    <col min="7442" max="7443" width="13.625" style="185" customWidth="1"/>
    <col min="7444" max="7444" width="17.875" style="185" bestFit="1" customWidth="1"/>
    <col min="7445" max="7680" width="9.125" style="185"/>
    <col min="7681" max="7681" width="45.375" style="185" customWidth="1"/>
    <col min="7682" max="7682" width="7.125" style="185" customWidth="1"/>
    <col min="7683" max="7683" width="1.75" style="185" customWidth="1"/>
    <col min="7684" max="7684" width="13.625" style="185" customWidth="1"/>
    <col min="7685" max="7685" width="1.75" style="185" customWidth="1"/>
    <col min="7686" max="7686" width="13.625" style="185" customWidth="1"/>
    <col min="7687" max="7687" width="1.75" style="185" customWidth="1"/>
    <col min="7688" max="7688" width="13.625" style="185" customWidth="1"/>
    <col min="7689" max="7689" width="1.75" style="185" customWidth="1"/>
    <col min="7690" max="7690" width="15.125" style="185" customWidth="1"/>
    <col min="7691" max="7691" width="1.75" style="185" customWidth="1"/>
    <col min="7692" max="7692" width="18.375" style="185" customWidth="1"/>
    <col min="7693" max="7693" width="1.75" style="185" customWidth="1"/>
    <col min="7694" max="7694" width="13.625" style="185" customWidth="1"/>
    <col min="7695" max="7695" width="1.75" style="185" customWidth="1"/>
    <col min="7696" max="7696" width="13.625" style="185" customWidth="1"/>
    <col min="7697" max="7697" width="1.75" style="185" customWidth="1"/>
    <col min="7698" max="7699" width="13.625" style="185" customWidth="1"/>
    <col min="7700" max="7700" width="17.875" style="185" bestFit="1" customWidth="1"/>
    <col min="7701" max="7936" width="9.125" style="185"/>
    <col min="7937" max="7937" width="45.375" style="185" customWidth="1"/>
    <col min="7938" max="7938" width="7.125" style="185" customWidth="1"/>
    <col min="7939" max="7939" width="1.75" style="185" customWidth="1"/>
    <col min="7940" max="7940" width="13.625" style="185" customWidth="1"/>
    <col min="7941" max="7941" width="1.75" style="185" customWidth="1"/>
    <col min="7942" max="7942" width="13.625" style="185" customWidth="1"/>
    <col min="7943" max="7943" width="1.75" style="185" customWidth="1"/>
    <col min="7944" max="7944" width="13.625" style="185" customWidth="1"/>
    <col min="7945" max="7945" width="1.75" style="185" customWidth="1"/>
    <col min="7946" max="7946" width="15.125" style="185" customWidth="1"/>
    <col min="7947" max="7947" width="1.75" style="185" customWidth="1"/>
    <col min="7948" max="7948" width="18.375" style="185" customWidth="1"/>
    <col min="7949" max="7949" width="1.75" style="185" customWidth="1"/>
    <col min="7950" max="7950" width="13.625" style="185" customWidth="1"/>
    <col min="7951" max="7951" width="1.75" style="185" customWidth="1"/>
    <col min="7952" max="7952" width="13.625" style="185" customWidth="1"/>
    <col min="7953" max="7953" width="1.75" style="185" customWidth="1"/>
    <col min="7954" max="7955" width="13.625" style="185" customWidth="1"/>
    <col min="7956" max="7956" width="17.875" style="185" bestFit="1" customWidth="1"/>
    <col min="7957" max="8192" width="9.125" style="185"/>
    <col min="8193" max="8193" width="45.375" style="185" customWidth="1"/>
    <col min="8194" max="8194" width="7.125" style="185" customWidth="1"/>
    <col min="8195" max="8195" width="1.75" style="185" customWidth="1"/>
    <col min="8196" max="8196" width="13.625" style="185" customWidth="1"/>
    <col min="8197" max="8197" width="1.75" style="185" customWidth="1"/>
    <col min="8198" max="8198" width="13.625" style="185" customWidth="1"/>
    <col min="8199" max="8199" width="1.75" style="185" customWidth="1"/>
    <col min="8200" max="8200" width="13.625" style="185" customWidth="1"/>
    <col min="8201" max="8201" width="1.75" style="185" customWidth="1"/>
    <col min="8202" max="8202" width="15.125" style="185" customWidth="1"/>
    <col min="8203" max="8203" width="1.75" style="185" customWidth="1"/>
    <col min="8204" max="8204" width="18.375" style="185" customWidth="1"/>
    <col min="8205" max="8205" width="1.75" style="185" customWidth="1"/>
    <col min="8206" max="8206" width="13.625" style="185" customWidth="1"/>
    <col min="8207" max="8207" width="1.75" style="185" customWidth="1"/>
    <col min="8208" max="8208" width="13.625" style="185" customWidth="1"/>
    <col min="8209" max="8209" width="1.75" style="185" customWidth="1"/>
    <col min="8210" max="8211" width="13.625" style="185" customWidth="1"/>
    <col min="8212" max="8212" width="17.875" style="185" bestFit="1" customWidth="1"/>
    <col min="8213" max="8448" width="9.125" style="185"/>
    <col min="8449" max="8449" width="45.375" style="185" customWidth="1"/>
    <col min="8450" max="8450" width="7.125" style="185" customWidth="1"/>
    <col min="8451" max="8451" width="1.75" style="185" customWidth="1"/>
    <col min="8452" max="8452" width="13.625" style="185" customWidth="1"/>
    <col min="8453" max="8453" width="1.75" style="185" customWidth="1"/>
    <col min="8454" max="8454" width="13.625" style="185" customWidth="1"/>
    <col min="8455" max="8455" width="1.75" style="185" customWidth="1"/>
    <col min="8456" max="8456" width="13.625" style="185" customWidth="1"/>
    <col min="8457" max="8457" width="1.75" style="185" customWidth="1"/>
    <col min="8458" max="8458" width="15.125" style="185" customWidth="1"/>
    <col min="8459" max="8459" width="1.75" style="185" customWidth="1"/>
    <col min="8460" max="8460" width="18.375" style="185" customWidth="1"/>
    <col min="8461" max="8461" width="1.75" style="185" customWidth="1"/>
    <col min="8462" max="8462" width="13.625" style="185" customWidth="1"/>
    <col min="8463" max="8463" width="1.75" style="185" customWidth="1"/>
    <col min="8464" max="8464" width="13.625" style="185" customWidth="1"/>
    <col min="8465" max="8465" width="1.75" style="185" customWidth="1"/>
    <col min="8466" max="8467" width="13.625" style="185" customWidth="1"/>
    <col min="8468" max="8468" width="17.875" style="185" bestFit="1" customWidth="1"/>
    <col min="8469" max="8704" width="9.125" style="185"/>
    <col min="8705" max="8705" width="45.375" style="185" customWidth="1"/>
    <col min="8706" max="8706" width="7.125" style="185" customWidth="1"/>
    <col min="8707" max="8707" width="1.75" style="185" customWidth="1"/>
    <col min="8708" max="8708" width="13.625" style="185" customWidth="1"/>
    <col min="8709" max="8709" width="1.75" style="185" customWidth="1"/>
    <col min="8710" max="8710" width="13.625" style="185" customWidth="1"/>
    <col min="8711" max="8711" width="1.75" style="185" customWidth="1"/>
    <col min="8712" max="8712" width="13.625" style="185" customWidth="1"/>
    <col min="8713" max="8713" width="1.75" style="185" customWidth="1"/>
    <col min="8714" max="8714" width="15.125" style="185" customWidth="1"/>
    <col min="8715" max="8715" width="1.75" style="185" customWidth="1"/>
    <col min="8716" max="8716" width="18.375" style="185" customWidth="1"/>
    <col min="8717" max="8717" width="1.75" style="185" customWidth="1"/>
    <col min="8718" max="8718" width="13.625" style="185" customWidth="1"/>
    <col min="8719" max="8719" width="1.75" style="185" customWidth="1"/>
    <col min="8720" max="8720" width="13.625" style="185" customWidth="1"/>
    <col min="8721" max="8721" width="1.75" style="185" customWidth="1"/>
    <col min="8722" max="8723" width="13.625" style="185" customWidth="1"/>
    <col min="8724" max="8724" width="17.875" style="185" bestFit="1" customWidth="1"/>
    <col min="8725" max="8960" width="9.125" style="185"/>
    <col min="8961" max="8961" width="45.375" style="185" customWidth="1"/>
    <col min="8962" max="8962" width="7.125" style="185" customWidth="1"/>
    <col min="8963" max="8963" width="1.75" style="185" customWidth="1"/>
    <col min="8964" max="8964" width="13.625" style="185" customWidth="1"/>
    <col min="8965" max="8965" width="1.75" style="185" customWidth="1"/>
    <col min="8966" max="8966" width="13.625" style="185" customWidth="1"/>
    <col min="8967" max="8967" width="1.75" style="185" customWidth="1"/>
    <col min="8968" max="8968" width="13.625" style="185" customWidth="1"/>
    <col min="8969" max="8969" width="1.75" style="185" customWidth="1"/>
    <col min="8970" max="8970" width="15.125" style="185" customWidth="1"/>
    <col min="8971" max="8971" width="1.75" style="185" customWidth="1"/>
    <col min="8972" max="8972" width="18.375" style="185" customWidth="1"/>
    <col min="8973" max="8973" width="1.75" style="185" customWidth="1"/>
    <col min="8974" max="8974" width="13.625" style="185" customWidth="1"/>
    <col min="8975" max="8975" width="1.75" style="185" customWidth="1"/>
    <col min="8976" max="8976" width="13.625" style="185" customWidth="1"/>
    <col min="8977" max="8977" width="1.75" style="185" customWidth="1"/>
    <col min="8978" max="8979" width="13.625" style="185" customWidth="1"/>
    <col min="8980" max="8980" width="17.875" style="185" bestFit="1" customWidth="1"/>
    <col min="8981" max="9216" width="9.125" style="185"/>
    <col min="9217" max="9217" width="45.375" style="185" customWidth="1"/>
    <col min="9218" max="9218" width="7.125" style="185" customWidth="1"/>
    <col min="9219" max="9219" width="1.75" style="185" customWidth="1"/>
    <col min="9220" max="9220" width="13.625" style="185" customWidth="1"/>
    <col min="9221" max="9221" width="1.75" style="185" customWidth="1"/>
    <col min="9222" max="9222" width="13.625" style="185" customWidth="1"/>
    <col min="9223" max="9223" width="1.75" style="185" customWidth="1"/>
    <col min="9224" max="9224" width="13.625" style="185" customWidth="1"/>
    <col min="9225" max="9225" width="1.75" style="185" customWidth="1"/>
    <col min="9226" max="9226" width="15.125" style="185" customWidth="1"/>
    <col min="9227" max="9227" width="1.75" style="185" customWidth="1"/>
    <col min="9228" max="9228" width="18.375" style="185" customWidth="1"/>
    <col min="9229" max="9229" width="1.75" style="185" customWidth="1"/>
    <col min="9230" max="9230" width="13.625" style="185" customWidth="1"/>
    <col min="9231" max="9231" width="1.75" style="185" customWidth="1"/>
    <col min="9232" max="9232" width="13.625" style="185" customWidth="1"/>
    <col min="9233" max="9233" width="1.75" style="185" customWidth="1"/>
    <col min="9234" max="9235" width="13.625" style="185" customWidth="1"/>
    <col min="9236" max="9236" width="17.875" style="185" bestFit="1" customWidth="1"/>
    <col min="9237" max="9472" width="9.125" style="185"/>
    <col min="9473" max="9473" width="45.375" style="185" customWidth="1"/>
    <col min="9474" max="9474" width="7.125" style="185" customWidth="1"/>
    <col min="9475" max="9475" width="1.75" style="185" customWidth="1"/>
    <col min="9476" max="9476" width="13.625" style="185" customWidth="1"/>
    <col min="9477" max="9477" width="1.75" style="185" customWidth="1"/>
    <col min="9478" max="9478" width="13.625" style="185" customWidth="1"/>
    <col min="9479" max="9479" width="1.75" style="185" customWidth="1"/>
    <col min="9480" max="9480" width="13.625" style="185" customWidth="1"/>
    <col min="9481" max="9481" width="1.75" style="185" customWidth="1"/>
    <col min="9482" max="9482" width="15.125" style="185" customWidth="1"/>
    <col min="9483" max="9483" width="1.75" style="185" customWidth="1"/>
    <col min="9484" max="9484" width="18.375" style="185" customWidth="1"/>
    <col min="9485" max="9485" width="1.75" style="185" customWidth="1"/>
    <col min="9486" max="9486" width="13.625" style="185" customWidth="1"/>
    <col min="9487" max="9487" width="1.75" style="185" customWidth="1"/>
    <col min="9488" max="9488" width="13.625" style="185" customWidth="1"/>
    <col min="9489" max="9489" width="1.75" style="185" customWidth="1"/>
    <col min="9490" max="9491" width="13.625" style="185" customWidth="1"/>
    <col min="9492" max="9492" width="17.875" style="185" bestFit="1" customWidth="1"/>
    <col min="9493" max="9728" width="9.125" style="185"/>
    <col min="9729" max="9729" width="45.375" style="185" customWidth="1"/>
    <col min="9730" max="9730" width="7.125" style="185" customWidth="1"/>
    <col min="9731" max="9731" width="1.75" style="185" customWidth="1"/>
    <col min="9732" max="9732" width="13.625" style="185" customWidth="1"/>
    <col min="9733" max="9733" width="1.75" style="185" customWidth="1"/>
    <col min="9734" max="9734" width="13.625" style="185" customWidth="1"/>
    <col min="9735" max="9735" width="1.75" style="185" customWidth="1"/>
    <col min="9736" max="9736" width="13.625" style="185" customWidth="1"/>
    <col min="9737" max="9737" width="1.75" style="185" customWidth="1"/>
    <col min="9738" max="9738" width="15.125" style="185" customWidth="1"/>
    <col min="9739" max="9739" width="1.75" style="185" customWidth="1"/>
    <col min="9740" max="9740" width="18.375" style="185" customWidth="1"/>
    <col min="9741" max="9741" width="1.75" style="185" customWidth="1"/>
    <col min="9742" max="9742" width="13.625" style="185" customWidth="1"/>
    <col min="9743" max="9743" width="1.75" style="185" customWidth="1"/>
    <col min="9744" max="9744" width="13.625" style="185" customWidth="1"/>
    <col min="9745" max="9745" width="1.75" style="185" customWidth="1"/>
    <col min="9746" max="9747" width="13.625" style="185" customWidth="1"/>
    <col min="9748" max="9748" width="17.875" style="185" bestFit="1" customWidth="1"/>
    <col min="9749" max="9984" width="9.125" style="185"/>
    <col min="9985" max="9985" width="45.375" style="185" customWidth="1"/>
    <col min="9986" max="9986" width="7.125" style="185" customWidth="1"/>
    <col min="9987" max="9987" width="1.75" style="185" customWidth="1"/>
    <col min="9988" max="9988" width="13.625" style="185" customWidth="1"/>
    <col min="9989" max="9989" width="1.75" style="185" customWidth="1"/>
    <col min="9990" max="9990" width="13.625" style="185" customWidth="1"/>
    <col min="9991" max="9991" width="1.75" style="185" customWidth="1"/>
    <col min="9992" max="9992" width="13.625" style="185" customWidth="1"/>
    <col min="9993" max="9993" width="1.75" style="185" customWidth="1"/>
    <col min="9994" max="9994" width="15.125" style="185" customWidth="1"/>
    <col min="9995" max="9995" width="1.75" style="185" customWidth="1"/>
    <col min="9996" max="9996" width="18.375" style="185" customWidth="1"/>
    <col min="9997" max="9997" width="1.75" style="185" customWidth="1"/>
    <col min="9998" max="9998" width="13.625" style="185" customWidth="1"/>
    <col min="9999" max="9999" width="1.75" style="185" customWidth="1"/>
    <col min="10000" max="10000" width="13.625" style="185" customWidth="1"/>
    <col min="10001" max="10001" width="1.75" style="185" customWidth="1"/>
    <col min="10002" max="10003" width="13.625" style="185" customWidth="1"/>
    <col min="10004" max="10004" width="17.875" style="185" bestFit="1" customWidth="1"/>
    <col min="10005" max="10240" width="9.125" style="185"/>
    <col min="10241" max="10241" width="45.375" style="185" customWidth="1"/>
    <col min="10242" max="10242" width="7.125" style="185" customWidth="1"/>
    <col min="10243" max="10243" width="1.75" style="185" customWidth="1"/>
    <col min="10244" max="10244" width="13.625" style="185" customWidth="1"/>
    <col min="10245" max="10245" width="1.75" style="185" customWidth="1"/>
    <col min="10246" max="10246" width="13.625" style="185" customWidth="1"/>
    <col min="10247" max="10247" width="1.75" style="185" customWidth="1"/>
    <col min="10248" max="10248" width="13.625" style="185" customWidth="1"/>
    <col min="10249" max="10249" width="1.75" style="185" customWidth="1"/>
    <col min="10250" max="10250" width="15.125" style="185" customWidth="1"/>
    <col min="10251" max="10251" width="1.75" style="185" customWidth="1"/>
    <col min="10252" max="10252" width="18.375" style="185" customWidth="1"/>
    <col min="10253" max="10253" width="1.75" style="185" customWidth="1"/>
    <col min="10254" max="10254" width="13.625" style="185" customWidth="1"/>
    <col min="10255" max="10255" width="1.75" style="185" customWidth="1"/>
    <col min="10256" max="10256" width="13.625" style="185" customWidth="1"/>
    <col min="10257" max="10257" width="1.75" style="185" customWidth="1"/>
    <col min="10258" max="10259" width="13.625" style="185" customWidth="1"/>
    <col min="10260" max="10260" width="17.875" style="185" bestFit="1" customWidth="1"/>
    <col min="10261" max="10496" width="9.125" style="185"/>
    <col min="10497" max="10497" width="45.375" style="185" customWidth="1"/>
    <col min="10498" max="10498" width="7.125" style="185" customWidth="1"/>
    <col min="10499" max="10499" width="1.75" style="185" customWidth="1"/>
    <col min="10500" max="10500" width="13.625" style="185" customWidth="1"/>
    <col min="10501" max="10501" width="1.75" style="185" customWidth="1"/>
    <col min="10502" max="10502" width="13.625" style="185" customWidth="1"/>
    <col min="10503" max="10503" width="1.75" style="185" customWidth="1"/>
    <col min="10504" max="10504" width="13.625" style="185" customWidth="1"/>
    <col min="10505" max="10505" width="1.75" style="185" customWidth="1"/>
    <col min="10506" max="10506" width="15.125" style="185" customWidth="1"/>
    <col min="10507" max="10507" width="1.75" style="185" customWidth="1"/>
    <col min="10508" max="10508" width="18.375" style="185" customWidth="1"/>
    <col min="10509" max="10509" width="1.75" style="185" customWidth="1"/>
    <col min="10510" max="10510" width="13.625" style="185" customWidth="1"/>
    <col min="10511" max="10511" width="1.75" style="185" customWidth="1"/>
    <col min="10512" max="10512" width="13.625" style="185" customWidth="1"/>
    <col min="10513" max="10513" width="1.75" style="185" customWidth="1"/>
    <col min="10514" max="10515" width="13.625" style="185" customWidth="1"/>
    <col min="10516" max="10516" width="17.875" style="185" bestFit="1" customWidth="1"/>
    <col min="10517" max="10752" width="9.125" style="185"/>
    <col min="10753" max="10753" width="45.375" style="185" customWidth="1"/>
    <col min="10754" max="10754" width="7.125" style="185" customWidth="1"/>
    <col min="10755" max="10755" width="1.75" style="185" customWidth="1"/>
    <col min="10756" max="10756" width="13.625" style="185" customWidth="1"/>
    <col min="10757" max="10757" width="1.75" style="185" customWidth="1"/>
    <col min="10758" max="10758" width="13.625" style="185" customWidth="1"/>
    <col min="10759" max="10759" width="1.75" style="185" customWidth="1"/>
    <col min="10760" max="10760" width="13.625" style="185" customWidth="1"/>
    <col min="10761" max="10761" width="1.75" style="185" customWidth="1"/>
    <col min="10762" max="10762" width="15.125" style="185" customWidth="1"/>
    <col min="10763" max="10763" width="1.75" style="185" customWidth="1"/>
    <col min="10764" max="10764" width="18.375" style="185" customWidth="1"/>
    <col min="10765" max="10765" width="1.75" style="185" customWidth="1"/>
    <col min="10766" max="10766" width="13.625" style="185" customWidth="1"/>
    <col min="10767" max="10767" width="1.75" style="185" customWidth="1"/>
    <col min="10768" max="10768" width="13.625" style="185" customWidth="1"/>
    <col min="10769" max="10769" width="1.75" style="185" customWidth="1"/>
    <col min="10770" max="10771" width="13.625" style="185" customWidth="1"/>
    <col min="10772" max="10772" width="17.875" style="185" bestFit="1" customWidth="1"/>
    <col min="10773" max="11008" width="9.125" style="185"/>
    <col min="11009" max="11009" width="45.375" style="185" customWidth="1"/>
    <col min="11010" max="11010" width="7.125" style="185" customWidth="1"/>
    <col min="11011" max="11011" width="1.75" style="185" customWidth="1"/>
    <col min="11012" max="11012" width="13.625" style="185" customWidth="1"/>
    <col min="11013" max="11013" width="1.75" style="185" customWidth="1"/>
    <col min="11014" max="11014" width="13.625" style="185" customWidth="1"/>
    <col min="11015" max="11015" width="1.75" style="185" customWidth="1"/>
    <col min="11016" max="11016" width="13.625" style="185" customWidth="1"/>
    <col min="11017" max="11017" width="1.75" style="185" customWidth="1"/>
    <col min="11018" max="11018" width="15.125" style="185" customWidth="1"/>
    <col min="11019" max="11019" width="1.75" style="185" customWidth="1"/>
    <col min="11020" max="11020" width="18.375" style="185" customWidth="1"/>
    <col min="11021" max="11021" width="1.75" style="185" customWidth="1"/>
    <col min="11022" max="11022" width="13.625" style="185" customWidth="1"/>
    <col min="11023" max="11023" width="1.75" style="185" customWidth="1"/>
    <col min="11024" max="11024" width="13.625" style="185" customWidth="1"/>
    <col min="11025" max="11025" width="1.75" style="185" customWidth="1"/>
    <col min="11026" max="11027" width="13.625" style="185" customWidth="1"/>
    <col min="11028" max="11028" width="17.875" style="185" bestFit="1" customWidth="1"/>
    <col min="11029" max="11264" width="9.125" style="185"/>
    <col min="11265" max="11265" width="45.375" style="185" customWidth="1"/>
    <col min="11266" max="11266" width="7.125" style="185" customWidth="1"/>
    <col min="11267" max="11267" width="1.75" style="185" customWidth="1"/>
    <col min="11268" max="11268" width="13.625" style="185" customWidth="1"/>
    <col min="11269" max="11269" width="1.75" style="185" customWidth="1"/>
    <col min="11270" max="11270" width="13.625" style="185" customWidth="1"/>
    <col min="11271" max="11271" width="1.75" style="185" customWidth="1"/>
    <col min="11272" max="11272" width="13.625" style="185" customWidth="1"/>
    <col min="11273" max="11273" width="1.75" style="185" customWidth="1"/>
    <col min="11274" max="11274" width="15.125" style="185" customWidth="1"/>
    <col min="11275" max="11275" width="1.75" style="185" customWidth="1"/>
    <col min="11276" max="11276" width="18.375" style="185" customWidth="1"/>
    <col min="11277" max="11277" width="1.75" style="185" customWidth="1"/>
    <col min="11278" max="11278" width="13.625" style="185" customWidth="1"/>
    <col min="11279" max="11279" width="1.75" style="185" customWidth="1"/>
    <col min="11280" max="11280" width="13.625" style="185" customWidth="1"/>
    <col min="11281" max="11281" width="1.75" style="185" customWidth="1"/>
    <col min="11282" max="11283" width="13.625" style="185" customWidth="1"/>
    <col min="11284" max="11284" width="17.875" style="185" bestFit="1" customWidth="1"/>
    <col min="11285" max="11520" width="9.125" style="185"/>
    <col min="11521" max="11521" width="45.375" style="185" customWidth="1"/>
    <col min="11522" max="11522" width="7.125" style="185" customWidth="1"/>
    <col min="11523" max="11523" width="1.75" style="185" customWidth="1"/>
    <col min="11524" max="11524" width="13.625" style="185" customWidth="1"/>
    <col min="11525" max="11525" width="1.75" style="185" customWidth="1"/>
    <col min="11526" max="11526" width="13.625" style="185" customWidth="1"/>
    <col min="11527" max="11527" width="1.75" style="185" customWidth="1"/>
    <col min="11528" max="11528" width="13.625" style="185" customWidth="1"/>
    <col min="11529" max="11529" width="1.75" style="185" customWidth="1"/>
    <col min="11530" max="11530" width="15.125" style="185" customWidth="1"/>
    <col min="11531" max="11531" width="1.75" style="185" customWidth="1"/>
    <col min="11532" max="11532" width="18.375" style="185" customWidth="1"/>
    <col min="11533" max="11533" width="1.75" style="185" customWidth="1"/>
    <col min="11534" max="11534" width="13.625" style="185" customWidth="1"/>
    <col min="11535" max="11535" width="1.75" style="185" customWidth="1"/>
    <col min="11536" max="11536" width="13.625" style="185" customWidth="1"/>
    <col min="11537" max="11537" width="1.75" style="185" customWidth="1"/>
    <col min="11538" max="11539" width="13.625" style="185" customWidth="1"/>
    <col min="11540" max="11540" width="17.875" style="185" bestFit="1" customWidth="1"/>
    <col min="11541" max="11776" width="9.125" style="185"/>
    <col min="11777" max="11777" width="45.375" style="185" customWidth="1"/>
    <col min="11778" max="11778" width="7.125" style="185" customWidth="1"/>
    <col min="11779" max="11779" width="1.75" style="185" customWidth="1"/>
    <col min="11780" max="11780" width="13.625" style="185" customWidth="1"/>
    <col min="11781" max="11781" width="1.75" style="185" customWidth="1"/>
    <col min="11782" max="11782" width="13.625" style="185" customWidth="1"/>
    <col min="11783" max="11783" width="1.75" style="185" customWidth="1"/>
    <col min="11784" max="11784" width="13.625" style="185" customWidth="1"/>
    <col min="11785" max="11785" width="1.75" style="185" customWidth="1"/>
    <col min="11786" max="11786" width="15.125" style="185" customWidth="1"/>
    <col min="11787" max="11787" width="1.75" style="185" customWidth="1"/>
    <col min="11788" max="11788" width="18.375" style="185" customWidth="1"/>
    <col min="11789" max="11789" width="1.75" style="185" customWidth="1"/>
    <col min="11790" max="11790" width="13.625" style="185" customWidth="1"/>
    <col min="11791" max="11791" width="1.75" style="185" customWidth="1"/>
    <col min="11792" max="11792" width="13.625" style="185" customWidth="1"/>
    <col min="11793" max="11793" width="1.75" style="185" customWidth="1"/>
    <col min="11794" max="11795" width="13.625" style="185" customWidth="1"/>
    <col min="11796" max="11796" width="17.875" style="185" bestFit="1" customWidth="1"/>
    <col min="11797" max="12032" width="9.125" style="185"/>
    <col min="12033" max="12033" width="45.375" style="185" customWidth="1"/>
    <col min="12034" max="12034" width="7.125" style="185" customWidth="1"/>
    <col min="12035" max="12035" width="1.75" style="185" customWidth="1"/>
    <col min="12036" max="12036" width="13.625" style="185" customWidth="1"/>
    <col min="12037" max="12037" width="1.75" style="185" customWidth="1"/>
    <col min="12038" max="12038" width="13.625" style="185" customWidth="1"/>
    <col min="12039" max="12039" width="1.75" style="185" customWidth="1"/>
    <col min="12040" max="12040" width="13.625" style="185" customWidth="1"/>
    <col min="12041" max="12041" width="1.75" style="185" customWidth="1"/>
    <col min="12042" max="12042" width="15.125" style="185" customWidth="1"/>
    <col min="12043" max="12043" width="1.75" style="185" customWidth="1"/>
    <col min="12044" max="12044" width="18.375" style="185" customWidth="1"/>
    <col min="12045" max="12045" width="1.75" style="185" customWidth="1"/>
    <col min="12046" max="12046" width="13.625" style="185" customWidth="1"/>
    <col min="12047" max="12047" width="1.75" style="185" customWidth="1"/>
    <col min="12048" max="12048" width="13.625" style="185" customWidth="1"/>
    <col min="12049" max="12049" width="1.75" style="185" customWidth="1"/>
    <col min="12050" max="12051" width="13.625" style="185" customWidth="1"/>
    <col min="12052" max="12052" width="17.875" style="185" bestFit="1" customWidth="1"/>
    <col min="12053" max="12288" width="9.125" style="185"/>
    <col min="12289" max="12289" width="45.375" style="185" customWidth="1"/>
    <col min="12290" max="12290" width="7.125" style="185" customWidth="1"/>
    <col min="12291" max="12291" width="1.75" style="185" customWidth="1"/>
    <col min="12292" max="12292" width="13.625" style="185" customWidth="1"/>
    <col min="12293" max="12293" width="1.75" style="185" customWidth="1"/>
    <col min="12294" max="12294" width="13.625" style="185" customWidth="1"/>
    <col min="12295" max="12295" width="1.75" style="185" customWidth="1"/>
    <col min="12296" max="12296" width="13.625" style="185" customWidth="1"/>
    <col min="12297" max="12297" width="1.75" style="185" customWidth="1"/>
    <col min="12298" max="12298" width="15.125" style="185" customWidth="1"/>
    <col min="12299" max="12299" width="1.75" style="185" customWidth="1"/>
    <col min="12300" max="12300" width="18.375" style="185" customWidth="1"/>
    <col min="12301" max="12301" width="1.75" style="185" customWidth="1"/>
    <col min="12302" max="12302" width="13.625" style="185" customWidth="1"/>
    <col min="12303" max="12303" width="1.75" style="185" customWidth="1"/>
    <col min="12304" max="12304" width="13.625" style="185" customWidth="1"/>
    <col min="12305" max="12305" width="1.75" style="185" customWidth="1"/>
    <col min="12306" max="12307" width="13.625" style="185" customWidth="1"/>
    <col min="12308" max="12308" width="17.875" style="185" bestFit="1" customWidth="1"/>
    <col min="12309" max="12544" width="9.125" style="185"/>
    <col min="12545" max="12545" width="45.375" style="185" customWidth="1"/>
    <col min="12546" max="12546" width="7.125" style="185" customWidth="1"/>
    <col min="12547" max="12547" width="1.75" style="185" customWidth="1"/>
    <col min="12548" max="12548" width="13.625" style="185" customWidth="1"/>
    <col min="12549" max="12549" width="1.75" style="185" customWidth="1"/>
    <col min="12550" max="12550" width="13.625" style="185" customWidth="1"/>
    <col min="12551" max="12551" width="1.75" style="185" customWidth="1"/>
    <col min="12552" max="12552" width="13.625" style="185" customWidth="1"/>
    <col min="12553" max="12553" width="1.75" style="185" customWidth="1"/>
    <col min="12554" max="12554" width="15.125" style="185" customWidth="1"/>
    <col min="12555" max="12555" width="1.75" style="185" customWidth="1"/>
    <col min="12556" max="12556" width="18.375" style="185" customWidth="1"/>
    <col min="12557" max="12557" width="1.75" style="185" customWidth="1"/>
    <col min="12558" max="12558" width="13.625" style="185" customWidth="1"/>
    <col min="12559" max="12559" width="1.75" style="185" customWidth="1"/>
    <col min="12560" max="12560" width="13.625" style="185" customWidth="1"/>
    <col min="12561" max="12561" width="1.75" style="185" customWidth="1"/>
    <col min="12562" max="12563" width="13.625" style="185" customWidth="1"/>
    <col min="12564" max="12564" width="17.875" style="185" bestFit="1" customWidth="1"/>
    <col min="12565" max="12800" width="9.125" style="185"/>
    <col min="12801" max="12801" width="45.375" style="185" customWidth="1"/>
    <col min="12802" max="12802" width="7.125" style="185" customWidth="1"/>
    <col min="12803" max="12803" width="1.75" style="185" customWidth="1"/>
    <col min="12804" max="12804" width="13.625" style="185" customWidth="1"/>
    <col min="12805" max="12805" width="1.75" style="185" customWidth="1"/>
    <col min="12806" max="12806" width="13.625" style="185" customWidth="1"/>
    <col min="12807" max="12807" width="1.75" style="185" customWidth="1"/>
    <col min="12808" max="12808" width="13.625" style="185" customWidth="1"/>
    <col min="12809" max="12809" width="1.75" style="185" customWidth="1"/>
    <col min="12810" max="12810" width="15.125" style="185" customWidth="1"/>
    <col min="12811" max="12811" width="1.75" style="185" customWidth="1"/>
    <col min="12812" max="12812" width="18.375" style="185" customWidth="1"/>
    <col min="12813" max="12813" width="1.75" style="185" customWidth="1"/>
    <col min="12814" max="12814" width="13.625" style="185" customWidth="1"/>
    <col min="12815" max="12815" width="1.75" style="185" customWidth="1"/>
    <col min="12816" max="12816" width="13.625" style="185" customWidth="1"/>
    <col min="12817" max="12817" width="1.75" style="185" customWidth="1"/>
    <col min="12818" max="12819" width="13.625" style="185" customWidth="1"/>
    <col min="12820" max="12820" width="17.875" style="185" bestFit="1" customWidth="1"/>
    <col min="12821" max="13056" width="9.125" style="185"/>
    <col min="13057" max="13057" width="45.375" style="185" customWidth="1"/>
    <col min="13058" max="13058" width="7.125" style="185" customWidth="1"/>
    <col min="13059" max="13059" width="1.75" style="185" customWidth="1"/>
    <col min="13060" max="13060" width="13.625" style="185" customWidth="1"/>
    <col min="13061" max="13061" width="1.75" style="185" customWidth="1"/>
    <col min="13062" max="13062" width="13.625" style="185" customWidth="1"/>
    <col min="13063" max="13063" width="1.75" style="185" customWidth="1"/>
    <col min="13064" max="13064" width="13.625" style="185" customWidth="1"/>
    <col min="13065" max="13065" width="1.75" style="185" customWidth="1"/>
    <col min="13066" max="13066" width="15.125" style="185" customWidth="1"/>
    <col min="13067" max="13067" width="1.75" style="185" customWidth="1"/>
    <col min="13068" max="13068" width="18.375" style="185" customWidth="1"/>
    <col min="13069" max="13069" width="1.75" style="185" customWidth="1"/>
    <col min="13070" max="13070" width="13.625" style="185" customWidth="1"/>
    <col min="13071" max="13071" width="1.75" style="185" customWidth="1"/>
    <col min="13072" max="13072" width="13.625" style="185" customWidth="1"/>
    <col min="13073" max="13073" width="1.75" style="185" customWidth="1"/>
    <col min="13074" max="13075" width="13.625" style="185" customWidth="1"/>
    <col min="13076" max="13076" width="17.875" style="185" bestFit="1" customWidth="1"/>
    <col min="13077" max="13312" width="9.125" style="185"/>
    <col min="13313" max="13313" width="45.375" style="185" customWidth="1"/>
    <col min="13314" max="13314" width="7.125" style="185" customWidth="1"/>
    <col min="13315" max="13315" width="1.75" style="185" customWidth="1"/>
    <col min="13316" max="13316" width="13.625" style="185" customWidth="1"/>
    <col min="13317" max="13317" width="1.75" style="185" customWidth="1"/>
    <col min="13318" max="13318" width="13.625" style="185" customWidth="1"/>
    <col min="13319" max="13319" width="1.75" style="185" customWidth="1"/>
    <col min="13320" max="13320" width="13.625" style="185" customWidth="1"/>
    <col min="13321" max="13321" width="1.75" style="185" customWidth="1"/>
    <col min="13322" max="13322" width="15.125" style="185" customWidth="1"/>
    <col min="13323" max="13323" width="1.75" style="185" customWidth="1"/>
    <col min="13324" max="13324" width="18.375" style="185" customWidth="1"/>
    <col min="13325" max="13325" width="1.75" style="185" customWidth="1"/>
    <col min="13326" max="13326" width="13.625" style="185" customWidth="1"/>
    <col min="13327" max="13327" width="1.75" style="185" customWidth="1"/>
    <col min="13328" max="13328" width="13.625" style="185" customWidth="1"/>
    <col min="13329" max="13329" width="1.75" style="185" customWidth="1"/>
    <col min="13330" max="13331" width="13.625" style="185" customWidth="1"/>
    <col min="13332" max="13332" width="17.875" style="185" bestFit="1" customWidth="1"/>
    <col min="13333" max="13568" width="9.125" style="185"/>
    <col min="13569" max="13569" width="45.375" style="185" customWidth="1"/>
    <col min="13570" max="13570" width="7.125" style="185" customWidth="1"/>
    <col min="13571" max="13571" width="1.75" style="185" customWidth="1"/>
    <col min="13572" max="13572" width="13.625" style="185" customWidth="1"/>
    <col min="13573" max="13573" width="1.75" style="185" customWidth="1"/>
    <col min="13574" max="13574" width="13.625" style="185" customWidth="1"/>
    <col min="13575" max="13575" width="1.75" style="185" customWidth="1"/>
    <col min="13576" max="13576" width="13.625" style="185" customWidth="1"/>
    <col min="13577" max="13577" width="1.75" style="185" customWidth="1"/>
    <col min="13578" max="13578" width="15.125" style="185" customWidth="1"/>
    <col min="13579" max="13579" width="1.75" style="185" customWidth="1"/>
    <col min="13580" max="13580" width="18.375" style="185" customWidth="1"/>
    <col min="13581" max="13581" width="1.75" style="185" customWidth="1"/>
    <col min="13582" max="13582" width="13.625" style="185" customWidth="1"/>
    <col min="13583" max="13583" width="1.75" style="185" customWidth="1"/>
    <col min="13584" max="13584" width="13.625" style="185" customWidth="1"/>
    <col min="13585" max="13585" width="1.75" style="185" customWidth="1"/>
    <col min="13586" max="13587" width="13.625" style="185" customWidth="1"/>
    <col min="13588" max="13588" width="17.875" style="185" bestFit="1" customWidth="1"/>
    <col min="13589" max="13824" width="9.125" style="185"/>
    <col min="13825" max="13825" width="45.375" style="185" customWidth="1"/>
    <col min="13826" max="13826" width="7.125" style="185" customWidth="1"/>
    <col min="13827" max="13827" width="1.75" style="185" customWidth="1"/>
    <col min="13828" max="13828" width="13.625" style="185" customWidth="1"/>
    <col min="13829" max="13829" width="1.75" style="185" customWidth="1"/>
    <col min="13830" max="13830" width="13.625" style="185" customWidth="1"/>
    <col min="13831" max="13831" width="1.75" style="185" customWidth="1"/>
    <col min="13832" max="13832" width="13.625" style="185" customWidth="1"/>
    <col min="13833" max="13833" width="1.75" style="185" customWidth="1"/>
    <col min="13834" max="13834" width="15.125" style="185" customWidth="1"/>
    <col min="13835" max="13835" width="1.75" style="185" customWidth="1"/>
    <col min="13836" max="13836" width="18.375" style="185" customWidth="1"/>
    <col min="13837" max="13837" width="1.75" style="185" customWidth="1"/>
    <col min="13838" max="13838" width="13.625" style="185" customWidth="1"/>
    <col min="13839" max="13839" width="1.75" style="185" customWidth="1"/>
    <col min="13840" max="13840" width="13.625" style="185" customWidth="1"/>
    <col min="13841" max="13841" width="1.75" style="185" customWidth="1"/>
    <col min="13842" max="13843" width="13.625" style="185" customWidth="1"/>
    <col min="13844" max="13844" width="17.875" style="185" bestFit="1" customWidth="1"/>
    <col min="13845" max="14080" width="9.125" style="185"/>
    <col min="14081" max="14081" width="45.375" style="185" customWidth="1"/>
    <col min="14082" max="14082" width="7.125" style="185" customWidth="1"/>
    <col min="14083" max="14083" width="1.75" style="185" customWidth="1"/>
    <col min="14084" max="14084" width="13.625" style="185" customWidth="1"/>
    <col min="14085" max="14085" width="1.75" style="185" customWidth="1"/>
    <col min="14086" max="14086" width="13.625" style="185" customWidth="1"/>
    <col min="14087" max="14087" width="1.75" style="185" customWidth="1"/>
    <col min="14088" max="14088" width="13.625" style="185" customWidth="1"/>
    <col min="14089" max="14089" width="1.75" style="185" customWidth="1"/>
    <col min="14090" max="14090" width="15.125" style="185" customWidth="1"/>
    <col min="14091" max="14091" width="1.75" style="185" customWidth="1"/>
    <col min="14092" max="14092" width="18.375" style="185" customWidth="1"/>
    <col min="14093" max="14093" width="1.75" style="185" customWidth="1"/>
    <col min="14094" max="14094" width="13.625" style="185" customWidth="1"/>
    <col min="14095" max="14095" width="1.75" style="185" customWidth="1"/>
    <col min="14096" max="14096" width="13.625" style="185" customWidth="1"/>
    <col min="14097" max="14097" width="1.75" style="185" customWidth="1"/>
    <col min="14098" max="14099" width="13.625" style="185" customWidth="1"/>
    <col min="14100" max="14100" width="17.875" style="185" bestFit="1" customWidth="1"/>
    <col min="14101" max="14336" width="9.125" style="185"/>
    <col min="14337" max="14337" width="45.375" style="185" customWidth="1"/>
    <col min="14338" max="14338" width="7.125" style="185" customWidth="1"/>
    <col min="14339" max="14339" width="1.75" style="185" customWidth="1"/>
    <col min="14340" max="14340" width="13.625" style="185" customWidth="1"/>
    <col min="14341" max="14341" width="1.75" style="185" customWidth="1"/>
    <col min="14342" max="14342" width="13.625" style="185" customWidth="1"/>
    <col min="14343" max="14343" width="1.75" style="185" customWidth="1"/>
    <col min="14344" max="14344" width="13.625" style="185" customWidth="1"/>
    <col min="14345" max="14345" width="1.75" style="185" customWidth="1"/>
    <col min="14346" max="14346" width="15.125" style="185" customWidth="1"/>
    <col min="14347" max="14347" width="1.75" style="185" customWidth="1"/>
    <col min="14348" max="14348" width="18.375" style="185" customWidth="1"/>
    <col min="14349" max="14349" width="1.75" style="185" customWidth="1"/>
    <col min="14350" max="14350" width="13.625" style="185" customWidth="1"/>
    <col min="14351" max="14351" width="1.75" style="185" customWidth="1"/>
    <col min="14352" max="14352" width="13.625" style="185" customWidth="1"/>
    <col min="14353" max="14353" width="1.75" style="185" customWidth="1"/>
    <col min="14354" max="14355" width="13.625" style="185" customWidth="1"/>
    <col min="14356" max="14356" width="17.875" style="185" bestFit="1" customWidth="1"/>
    <col min="14357" max="14592" width="9.125" style="185"/>
    <col min="14593" max="14593" width="45.375" style="185" customWidth="1"/>
    <col min="14594" max="14594" width="7.125" style="185" customWidth="1"/>
    <col min="14595" max="14595" width="1.75" style="185" customWidth="1"/>
    <col min="14596" max="14596" width="13.625" style="185" customWidth="1"/>
    <col min="14597" max="14597" width="1.75" style="185" customWidth="1"/>
    <col min="14598" max="14598" width="13.625" style="185" customWidth="1"/>
    <col min="14599" max="14599" width="1.75" style="185" customWidth="1"/>
    <col min="14600" max="14600" width="13.625" style="185" customWidth="1"/>
    <col min="14601" max="14601" width="1.75" style="185" customWidth="1"/>
    <col min="14602" max="14602" width="15.125" style="185" customWidth="1"/>
    <col min="14603" max="14603" width="1.75" style="185" customWidth="1"/>
    <col min="14604" max="14604" width="18.375" style="185" customWidth="1"/>
    <col min="14605" max="14605" width="1.75" style="185" customWidth="1"/>
    <col min="14606" max="14606" width="13.625" style="185" customWidth="1"/>
    <col min="14607" max="14607" width="1.75" style="185" customWidth="1"/>
    <col min="14608" max="14608" width="13.625" style="185" customWidth="1"/>
    <col min="14609" max="14609" width="1.75" style="185" customWidth="1"/>
    <col min="14610" max="14611" width="13.625" style="185" customWidth="1"/>
    <col min="14612" max="14612" width="17.875" style="185" bestFit="1" customWidth="1"/>
    <col min="14613" max="14848" width="9.125" style="185"/>
    <col min="14849" max="14849" width="45.375" style="185" customWidth="1"/>
    <col min="14850" max="14850" width="7.125" style="185" customWidth="1"/>
    <col min="14851" max="14851" width="1.75" style="185" customWidth="1"/>
    <col min="14852" max="14852" width="13.625" style="185" customWidth="1"/>
    <col min="14853" max="14853" width="1.75" style="185" customWidth="1"/>
    <col min="14854" max="14854" width="13.625" style="185" customWidth="1"/>
    <col min="14855" max="14855" width="1.75" style="185" customWidth="1"/>
    <col min="14856" max="14856" width="13.625" style="185" customWidth="1"/>
    <col min="14857" max="14857" width="1.75" style="185" customWidth="1"/>
    <col min="14858" max="14858" width="15.125" style="185" customWidth="1"/>
    <col min="14859" max="14859" width="1.75" style="185" customWidth="1"/>
    <col min="14860" max="14860" width="18.375" style="185" customWidth="1"/>
    <col min="14861" max="14861" width="1.75" style="185" customWidth="1"/>
    <col min="14862" max="14862" width="13.625" style="185" customWidth="1"/>
    <col min="14863" max="14863" width="1.75" style="185" customWidth="1"/>
    <col min="14864" max="14864" width="13.625" style="185" customWidth="1"/>
    <col min="14865" max="14865" width="1.75" style="185" customWidth="1"/>
    <col min="14866" max="14867" width="13.625" style="185" customWidth="1"/>
    <col min="14868" max="14868" width="17.875" style="185" bestFit="1" customWidth="1"/>
    <col min="14869" max="15104" width="9.125" style="185"/>
    <col min="15105" max="15105" width="45.375" style="185" customWidth="1"/>
    <col min="15106" max="15106" width="7.125" style="185" customWidth="1"/>
    <col min="15107" max="15107" width="1.75" style="185" customWidth="1"/>
    <col min="15108" max="15108" width="13.625" style="185" customWidth="1"/>
    <col min="15109" max="15109" width="1.75" style="185" customWidth="1"/>
    <col min="15110" max="15110" width="13.625" style="185" customWidth="1"/>
    <col min="15111" max="15111" width="1.75" style="185" customWidth="1"/>
    <col min="15112" max="15112" width="13.625" style="185" customWidth="1"/>
    <col min="15113" max="15113" width="1.75" style="185" customWidth="1"/>
    <col min="15114" max="15114" width="15.125" style="185" customWidth="1"/>
    <col min="15115" max="15115" width="1.75" style="185" customWidth="1"/>
    <col min="15116" max="15116" width="18.375" style="185" customWidth="1"/>
    <col min="15117" max="15117" width="1.75" style="185" customWidth="1"/>
    <col min="15118" max="15118" width="13.625" style="185" customWidth="1"/>
    <col min="15119" max="15119" width="1.75" style="185" customWidth="1"/>
    <col min="15120" max="15120" width="13.625" style="185" customWidth="1"/>
    <col min="15121" max="15121" width="1.75" style="185" customWidth="1"/>
    <col min="15122" max="15123" width="13.625" style="185" customWidth="1"/>
    <col min="15124" max="15124" width="17.875" style="185" bestFit="1" customWidth="1"/>
    <col min="15125" max="15360" width="9.125" style="185"/>
    <col min="15361" max="15361" width="45.375" style="185" customWidth="1"/>
    <col min="15362" max="15362" width="7.125" style="185" customWidth="1"/>
    <col min="15363" max="15363" width="1.75" style="185" customWidth="1"/>
    <col min="15364" max="15364" width="13.625" style="185" customWidth="1"/>
    <col min="15365" max="15365" width="1.75" style="185" customWidth="1"/>
    <col min="15366" max="15366" width="13.625" style="185" customWidth="1"/>
    <col min="15367" max="15367" width="1.75" style="185" customWidth="1"/>
    <col min="15368" max="15368" width="13.625" style="185" customWidth="1"/>
    <col min="15369" max="15369" width="1.75" style="185" customWidth="1"/>
    <col min="15370" max="15370" width="15.125" style="185" customWidth="1"/>
    <col min="15371" max="15371" width="1.75" style="185" customWidth="1"/>
    <col min="15372" max="15372" width="18.375" style="185" customWidth="1"/>
    <col min="15373" max="15373" width="1.75" style="185" customWidth="1"/>
    <col min="15374" max="15374" width="13.625" style="185" customWidth="1"/>
    <col min="15375" max="15375" width="1.75" style="185" customWidth="1"/>
    <col min="15376" max="15376" width="13.625" style="185" customWidth="1"/>
    <col min="15377" max="15377" width="1.75" style="185" customWidth="1"/>
    <col min="15378" max="15379" width="13.625" style="185" customWidth="1"/>
    <col min="15380" max="15380" width="17.875" style="185" bestFit="1" customWidth="1"/>
    <col min="15381" max="15616" width="9.125" style="185"/>
    <col min="15617" max="15617" width="45.375" style="185" customWidth="1"/>
    <col min="15618" max="15618" width="7.125" style="185" customWidth="1"/>
    <col min="15619" max="15619" width="1.75" style="185" customWidth="1"/>
    <col min="15620" max="15620" width="13.625" style="185" customWidth="1"/>
    <col min="15621" max="15621" width="1.75" style="185" customWidth="1"/>
    <col min="15622" max="15622" width="13.625" style="185" customWidth="1"/>
    <col min="15623" max="15623" width="1.75" style="185" customWidth="1"/>
    <col min="15624" max="15624" width="13.625" style="185" customWidth="1"/>
    <col min="15625" max="15625" width="1.75" style="185" customWidth="1"/>
    <col min="15626" max="15626" width="15.125" style="185" customWidth="1"/>
    <col min="15627" max="15627" width="1.75" style="185" customWidth="1"/>
    <col min="15628" max="15628" width="18.375" style="185" customWidth="1"/>
    <col min="15629" max="15629" width="1.75" style="185" customWidth="1"/>
    <col min="15630" max="15630" width="13.625" style="185" customWidth="1"/>
    <col min="15631" max="15631" width="1.75" style="185" customWidth="1"/>
    <col min="15632" max="15632" width="13.625" style="185" customWidth="1"/>
    <col min="15633" max="15633" width="1.75" style="185" customWidth="1"/>
    <col min="15634" max="15635" width="13.625" style="185" customWidth="1"/>
    <col min="15636" max="15636" width="17.875" style="185" bestFit="1" customWidth="1"/>
    <col min="15637" max="15872" width="9.125" style="185"/>
    <col min="15873" max="15873" width="45.375" style="185" customWidth="1"/>
    <col min="15874" max="15874" width="7.125" style="185" customWidth="1"/>
    <col min="15875" max="15875" width="1.75" style="185" customWidth="1"/>
    <col min="15876" max="15876" width="13.625" style="185" customWidth="1"/>
    <col min="15877" max="15877" width="1.75" style="185" customWidth="1"/>
    <col min="15878" max="15878" width="13.625" style="185" customWidth="1"/>
    <col min="15879" max="15879" width="1.75" style="185" customWidth="1"/>
    <col min="15880" max="15880" width="13.625" style="185" customWidth="1"/>
    <col min="15881" max="15881" width="1.75" style="185" customWidth="1"/>
    <col min="15882" max="15882" width="15.125" style="185" customWidth="1"/>
    <col min="15883" max="15883" width="1.75" style="185" customWidth="1"/>
    <col min="15884" max="15884" width="18.375" style="185" customWidth="1"/>
    <col min="15885" max="15885" width="1.75" style="185" customWidth="1"/>
    <col min="15886" max="15886" width="13.625" style="185" customWidth="1"/>
    <col min="15887" max="15887" width="1.75" style="185" customWidth="1"/>
    <col min="15888" max="15888" width="13.625" style="185" customWidth="1"/>
    <col min="15889" max="15889" width="1.75" style="185" customWidth="1"/>
    <col min="15890" max="15891" width="13.625" style="185" customWidth="1"/>
    <col min="15892" max="15892" width="17.875" style="185" bestFit="1" customWidth="1"/>
    <col min="15893" max="16128" width="9.125" style="185"/>
    <col min="16129" max="16129" width="45.375" style="185" customWidth="1"/>
    <col min="16130" max="16130" width="7.125" style="185" customWidth="1"/>
    <col min="16131" max="16131" width="1.75" style="185" customWidth="1"/>
    <col min="16132" max="16132" width="13.625" style="185" customWidth="1"/>
    <col min="16133" max="16133" width="1.75" style="185" customWidth="1"/>
    <col min="16134" max="16134" width="13.625" style="185" customWidth="1"/>
    <col min="16135" max="16135" width="1.75" style="185" customWidth="1"/>
    <col min="16136" max="16136" width="13.625" style="185" customWidth="1"/>
    <col min="16137" max="16137" width="1.75" style="185" customWidth="1"/>
    <col min="16138" max="16138" width="15.125" style="185" customWidth="1"/>
    <col min="16139" max="16139" width="1.75" style="185" customWidth="1"/>
    <col min="16140" max="16140" width="18.375" style="185" customWidth="1"/>
    <col min="16141" max="16141" width="1.75" style="185" customWidth="1"/>
    <col min="16142" max="16142" width="13.625" style="185" customWidth="1"/>
    <col min="16143" max="16143" width="1.75" style="185" customWidth="1"/>
    <col min="16144" max="16144" width="13.625" style="185" customWidth="1"/>
    <col min="16145" max="16145" width="1.75" style="185" customWidth="1"/>
    <col min="16146" max="16147" width="13.625" style="185" customWidth="1"/>
    <col min="16148" max="16148" width="17.875" style="185" bestFit="1" customWidth="1"/>
    <col min="16149" max="16384" width="9.125" style="185"/>
  </cols>
  <sheetData>
    <row r="1" spans="1:22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22" ht="21" customHeight="1">
      <c r="A2" s="241" t="s">
        <v>214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</row>
    <row r="3" spans="1:22" ht="21" customHeight="1">
      <c r="A3" s="242" t="s">
        <v>221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12"/>
      <c r="T3" s="212"/>
      <c r="U3" s="212"/>
      <c r="V3" s="212"/>
    </row>
    <row r="4" spans="1:22" ht="21" customHeight="1">
      <c r="A4" s="242" t="s">
        <v>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12"/>
      <c r="T4" s="212"/>
      <c r="U4" s="212"/>
      <c r="V4" s="212"/>
    </row>
    <row r="5" spans="1:22" ht="21" customHeight="1">
      <c r="A5" s="177"/>
      <c r="B5" s="177"/>
      <c r="C5" s="177"/>
      <c r="D5" s="243"/>
      <c r="E5" s="243"/>
      <c r="F5" s="243"/>
      <c r="G5" s="243"/>
      <c r="H5" s="243"/>
      <c r="I5" s="150"/>
      <c r="J5" s="150"/>
      <c r="K5" s="150"/>
      <c r="L5" s="244"/>
      <c r="M5" s="244"/>
      <c r="N5" s="245"/>
      <c r="O5" s="125"/>
      <c r="P5" s="178"/>
      <c r="Q5" s="178"/>
      <c r="R5" s="213" t="s">
        <v>3</v>
      </c>
    </row>
    <row r="6" spans="1:22" ht="6" customHeight="1">
      <c r="A6" s="179"/>
      <c r="B6" s="179"/>
      <c r="C6" s="179"/>
      <c r="D6" s="180"/>
      <c r="E6" s="180"/>
      <c r="F6" s="180"/>
      <c r="G6" s="180"/>
      <c r="H6" s="180"/>
      <c r="I6" s="180"/>
      <c r="J6" s="181"/>
      <c r="K6" s="181"/>
      <c r="L6" s="181"/>
      <c r="M6" s="181"/>
      <c r="N6" s="182"/>
      <c r="O6" s="182"/>
      <c r="P6" s="183"/>
      <c r="Q6" s="183"/>
      <c r="R6" s="128"/>
    </row>
    <row r="7" spans="1:22" s="216" customFormat="1" ht="21" customHeight="1">
      <c r="A7" s="214"/>
      <c r="B7" s="214"/>
      <c r="C7" s="214"/>
      <c r="D7" s="249" t="s">
        <v>215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15"/>
    </row>
    <row r="8" spans="1:22" s="216" customFormat="1" ht="21" customHeight="1">
      <c r="A8" s="217"/>
      <c r="B8" s="217"/>
      <c r="C8" s="217"/>
      <c r="D8" s="191" t="s">
        <v>182</v>
      </c>
      <c r="E8" s="191"/>
      <c r="F8" s="192" t="s">
        <v>183</v>
      </c>
      <c r="G8" s="192"/>
      <c r="H8" s="247" t="s">
        <v>184</v>
      </c>
      <c r="I8" s="247"/>
      <c r="J8" s="247"/>
      <c r="K8" s="247"/>
      <c r="L8" s="247"/>
      <c r="M8" s="193"/>
      <c r="N8" s="248" t="s">
        <v>185</v>
      </c>
      <c r="O8" s="248"/>
      <c r="P8" s="248"/>
      <c r="Q8" s="189"/>
      <c r="R8" s="191" t="s">
        <v>186</v>
      </c>
    </row>
    <row r="9" spans="1:22" s="216" customFormat="1" ht="21" customHeight="1">
      <c r="A9" s="217"/>
      <c r="B9" s="217"/>
      <c r="C9" s="217"/>
      <c r="D9" s="191" t="s">
        <v>188</v>
      </c>
      <c r="E9" s="191"/>
      <c r="F9" s="192" t="s">
        <v>189</v>
      </c>
      <c r="G9" s="192"/>
      <c r="H9" s="191" t="s">
        <v>190</v>
      </c>
      <c r="I9" s="191"/>
      <c r="J9" s="188" t="s">
        <v>191</v>
      </c>
      <c r="K9" s="188"/>
      <c r="L9" s="188" t="s">
        <v>193</v>
      </c>
      <c r="M9" s="188"/>
      <c r="N9" s="193" t="s">
        <v>126</v>
      </c>
      <c r="O9" s="188"/>
      <c r="P9" s="191" t="s">
        <v>194</v>
      </c>
      <c r="Q9" s="191"/>
      <c r="R9" s="191"/>
    </row>
    <row r="10" spans="1:22" s="216" customFormat="1" ht="21" customHeight="1">
      <c r="A10" s="217"/>
      <c r="B10" s="217"/>
      <c r="C10" s="217"/>
      <c r="D10" s="191" t="s">
        <v>197</v>
      </c>
      <c r="E10" s="191"/>
      <c r="F10" s="192" t="s">
        <v>198</v>
      </c>
      <c r="G10" s="192"/>
      <c r="H10" s="191" t="s">
        <v>199</v>
      </c>
      <c r="I10" s="191"/>
      <c r="J10" s="188" t="s">
        <v>200</v>
      </c>
      <c r="K10" s="188"/>
      <c r="L10" s="188" t="s">
        <v>202</v>
      </c>
      <c r="M10" s="188"/>
      <c r="N10" s="188" t="s">
        <v>203</v>
      </c>
      <c r="O10" s="188"/>
      <c r="P10" s="188"/>
      <c r="Q10" s="188"/>
      <c r="R10" s="188"/>
    </row>
    <row r="11" spans="1:22" s="216" customFormat="1" ht="21" customHeight="1">
      <c r="A11" s="217"/>
      <c r="B11" s="191" t="s">
        <v>73</v>
      </c>
      <c r="C11" s="191"/>
      <c r="D11" s="194" t="s">
        <v>198</v>
      </c>
      <c r="E11" s="188"/>
      <c r="F11" s="194"/>
      <c r="G11" s="188"/>
      <c r="H11" s="194" t="s">
        <v>200</v>
      </c>
      <c r="I11" s="188"/>
      <c r="J11" s="194" t="s">
        <v>205</v>
      </c>
      <c r="K11" s="188"/>
      <c r="L11" s="194" t="s">
        <v>207</v>
      </c>
      <c r="M11" s="188"/>
      <c r="N11" s="194" t="s">
        <v>208</v>
      </c>
      <c r="O11" s="188"/>
      <c r="P11" s="194"/>
      <c r="Q11" s="188"/>
      <c r="R11" s="194"/>
    </row>
    <row r="12" spans="1:22" s="216" customFormat="1" ht="21" customHeight="1">
      <c r="A12" s="217"/>
      <c r="B12" s="195"/>
      <c r="C12" s="195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</row>
    <row r="13" spans="1:22" s="216" customFormat="1" ht="21" customHeight="1">
      <c r="A13" s="197" t="s">
        <v>209</v>
      </c>
      <c r="B13" s="197"/>
      <c r="C13" s="197"/>
      <c r="D13" s="170">
        <v>73557618</v>
      </c>
      <c r="E13" s="198"/>
      <c r="F13" s="170">
        <v>52878749</v>
      </c>
      <c r="G13" s="198"/>
      <c r="H13" s="198">
        <v>8148936</v>
      </c>
      <c r="I13" s="198"/>
      <c r="J13" s="198">
        <v>888958</v>
      </c>
      <c r="K13" s="198"/>
      <c r="L13" s="198">
        <v>-5217755</v>
      </c>
      <c r="M13" s="198"/>
      <c r="N13" s="198">
        <v>5006800</v>
      </c>
      <c r="O13" s="198"/>
      <c r="P13" s="198">
        <v>50262400</v>
      </c>
      <c r="Q13" s="198"/>
      <c r="R13" s="198">
        <f>SUM(D13:P13)</f>
        <v>185525706</v>
      </c>
      <c r="T13" s="218"/>
    </row>
    <row r="14" spans="1:22" s="216" customFormat="1" ht="21" customHeight="1">
      <c r="A14" s="197" t="s">
        <v>210</v>
      </c>
      <c r="B14" s="197"/>
      <c r="C14" s="197"/>
      <c r="D14" s="203">
        <v>0</v>
      </c>
      <c r="E14" s="203"/>
      <c r="F14" s="203">
        <v>0</v>
      </c>
      <c r="G14" s="203"/>
      <c r="H14" s="198">
        <v>-191752</v>
      </c>
      <c r="I14" s="198"/>
      <c r="J14" s="201">
        <v>0</v>
      </c>
      <c r="K14" s="203"/>
      <c r="L14" s="203">
        <v>0</v>
      </c>
      <c r="M14" s="203"/>
      <c r="N14" s="203">
        <v>0</v>
      </c>
      <c r="O14" s="203"/>
      <c r="P14" s="198">
        <f>-H14</f>
        <v>191752</v>
      </c>
      <c r="Q14" s="171"/>
      <c r="R14" s="201">
        <f>SUM(D14:P14)</f>
        <v>0</v>
      </c>
    </row>
    <row r="15" spans="1:22" s="216" customFormat="1" ht="21" customHeight="1">
      <c r="A15" s="197" t="s">
        <v>59</v>
      </c>
      <c r="B15" s="224" t="s">
        <v>223</v>
      </c>
      <c r="C15" s="197"/>
      <c r="D15" s="203">
        <v>0</v>
      </c>
      <c r="E15" s="203"/>
      <c r="F15" s="203">
        <v>0</v>
      </c>
      <c r="G15" s="203"/>
      <c r="H15" s="198">
        <v>0</v>
      </c>
      <c r="I15" s="198"/>
      <c r="J15" s="201">
        <v>0</v>
      </c>
      <c r="K15" s="203"/>
      <c r="L15" s="203">
        <v>0</v>
      </c>
      <c r="M15" s="203"/>
      <c r="N15" s="203">
        <v>0</v>
      </c>
      <c r="O15" s="203"/>
      <c r="P15" s="198">
        <v>-6252397</v>
      </c>
      <c r="Q15" s="171"/>
      <c r="R15" s="201">
        <f>SUM(D15:P15)</f>
        <v>-6252397</v>
      </c>
    </row>
    <row r="16" spans="1:22" s="216" customFormat="1" ht="21" customHeight="1">
      <c r="A16" s="219" t="s">
        <v>211</v>
      </c>
      <c r="B16" s="197"/>
      <c r="C16" s="197"/>
      <c r="D16" s="203">
        <v>0</v>
      </c>
      <c r="E16" s="203"/>
      <c r="F16" s="203">
        <v>0</v>
      </c>
      <c r="G16" s="203"/>
      <c r="H16" s="201">
        <v>0</v>
      </c>
      <c r="I16" s="198"/>
      <c r="J16" s="198">
        <v>-652125</v>
      </c>
      <c r="K16" s="198"/>
      <c r="L16" s="203">
        <v>0</v>
      </c>
      <c r="M16" s="198"/>
      <c r="N16" s="203">
        <v>0</v>
      </c>
      <c r="O16" s="203"/>
      <c r="P16" s="198">
        <v>14981215</v>
      </c>
      <c r="Q16" s="198"/>
      <c r="R16" s="198">
        <f>SUM(D16:P16)</f>
        <v>14329090</v>
      </c>
      <c r="S16" s="172"/>
      <c r="T16" s="218"/>
    </row>
    <row r="17" spans="1:20" s="216" customFormat="1" ht="21" customHeight="1" thickBot="1">
      <c r="A17" s="205" t="s">
        <v>222</v>
      </c>
      <c r="B17" s="204"/>
      <c r="C17" s="204"/>
      <c r="D17" s="206">
        <f>SUM(D13:D16)</f>
        <v>73557618</v>
      </c>
      <c r="E17" s="198"/>
      <c r="F17" s="206">
        <f>SUM(F13:F16)</f>
        <v>52878749</v>
      </c>
      <c r="G17" s="198"/>
      <c r="H17" s="206">
        <f>SUM(H13:H16)</f>
        <v>7957184</v>
      </c>
      <c r="I17" s="198"/>
      <c r="J17" s="206">
        <f>SUM(J13:J16)</f>
        <v>236833</v>
      </c>
      <c r="K17" s="198"/>
      <c r="L17" s="206">
        <f>SUM(L13:L16)</f>
        <v>-5217755</v>
      </c>
      <c r="M17" s="198"/>
      <c r="N17" s="206">
        <f>SUM(N13:N16)</f>
        <v>5006800</v>
      </c>
      <c r="O17" s="198"/>
      <c r="P17" s="206">
        <f>SUM(P13:P16)</f>
        <v>59182970</v>
      </c>
      <c r="Q17" s="198"/>
      <c r="R17" s="206">
        <f>SUM(R13:R16)</f>
        <v>193602399</v>
      </c>
      <c r="S17" s="218"/>
    </row>
    <row r="18" spans="1:20" s="216" customFormat="1" ht="10.5" customHeight="1" thickTop="1">
      <c r="A18" s="202"/>
      <c r="B18" s="205"/>
      <c r="C18" s="205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</row>
    <row r="19" spans="1:20" s="216" customFormat="1" ht="21" customHeight="1">
      <c r="A19" s="197" t="s">
        <v>213</v>
      </c>
      <c r="B19" s="207"/>
      <c r="C19" s="207"/>
      <c r="D19" s="170">
        <v>73557618</v>
      </c>
      <c r="E19" s="198"/>
      <c r="F19" s="170">
        <v>52878749</v>
      </c>
      <c r="G19" s="198"/>
      <c r="H19" s="198">
        <v>7895654</v>
      </c>
      <c r="I19" s="198"/>
      <c r="J19" s="198">
        <v>-89952</v>
      </c>
      <c r="K19" s="198"/>
      <c r="L19" s="198">
        <v>-5217755</v>
      </c>
      <c r="M19" s="198"/>
      <c r="N19" s="198">
        <v>5890800</v>
      </c>
      <c r="O19" s="198"/>
      <c r="P19" s="198">
        <v>61013873</v>
      </c>
      <c r="Q19" s="198"/>
      <c r="R19" s="198">
        <f>SUM(D19:P19)</f>
        <v>195928987</v>
      </c>
      <c r="T19" s="172"/>
    </row>
    <row r="20" spans="1:20" s="216" customFormat="1" ht="21" customHeight="1">
      <c r="A20" s="197" t="s">
        <v>210</v>
      </c>
      <c r="B20" s="197"/>
      <c r="C20" s="197"/>
      <c r="D20" s="203">
        <v>0</v>
      </c>
      <c r="E20" s="203"/>
      <c r="F20" s="203">
        <v>0</v>
      </c>
      <c r="G20" s="203"/>
      <c r="H20" s="198">
        <v>-142752</v>
      </c>
      <c r="I20" s="198"/>
      <c r="J20" s="198">
        <v>0</v>
      </c>
      <c r="K20" s="203"/>
      <c r="L20" s="203">
        <v>0</v>
      </c>
      <c r="M20" s="203"/>
      <c r="N20" s="203">
        <v>0</v>
      </c>
      <c r="O20" s="203"/>
      <c r="P20" s="198">
        <f>-H20</f>
        <v>142752</v>
      </c>
      <c r="Q20" s="171"/>
      <c r="R20" s="201">
        <f>SUM(D20:P20)</f>
        <v>0</v>
      </c>
      <c r="T20" s="172"/>
    </row>
    <row r="21" spans="1:20" s="216" customFormat="1" ht="21" customHeight="1">
      <c r="A21" s="197" t="s">
        <v>59</v>
      </c>
      <c r="B21" s="224" t="s">
        <v>223</v>
      </c>
      <c r="C21" s="197"/>
      <c r="D21" s="203">
        <v>0</v>
      </c>
      <c r="E21" s="203"/>
      <c r="F21" s="203">
        <v>0</v>
      </c>
      <c r="G21" s="203"/>
      <c r="H21" s="198">
        <v>0</v>
      </c>
      <c r="I21" s="198"/>
      <c r="J21" s="198">
        <v>0</v>
      </c>
      <c r="K21" s="203"/>
      <c r="L21" s="203">
        <v>0</v>
      </c>
      <c r="M21" s="203"/>
      <c r="N21" s="203">
        <v>0</v>
      </c>
      <c r="O21" s="203"/>
      <c r="P21" s="198">
        <v>-6252397</v>
      </c>
      <c r="Q21" s="171"/>
      <c r="R21" s="201">
        <f>SUM(D21:P21)</f>
        <v>-6252397</v>
      </c>
      <c r="T21" s="172"/>
    </row>
    <row r="22" spans="1:20" s="216" customFormat="1" ht="21" customHeight="1">
      <c r="A22" s="219" t="s">
        <v>211</v>
      </c>
      <c r="B22" s="202"/>
      <c r="C22" s="202"/>
      <c r="D22" s="203">
        <v>0</v>
      </c>
      <c r="E22" s="203"/>
      <c r="F22" s="203">
        <v>0</v>
      </c>
      <c r="G22" s="203"/>
      <c r="H22" s="198">
        <v>0</v>
      </c>
      <c r="I22" s="198"/>
      <c r="J22" s="198">
        <v>198212</v>
      </c>
      <c r="K22" s="198"/>
      <c r="L22" s="203">
        <v>0</v>
      </c>
      <c r="M22" s="198"/>
      <c r="N22" s="203">
        <v>0</v>
      </c>
      <c r="O22" s="203"/>
      <c r="P22" s="198">
        <v>16182103</v>
      </c>
      <c r="Q22" s="198"/>
      <c r="R22" s="198">
        <f>SUM(D22:P22)</f>
        <v>16380315</v>
      </c>
      <c r="S22" s="172"/>
      <c r="T22" s="172"/>
    </row>
    <row r="23" spans="1:20" s="216" customFormat="1" ht="21" customHeight="1" thickBot="1">
      <c r="A23" s="205" t="s">
        <v>224</v>
      </c>
      <c r="B23" s="205"/>
      <c r="C23" s="205"/>
      <c r="D23" s="206">
        <f>SUM(D19:D22)</f>
        <v>73557618</v>
      </c>
      <c r="E23" s="198"/>
      <c r="F23" s="206">
        <f>SUM(F19:F22)</f>
        <v>52878749</v>
      </c>
      <c r="G23" s="198"/>
      <c r="H23" s="206">
        <f>SUM(H19:H22)</f>
        <v>7752902</v>
      </c>
      <c r="I23" s="198"/>
      <c r="J23" s="206">
        <f>SUM(J19:J22)</f>
        <v>108260</v>
      </c>
      <c r="K23" s="198"/>
      <c r="L23" s="206">
        <f>SUM(L19:L22)</f>
        <v>-5217755</v>
      </c>
      <c r="M23" s="198"/>
      <c r="N23" s="206">
        <f>SUM(N19:N22)</f>
        <v>5890800</v>
      </c>
      <c r="O23" s="198"/>
      <c r="P23" s="206">
        <f>SUM(P19:P22)</f>
        <v>71086331</v>
      </c>
      <c r="Q23" s="198"/>
      <c r="R23" s="206">
        <f>SUM(R19:R22)</f>
        <v>206056905</v>
      </c>
      <c r="S23" s="218"/>
      <c r="T23" s="172"/>
    </row>
    <row r="24" spans="1:20" s="216" customFormat="1" ht="18.75" customHeight="1" thickTop="1">
      <c r="A24" s="220"/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1"/>
      <c r="N24" s="217"/>
      <c r="O24" s="217"/>
      <c r="P24" s="222"/>
      <c r="Q24" s="222"/>
      <c r="R24" s="217"/>
      <c r="T24" s="172"/>
    </row>
    <row r="25" spans="1:20" s="216" customFormat="1" ht="18.75" customHeight="1">
      <c r="L25" s="173"/>
      <c r="M25" s="173"/>
      <c r="N25" s="174"/>
      <c r="O25" s="174"/>
      <c r="P25" s="175"/>
      <c r="Q25" s="175"/>
      <c r="R25" s="174"/>
    </row>
    <row r="26" spans="1:20" s="216" customFormat="1" ht="21" customHeight="1">
      <c r="A26" s="234" t="s">
        <v>220</v>
      </c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173"/>
      <c r="M26" s="173"/>
      <c r="N26" s="174"/>
      <c r="O26" s="174"/>
      <c r="P26" s="175"/>
      <c r="Q26" s="175"/>
      <c r="R26" s="174"/>
    </row>
    <row r="27" spans="1:20" ht="21.75" customHeight="1">
      <c r="L27" s="210"/>
      <c r="M27" s="210"/>
      <c r="N27" s="210"/>
      <c r="O27" s="210"/>
      <c r="P27" s="198"/>
      <c r="Q27" s="198"/>
      <c r="R27" s="210"/>
    </row>
    <row r="28" spans="1:20" ht="21.75" customHeight="1">
      <c r="A28" s="204"/>
      <c r="B28" s="204"/>
      <c r="C28" s="204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198"/>
      <c r="Q28" s="198"/>
      <c r="R28" s="210"/>
    </row>
    <row r="29" spans="1:20" ht="21.75" customHeight="1">
      <c r="A29" s="204"/>
      <c r="B29" s="204"/>
      <c r="C29" s="204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198"/>
      <c r="Q29" s="198"/>
      <c r="R29" s="210"/>
    </row>
    <row r="30" spans="1:20" s="129" customFormat="1" ht="21" customHeight="1">
      <c r="A30" s="239" t="s">
        <v>65</v>
      </c>
      <c r="B30" s="239"/>
      <c r="C30" s="239"/>
      <c r="D30" s="239"/>
      <c r="E30" s="223"/>
      <c r="L30" s="250" t="s">
        <v>66</v>
      </c>
      <c r="M30" s="250"/>
      <c r="N30" s="250"/>
      <c r="O30" s="250"/>
      <c r="P30" s="250"/>
      <c r="Q30" s="250"/>
      <c r="R30" s="250"/>
    </row>
    <row r="31" spans="1:20" s="129" customFormat="1" ht="21" customHeight="1">
      <c r="A31" s="251" t="s">
        <v>67</v>
      </c>
      <c r="B31" s="251"/>
      <c r="C31" s="251"/>
      <c r="D31" s="251"/>
      <c r="E31" s="210"/>
      <c r="L31" s="251" t="s">
        <v>68</v>
      </c>
      <c r="M31" s="251"/>
      <c r="N31" s="251"/>
      <c r="O31" s="251"/>
      <c r="P31" s="251"/>
      <c r="Q31" s="251"/>
      <c r="R31" s="251"/>
    </row>
    <row r="102" spans="1:7" ht="21" customHeight="1">
      <c r="A102" s="211"/>
      <c r="B102" s="211"/>
      <c r="C102" s="211"/>
      <c r="F102" s="211"/>
      <c r="G102" s="211"/>
    </row>
  </sheetData>
  <mergeCells count="14">
    <mergeCell ref="H8:L8"/>
    <mergeCell ref="N8:P8"/>
    <mergeCell ref="A30:D30"/>
    <mergeCell ref="L30:R30"/>
    <mergeCell ref="A31:D31"/>
    <mergeCell ref="L31:R31"/>
    <mergeCell ref="A26:K26"/>
    <mergeCell ref="D7:R7"/>
    <mergeCell ref="A4:R4"/>
    <mergeCell ref="A1:R1"/>
    <mergeCell ref="A2:R2"/>
    <mergeCell ref="A3:R3"/>
    <mergeCell ref="D5:H5"/>
    <mergeCell ref="L5:N5"/>
  </mergeCells>
  <printOptions horizontalCentered="1"/>
  <pageMargins left="0.54" right="0.4" top="0.8" bottom="0.8" header="0.31496062992126" footer="0.31496062992126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00"/>
  <sheetViews>
    <sheetView tabSelected="1" zoomScale="84" zoomScaleNormal="84" zoomScaleSheetLayoutView="90" workbookViewId="0">
      <selection activeCell="M9" sqref="M9"/>
    </sheetView>
  </sheetViews>
  <sheetFormatPr defaultColWidth="9.125" defaultRowHeight="21" customHeight="1"/>
  <cols>
    <col min="1" max="1" width="57.625" style="1" customWidth="1"/>
    <col min="2" max="2" width="14.875" style="1" bestFit="1" customWidth="1"/>
    <col min="3" max="3" width="1.75" style="1" customWidth="1"/>
    <col min="4" max="4" width="14.875" style="1" bestFit="1" customWidth="1"/>
    <col min="5" max="5" width="1.75" style="1" customWidth="1"/>
    <col min="6" max="6" width="14.875" style="1" bestFit="1" customWidth="1"/>
    <col min="7" max="7" width="1.75" style="1" customWidth="1"/>
    <col min="8" max="8" width="14.875" style="1" bestFit="1" customWidth="1"/>
    <col min="9" max="10" width="9.125" style="1"/>
    <col min="11" max="11" width="10.625" style="1" bestFit="1" customWidth="1"/>
    <col min="12" max="16384" width="9.125" style="1"/>
  </cols>
  <sheetData>
    <row r="1" spans="1:8" ht="21" customHeight="1">
      <c r="A1" s="236" t="s">
        <v>0</v>
      </c>
      <c r="B1" s="236"/>
      <c r="C1" s="236"/>
      <c r="D1" s="236"/>
      <c r="E1" s="236"/>
      <c r="F1" s="236"/>
      <c r="G1" s="236"/>
      <c r="H1" s="236"/>
    </row>
    <row r="2" spans="1:8" ht="21" customHeight="1">
      <c r="A2" s="236" t="s">
        <v>1</v>
      </c>
      <c r="B2" s="236"/>
      <c r="C2" s="236"/>
      <c r="D2" s="236"/>
      <c r="E2" s="236"/>
      <c r="F2" s="236"/>
      <c r="G2" s="236"/>
      <c r="H2" s="236"/>
    </row>
    <row r="3" spans="1:8" ht="21" customHeight="1">
      <c r="A3" s="235" t="s">
        <v>225</v>
      </c>
      <c r="B3" s="235"/>
      <c r="C3" s="235"/>
      <c r="D3" s="235"/>
      <c r="E3" s="235"/>
      <c r="F3" s="235"/>
      <c r="G3" s="235"/>
      <c r="H3" s="235"/>
    </row>
    <row r="4" spans="1:8" ht="21" customHeight="1">
      <c r="A4" s="235" t="s">
        <v>6</v>
      </c>
      <c r="B4" s="235"/>
      <c r="C4" s="235"/>
      <c r="D4" s="235"/>
      <c r="E4" s="235"/>
      <c r="F4" s="235"/>
      <c r="G4" s="235"/>
      <c r="H4" s="235"/>
    </row>
    <row r="5" spans="1:8" s="4" customFormat="1" ht="21" customHeight="1">
      <c r="A5" s="2"/>
      <c r="B5" s="2"/>
      <c r="C5" s="2"/>
      <c r="D5" s="2"/>
      <c r="E5" s="2"/>
      <c r="F5" s="2"/>
      <c r="G5" s="2"/>
      <c r="H5" s="3" t="s">
        <v>3</v>
      </c>
    </row>
    <row r="6" spans="1:8" s="4" customFormat="1" ht="6" customHeight="1">
      <c r="A6" s="5"/>
      <c r="B6" s="5"/>
      <c r="C6" s="5"/>
      <c r="D6" s="5"/>
      <c r="E6" s="5"/>
      <c r="F6" s="5"/>
      <c r="G6" s="5"/>
      <c r="H6" s="6"/>
    </row>
    <row r="7" spans="1:8" ht="19.05" customHeight="1">
      <c r="A7" s="7"/>
      <c r="B7" s="252" t="s">
        <v>4</v>
      </c>
      <c r="C7" s="252"/>
      <c r="D7" s="252"/>
      <c r="E7" s="8"/>
      <c r="F7" s="236" t="s">
        <v>5</v>
      </c>
      <c r="G7" s="236"/>
      <c r="H7" s="236"/>
    </row>
    <row r="8" spans="1:8" ht="19.05" customHeight="1">
      <c r="A8" s="7"/>
      <c r="B8" s="252" t="s">
        <v>7</v>
      </c>
      <c r="C8" s="252"/>
      <c r="D8" s="252"/>
      <c r="E8" s="8"/>
      <c r="F8" s="236" t="s">
        <v>7</v>
      </c>
      <c r="G8" s="236"/>
      <c r="H8" s="236"/>
    </row>
    <row r="9" spans="1:8" ht="19.05" customHeight="1">
      <c r="A9" s="7" t="s">
        <v>8</v>
      </c>
      <c r="B9" s="10">
        <v>2019</v>
      </c>
      <c r="C9" s="10"/>
      <c r="D9" s="10">
        <v>2018</v>
      </c>
      <c r="E9" s="10"/>
      <c r="F9" s="10">
        <v>2019</v>
      </c>
      <c r="G9" s="10"/>
      <c r="H9" s="10">
        <v>2018</v>
      </c>
    </row>
    <row r="10" spans="1:8" ht="6" customHeight="1">
      <c r="B10" s="10"/>
      <c r="C10" s="10"/>
      <c r="D10" s="10"/>
      <c r="E10" s="8"/>
      <c r="F10" s="8"/>
      <c r="G10" s="8"/>
      <c r="H10" s="8"/>
    </row>
    <row r="11" spans="1:8" ht="19.05" customHeight="1">
      <c r="A11" s="11" t="s">
        <v>10</v>
      </c>
      <c r="F11" s="12"/>
      <c r="G11" s="12"/>
      <c r="H11" s="12"/>
    </row>
    <row r="12" spans="1:8" ht="19.05" customHeight="1">
      <c r="A12" s="13" t="s">
        <v>11</v>
      </c>
      <c r="B12" s="12">
        <v>33324190</v>
      </c>
      <c r="C12" s="12"/>
      <c r="D12" s="12">
        <v>23840763</v>
      </c>
      <c r="E12" s="12"/>
      <c r="F12" s="12">
        <v>19249479</v>
      </c>
      <c r="G12" s="12"/>
      <c r="H12" s="12">
        <v>16890236</v>
      </c>
    </row>
    <row r="13" spans="1:8" ht="19.05" customHeight="1">
      <c r="A13" s="13" t="s">
        <v>12</v>
      </c>
      <c r="B13" s="14"/>
      <c r="C13" s="15"/>
      <c r="D13" s="14"/>
      <c r="E13" s="15"/>
      <c r="F13" s="14"/>
      <c r="G13" s="15"/>
      <c r="H13" s="14"/>
    </row>
    <row r="14" spans="1:8" ht="19.05" customHeight="1">
      <c r="A14" s="16" t="s">
        <v>13</v>
      </c>
      <c r="B14" s="14"/>
      <c r="C14" s="15"/>
      <c r="D14" s="14"/>
      <c r="E14" s="15"/>
      <c r="F14" s="14"/>
      <c r="G14" s="15"/>
      <c r="H14" s="14"/>
    </row>
    <row r="15" spans="1:8" ht="19.05" customHeight="1">
      <c r="A15" s="17" t="s">
        <v>14</v>
      </c>
      <c r="B15" s="12">
        <v>2941298</v>
      </c>
      <c r="C15" s="12"/>
      <c r="D15" s="12">
        <v>2852811</v>
      </c>
      <c r="E15" s="12"/>
      <c r="F15" s="12">
        <v>2248752</v>
      </c>
      <c r="G15" s="12"/>
      <c r="H15" s="12">
        <v>2126834</v>
      </c>
    </row>
    <row r="16" spans="1:8" ht="19.05" customHeight="1">
      <c r="A16" s="17" t="s">
        <v>15</v>
      </c>
      <c r="B16" s="12">
        <v>14589</v>
      </c>
      <c r="C16" s="12"/>
      <c r="D16" s="12">
        <v>410</v>
      </c>
      <c r="E16" s="12"/>
      <c r="F16" s="12">
        <v>11550</v>
      </c>
      <c r="G16" s="12"/>
      <c r="H16" s="12">
        <v>124</v>
      </c>
    </row>
    <row r="17" spans="1:8" ht="19.05" customHeight="1">
      <c r="A17" s="18" t="s">
        <v>16</v>
      </c>
      <c r="B17" s="12">
        <v>20015626</v>
      </c>
      <c r="C17" s="12"/>
      <c r="D17" s="12">
        <v>19389941</v>
      </c>
      <c r="E17" s="12"/>
      <c r="F17" s="12">
        <v>13326134</v>
      </c>
      <c r="G17" s="12"/>
      <c r="H17" s="12">
        <v>11747318</v>
      </c>
    </row>
    <row r="18" spans="1:8" ht="19.05" customHeight="1">
      <c r="A18" s="19" t="s">
        <v>17</v>
      </c>
      <c r="B18" s="12">
        <v>-5957724</v>
      </c>
      <c r="C18" s="12"/>
      <c r="D18" s="12">
        <v>-485810</v>
      </c>
      <c r="E18" s="12"/>
      <c r="F18" s="12">
        <v>-5957724</v>
      </c>
      <c r="G18" s="12"/>
      <c r="H18" s="12">
        <v>-485810</v>
      </c>
    </row>
    <row r="19" spans="1:8" ht="19.05" customHeight="1">
      <c r="A19" s="19" t="s">
        <v>239</v>
      </c>
      <c r="B19" s="12">
        <v>-632470</v>
      </c>
      <c r="C19" s="12"/>
      <c r="D19" s="12">
        <v>-2179002</v>
      </c>
      <c r="E19" s="12"/>
      <c r="F19" s="12">
        <v>-660552</v>
      </c>
      <c r="G19" s="12"/>
      <c r="H19" s="12">
        <v>-2158715</v>
      </c>
    </row>
    <row r="20" spans="1:8" ht="19.05" customHeight="1">
      <c r="A20" s="17" t="s">
        <v>18</v>
      </c>
      <c r="B20" s="12">
        <v>-1000200</v>
      </c>
      <c r="C20" s="12"/>
      <c r="D20" s="12">
        <v>-315317</v>
      </c>
      <c r="E20" s="12"/>
      <c r="F20" s="12">
        <v>0</v>
      </c>
      <c r="G20" s="12"/>
      <c r="H20" s="12">
        <v>0</v>
      </c>
    </row>
    <row r="21" spans="1:8" ht="19.05" customHeight="1">
      <c r="A21" s="19" t="s">
        <v>226</v>
      </c>
      <c r="B21" s="12">
        <v>-9188245</v>
      </c>
      <c r="C21" s="12"/>
      <c r="D21" s="12">
        <v>-377985</v>
      </c>
      <c r="E21" s="12"/>
      <c r="F21" s="12">
        <v>-5072130</v>
      </c>
      <c r="G21" s="12"/>
      <c r="H21" s="12">
        <v>22015</v>
      </c>
    </row>
    <row r="22" spans="1:8" ht="19.05" customHeight="1">
      <c r="A22" s="19" t="s">
        <v>240</v>
      </c>
      <c r="B22" s="12">
        <v>-272557</v>
      </c>
      <c r="C22" s="12"/>
      <c r="D22" s="12">
        <v>62111</v>
      </c>
      <c r="E22" s="12"/>
      <c r="F22" s="12">
        <v>-272557</v>
      </c>
      <c r="G22" s="12"/>
      <c r="H22" s="12">
        <v>62111</v>
      </c>
    </row>
    <row r="23" spans="1:8" ht="19.05" customHeight="1">
      <c r="A23" s="19" t="s">
        <v>19</v>
      </c>
      <c r="B23" s="12">
        <v>-654336</v>
      </c>
      <c r="C23" s="12"/>
      <c r="D23" s="12">
        <v>-291208</v>
      </c>
      <c r="E23" s="12"/>
      <c r="F23" s="12">
        <v>-546168</v>
      </c>
      <c r="G23" s="12"/>
      <c r="H23" s="12">
        <v>-164608</v>
      </c>
    </row>
    <row r="24" spans="1:8" ht="19.05" customHeight="1">
      <c r="A24" s="19" t="s">
        <v>20</v>
      </c>
      <c r="B24" s="12">
        <v>1051</v>
      </c>
      <c r="C24" s="12"/>
      <c r="D24" s="12">
        <v>-2461</v>
      </c>
      <c r="E24" s="12"/>
      <c r="F24" s="12">
        <v>12456</v>
      </c>
      <c r="G24" s="12"/>
      <c r="H24" s="12">
        <v>8615</v>
      </c>
    </row>
    <row r="25" spans="1:8" ht="19.05" customHeight="1">
      <c r="A25" s="19" t="s">
        <v>21</v>
      </c>
      <c r="B25" s="12">
        <v>208626</v>
      </c>
      <c r="C25" s="12"/>
      <c r="D25" s="12">
        <v>392546</v>
      </c>
      <c r="E25" s="12"/>
      <c r="F25" s="12">
        <v>146851</v>
      </c>
      <c r="G25" s="12"/>
      <c r="H25" s="12">
        <v>168829</v>
      </c>
    </row>
    <row r="26" spans="1:8" ht="19.05" customHeight="1">
      <c r="A26" s="19" t="s">
        <v>230</v>
      </c>
      <c r="B26" s="12">
        <v>0</v>
      </c>
      <c r="C26" s="12"/>
      <c r="D26" s="12">
        <v>1263</v>
      </c>
      <c r="E26" s="12"/>
      <c r="F26" s="12">
        <v>0</v>
      </c>
      <c r="G26" s="12"/>
      <c r="H26" s="12">
        <v>0</v>
      </c>
    </row>
    <row r="27" spans="1:8" ht="19.05" customHeight="1">
      <c r="A27" s="19" t="s">
        <v>237</v>
      </c>
      <c r="B27" s="12">
        <v>-82686</v>
      </c>
      <c r="C27" s="12"/>
      <c r="D27" s="12">
        <v>63272</v>
      </c>
      <c r="E27" s="12"/>
      <c r="F27" s="12">
        <v>72931</v>
      </c>
      <c r="G27" s="12"/>
      <c r="H27" s="12">
        <v>79227</v>
      </c>
    </row>
    <row r="28" spans="1:8" ht="19.05" customHeight="1">
      <c r="A28" s="19" t="s">
        <v>22</v>
      </c>
      <c r="B28" s="12">
        <v>1647911</v>
      </c>
      <c r="C28" s="12"/>
      <c r="D28" s="12">
        <v>340858</v>
      </c>
      <c r="E28" s="12"/>
      <c r="F28" s="12">
        <v>1286695</v>
      </c>
      <c r="G28" s="12"/>
      <c r="H28" s="12">
        <v>231455</v>
      </c>
    </row>
    <row r="29" spans="1:8" ht="19.05" customHeight="1">
      <c r="A29" s="17" t="s">
        <v>23</v>
      </c>
      <c r="B29" s="12">
        <v>-57294754</v>
      </c>
      <c r="C29" s="12"/>
      <c r="D29" s="12">
        <v>-55593508</v>
      </c>
      <c r="E29" s="12"/>
      <c r="F29" s="12">
        <v>-36905271</v>
      </c>
      <c r="G29" s="12"/>
      <c r="H29" s="12">
        <v>-33069785</v>
      </c>
    </row>
    <row r="30" spans="1:8" ht="19.05" customHeight="1">
      <c r="A30" s="17" t="s">
        <v>24</v>
      </c>
      <c r="B30" s="12">
        <v>0</v>
      </c>
      <c r="C30" s="12"/>
      <c r="D30" s="12">
        <v>1789</v>
      </c>
      <c r="E30" s="12"/>
      <c r="F30" s="12">
        <v>0</v>
      </c>
      <c r="G30" s="12"/>
      <c r="H30" s="12">
        <v>0</v>
      </c>
    </row>
    <row r="31" spans="1:8" ht="19.05" customHeight="1">
      <c r="A31" s="17" t="s">
        <v>25</v>
      </c>
      <c r="B31" s="12">
        <v>82401081</v>
      </c>
      <c r="C31" s="12"/>
      <c r="D31" s="12">
        <v>78600530</v>
      </c>
      <c r="E31" s="12"/>
      <c r="F31" s="12">
        <v>60481711</v>
      </c>
      <c r="G31" s="12"/>
      <c r="H31" s="12">
        <v>54645977</v>
      </c>
    </row>
    <row r="32" spans="1:8" ht="19.05" customHeight="1">
      <c r="A32" s="19" t="s">
        <v>26</v>
      </c>
      <c r="B32" s="12">
        <v>-26206411</v>
      </c>
      <c r="C32" s="12"/>
      <c r="D32" s="12">
        <v>-23381788</v>
      </c>
      <c r="E32" s="12"/>
      <c r="F32" s="12">
        <v>-24279373</v>
      </c>
      <c r="G32" s="12"/>
      <c r="H32" s="12">
        <v>-21832475</v>
      </c>
    </row>
    <row r="33" spans="1:8" ht="19.05" customHeight="1">
      <c r="A33" s="17" t="s">
        <v>27</v>
      </c>
      <c r="B33" s="12">
        <v>-196130</v>
      </c>
      <c r="C33" s="12"/>
      <c r="D33" s="12">
        <v>-178691</v>
      </c>
      <c r="E33" s="12"/>
      <c r="F33" s="12">
        <v>-4417990</v>
      </c>
      <c r="G33" s="12"/>
      <c r="H33" s="12">
        <v>-7209376</v>
      </c>
    </row>
    <row r="34" spans="1:8" ht="19.05" customHeight="1">
      <c r="A34" s="17" t="s">
        <v>28</v>
      </c>
      <c r="B34" s="12">
        <v>195180</v>
      </c>
      <c r="C34" s="12"/>
      <c r="D34" s="12">
        <v>179621</v>
      </c>
      <c r="E34" s="12"/>
      <c r="F34" s="12">
        <v>192500</v>
      </c>
      <c r="G34" s="12"/>
      <c r="H34" s="12">
        <v>179273</v>
      </c>
    </row>
    <row r="35" spans="1:8" ht="19.05" customHeight="1">
      <c r="A35" s="19" t="s">
        <v>241</v>
      </c>
      <c r="B35" s="12">
        <v>-598288</v>
      </c>
      <c r="C35" s="12"/>
      <c r="D35" s="12">
        <v>482123</v>
      </c>
      <c r="E35" s="12"/>
      <c r="F35" s="12">
        <v>-272218</v>
      </c>
      <c r="G35" s="12"/>
      <c r="H35" s="12">
        <v>275153</v>
      </c>
    </row>
    <row r="36" spans="1:8" ht="19.05" customHeight="1">
      <c r="A36" s="19" t="s">
        <v>29</v>
      </c>
      <c r="B36" s="12">
        <v>-6747181</v>
      </c>
      <c r="C36" s="12"/>
      <c r="D36" s="12">
        <v>-6355937</v>
      </c>
      <c r="E36" s="12"/>
      <c r="F36" s="12">
        <v>-3450400</v>
      </c>
      <c r="G36" s="12"/>
      <c r="H36" s="12">
        <v>-2490304</v>
      </c>
    </row>
    <row r="37" spans="1:8" ht="19.05" customHeight="1">
      <c r="A37" s="169" t="s">
        <v>227</v>
      </c>
      <c r="B37" s="20"/>
      <c r="C37" s="21"/>
      <c r="D37" s="20"/>
      <c r="E37" s="21"/>
      <c r="F37" s="20"/>
      <c r="G37" s="21"/>
      <c r="H37" s="20"/>
    </row>
    <row r="38" spans="1:8" ht="19.05" customHeight="1">
      <c r="A38" s="16" t="s">
        <v>30</v>
      </c>
      <c r="B38" s="12">
        <f>SUM(B12:B36)</f>
        <v>31918570</v>
      </c>
      <c r="C38" s="22"/>
      <c r="D38" s="12">
        <v>37046331</v>
      </c>
      <c r="E38" s="22"/>
      <c r="F38" s="12">
        <f>SUM(F12:F36)</f>
        <v>15194676</v>
      </c>
      <c r="G38" s="22"/>
      <c r="H38" s="12">
        <v>19026094</v>
      </c>
    </row>
    <row r="39" spans="1:8" ht="19.05" customHeight="1">
      <c r="A39" s="1" t="s">
        <v>31</v>
      </c>
      <c r="B39" s="23"/>
      <c r="C39" s="24"/>
      <c r="D39" s="23"/>
      <c r="E39" s="24"/>
      <c r="F39" s="23"/>
      <c r="G39" s="24"/>
      <c r="H39" s="23"/>
    </row>
    <row r="40" spans="1:8" ht="19.05" customHeight="1">
      <c r="A40" s="19" t="s">
        <v>32</v>
      </c>
      <c r="B40" s="12">
        <v>-31772689</v>
      </c>
      <c r="C40" s="12"/>
      <c r="D40" s="12">
        <v>93208865</v>
      </c>
      <c r="E40" s="25"/>
      <c r="F40" s="12">
        <v>-32780754</v>
      </c>
      <c r="G40" s="12"/>
      <c r="H40" s="12">
        <v>92799708</v>
      </c>
    </row>
    <row r="41" spans="1:8" ht="19.05" customHeight="1">
      <c r="A41" s="17" t="s">
        <v>33</v>
      </c>
      <c r="B41" s="12">
        <v>-6706680</v>
      </c>
      <c r="C41" s="12"/>
      <c r="D41" s="12">
        <v>-1667624</v>
      </c>
      <c r="E41" s="25"/>
      <c r="F41" s="12">
        <v>-6707130</v>
      </c>
      <c r="G41" s="12"/>
      <c r="H41" s="12">
        <v>-1653273</v>
      </c>
    </row>
    <row r="42" spans="1:8" ht="19.05" customHeight="1">
      <c r="A42" s="19" t="s">
        <v>34</v>
      </c>
      <c r="B42" s="12">
        <v>-116626611</v>
      </c>
      <c r="C42" s="12"/>
      <c r="D42" s="12">
        <v>-137585240</v>
      </c>
      <c r="E42" s="25"/>
      <c r="F42" s="12">
        <v>-103759485</v>
      </c>
      <c r="G42" s="12"/>
      <c r="H42" s="12">
        <v>-103256017</v>
      </c>
    </row>
    <row r="43" spans="1:8" ht="19.05" customHeight="1">
      <c r="A43" s="17" t="s">
        <v>35</v>
      </c>
      <c r="B43" s="12">
        <v>11895634</v>
      </c>
      <c r="C43" s="12"/>
      <c r="D43" s="12">
        <v>7996678</v>
      </c>
      <c r="E43" s="25"/>
      <c r="F43" s="12">
        <v>10243452</v>
      </c>
      <c r="G43" s="12"/>
      <c r="H43" s="12">
        <v>5884848</v>
      </c>
    </row>
    <row r="44" spans="1:8" ht="19.05" customHeight="1">
      <c r="A44" s="17" t="s">
        <v>36</v>
      </c>
      <c r="B44" s="12">
        <v>-67128</v>
      </c>
      <c r="C44" s="12"/>
      <c r="D44" s="12">
        <v>-30594</v>
      </c>
      <c r="E44" s="25"/>
      <c r="F44" s="12">
        <v>1045137</v>
      </c>
      <c r="G44" s="12"/>
      <c r="H44" s="12">
        <v>-64247</v>
      </c>
    </row>
    <row r="45" spans="1:8" ht="21" customHeight="1">
      <c r="A45" s="17"/>
      <c r="B45" s="26">
        <f>SUM(B38:B44)</f>
        <v>-111358904</v>
      </c>
      <c r="C45" s="26"/>
      <c r="D45" s="26">
        <f>SUM(D38:D44)</f>
        <v>-1031584</v>
      </c>
      <c r="E45" s="27"/>
      <c r="F45" s="26">
        <f>SUM(F38:F44)</f>
        <v>-116764104</v>
      </c>
      <c r="G45" s="26"/>
      <c r="H45" s="26">
        <f>SUM(H38:H44)</f>
        <v>12737113</v>
      </c>
    </row>
    <row r="46" spans="1:8" ht="21" customHeight="1">
      <c r="A46" s="17"/>
      <c r="B46" s="12"/>
      <c r="C46" s="12"/>
      <c r="D46" s="12"/>
      <c r="E46" s="25"/>
      <c r="F46" s="12"/>
      <c r="G46" s="12"/>
      <c r="H46" s="12"/>
    </row>
    <row r="47" spans="1:8" ht="21" customHeight="1">
      <c r="A47" s="17"/>
      <c r="B47" s="12"/>
      <c r="C47" s="12"/>
      <c r="D47" s="12"/>
      <c r="E47" s="25"/>
      <c r="F47" s="12"/>
      <c r="G47" s="12"/>
      <c r="H47" s="12"/>
    </row>
    <row r="48" spans="1:8" ht="21" customHeight="1">
      <c r="A48" s="236" t="s">
        <v>37</v>
      </c>
      <c r="B48" s="236"/>
      <c r="C48" s="236"/>
      <c r="D48" s="236"/>
      <c r="E48" s="236"/>
      <c r="F48" s="236"/>
      <c r="G48" s="236"/>
      <c r="H48" s="236"/>
    </row>
    <row r="49" spans="1:11" ht="21" customHeight="1">
      <c r="A49" s="236" t="s">
        <v>38</v>
      </c>
      <c r="B49" s="236"/>
      <c r="C49" s="236"/>
      <c r="D49" s="236"/>
      <c r="E49" s="236"/>
      <c r="F49" s="236"/>
      <c r="G49" s="236"/>
      <c r="H49" s="236"/>
    </row>
    <row r="50" spans="1:11" ht="21" customHeight="1">
      <c r="A50" s="235" t="str">
        <f>+A3</f>
        <v>FOR  THE  NINE-MONTH  PERIOD  ENDED  SEPTEMBER 30, 2019</v>
      </c>
      <c r="B50" s="236"/>
      <c r="C50" s="236"/>
      <c r="D50" s="236"/>
      <c r="E50" s="236"/>
      <c r="F50" s="236"/>
      <c r="G50" s="236"/>
      <c r="H50" s="236"/>
    </row>
    <row r="51" spans="1:11" ht="21" customHeight="1">
      <c r="A51" s="235" t="str">
        <f>+A4</f>
        <v>"UNAUDITED"</v>
      </c>
      <c r="B51" s="235"/>
      <c r="C51" s="235"/>
      <c r="D51" s="235"/>
      <c r="E51" s="235"/>
      <c r="F51" s="235"/>
      <c r="G51" s="235"/>
      <c r="H51" s="235"/>
    </row>
    <row r="52" spans="1:11" s="4" customFormat="1" ht="21" customHeight="1">
      <c r="A52" s="2"/>
      <c r="B52" s="2"/>
      <c r="C52" s="2"/>
      <c r="D52" s="2"/>
      <c r="E52" s="2"/>
      <c r="F52" s="2"/>
      <c r="G52" s="2"/>
      <c r="H52" s="3" t="str">
        <f>+H5</f>
        <v>BAHT : '000</v>
      </c>
    </row>
    <row r="53" spans="1:11" s="4" customFormat="1" ht="6" customHeight="1">
      <c r="A53" s="5"/>
      <c r="B53" s="5"/>
      <c r="C53" s="5"/>
      <c r="D53" s="5"/>
      <c r="E53" s="5"/>
      <c r="F53" s="5"/>
      <c r="G53" s="5"/>
      <c r="H53" s="6"/>
    </row>
    <row r="54" spans="1:11" ht="19.05" customHeight="1">
      <c r="A54" s="7"/>
      <c r="B54" s="252" t="s">
        <v>4</v>
      </c>
      <c r="C54" s="252"/>
      <c r="D54" s="252"/>
      <c r="E54" s="8"/>
      <c r="F54" s="236" t="s">
        <v>5</v>
      </c>
      <c r="G54" s="236"/>
      <c r="H54" s="236"/>
    </row>
    <row r="55" spans="1:11" ht="19.05" customHeight="1">
      <c r="A55" s="7"/>
      <c r="B55" s="236" t="s">
        <v>7</v>
      </c>
      <c r="C55" s="236"/>
      <c r="D55" s="236"/>
      <c r="E55" s="9"/>
      <c r="F55" s="236" t="s">
        <v>7</v>
      </c>
      <c r="G55" s="236"/>
      <c r="H55" s="236"/>
    </row>
    <row r="56" spans="1:11" ht="19.05" customHeight="1">
      <c r="A56" s="7"/>
      <c r="B56" s="10">
        <f>+B9</f>
        <v>2019</v>
      </c>
      <c r="C56" s="10"/>
      <c r="D56" s="10">
        <f>+D9</f>
        <v>2018</v>
      </c>
      <c r="E56" s="10"/>
      <c r="F56" s="10">
        <f>+F9</f>
        <v>2019</v>
      </c>
      <c r="G56" s="10"/>
      <c r="H56" s="10">
        <f>+H9</f>
        <v>2018</v>
      </c>
    </row>
    <row r="57" spans="1:11" ht="6" customHeight="1">
      <c r="B57" s="10"/>
      <c r="C57" s="10"/>
      <c r="D57" s="10"/>
      <c r="E57" s="10"/>
      <c r="F57" s="10"/>
      <c r="G57" s="10"/>
      <c r="H57" s="10"/>
    </row>
    <row r="58" spans="1:11" ht="19.05" customHeight="1">
      <c r="A58" s="28" t="s">
        <v>39</v>
      </c>
      <c r="B58" s="9"/>
      <c r="C58" s="9"/>
      <c r="D58" s="9"/>
      <c r="E58" s="9"/>
      <c r="F58" s="9"/>
      <c r="G58" s="9"/>
      <c r="H58" s="9"/>
    </row>
    <row r="59" spans="1:11" ht="19.05" customHeight="1">
      <c r="A59" s="1" t="s">
        <v>40</v>
      </c>
      <c r="B59" s="24"/>
      <c r="C59" s="24"/>
      <c r="D59" s="24"/>
      <c r="E59" s="24"/>
      <c r="F59" s="12"/>
      <c r="G59" s="12"/>
      <c r="H59" s="12"/>
    </row>
    <row r="60" spans="1:11" ht="19.05" customHeight="1">
      <c r="A60" s="19" t="s">
        <v>41</v>
      </c>
      <c r="B60" s="12">
        <v>72689202</v>
      </c>
      <c r="C60" s="12"/>
      <c r="D60" s="12">
        <v>58090789</v>
      </c>
      <c r="E60" s="25"/>
      <c r="F60" s="12">
        <v>69659856</v>
      </c>
      <c r="G60" s="25"/>
      <c r="H60" s="12">
        <v>60364547</v>
      </c>
    </row>
    <row r="61" spans="1:11" ht="19.05" customHeight="1">
      <c r="A61" s="19" t="s">
        <v>32</v>
      </c>
      <c r="B61" s="12">
        <v>8865149</v>
      </c>
      <c r="C61" s="12"/>
      <c r="D61" s="12">
        <v>-68117635</v>
      </c>
      <c r="E61" s="25"/>
      <c r="F61" s="12">
        <v>4664960</v>
      </c>
      <c r="G61" s="25"/>
      <c r="H61" s="12">
        <v>-69229162</v>
      </c>
    </row>
    <row r="62" spans="1:11" ht="19.05" customHeight="1">
      <c r="A62" s="17" t="s">
        <v>42</v>
      </c>
      <c r="B62" s="12">
        <v>-304331</v>
      </c>
      <c r="C62" s="12"/>
      <c r="D62" s="12">
        <v>327598</v>
      </c>
      <c r="E62" s="25"/>
      <c r="F62" s="12">
        <v>-304299</v>
      </c>
      <c r="G62" s="25"/>
      <c r="H62" s="12">
        <v>327599</v>
      </c>
      <c r="K62" s="29"/>
    </row>
    <row r="63" spans="1:11" ht="19.05" customHeight="1">
      <c r="A63" s="17" t="s">
        <v>43</v>
      </c>
      <c r="B63" s="12">
        <v>-7011112</v>
      </c>
      <c r="C63" s="12"/>
      <c r="D63" s="12">
        <v>2343794</v>
      </c>
      <c r="E63" s="30"/>
      <c r="F63" s="12">
        <v>-5417803</v>
      </c>
      <c r="G63" s="30"/>
      <c r="H63" s="12">
        <v>2432879</v>
      </c>
      <c r="K63" s="29"/>
    </row>
    <row r="64" spans="1:11" ht="19.05" customHeight="1">
      <c r="A64" s="31" t="s">
        <v>44</v>
      </c>
      <c r="B64" s="32">
        <f>B45+B60+B61+B62+B63</f>
        <v>-37119996</v>
      </c>
      <c r="C64" s="21"/>
      <c r="D64" s="32">
        <f>D45+D60+D61+D62+D63</f>
        <v>-8387038</v>
      </c>
      <c r="E64" s="21"/>
      <c r="F64" s="32">
        <f>F45+F60+F61+F62+F63</f>
        <v>-48161390</v>
      </c>
      <c r="G64" s="21"/>
      <c r="H64" s="32">
        <f>H45+H60+H61+H62+H63</f>
        <v>6632976</v>
      </c>
    </row>
    <row r="65" spans="1:8" ht="9.9" customHeight="1">
      <c r="A65" s="7"/>
      <c r="B65" s="33"/>
      <c r="C65" s="8"/>
      <c r="D65" s="33"/>
      <c r="E65" s="8"/>
      <c r="F65" s="9"/>
      <c r="G65" s="8"/>
      <c r="H65" s="9"/>
    </row>
    <row r="66" spans="1:8" ht="19.05" customHeight="1">
      <c r="A66" s="11" t="s">
        <v>45</v>
      </c>
      <c r="B66" s="34"/>
      <c r="C66" s="35"/>
      <c r="D66" s="34"/>
      <c r="E66" s="35"/>
      <c r="F66" s="7"/>
      <c r="G66" s="36"/>
      <c r="H66" s="7"/>
    </row>
    <row r="67" spans="1:8" ht="19.05" customHeight="1">
      <c r="A67" s="17" t="s">
        <v>46</v>
      </c>
      <c r="B67" s="12">
        <v>65760583</v>
      </c>
      <c r="C67" s="12"/>
      <c r="D67" s="12">
        <v>48841909</v>
      </c>
      <c r="E67" s="30"/>
      <c r="F67" s="12">
        <v>65760583</v>
      </c>
      <c r="G67" s="30"/>
      <c r="H67" s="12">
        <v>48841909</v>
      </c>
    </row>
    <row r="68" spans="1:8" ht="19.05" customHeight="1">
      <c r="A68" s="17" t="s">
        <v>47</v>
      </c>
      <c r="B68" s="12">
        <v>-39480543</v>
      </c>
      <c r="C68" s="12"/>
      <c r="D68" s="12">
        <v>-80201887</v>
      </c>
      <c r="E68" s="30"/>
      <c r="F68" s="12">
        <v>-39175403</v>
      </c>
      <c r="G68" s="30"/>
      <c r="H68" s="12">
        <v>-80126601</v>
      </c>
    </row>
    <row r="69" spans="1:8" ht="19.05" customHeight="1">
      <c r="A69" s="17" t="s">
        <v>231</v>
      </c>
      <c r="B69" s="12">
        <v>8027466</v>
      </c>
      <c r="C69" s="12"/>
      <c r="D69" s="12">
        <v>0</v>
      </c>
      <c r="E69" s="30"/>
      <c r="F69" s="12">
        <v>8027466</v>
      </c>
      <c r="G69" s="30"/>
      <c r="H69" s="12">
        <v>0</v>
      </c>
    </row>
    <row r="70" spans="1:8" ht="19.05" customHeight="1">
      <c r="A70" s="17" t="s">
        <v>48</v>
      </c>
      <c r="B70" s="12">
        <v>0</v>
      </c>
      <c r="C70" s="12"/>
      <c r="D70" s="12">
        <v>-62638</v>
      </c>
      <c r="E70" s="30"/>
      <c r="F70" s="12">
        <v>-1100000</v>
      </c>
      <c r="G70" s="30"/>
      <c r="H70" s="12">
        <v>-3205025</v>
      </c>
    </row>
    <row r="71" spans="1:8" ht="19.05" customHeight="1">
      <c r="A71" s="17" t="s">
        <v>49</v>
      </c>
      <c r="B71" s="12">
        <v>0</v>
      </c>
      <c r="C71" s="12"/>
      <c r="D71" s="12">
        <v>0</v>
      </c>
      <c r="E71" s="30"/>
      <c r="F71" s="12">
        <v>4224539</v>
      </c>
      <c r="G71" s="30"/>
      <c r="H71" s="12">
        <v>7031033</v>
      </c>
    </row>
    <row r="72" spans="1:8" ht="19.05" customHeight="1">
      <c r="A72" s="17" t="s">
        <v>50</v>
      </c>
      <c r="B72" s="12">
        <v>50924</v>
      </c>
      <c r="C72" s="12"/>
      <c r="D72" s="12">
        <v>48505</v>
      </c>
      <c r="E72" s="30"/>
      <c r="F72" s="12">
        <v>2334</v>
      </c>
      <c r="G72" s="30"/>
      <c r="H72" s="12">
        <v>18144</v>
      </c>
    </row>
    <row r="73" spans="1:8" ht="19.05" customHeight="1">
      <c r="A73" s="17" t="s">
        <v>51</v>
      </c>
      <c r="B73" s="12">
        <v>-953574</v>
      </c>
      <c r="C73" s="12"/>
      <c r="D73" s="12">
        <v>-1412482</v>
      </c>
      <c r="E73" s="30"/>
      <c r="F73" s="12">
        <v>-656410</v>
      </c>
      <c r="G73" s="30"/>
      <c r="H73" s="12">
        <v>-804088</v>
      </c>
    </row>
    <row r="74" spans="1:8" ht="19.05" customHeight="1">
      <c r="A74" s="19" t="s">
        <v>52</v>
      </c>
      <c r="B74" s="12">
        <v>-1181522</v>
      </c>
      <c r="C74" s="12"/>
      <c r="D74" s="12">
        <v>-680920</v>
      </c>
      <c r="E74" s="30"/>
      <c r="F74" s="12">
        <v>-966166</v>
      </c>
      <c r="G74" s="30"/>
      <c r="H74" s="12">
        <v>-505861</v>
      </c>
    </row>
    <row r="75" spans="1:8" ht="19.05" customHeight="1">
      <c r="A75" s="31" t="s">
        <v>53</v>
      </c>
      <c r="B75" s="32">
        <f>SUM(B67:B74)</f>
        <v>32223334</v>
      </c>
      <c r="C75" s="21"/>
      <c r="D75" s="32">
        <f>SUM(D67:D74)</f>
        <v>-33467513</v>
      </c>
      <c r="E75" s="21"/>
      <c r="F75" s="32">
        <f>SUM(F67:F74)</f>
        <v>36116943</v>
      </c>
      <c r="G75" s="21"/>
      <c r="H75" s="32">
        <f>SUM(H67:H74)</f>
        <v>-28750489</v>
      </c>
    </row>
    <row r="76" spans="1:8" ht="9.9" customHeight="1">
      <c r="A76" s="7"/>
      <c r="B76" s="34"/>
      <c r="C76" s="37"/>
      <c r="D76" s="34"/>
      <c r="E76" s="37"/>
      <c r="F76" s="38"/>
      <c r="G76" s="37"/>
      <c r="H76" s="38"/>
    </row>
    <row r="77" spans="1:8" ht="19.05" customHeight="1">
      <c r="A77" s="11" t="s">
        <v>54</v>
      </c>
      <c r="B77" s="34"/>
      <c r="C77" s="37"/>
      <c r="D77" s="34"/>
      <c r="E77" s="37"/>
      <c r="F77" s="38"/>
      <c r="G77" s="37"/>
      <c r="H77" s="38"/>
    </row>
    <row r="78" spans="1:8" ht="19.05" customHeight="1">
      <c r="A78" s="19" t="s">
        <v>55</v>
      </c>
      <c r="B78" s="12">
        <v>49100792</v>
      </c>
      <c r="C78" s="30"/>
      <c r="D78" s="12">
        <v>62497839</v>
      </c>
      <c r="E78" s="30"/>
      <c r="F78" s="12">
        <v>33979009</v>
      </c>
      <c r="G78" s="30"/>
      <c r="H78" s="12">
        <v>29000000</v>
      </c>
    </row>
    <row r="79" spans="1:8" ht="19.05" customHeight="1">
      <c r="A79" s="17" t="s">
        <v>56</v>
      </c>
      <c r="B79" s="12">
        <v>-40501531</v>
      </c>
      <c r="C79" s="30"/>
      <c r="D79" s="12">
        <v>-20278258</v>
      </c>
      <c r="E79" s="30"/>
      <c r="F79" s="12">
        <v>-19102246</v>
      </c>
      <c r="G79" s="30"/>
      <c r="H79" s="12">
        <v>-9007247</v>
      </c>
    </row>
    <row r="80" spans="1:8" ht="19.05" customHeight="1">
      <c r="A80" s="17" t="s">
        <v>57</v>
      </c>
      <c r="B80" s="12"/>
      <c r="C80" s="30"/>
      <c r="D80" s="12"/>
      <c r="E80" s="30"/>
      <c r="F80" s="12"/>
      <c r="G80" s="30"/>
      <c r="H80" s="12"/>
    </row>
    <row r="81" spans="1:8" ht="19.05" customHeight="1">
      <c r="A81" s="17" t="s">
        <v>58</v>
      </c>
      <c r="B81" s="12">
        <v>-141449</v>
      </c>
      <c r="C81" s="30"/>
      <c r="D81" s="12">
        <v>-11243</v>
      </c>
      <c r="E81" s="30"/>
      <c r="F81" s="12">
        <v>-112855</v>
      </c>
      <c r="G81" s="30"/>
      <c r="H81" s="12">
        <v>-6329</v>
      </c>
    </row>
    <row r="82" spans="1:8" ht="19.05" customHeight="1">
      <c r="A82" s="17" t="s">
        <v>59</v>
      </c>
      <c r="B82" s="12">
        <v>-6387591</v>
      </c>
      <c r="C82" s="30"/>
      <c r="D82" s="12">
        <v>-6367111</v>
      </c>
      <c r="E82" s="30"/>
      <c r="F82" s="12">
        <v>-6252397</v>
      </c>
      <c r="G82" s="30"/>
      <c r="H82" s="12">
        <v>-6252397</v>
      </c>
    </row>
    <row r="83" spans="1:8" ht="19.05" customHeight="1">
      <c r="A83" s="31" t="s">
        <v>60</v>
      </c>
      <c r="B83" s="32">
        <f>ROUNDDOWN(SUM(B78:B82),0)</f>
        <v>2070221</v>
      </c>
      <c r="C83" s="21"/>
      <c r="D83" s="32">
        <f>ROUNDDOWN(SUM(D78:D82),0)</f>
        <v>35841227</v>
      </c>
      <c r="E83" s="21"/>
      <c r="F83" s="32">
        <f>SUM(F78:F82)</f>
        <v>8511511</v>
      </c>
      <c r="G83" s="21"/>
      <c r="H83" s="32">
        <f>SUM(H78:H82)</f>
        <v>13734027</v>
      </c>
    </row>
    <row r="84" spans="1:8" ht="19.05" customHeight="1">
      <c r="A84" s="39" t="s">
        <v>61</v>
      </c>
      <c r="B84" s="12">
        <f>SUM(B64,B75,B83)</f>
        <v>-2826441</v>
      </c>
      <c r="C84" s="21"/>
      <c r="D84" s="12">
        <f>SUM(D64,D75,D83)</f>
        <v>-6013324</v>
      </c>
      <c r="E84" s="21"/>
      <c r="F84" s="12">
        <f>SUM(F64,F75,F83)</f>
        <v>-3532936</v>
      </c>
      <c r="G84" s="21"/>
      <c r="H84" s="12">
        <f>SUM(H64,H75,H83)</f>
        <v>-8383486</v>
      </c>
    </row>
    <row r="85" spans="1:8" ht="19.05" customHeight="1">
      <c r="A85" s="169" t="s">
        <v>238</v>
      </c>
      <c r="B85" s="21"/>
      <c r="C85" s="21"/>
      <c r="D85" s="21"/>
      <c r="E85" s="21"/>
      <c r="F85" s="21"/>
      <c r="G85" s="21"/>
      <c r="H85" s="21"/>
    </row>
    <row r="86" spans="1:8" ht="19.05" customHeight="1">
      <c r="A86" s="40" t="s">
        <v>229</v>
      </c>
      <c r="B86" s="12">
        <v>-394940</v>
      </c>
      <c r="C86" s="21"/>
      <c r="D86" s="12">
        <v>-74807</v>
      </c>
      <c r="E86" s="21"/>
      <c r="F86" s="12">
        <v>0</v>
      </c>
      <c r="G86" s="12"/>
      <c r="H86" s="12">
        <v>0</v>
      </c>
    </row>
    <row r="87" spans="1:8" ht="19.05" customHeight="1">
      <c r="A87" s="13" t="s">
        <v>62</v>
      </c>
      <c r="B87" s="12">
        <v>-61468</v>
      </c>
      <c r="C87" s="21"/>
      <c r="D87" s="12">
        <v>-5169</v>
      </c>
      <c r="E87" s="21"/>
      <c r="F87" s="12">
        <v>-61468</v>
      </c>
      <c r="G87" s="21"/>
      <c r="H87" s="12">
        <v>-5169</v>
      </c>
    </row>
    <row r="88" spans="1:8" ht="19.05" customHeight="1">
      <c r="A88" s="13" t="s">
        <v>63</v>
      </c>
      <c r="B88" s="41">
        <f>SUM(B84:B87)</f>
        <v>-3282849</v>
      </c>
      <c r="C88" s="21"/>
      <c r="D88" s="41">
        <f>SUM(D84:D87)</f>
        <v>-6093300</v>
      </c>
      <c r="E88" s="21"/>
      <c r="F88" s="41">
        <f>+F84+F87</f>
        <v>-3594404</v>
      </c>
      <c r="G88" s="21"/>
      <c r="H88" s="41">
        <f>+H84+H87</f>
        <v>-8388655</v>
      </c>
    </row>
    <row r="89" spans="1:8" ht="19.05" customHeight="1">
      <c r="A89" s="1" t="s">
        <v>64</v>
      </c>
      <c r="B89" s="12">
        <v>40370459</v>
      </c>
      <c r="C89" s="21"/>
      <c r="D89" s="12">
        <v>41701147</v>
      </c>
      <c r="E89" s="21"/>
      <c r="F89" s="12">
        <v>33467518</v>
      </c>
      <c r="G89" s="21"/>
      <c r="H89" s="12">
        <v>37671005</v>
      </c>
    </row>
    <row r="90" spans="1:8" ht="19.05" customHeight="1" thickBot="1">
      <c r="A90" s="42" t="s">
        <v>228</v>
      </c>
      <c r="B90" s="43">
        <f>SUM(B88:B89)</f>
        <v>37087610</v>
      </c>
      <c r="C90" s="21"/>
      <c r="D90" s="43">
        <f>SUM(D88:D89)</f>
        <v>35607847</v>
      </c>
      <c r="E90" s="21"/>
      <c r="F90" s="43">
        <f>SUM(F88:F89)</f>
        <v>29873114</v>
      </c>
      <c r="G90" s="21"/>
      <c r="H90" s="43">
        <f>SUM(H88:H89)</f>
        <v>29282350</v>
      </c>
    </row>
    <row r="91" spans="1:8" ht="14.7" customHeight="1" thickTop="1">
      <c r="A91" s="42"/>
      <c r="B91" s="21"/>
      <c r="C91" s="21"/>
      <c r="D91" s="21"/>
      <c r="E91" s="21"/>
      <c r="F91" s="21"/>
      <c r="G91" s="21"/>
      <c r="H91" s="21"/>
    </row>
    <row r="92" spans="1:8" ht="14.7" customHeight="1">
      <c r="A92" s="42"/>
      <c r="B92" s="21"/>
      <c r="C92" s="21"/>
      <c r="D92" s="21"/>
      <c r="E92" s="21"/>
      <c r="F92" s="21"/>
      <c r="G92" s="21"/>
      <c r="H92" s="21"/>
    </row>
    <row r="93" spans="1:8" ht="14.7" customHeight="1">
      <c r="A93" s="42"/>
      <c r="B93" s="21"/>
      <c r="C93" s="21"/>
      <c r="D93" s="21"/>
      <c r="E93" s="21"/>
      <c r="F93" s="21"/>
      <c r="G93" s="21"/>
      <c r="H93" s="21"/>
    </row>
    <row r="94" spans="1:8" ht="9.4499999999999993" customHeight="1">
      <c r="A94" s="42"/>
      <c r="B94" s="21"/>
      <c r="C94" s="21"/>
      <c r="D94" s="21"/>
      <c r="E94" s="21"/>
      <c r="F94" s="21"/>
      <c r="G94" s="21"/>
      <c r="H94" s="21"/>
    </row>
    <row r="95" spans="1:8" s="44" customFormat="1" ht="19.649999999999999" customHeight="1">
      <c r="A95" s="234" t="s">
        <v>220</v>
      </c>
      <c r="B95" s="234"/>
      <c r="C95" s="234"/>
      <c r="D95" s="234"/>
      <c r="E95" s="234"/>
      <c r="F95" s="234"/>
      <c r="G95" s="234"/>
      <c r="H95" s="234"/>
    </row>
    <row r="96" spans="1:8" s="44" customFormat="1" ht="15" customHeight="1"/>
    <row r="97" spans="1:8" s="44" customFormat="1" ht="19.649999999999999" customHeight="1"/>
    <row r="98" spans="1:8" s="44" customFormat="1" ht="19.649999999999999" customHeight="1"/>
    <row r="99" spans="1:8" s="47" customFormat="1" ht="19.649999999999999" customHeight="1">
      <c r="A99" s="45" t="s">
        <v>65</v>
      </c>
      <c r="B99" s="1"/>
      <c r="C99" s="238" t="s">
        <v>66</v>
      </c>
      <c r="D99" s="238"/>
      <c r="E99" s="238"/>
      <c r="F99" s="238"/>
      <c r="G99" s="238"/>
      <c r="H99" s="46"/>
    </row>
    <row r="100" spans="1:8" s="47" customFormat="1" ht="19.649999999999999" customHeight="1">
      <c r="A100" s="48" t="s">
        <v>67</v>
      </c>
      <c r="B100" s="1"/>
      <c r="C100" s="237" t="s">
        <v>68</v>
      </c>
      <c r="D100" s="237"/>
      <c r="E100" s="237"/>
      <c r="F100" s="237"/>
      <c r="G100" s="237"/>
      <c r="H100" s="1"/>
    </row>
  </sheetData>
  <mergeCells count="19">
    <mergeCell ref="B8:D8"/>
    <mergeCell ref="F8:H8"/>
    <mergeCell ref="A4:H4"/>
    <mergeCell ref="A51:H51"/>
    <mergeCell ref="A1:H1"/>
    <mergeCell ref="A2:H2"/>
    <mergeCell ref="A3:H3"/>
    <mergeCell ref="B7:D7"/>
    <mergeCell ref="F7:H7"/>
    <mergeCell ref="A95:H95"/>
    <mergeCell ref="C99:G99"/>
    <mergeCell ref="C100:G100"/>
    <mergeCell ref="A48:H48"/>
    <mergeCell ref="A49:H49"/>
    <mergeCell ref="A50:H50"/>
    <mergeCell ref="B54:D54"/>
    <mergeCell ref="F54:H54"/>
    <mergeCell ref="B55:D55"/>
    <mergeCell ref="F55:H55"/>
  </mergeCells>
  <printOptions horizontalCentered="1"/>
  <pageMargins left="0.8" right="0.4" top="0.8" bottom="0.8" header="0.31496062992126" footer="0.31496062992126"/>
  <pageSetup paperSize="9" scale="78" orientation="portrait" r:id="rId1"/>
  <headerFooter alignWithMargins="0"/>
  <rowBreaks count="2" manualBreakCount="2">
    <brk id="47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financial position_Conso</vt:lpstr>
      <vt:lpstr>comprehensive income Q3</vt:lpstr>
      <vt:lpstr>comprehensive income</vt:lpstr>
      <vt:lpstr>statement of changes (C)</vt:lpstr>
      <vt:lpstr>Statement of changes (S)</vt:lpstr>
      <vt:lpstr>Cash flows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stangtakulpanich@deloitte.com</cp:lastModifiedBy>
  <cp:lastPrinted>2019-11-12T03:40:03Z</cp:lastPrinted>
  <dcterms:created xsi:type="dcterms:W3CDTF">2019-08-27T10:45:32Z</dcterms:created>
  <dcterms:modified xsi:type="dcterms:W3CDTF">2019-11-12T03:41:10Z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