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2\Q3\Q3 เปลี่ยนสกุล\"/>
    </mc:Choice>
  </mc:AlternateContent>
  <bookViews>
    <workbookView xWindow="1710" yWindow="240" windowWidth="15600" windowHeight="6855" tabRatio="709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9" r:id="rId5"/>
    <sheet name="7" sheetId="28" r:id="rId6"/>
    <sheet name="8" sheetId="30" r:id="rId7"/>
    <sheet name="9" sheetId="25" r:id="rId8"/>
    <sheet name="10" sheetId="24" r:id="rId9"/>
    <sheet name="11-12" sheetId="18" r:id="rId10"/>
    <sheet name="13" sheetId="26" r:id="rId11"/>
  </sheets>
  <calcPr calcId="152511"/>
</workbook>
</file>

<file path=xl/calcChain.xml><?xml version="1.0" encoding="utf-8"?>
<calcChain xmlns="http://schemas.openxmlformats.org/spreadsheetml/2006/main">
  <c r="F20" i="26" l="1"/>
  <c r="G20" i="26"/>
  <c r="H20" i="26"/>
  <c r="E20" i="26"/>
  <c r="E84" i="18"/>
  <c r="H13" i="30"/>
  <c r="G13" i="30"/>
  <c r="G20" i="24"/>
  <c r="H20" i="24" s="1"/>
  <c r="F13" i="30"/>
  <c r="E13" i="30"/>
  <c r="G17" i="27"/>
  <c r="G18" i="27" s="1"/>
  <c r="G27" i="27" s="1"/>
  <c r="G29" i="27" s="1"/>
  <c r="G31" i="27" s="1"/>
  <c r="G17" i="28"/>
  <c r="G75" i="23"/>
  <c r="I23" i="25"/>
  <c r="I25" i="25"/>
  <c r="I14" i="25"/>
  <c r="I16" i="25"/>
  <c r="I18" i="25" s="1"/>
  <c r="H28" i="30"/>
  <c r="G28" i="30"/>
  <c r="F28" i="30"/>
  <c r="E28" i="30"/>
  <c r="H21" i="29"/>
  <c r="G21" i="29"/>
  <c r="F21" i="29"/>
  <c r="E21" i="29"/>
  <c r="G24" i="26"/>
  <c r="G84" i="18"/>
  <c r="D22" i="25"/>
  <c r="D26" i="25" s="1"/>
  <c r="E85" i="23" s="1"/>
  <c r="E22" i="25"/>
  <c r="E26" i="25" s="1"/>
  <c r="F22" i="25"/>
  <c r="G22" i="25"/>
  <c r="F90" i="23" s="1"/>
  <c r="F91" i="23" s="1"/>
  <c r="F93" i="23" s="1"/>
  <c r="I22" i="25"/>
  <c r="I26" i="25" s="1"/>
  <c r="E92" i="23" s="1"/>
  <c r="C22" i="25"/>
  <c r="H21" i="25"/>
  <c r="J21" i="25" s="1"/>
  <c r="J22" i="25" s="1"/>
  <c r="F84" i="18"/>
  <c r="H84" i="18"/>
  <c r="E12" i="28"/>
  <c r="H17" i="28"/>
  <c r="H20" i="25"/>
  <c r="H22" i="25" s="1"/>
  <c r="G33" i="23"/>
  <c r="G34" i="23" s="1"/>
  <c r="G21" i="23"/>
  <c r="G24" i="25"/>
  <c r="H24" i="25"/>
  <c r="J24" i="25" s="1"/>
  <c r="F17" i="28"/>
  <c r="E17" i="28"/>
  <c r="E18" i="28"/>
  <c r="E27" i="28" s="1"/>
  <c r="E29" i="28" s="1"/>
  <c r="H12" i="28"/>
  <c r="H18" i="28"/>
  <c r="H27" i="28" s="1"/>
  <c r="H29" i="28" s="1"/>
  <c r="G12" i="28"/>
  <c r="G18" i="28"/>
  <c r="G27" i="28" s="1"/>
  <c r="F12" i="28"/>
  <c r="F18" i="28" s="1"/>
  <c r="F27" i="28" s="1"/>
  <c r="F29" i="28" s="1"/>
  <c r="H17" i="27"/>
  <c r="E75" i="23"/>
  <c r="E17" i="27"/>
  <c r="H21" i="23"/>
  <c r="F25" i="25"/>
  <c r="F26" i="25" s="1"/>
  <c r="E89" i="23" s="1"/>
  <c r="E25" i="25"/>
  <c r="D25" i="25"/>
  <c r="C25" i="25"/>
  <c r="C26" i="25" s="1"/>
  <c r="E84" i="23" s="1"/>
  <c r="E69" i="23"/>
  <c r="E76" i="23" s="1"/>
  <c r="E21" i="23"/>
  <c r="E34" i="23" s="1"/>
  <c r="E33" i="23"/>
  <c r="H13" i="25"/>
  <c r="J13" i="25"/>
  <c r="H17" i="25"/>
  <c r="J17" i="25" s="1"/>
  <c r="C16" i="25"/>
  <c r="C18" i="25"/>
  <c r="F17" i="27"/>
  <c r="F12" i="27"/>
  <c r="F18" i="27" s="1"/>
  <c r="F27" i="27" s="1"/>
  <c r="F29" i="27" s="1"/>
  <c r="F31" i="27" s="1"/>
  <c r="G12" i="27"/>
  <c r="H12" i="27"/>
  <c r="H18" i="27" s="1"/>
  <c r="H27" i="27" s="1"/>
  <c r="H29" i="27" s="1"/>
  <c r="H31" i="27" s="1"/>
  <c r="E12" i="27"/>
  <c r="E18" i="27" s="1"/>
  <c r="E27" i="27" s="1"/>
  <c r="E29" i="27" s="1"/>
  <c r="E31" i="27" s="1"/>
  <c r="H33" i="23"/>
  <c r="H34" i="23" s="1"/>
  <c r="F16" i="25"/>
  <c r="F18" i="25" s="1"/>
  <c r="E16" i="25"/>
  <c r="E18" i="25" s="1"/>
  <c r="E86" i="23" s="1"/>
  <c r="D16" i="25"/>
  <c r="D18" i="25" s="1"/>
  <c r="H14" i="24"/>
  <c r="H15" i="25"/>
  <c r="J15" i="25" s="1"/>
  <c r="H91" i="23"/>
  <c r="H93" i="23" s="1"/>
  <c r="G69" i="23"/>
  <c r="G76" i="23" s="1"/>
  <c r="F21" i="24"/>
  <c r="F22" i="24" s="1"/>
  <c r="E21" i="24"/>
  <c r="E22" i="24" s="1"/>
  <c r="D21" i="24"/>
  <c r="D22" i="24" s="1"/>
  <c r="C21" i="24"/>
  <c r="C22" i="24" s="1"/>
  <c r="H18" i="24"/>
  <c r="F15" i="24"/>
  <c r="F16" i="24"/>
  <c r="E15" i="24"/>
  <c r="E16" i="24" s="1"/>
  <c r="D15" i="24"/>
  <c r="D16" i="24"/>
  <c r="C15" i="24"/>
  <c r="C16" i="24" s="1"/>
  <c r="H12" i="24"/>
  <c r="F75" i="23"/>
  <c r="H75" i="23"/>
  <c r="H69" i="23"/>
  <c r="H76" i="23" s="1"/>
  <c r="H94" i="23" s="1"/>
  <c r="F33" i="23"/>
  <c r="F34" i="23" s="1"/>
  <c r="F21" i="23"/>
  <c r="F69" i="23"/>
  <c r="F76" i="23"/>
  <c r="F94" i="23" s="1"/>
  <c r="A4" i="24"/>
  <c r="A4" i="18" s="1"/>
  <c r="A48" i="18" s="1"/>
  <c r="A4" i="26" s="1"/>
  <c r="E24" i="26"/>
  <c r="J20" i="25"/>
  <c r="E17" i="29" l="1"/>
  <c r="E15" i="29" s="1"/>
  <c r="E10" i="29"/>
  <c r="F10" i="18"/>
  <c r="F34" i="18" s="1"/>
  <c r="F67" i="18" s="1"/>
  <c r="F69" i="18" s="1"/>
  <c r="F23" i="26" s="1"/>
  <c r="F25" i="26" s="1"/>
  <c r="F31" i="28"/>
  <c r="G17" i="29"/>
  <c r="G15" i="29" s="1"/>
  <c r="G10" i="29"/>
  <c r="H10" i="18"/>
  <c r="H34" i="18" s="1"/>
  <c r="H67" i="18" s="1"/>
  <c r="H69" i="18" s="1"/>
  <c r="H23" i="26" s="1"/>
  <c r="H25" i="26" s="1"/>
  <c r="H31" i="28"/>
  <c r="H10" i="29"/>
  <c r="H17" i="29"/>
  <c r="H15" i="29" s="1"/>
  <c r="G29" i="28"/>
  <c r="G31" i="28" s="1"/>
  <c r="G10" i="18"/>
  <c r="G34" i="18" s="1"/>
  <c r="G67" i="18" s="1"/>
  <c r="G69" i="18" s="1"/>
  <c r="G23" i="26" s="1"/>
  <c r="G25" i="26" s="1"/>
  <c r="E31" i="28"/>
  <c r="E10" i="18"/>
  <c r="E34" i="18" s="1"/>
  <c r="E67" i="18" s="1"/>
  <c r="E69" i="18" s="1"/>
  <c r="E23" i="26" s="1"/>
  <c r="E25" i="26" s="1"/>
  <c r="F10" i="29"/>
  <c r="F17" i="29"/>
  <c r="F15" i="29" s="1"/>
  <c r="F19" i="30" l="1"/>
  <c r="F14" i="30"/>
  <c r="F24" i="30" s="1"/>
  <c r="F22" i="30" s="1"/>
  <c r="G20" i="29"/>
  <c r="G12" i="29"/>
  <c r="G13" i="29" s="1"/>
  <c r="E14" i="30"/>
  <c r="E24" i="30" s="1"/>
  <c r="E22" i="30" s="1"/>
  <c r="E19" i="30"/>
  <c r="H12" i="29"/>
  <c r="H13" i="29" s="1"/>
  <c r="H20" i="29"/>
  <c r="E20" i="29"/>
  <c r="E12" i="29"/>
  <c r="E13" i="29" s="1"/>
  <c r="F20" i="29"/>
  <c r="F12" i="29"/>
  <c r="F13" i="29" s="1"/>
  <c r="G19" i="30"/>
  <c r="G17" i="30" s="1"/>
  <c r="G27" i="30" s="1"/>
  <c r="G19" i="24"/>
  <c r="G14" i="30"/>
  <c r="G24" i="30" s="1"/>
  <c r="G22" i="30" s="1"/>
  <c r="G13" i="24"/>
  <c r="H19" i="30"/>
  <c r="H17" i="30" s="1"/>
  <c r="H27" i="30" s="1"/>
  <c r="H14" i="30"/>
  <c r="H24" i="30" s="1"/>
  <c r="H22" i="30" s="1"/>
  <c r="H13" i="24" l="1"/>
  <c r="H15" i="24" s="1"/>
  <c r="H16" i="24" s="1"/>
  <c r="G15" i="24"/>
  <c r="G16" i="24" s="1"/>
  <c r="E17" i="30"/>
  <c r="E27" i="30" s="1"/>
  <c r="G23" i="25"/>
  <c r="H19" i="24"/>
  <c r="H21" i="24" s="1"/>
  <c r="H22" i="24" s="1"/>
  <c r="G21" i="24"/>
  <c r="G22" i="24" s="1"/>
  <c r="G90" i="23" s="1"/>
  <c r="G91" i="23" s="1"/>
  <c r="G93" i="23" s="1"/>
  <c r="G94" i="23" s="1"/>
  <c r="G14" i="25"/>
  <c r="F17" i="30"/>
  <c r="F27" i="30" s="1"/>
  <c r="G16" i="25" l="1"/>
  <c r="G18" i="25" s="1"/>
  <c r="H14" i="25"/>
  <c r="H23" i="25"/>
  <c r="G25" i="25"/>
  <c r="G26" i="25" s="1"/>
  <c r="E90" i="23" s="1"/>
  <c r="E91" i="23" s="1"/>
  <c r="E93" i="23" s="1"/>
  <c r="E94" i="23" s="1"/>
  <c r="J23" i="25" l="1"/>
  <c r="J25" i="25" s="1"/>
  <c r="J26" i="25" s="1"/>
  <c r="H25" i="25"/>
  <c r="H26" i="25" s="1"/>
  <c r="H16" i="25"/>
  <c r="H18" i="25" s="1"/>
  <c r="J14" i="25"/>
  <c r="J16" i="25" s="1"/>
  <c r="J18" i="25" s="1"/>
</calcChain>
</file>

<file path=xl/sharedStrings.xml><?xml version="1.0" encoding="utf-8"?>
<sst xmlns="http://schemas.openxmlformats.org/spreadsheetml/2006/main" count="414" uniqueCount="237">
  <si>
    <t xml:space="preserve">              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</si>
  <si>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</si>
  <si>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</si>
  <si>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>จำนวนหุ้นสามัญ (หน่วย : หุ้น)</t>
  </si>
  <si>
    <t>4.1</t>
  </si>
  <si>
    <t>5</t>
  </si>
  <si>
    <t>6</t>
  </si>
  <si>
    <t>4.3</t>
  </si>
  <si>
    <t>8</t>
  </si>
  <si>
    <t>C.I.GROUP PUBLIC COMPANY LIMITED AND SUBSIDIARIES</t>
  </si>
  <si>
    <t>STATEMENTS OF FINANCIAL POSITION</t>
  </si>
  <si>
    <t>(Unit : Thousand Baht)</t>
  </si>
  <si>
    <t>Consolidated financial statements</t>
  </si>
  <si>
    <t>As at</t>
  </si>
  <si>
    <t>December 31, 2018</t>
  </si>
  <si>
    <t>Unaudited</t>
  </si>
  <si>
    <t>Audited</t>
  </si>
  <si>
    <t>Limited review only</t>
  </si>
  <si>
    <t>Notes</t>
  </si>
  <si>
    <t>Separate financial statements</t>
  </si>
  <si>
    <r>
      <t xml:space="preserve">                  </t>
    </r>
    <r>
      <rPr>
        <u/>
        <sz val="15"/>
        <rFont val="Angsana New"/>
        <family val="1"/>
      </rPr>
      <t>Assets</t>
    </r>
  </si>
  <si>
    <t>4.1 and 7</t>
  </si>
  <si>
    <t>Current assets</t>
  </si>
  <si>
    <t>Cash and cash equivalents</t>
  </si>
  <si>
    <t>Temporary investments</t>
  </si>
  <si>
    <t>Short-term loans to related parties</t>
  </si>
  <si>
    <t>Default payment of loan to other person</t>
  </si>
  <si>
    <t>Short-term loans to other parties</t>
  </si>
  <si>
    <t xml:space="preserve">Inventories </t>
  </si>
  <si>
    <t>Other current assets</t>
  </si>
  <si>
    <t xml:space="preserve">     Total current assets</t>
  </si>
  <si>
    <t>Non-current assets</t>
  </si>
  <si>
    <t xml:space="preserve">Investments in subsidiary </t>
  </si>
  <si>
    <t>Investments in associate</t>
  </si>
  <si>
    <t>Bank depositpled as collateral</t>
  </si>
  <si>
    <t>Long-term loan to related parites</t>
  </si>
  <si>
    <t xml:space="preserve">Investment property </t>
  </si>
  <si>
    <t xml:space="preserve">Property, plant and equipment </t>
  </si>
  <si>
    <t>Deferred leasehold land</t>
  </si>
  <si>
    <t xml:space="preserve">Intangible assets </t>
  </si>
  <si>
    <t>Deferred tax assets</t>
  </si>
  <si>
    <t>Other non-current assets</t>
  </si>
  <si>
    <t xml:space="preserve">     Total non-current assets</t>
  </si>
  <si>
    <t xml:space="preserve">          Total assets</t>
  </si>
  <si>
    <t>STATEMENTS OF COMPREHENSIVE INCOME</t>
  </si>
  <si>
    <t>Revenue from operation</t>
  </si>
  <si>
    <t>Revenue from services</t>
  </si>
  <si>
    <t>Cost from operation</t>
  </si>
  <si>
    <t>Cost of sales</t>
  </si>
  <si>
    <t>Cost of services</t>
  </si>
  <si>
    <t xml:space="preserve">Revenue from sales                 </t>
  </si>
  <si>
    <t>Total revenues from operation</t>
  </si>
  <si>
    <t>Total cost from operation</t>
  </si>
  <si>
    <t>Gross profit</t>
  </si>
  <si>
    <t>Other income</t>
  </si>
  <si>
    <t>Selling expenses</t>
  </si>
  <si>
    <t>Administrative expenses</t>
  </si>
  <si>
    <t>Directors and management’s benefits</t>
  </si>
  <si>
    <t>Finance cost</t>
  </si>
  <si>
    <t>Income tax revenues (expenses)</t>
  </si>
  <si>
    <t>Loss for the period</t>
  </si>
  <si>
    <t>Other comprehensive income</t>
  </si>
  <si>
    <t>Actuarial losses arising from defined benefit plan</t>
  </si>
  <si>
    <t>Income tax relevance with other comprehensive income</t>
  </si>
  <si>
    <t>Other comprehensive income for the period-net of income tax</t>
  </si>
  <si>
    <t>Total comprehensive income for the period</t>
  </si>
  <si>
    <t>Loss for the period attributable to :</t>
  </si>
  <si>
    <t>Equity holders of the Company</t>
  </si>
  <si>
    <t xml:space="preserve">Non-controlling interests </t>
  </si>
  <si>
    <t>Total comprehensive income attributable to :</t>
  </si>
  <si>
    <t>Basic loss per share</t>
  </si>
  <si>
    <t>Equity holders of the Company (Unit : Baht)</t>
  </si>
  <si>
    <t xml:space="preserve">     Unaudited</t>
  </si>
  <si>
    <t xml:space="preserve">     Limited Review Only</t>
  </si>
  <si>
    <t>Notes to the financial statements are an integral part of these statements.</t>
  </si>
  <si>
    <r>
      <t xml:space="preserve">          </t>
    </r>
    <r>
      <rPr>
        <u/>
        <sz val="16"/>
        <rFont val="Angsana New"/>
        <family val="1"/>
      </rPr>
      <t>Liabilities and shareholders' equity</t>
    </r>
  </si>
  <si>
    <t xml:space="preserve">Current liabilities </t>
  </si>
  <si>
    <t>Short-term loans from financial institutions</t>
  </si>
  <si>
    <t>Short-term loans from other persons and parties</t>
  </si>
  <si>
    <t>Trade and other payable</t>
  </si>
  <si>
    <t>Current portion of finance lease liabilities</t>
  </si>
  <si>
    <t>Current portion of liabilities under land lease agreement</t>
  </si>
  <si>
    <t>Other current liabilities</t>
  </si>
  <si>
    <t xml:space="preserve">          Total current liabilities </t>
  </si>
  <si>
    <t xml:space="preserve">Non-current liabilities </t>
  </si>
  <si>
    <t xml:space="preserve">Liabilities under finance lease agreement </t>
  </si>
  <si>
    <t>Liabilities under land lease agreement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</si>
  <si>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</si>
  <si>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</si>
  <si>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</si>
  <si>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</si>
  <si>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Advance received from construction</t>
  </si>
  <si>
    <t>Income tax payable</t>
  </si>
  <si>
    <t>Shareholders' equity</t>
  </si>
  <si>
    <t>Share capital</t>
  </si>
  <si>
    <t xml:space="preserve">   Authorized share capital</t>
  </si>
  <si>
    <t xml:space="preserve">        1,297,174,248 ordinary shares @ Baht 0.50 </t>
  </si>
  <si>
    <t xml:space="preserve">    Issued and paid-up share capital</t>
  </si>
  <si>
    <t>Premium on ordinary shares</t>
  </si>
  <si>
    <t>Premium on sale treasury stock</t>
  </si>
  <si>
    <t>Retained earnings (deficit)</t>
  </si>
  <si>
    <t xml:space="preserve">      Appropriated</t>
  </si>
  <si>
    <t xml:space="preserve">         Legal reserve                        </t>
  </si>
  <si>
    <t xml:space="preserve">     Unappropriated                     </t>
  </si>
  <si>
    <t xml:space="preserve">        Total shareholders' equity of company</t>
  </si>
  <si>
    <t>Non-controlling interests</t>
  </si>
  <si>
    <t xml:space="preserve">         Total shareholders' equity</t>
  </si>
  <si>
    <t xml:space="preserve">            Total liabilities and shareholder's equity</t>
  </si>
  <si>
    <t>Note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</si>
  <si>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</si>
  <si>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</si>
  <si>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</si>
  <si>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</si>
  <si>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</si>
  <si>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</si>
  <si>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</si>
  <si>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capital</t>
  </si>
  <si>
    <t>share treasury</t>
  </si>
  <si>
    <t>legal reserve</t>
  </si>
  <si>
    <t>equity</t>
  </si>
  <si>
    <t>Non - controlling</t>
  </si>
  <si>
    <t>Stock</t>
  </si>
  <si>
    <t xml:space="preserve"> of the Company</t>
  </si>
  <si>
    <t>interests</t>
  </si>
  <si>
    <t>Total</t>
  </si>
  <si>
    <t>Balance as at January 1, 2018</t>
  </si>
  <si>
    <t xml:space="preserve">Other comprehensive income for the period </t>
  </si>
  <si>
    <t xml:space="preserve">Total comprehensive income for the period </t>
  </si>
  <si>
    <t>Adjust on non-controlling interests</t>
  </si>
  <si>
    <t>Balance as at January 1, 2018  (previously reported)</t>
  </si>
  <si>
    <t>Balance as at January 1, 2018 (restated)</t>
  </si>
  <si>
    <t>Issued and paid-up</t>
  </si>
  <si>
    <t>Retained earnings (Deficit)</t>
  </si>
  <si>
    <t>Balance as at January 1, 2019</t>
  </si>
  <si>
    <t xml:space="preserve">STATEMENTS OF CASH FLOW </t>
  </si>
  <si>
    <t>2019</t>
  </si>
  <si>
    <t>2018</t>
  </si>
  <si>
    <t>Cash flows from operating activities</t>
  </si>
  <si>
    <t xml:space="preserve">Profit (loss) before income tax     </t>
  </si>
  <si>
    <t>Adjustment to profit (loss) before income tax for cash received (payment) from operation</t>
  </si>
  <si>
    <t>Depreciation</t>
  </si>
  <si>
    <t>Amortization of right to use land</t>
  </si>
  <si>
    <t>Loss from written off assets dilapidation</t>
  </si>
  <si>
    <t>Doubtful accounts trade receivables (reversal)</t>
  </si>
  <si>
    <t>Reversal of estimated accrued expenses</t>
  </si>
  <si>
    <t>(Gain) loss from unrealized on exchange rate</t>
  </si>
  <si>
    <t>Interest income</t>
  </si>
  <si>
    <t>Interest expenses</t>
  </si>
  <si>
    <t>Employee benefit expenses</t>
  </si>
  <si>
    <t>Profit from operating activities before changes in operating assets and liabilities</t>
  </si>
  <si>
    <t>Cash flows from operating activities (continue)</t>
  </si>
  <si>
    <t>Operating assets (increase) decrease</t>
  </si>
  <si>
    <t>Inventories</t>
  </si>
  <si>
    <t>Operating liabilities increase (decrease)</t>
  </si>
  <si>
    <t>Income tax paid</t>
  </si>
  <si>
    <t>Cash payment in investments in subsidiary</t>
  </si>
  <si>
    <t>Cash received from interest</t>
  </si>
  <si>
    <t>Cash payment in purchase of investment property</t>
  </si>
  <si>
    <t xml:space="preserve">Cash payment in purchase of property, plant and equipment </t>
  </si>
  <si>
    <t xml:space="preserve">Cash payment in purchase of intangible assets </t>
  </si>
  <si>
    <t>Cash payment for short-term loans from other parties</t>
  </si>
  <si>
    <t>Increase in bank overdraft and short-term loans from financial institutions</t>
  </si>
  <si>
    <t>Cash payment in interest expenses</t>
  </si>
  <si>
    <t>Cash paid for liabilities under land lease agreement</t>
  </si>
  <si>
    <t>Cash paid for liabilities under finance lease agreement</t>
  </si>
  <si>
    <t>Effects of exchange rates in cash and cash equivalents</t>
  </si>
  <si>
    <t>Cash and cash equivalents at the beginning of the period</t>
  </si>
  <si>
    <t>Cash and cash equivalents at the ending of the period</t>
  </si>
  <si>
    <t>Supplemental cash flow information</t>
  </si>
  <si>
    <t>-  Transfer of  other receivable to short-term loans to other parties</t>
  </si>
  <si>
    <t>-  Transfer of other current assets to property, plant and equipment</t>
  </si>
  <si>
    <t>-  Transfer of  supply to property, plant and equipment</t>
  </si>
  <si>
    <t>Cash flows from financing activities</t>
  </si>
  <si>
    <t>Cash flows from investing activities</t>
  </si>
  <si>
    <t xml:space="preserve">   Limited Review Only</t>
  </si>
  <si>
    <t xml:space="preserve">   Unaudited</t>
  </si>
  <si>
    <t>Unbilled receivables</t>
  </si>
  <si>
    <t>-   Purchases of property, plant and equipment which had not yet been paid</t>
  </si>
  <si>
    <t>(Restated)</t>
  </si>
  <si>
    <t>Unbilled work costs</t>
  </si>
  <si>
    <t>(Increase)Decrease in fixed deposit used as collateral</t>
  </si>
  <si>
    <t>Impairment loss on temporary investments</t>
  </si>
  <si>
    <t>September 30, 2019</t>
  </si>
  <si>
    <t>Balance as at September 30, 2018</t>
  </si>
  <si>
    <t>Balance as at September 30, 2019</t>
  </si>
  <si>
    <t>-  Transfer of  property, plant and equipment to  investment property</t>
  </si>
  <si>
    <t>-  Transferred of deposit to investment property</t>
  </si>
  <si>
    <t>-  Transferred of other long-term investments to investments in associate</t>
  </si>
  <si>
    <t>FOR THE THREE-MONTH PERIOD ENDED SEPTEMBER 30, 2019</t>
  </si>
  <si>
    <t>FOR THE NINE-MONTH PERIOD ENDED SEPTEMBER 30, 2019</t>
  </si>
  <si>
    <t>Impairment loss on investment in subsidiaries</t>
  </si>
  <si>
    <t xml:space="preserve"> - Purchases of asset under finance lease liabilities</t>
  </si>
  <si>
    <t>Short-term loans from related parties</t>
  </si>
  <si>
    <t>Profit (loss) before share of loss on investment in associate and income tax</t>
  </si>
  <si>
    <t>Profit (loss) before income tax</t>
  </si>
  <si>
    <t>Profit (loss) for the period</t>
  </si>
  <si>
    <t>Profit (loss) for the period attributable to :</t>
  </si>
  <si>
    <t>Basic earnings (loss) per share</t>
  </si>
  <si>
    <t>The effect of correction of erroes</t>
  </si>
  <si>
    <t>Loss from declining in value of inventories (reversal)</t>
  </si>
  <si>
    <t>Amortiztion of intangible assets</t>
  </si>
  <si>
    <t>Net cash received from (used in) investing activities</t>
  </si>
  <si>
    <t>Non-cash transactions</t>
  </si>
  <si>
    <t>Income tax expenses</t>
  </si>
  <si>
    <t>-  Write-off allowance for doubtful debts with trade receivables</t>
  </si>
  <si>
    <t>Impairment loss on investment in associate</t>
  </si>
  <si>
    <t>Loss on impairment of investment in subsidiaries</t>
  </si>
  <si>
    <t>Share of loss on investment in associate</t>
  </si>
  <si>
    <t>Loss on impairment of investment in associate</t>
  </si>
  <si>
    <t>Limited Review Only</t>
  </si>
  <si>
    <t>Trade and other receivable</t>
  </si>
  <si>
    <t>Unbilled receivable</t>
  </si>
  <si>
    <t>Doubtful accounts</t>
  </si>
  <si>
    <t>Share of profit (loss) on investment in associate</t>
  </si>
  <si>
    <t>Gain from sales of investment property</t>
  </si>
  <si>
    <t>Gain from sale of property, plant and equipment</t>
  </si>
  <si>
    <t>Transfer of work in process to expenses</t>
  </si>
  <si>
    <t>Doubtful accounts long-term loans to related parites</t>
  </si>
  <si>
    <t>Doubtful accounts short-term loans to related parites</t>
  </si>
  <si>
    <t>Doubtful accounts short-term loans to other person</t>
  </si>
  <si>
    <t>Doubtful accounts unbilled receivables</t>
  </si>
  <si>
    <t>Cash payment for short-term loans from related parties</t>
  </si>
  <si>
    <t>Cash received from short-term loans from related parties</t>
  </si>
  <si>
    <t>Cash received form short-term loans from other parties</t>
  </si>
  <si>
    <t>Cash received from sales of investment property</t>
  </si>
  <si>
    <t>Cash received from sales of property, plant and equipment</t>
  </si>
  <si>
    <t>Cash received from short-term loans from other person</t>
  </si>
  <si>
    <t>Cash payment for short-term loans from other person</t>
  </si>
  <si>
    <t>Cash payment for short-term loans from person related</t>
  </si>
  <si>
    <t>Cash received for short-term loans from person related</t>
  </si>
  <si>
    <t>Net cash received from financing activities</t>
  </si>
  <si>
    <t>Short-term loans from other parties increase</t>
  </si>
  <si>
    <t>Net increase in cash and cash equivalents</t>
  </si>
  <si>
    <t xml:space="preserve">        864,786,782 ordinary shares @ Baht 0.50 </t>
  </si>
  <si>
    <t xml:space="preserve">    Item that will not be reclassified to profit or loss</t>
  </si>
  <si>
    <t>Net cash received from (used in) operating activities</t>
  </si>
  <si>
    <t>Cash received (paid) from operation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</si>
</sst>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5" formatCode="#,##0.00;\(#,##0.0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10" formatCode="_(* #,##0.0000_);_(* \(#,##0.0000\);_(* &quot;-&quot;??_);_(@_)"/>
    <numFmt numFmtId="225" formatCode="0.00_);\(0.00\)"/>
    <numFmt numFmtId="233" formatCode="#,##0.0000_);\(#,##0.0000\)"/>
    <numFmt numFmtId="235" formatCode="#,##0.0000;\(#,##0.0000\)"/>
  </numFmts>
  <fonts count="35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19"/>
      <name val="Angsana New"/>
      <family val="1"/>
    </font>
    <font>
      <u/>
      <sz val="15"/>
      <name val="Angsana New"/>
      <family val="1"/>
    </font>
    <font>
      <sz val="17"/>
      <name val="Angsana New"/>
      <family val="1"/>
    </font>
    <font>
      <sz val="21"/>
      <name val="Angsana New"/>
      <family val="1"/>
      <charset val="222"/>
    </font>
    <font>
      <sz val="20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213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0" fontId="8" fillId="0" borderId="3" xfId="0" applyFont="1" applyFill="1" applyBorder="1"/>
    <xf numFmtId="204" fontId="8" fillId="0" borderId="0" xfId="0" applyNumberFormat="1" applyFont="1" applyFill="1" applyAlignment="1"/>
    <xf numFmtId="0" fontId="7" fillId="0" borderId="0" xfId="12" applyFont="1" applyFill="1"/>
    <xf numFmtId="0" fontId="8" fillId="0" borderId="0" xfId="12" applyFont="1" applyFill="1"/>
    <xf numFmtId="204" fontId="8" fillId="0" borderId="0" xfId="0" applyNumberFormat="1" applyFont="1" applyFill="1"/>
    <xf numFmtId="0" fontId="7" fillId="0" borderId="4" xfId="12" applyFont="1" applyFill="1" applyBorder="1"/>
    <xf numFmtId="0" fontId="7" fillId="0" borderId="3" xfId="12" applyFont="1" applyFill="1" applyBorder="1" applyAlignment="1">
      <alignment horizontal="center"/>
    </xf>
    <xf numFmtId="0" fontId="8" fillId="0" borderId="0" xfId="12" applyFont="1" applyFill="1" applyAlignment="1">
      <alignment horizontal="center"/>
    </xf>
    <xf numFmtId="0" fontId="9" fillId="0" borderId="0" xfId="12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43" fontId="7" fillId="0" borderId="0" xfId="1" applyFont="1" applyFill="1" applyBorder="1" applyAlignment="1">
      <alignment horizontal="left"/>
    </xf>
    <xf numFmtId="203" fontId="8" fillId="0" borderId="0" xfId="1" applyNumberFormat="1" applyFont="1" applyFill="1" applyBorder="1" applyAlignment="1">
      <alignment horizontal="center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8" fillId="0" borderId="0" xfId="14" applyFont="1" applyFill="1" applyBorder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3" fontId="8" fillId="0" borderId="0" xfId="1" applyNumberFormat="1" applyFont="1" applyFill="1" applyBorder="1" applyAlignment="1">
      <alignment horizontal="right"/>
    </xf>
    <xf numFmtId="203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205" fontId="9" fillId="0" borderId="0" xfId="0" applyNumberFormat="1" applyFont="1" applyFill="1"/>
    <xf numFmtId="0" fontId="16" fillId="0" borderId="3" xfId="0" applyFont="1" applyFill="1" applyBorder="1" applyAlignment="1">
      <alignment horizontal="center"/>
    </xf>
    <xf numFmtId="0" fontId="8" fillId="0" borderId="0" xfId="14" applyFont="1" applyFill="1"/>
    <xf numFmtId="0" fontId="8" fillId="0" borderId="0" xfId="14" quotePrefix="1" applyFont="1" applyFill="1"/>
    <xf numFmtId="0" fontId="8" fillId="0" borderId="0" xfId="12" quotePrefix="1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0" fontId="17" fillId="0" borderId="0" xfId="0" applyFont="1" applyFill="1" applyAlignment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3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5" xfId="1" applyNumberFormat="1" applyFont="1" applyFill="1" applyBorder="1" applyAlignment="1"/>
    <xf numFmtId="209" fontId="8" fillId="0" borderId="6" xfId="1" applyNumberFormat="1" applyFont="1" applyFill="1" applyBorder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2" applyNumberFormat="1" applyFont="1" applyFill="1"/>
    <xf numFmtId="0" fontId="7" fillId="0" borderId="4" xfId="0" applyFont="1" applyFill="1" applyBorder="1" applyAlignment="1">
      <alignment horizontal="center"/>
    </xf>
    <xf numFmtId="203" fontId="7" fillId="0" borderId="3" xfId="12" applyNumberFormat="1" applyFont="1" applyFill="1" applyBorder="1"/>
    <xf numFmtId="192" fontId="8" fillId="0" borderId="0" xfId="12" applyNumberFormat="1" applyFont="1" applyFill="1"/>
    <xf numFmtId="203" fontId="8" fillId="0" borderId="0" xfId="12" applyNumberFormat="1" applyFont="1" applyFill="1"/>
    <xf numFmtId="203" fontId="8" fillId="0" borderId="0" xfId="12" quotePrefix="1" applyNumberFormat="1" applyFont="1" applyFill="1" applyAlignment="1">
      <alignment horizontal="center"/>
    </xf>
    <xf numFmtId="203" fontId="8" fillId="0" borderId="0" xfId="12" applyNumberFormat="1" applyFont="1" applyFill="1" applyAlignment="1">
      <alignment horizontal="center"/>
    </xf>
    <xf numFmtId="203" fontId="8" fillId="0" borderId="0" xfId="12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2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194" fontId="8" fillId="0" borderId="0" xfId="12" applyNumberFormat="1" applyFont="1" applyFill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10" fillId="0" borderId="0" xfId="14" applyFont="1" applyFill="1"/>
    <xf numFmtId="0" fontId="7" fillId="0" borderId="0" xfId="14" applyFont="1" applyFill="1"/>
    <xf numFmtId="0" fontId="21" fillId="0" borderId="0" xfId="12" applyFont="1" applyFill="1" applyBorder="1"/>
    <xf numFmtId="0" fontId="22" fillId="0" borderId="0" xfId="0" applyFont="1" applyFill="1" applyBorder="1"/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2" fillId="0" borderId="0" xfId="12" applyFont="1" applyFill="1"/>
    <xf numFmtId="0" fontId="18" fillId="0" borderId="0" xfId="0" applyFont="1" applyFill="1"/>
    <xf numFmtId="0" fontId="9" fillId="0" borderId="0" xfId="0" applyFont="1" applyFill="1" applyAlignment="1">
      <alignment horizontal="center"/>
    </xf>
    <xf numFmtId="0" fontId="31" fillId="0" borderId="0" xfId="12" applyFont="1" applyFill="1"/>
    <xf numFmtId="0" fontId="8" fillId="0" borderId="0" xfId="12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4" xfId="0" applyFont="1" applyBorder="1" applyAlignment="1">
      <alignment horizontal="centerContinuous"/>
    </xf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4" fillId="0" borderId="0" xfId="0" applyFont="1" applyFill="1"/>
    <xf numFmtId="209" fontId="8" fillId="0" borderId="3" xfId="1" applyNumberFormat="1" applyFont="1" applyFill="1" applyBorder="1" applyAlignment="1"/>
    <xf numFmtId="43" fontId="9" fillId="0" borderId="0" xfId="1" applyFont="1" applyFill="1" applyBorder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24" fillId="0" borderId="0" xfId="1" applyNumberFormat="1" applyFont="1" applyFill="1" applyBorder="1"/>
    <xf numFmtId="37" fontId="32" fillId="0" borderId="0" xfId="1" applyNumberFormat="1" applyFont="1" applyFill="1" applyBorder="1"/>
    <xf numFmtId="37" fontId="33" fillId="0" borderId="0" xfId="1" applyNumberFormat="1" applyFont="1" applyFill="1" applyBorder="1"/>
    <xf numFmtId="37" fontId="32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43" fontId="9" fillId="0" borderId="3" xfId="1" applyFont="1" applyFill="1" applyBorder="1"/>
    <xf numFmtId="209" fontId="9" fillId="0" borderId="0" xfId="1" applyNumberFormat="1" applyFont="1" applyFill="1" applyBorder="1" applyAlignment="1"/>
    <xf numFmtId="233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37" fontId="19" fillId="0" borderId="0" xfId="1" applyNumberFormat="1" applyFont="1" applyFill="1" applyBorder="1"/>
    <xf numFmtId="43" fontId="9" fillId="0" borderId="5" xfId="1" applyFont="1" applyFill="1" applyBorder="1"/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2" quotePrefix="1" applyNumberFormat="1" applyFont="1" applyFill="1" applyAlignment="1">
      <alignment horizontal="center" vertical="center"/>
    </xf>
    <xf numFmtId="225" fontId="7" fillId="0" borderId="4" xfId="0" applyNumberFormat="1" applyFont="1" applyFill="1" applyBorder="1" applyAlignment="1">
      <alignment horizontal="center" vertical="center"/>
    </xf>
    <xf numFmtId="0" fontId="23" fillId="0" borderId="0" xfId="12" applyFont="1" applyFill="1"/>
    <xf numFmtId="0" fontId="7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horizontal="right"/>
    </xf>
    <xf numFmtId="203" fontId="9" fillId="0" borderId="3" xfId="1" applyNumberFormat="1" applyFont="1" applyFill="1" applyBorder="1"/>
    <xf numFmtId="37" fontId="9" fillId="0" borderId="6" xfId="1" applyNumberFormat="1" applyFont="1" applyFill="1" applyBorder="1" applyAlignment="1">
      <alignment horizontal="right"/>
    </xf>
    <xf numFmtId="43" fontId="8" fillId="0" borderId="3" xfId="1" applyFont="1" applyFill="1" applyBorder="1"/>
    <xf numFmtId="203" fontId="9" fillId="0" borderId="5" xfId="1" applyNumberFormat="1" applyFont="1" applyFill="1" applyBorder="1"/>
    <xf numFmtId="43" fontId="9" fillId="0" borderId="4" xfId="1" applyFont="1" applyFill="1" applyBorder="1"/>
    <xf numFmtId="192" fontId="9" fillId="0" borderId="0" xfId="0" applyNumberFormat="1" applyFont="1" applyFill="1" applyBorder="1"/>
    <xf numFmtId="192" fontId="9" fillId="0" borderId="3" xfId="0" applyNumberFormat="1" applyFont="1" applyFill="1" applyBorder="1"/>
    <xf numFmtId="192" fontId="8" fillId="0" borderId="3" xfId="1" applyNumberFormat="1" applyFont="1" applyFill="1" applyBorder="1"/>
    <xf numFmtId="192" fontId="8" fillId="0" borderId="0" xfId="1" applyNumberFormat="1" applyFont="1" applyFill="1" applyBorder="1"/>
    <xf numFmtId="192" fontId="9" fillId="0" borderId="0" xfId="1" applyNumberFormat="1" applyFont="1" applyFill="1" applyBorder="1"/>
    <xf numFmtId="192" fontId="8" fillId="0" borderId="6" xfId="1" applyNumberFormat="1" applyFont="1" applyFill="1" applyBorder="1"/>
    <xf numFmtId="210" fontId="9" fillId="0" borderId="3" xfId="1" applyNumberFormat="1" applyFont="1" applyFill="1" applyBorder="1"/>
    <xf numFmtId="192" fontId="8" fillId="0" borderId="5" xfId="1" applyNumberFormat="1" applyFont="1" applyFill="1" applyBorder="1"/>
    <xf numFmtId="209" fontId="8" fillId="0" borderId="3" xfId="1" applyNumberFormat="1" applyFont="1" applyFill="1" applyBorder="1"/>
    <xf numFmtId="209" fontId="9" fillId="0" borderId="0" xfId="1" applyNumberFormat="1" applyFont="1" applyFill="1" applyBorder="1"/>
    <xf numFmtId="209" fontId="9" fillId="0" borderId="5" xfId="1" applyNumberFormat="1" applyFont="1" applyFill="1" applyBorder="1"/>
    <xf numFmtId="192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209" fontId="8" fillId="0" borderId="4" xfId="1" applyNumberFormat="1" applyFont="1" applyFill="1" applyBorder="1"/>
    <xf numFmtId="209" fontId="8" fillId="0" borderId="0" xfId="1" applyNumberFormat="1" applyFont="1" applyFill="1" applyBorder="1" applyAlignment="1">
      <alignment horizontal="right"/>
    </xf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9" fontId="8" fillId="0" borderId="5" xfId="1" applyNumberFormat="1" applyFont="1" applyFill="1" applyBorder="1"/>
    <xf numFmtId="209" fontId="7" fillId="0" borderId="0" xfId="1" applyNumberFormat="1" applyFont="1" applyFill="1" applyBorder="1" applyAlignment="1">
      <alignment horizontal="right"/>
    </xf>
    <xf numFmtId="203" fontId="18" fillId="0" borderId="0" xfId="1" applyNumberFormat="1" applyFont="1" applyFill="1"/>
    <xf numFmtId="209" fontId="9" fillId="0" borderId="0" xfId="0" applyNumberFormat="1" applyFont="1" applyFill="1"/>
    <xf numFmtId="203" fontId="9" fillId="0" borderId="0" xfId="0" applyNumberFormat="1" applyFont="1" applyFill="1"/>
    <xf numFmtId="204" fontId="9" fillId="0" borderId="0" xfId="1" applyNumberFormat="1" applyFont="1" applyFill="1" applyBorder="1"/>
    <xf numFmtId="204" fontId="9" fillId="0" borderId="0" xfId="0" applyNumberFormat="1" applyFont="1" applyFill="1" applyBorder="1"/>
    <xf numFmtId="204" fontId="9" fillId="0" borderId="0" xfId="0" applyNumberFormat="1" applyFont="1" applyFill="1" applyAlignment="1">
      <alignment horizontal="center"/>
    </xf>
    <xf numFmtId="204" fontId="33" fillId="0" borderId="0" xfId="1" applyNumberFormat="1" applyFont="1" applyFill="1" applyBorder="1"/>
    <xf numFmtId="204" fontId="24" fillId="0" borderId="0" xfId="1" applyNumberFormat="1" applyFont="1" applyFill="1" applyBorder="1"/>
    <xf numFmtId="204" fontId="32" fillId="0" borderId="0" xfId="1" applyNumberFormat="1" applyFont="1" applyFill="1" applyBorder="1"/>
    <xf numFmtId="235" fontId="9" fillId="0" borderId="0" xfId="1" applyNumberFormat="1" applyFont="1" applyFill="1" applyBorder="1"/>
    <xf numFmtId="0" fontId="33" fillId="0" borderId="0" xfId="0" applyFont="1" applyFill="1"/>
    <xf numFmtId="192" fontId="8" fillId="0" borderId="4" xfId="1" applyNumberFormat="1" applyFont="1" applyFill="1" applyBorder="1"/>
    <xf numFmtId="192" fontId="9" fillId="0" borderId="3" xfId="1" applyNumberFormat="1" applyFont="1" applyFill="1" applyBorder="1"/>
    <xf numFmtId="192" fontId="8" fillId="0" borderId="0" xfId="1" applyNumberFormat="1" applyFont="1" applyFill="1"/>
    <xf numFmtId="209" fontId="9" fillId="0" borderId="3" xfId="1" applyNumberFormat="1" applyFont="1" applyFill="1" applyBorder="1"/>
    <xf numFmtId="0" fontId="7" fillId="0" borderId="0" xfId="12" applyFont="1" applyFill="1" applyBorder="1"/>
    <xf numFmtId="0" fontId="17" fillId="0" borderId="0" xfId="12" applyFont="1" applyFill="1"/>
    <xf numFmtId="0" fontId="8" fillId="0" borderId="0" xfId="12" applyFont="1" applyFill="1" applyAlignment="1"/>
    <xf numFmtId="204" fontId="8" fillId="0" borderId="0" xfId="0" quotePrefix="1" applyNumberFormat="1" applyFont="1" applyFill="1" applyAlignment="1"/>
    <xf numFmtId="203" fontId="26" fillId="0" borderId="0" xfId="1" applyNumberFormat="1" applyFont="1" applyFill="1"/>
    <xf numFmtId="203" fontId="28" fillId="0" borderId="0" xfId="1" applyNumberFormat="1" applyFont="1" applyFill="1"/>
    <xf numFmtId="0" fontId="29" fillId="0" borderId="0" xfId="0" applyFont="1" applyFill="1"/>
    <xf numFmtId="0" fontId="30" fillId="0" borderId="0" xfId="12" applyFont="1" applyFill="1"/>
    <xf numFmtId="209" fontId="8" fillId="0" borderId="0" xfId="2" applyNumberFormat="1" applyFont="1" applyFill="1" applyBorder="1" applyAlignment="1"/>
    <xf numFmtId="204" fontId="7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37" fontId="34" fillId="0" borderId="0" xfId="1" applyNumberFormat="1" applyFont="1" applyFill="1" applyAlignment="1">
      <alignment horizontal="right"/>
    </xf>
    <xf numFmtId="0" fontId="18" fillId="0" borderId="0" xfId="12" applyFont="1" applyFill="1"/>
    <xf numFmtId="43" fontId="7" fillId="0" borderId="0" xfId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8">
    <cellStyle name="Comma" xfId="1" builtinId="3"/>
    <cellStyle name="Comma 2" xfId="2"/>
    <cellStyle name="Comma 2 2" xfId="3"/>
    <cellStyle name="Comma 2 2 2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2 2" xfId="13"/>
    <cellStyle name="Normal_PR.124-q1'53T2" xfId="14"/>
    <cellStyle name="Percent [2]" xfId="15"/>
    <cellStyle name="Quantity" xfId="16"/>
    <cellStyle name="ปกติ 2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54</xdr:row>
      <xdr:rowOff>0</xdr:rowOff>
    </xdr:from>
    <xdr:to>
      <xdr:col>7</xdr:col>
      <xdr:colOff>104775</xdr:colOff>
      <xdr:row>54</xdr:row>
      <xdr:rowOff>47625</xdr:rowOff>
    </xdr:to>
    <xdr:sp macro="" textlink="">
      <xdr:nvSpPr>
        <xdr:cNvPr id="21666" name="Text Box 1"/>
        <xdr:cNvSpPr txBox="1">
          <a:spLocks noChangeArrowheads="1"/>
        </xdr:cNvSpPr>
      </xdr:nvSpPr>
      <xdr:spPr bwMode="auto">
        <a:xfrm>
          <a:off x="7477125" y="160591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54</xdr:row>
      <xdr:rowOff>0</xdr:rowOff>
    </xdr:from>
    <xdr:to>
      <xdr:col>7</xdr:col>
      <xdr:colOff>104775</xdr:colOff>
      <xdr:row>54</xdr:row>
      <xdr:rowOff>47625</xdr:rowOff>
    </xdr:to>
    <xdr:sp macro="" textlink="">
      <xdr:nvSpPr>
        <xdr:cNvPr id="21667" name="Text Box 1"/>
        <xdr:cNvSpPr txBox="1">
          <a:spLocks noChangeArrowheads="1"/>
        </xdr:cNvSpPr>
      </xdr:nvSpPr>
      <xdr:spPr bwMode="auto">
        <a:xfrm>
          <a:off x="7477125" y="160591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22</xdr:row>
      <xdr:rowOff>0</xdr:rowOff>
    </xdr:from>
    <xdr:to>
      <xdr:col>6</xdr:col>
      <xdr:colOff>76200</xdr:colOff>
      <xdr:row>23</xdr:row>
      <xdr:rowOff>19050</xdr:rowOff>
    </xdr:to>
    <xdr:sp macro="" textlink="">
      <xdr:nvSpPr>
        <xdr:cNvPr id="22609" name="Text Box 1"/>
        <xdr:cNvSpPr txBox="1">
          <a:spLocks noChangeArrowheads="1"/>
        </xdr:cNvSpPr>
      </xdr:nvSpPr>
      <xdr:spPr bwMode="auto">
        <a:xfrm>
          <a:off x="6257925" y="62579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topLeftCell="A79" zoomScaleNormal="100" zoomScaleSheetLayoutView="80" workbookViewId="0">
      <selection activeCell="D94" sqref="D94"/>
    </sheetView>
  </sheetViews>
  <sheetFormatPr defaultRowHeight="23.25" x14ac:dyDescent="0.5"/>
  <cols>
    <col min="1" max="1" width="2.85546875" style="18" customWidth="1"/>
    <col min="2" max="2" width="2.140625" style="18" customWidth="1"/>
    <col min="3" max="3" width="51.28515625" style="18" customWidth="1"/>
    <col min="4" max="4" width="9.5703125" style="18" customWidth="1"/>
    <col min="5" max="5" width="17.85546875" style="73" customWidth="1"/>
    <col min="6" max="6" width="17.42578125" style="18" customWidth="1"/>
    <col min="7" max="7" width="17.85546875" style="18" customWidth="1"/>
    <col min="8" max="8" width="17.42578125" style="18" customWidth="1"/>
    <col min="9" max="10" width="9.140625" style="18"/>
    <col min="11" max="11" width="12.5703125" style="18" customWidth="1"/>
    <col min="12" max="16384" width="9.140625" style="18"/>
  </cols>
  <sheetData>
    <row r="1" spans="1:9" ht="29.25" x14ac:dyDescent="0.6">
      <c r="H1" s="143">
        <v>3</v>
      </c>
    </row>
    <row r="2" spans="1:9" x14ac:dyDescent="0.5">
      <c r="A2" s="198" t="s">
        <v>9</v>
      </c>
      <c r="B2" s="198"/>
      <c r="C2" s="198"/>
      <c r="D2" s="198"/>
      <c r="E2" s="198"/>
      <c r="F2" s="198"/>
      <c r="G2" s="198"/>
      <c r="H2" s="198"/>
    </row>
    <row r="3" spans="1:9" x14ac:dyDescent="0.5">
      <c r="A3" s="198" t="s">
        <v>10</v>
      </c>
      <c r="B3" s="198"/>
      <c r="C3" s="198"/>
      <c r="D3" s="198"/>
      <c r="E3" s="198"/>
      <c r="F3" s="198"/>
      <c r="G3" s="198"/>
      <c r="H3" s="198"/>
    </row>
    <row r="4" spans="1:9" x14ac:dyDescent="0.5">
      <c r="A4" s="11"/>
      <c r="B4" s="11"/>
      <c r="C4" s="11"/>
      <c r="D4" s="11"/>
      <c r="E4" s="11"/>
      <c r="H4" s="91" t="s">
        <v>11</v>
      </c>
    </row>
    <row r="5" spans="1:9" x14ac:dyDescent="0.5">
      <c r="A5" s="20"/>
      <c r="B5" s="20"/>
      <c r="C5" s="20"/>
      <c r="D5" s="74"/>
      <c r="E5" s="199" t="s">
        <v>12</v>
      </c>
      <c r="F5" s="199"/>
      <c r="G5" s="199" t="s">
        <v>19</v>
      </c>
      <c r="H5" s="199"/>
    </row>
    <row r="6" spans="1:9" x14ac:dyDescent="0.5">
      <c r="A6" s="185"/>
      <c r="B6" s="185"/>
      <c r="C6" s="185"/>
      <c r="D6" s="7"/>
      <c r="E6" s="200" t="s">
        <v>13</v>
      </c>
      <c r="F6" s="200"/>
      <c r="G6" s="200" t="s">
        <v>13</v>
      </c>
      <c r="H6" s="200"/>
    </row>
    <row r="7" spans="1:9" x14ac:dyDescent="0.5">
      <c r="A7" s="75"/>
      <c r="B7" s="75"/>
      <c r="C7" s="75"/>
      <c r="D7" s="5" t="s">
        <v>18</v>
      </c>
      <c r="E7" s="70" t="s">
        <v>182</v>
      </c>
      <c r="F7" s="70" t="s">
        <v>14</v>
      </c>
      <c r="G7" s="70" t="s">
        <v>182</v>
      </c>
      <c r="H7" s="70" t="s">
        <v>14</v>
      </c>
    </row>
    <row r="8" spans="1:9" s="98" customFormat="1" ht="21.75" x14ac:dyDescent="0.45">
      <c r="A8" s="94"/>
      <c r="B8" s="94"/>
      <c r="C8" s="94"/>
      <c r="D8" s="95"/>
      <c r="E8" s="96" t="s">
        <v>15</v>
      </c>
      <c r="F8" s="97" t="s">
        <v>16</v>
      </c>
      <c r="G8" s="96" t="s">
        <v>15</v>
      </c>
      <c r="H8" s="97" t="s">
        <v>16</v>
      </c>
    </row>
    <row r="9" spans="1:9" s="98" customFormat="1" ht="21.75" x14ac:dyDescent="0.45">
      <c r="A9" s="94"/>
      <c r="B9" s="94"/>
      <c r="C9" s="94"/>
      <c r="D9" s="95"/>
      <c r="E9" s="96" t="s">
        <v>17</v>
      </c>
      <c r="F9" s="97" t="s">
        <v>178</v>
      </c>
      <c r="G9" s="96" t="s">
        <v>17</v>
      </c>
      <c r="H9" s="97"/>
    </row>
    <row r="10" spans="1:9" ht="24.75" customHeight="1" x14ac:dyDescent="0.5">
      <c r="A10" s="18" t="s">
        <v>1</v>
      </c>
      <c r="C10" s="186" t="s">
        <v>20</v>
      </c>
    </row>
    <row r="11" spans="1:9" ht="24.75" customHeight="1" x14ac:dyDescent="0.5">
      <c r="A11" s="18" t="s">
        <v>22</v>
      </c>
      <c r="E11" s="76"/>
      <c r="F11" s="76"/>
    </row>
    <row r="12" spans="1:9" ht="24.75" customHeight="1" x14ac:dyDescent="0.5">
      <c r="A12" s="77"/>
      <c r="B12" s="18" t="s">
        <v>23</v>
      </c>
      <c r="D12" s="78" t="s">
        <v>5</v>
      </c>
      <c r="E12" s="38">
        <v>27321</v>
      </c>
      <c r="F12" s="38">
        <v>20608</v>
      </c>
      <c r="G12" s="38">
        <v>25690</v>
      </c>
      <c r="H12" s="38">
        <v>15245</v>
      </c>
    </row>
    <row r="13" spans="1:9" ht="24.75" customHeight="1" x14ac:dyDescent="0.5">
      <c r="A13" s="77"/>
      <c r="B13" s="18" t="s">
        <v>24</v>
      </c>
      <c r="D13" s="141" t="s">
        <v>6</v>
      </c>
      <c r="E13" s="38">
        <v>0</v>
      </c>
      <c r="F13" s="38">
        <v>0</v>
      </c>
      <c r="G13" s="38">
        <v>0</v>
      </c>
      <c r="H13" s="38">
        <v>0</v>
      </c>
    </row>
    <row r="14" spans="1:9" ht="24.75" customHeight="1" x14ac:dyDescent="0.5">
      <c r="A14" s="77"/>
      <c r="B14" s="18" t="s">
        <v>210</v>
      </c>
      <c r="D14" s="79" t="s">
        <v>21</v>
      </c>
      <c r="E14" s="38">
        <v>238926</v>
      </c>
      <c r="F14" s="38">
        <v>199299</v>
      </c>
      <c r="G14" s="38">
        <v>237848</v>
      </c>
      <c r="H14" s="38">
        <v>205619</v>
      </c>
    </row>
    <row r="15" spans="1:9" ht="24.75" customHeight="1" x14ac:dyDescent="0.5">
      <c r="A15" s="77"/>
      <c r="B15" s="18" t="s">
        <v>211</v>
      </c>
      <c r="D15" s="78" t="s">
        <v>8</v>
      </c>
      <c r="E15" s="38">
        <v>124959</v>
      </c>
      <c r="F15" s="38">
        <v>34233</v>
      </c>
      <c r="G15" s="38">
        <v>124959</v>
      </c>
      <c r="H15" s="38">
        <v>34233</v>
      </c>
    </row>
    <row r="16" spans="1:9" ht="24.75" customHeight="1" x14ac:dyDescent="0.5">
      <c r="A16" s="77"/>
      <c r="B16" s="18" t="s">
        <v>25</v>
      </c>
      <c r="D16" s="78" t="s">
        <v>4</v>
      </c>
      <c r="E16" s="183">
        <v>11000</v>
      </c>
      <c r="F16" s="38">
        <v>14000</v>
      </c>
      <c r="G16" s="38">
        <v>32000</v>
      </c>
      <c r="H16" s="38">
        <v>95261</v>
      </c>
      <c r="I16" s="77"/>
    </row>
    <row r="17" spans="1:8" ht="24.75" customHeight="1" x14ac:dyDescent="0.5">
      <c r="A17" s="77"/>
      <c r="B17" s="18" t="s">
        <v>26</v>
      </c>
      <c r="D17" s="141">
        <v>9</v>
      </c>
      <c r="E17" s="38">
        <v>38910</v>
      </c>
      <c r="F17" s="38">
        <v>38910</v>
      </c>
      <c r="G17" s="38">
        <v>38910</v>
      </c>
      <c r="H17" s="38">
        <v>38910</v>
      </c>
    </row>
    <row r="18" spans="1:8" ht="24.75" customHeight="1" x14ac:dyDescent="0.5">
      <c r="A18" s="77"/>
      <c r="B18" s="18" t="s">
        <v>27</v>
      </c>
      <c r="D18" s="141">
        <v>10</v>
      </c>
      <c r="E18" s="38">
        <v>0</v>
      </c>
      <c r="F18" s="38">
        <v>6200</v>
      </c>
      <c r="G18" s="38">
        <v>0</v>
      </c>
      <c r="H18" s="38">
        <v>0</v>
      </c>
    </row>
    <row r="19" spans="1:8" ht="24.75" customHeight="1" x14ac:dyDescent="0.5">
      <c r="A19" s="77"/>
      <c r="B19" s="18" t="s">
        <v>28</v>
      </c>
      <c r="D19" s="141">
        <v>11</v>
      </c>
      <c r="E19" s="38">
        <v>229300</v>
      </c>
      <c r="F19" s="38">
        <v>179383</v>
      </c>
      <c r="G19" s="38">
        <v>229009</v>
      </c>
      <c r="H19" s="38">
        <v>179116</v>
      </c>
    </row>
    <row r="20" spans="1:8" ht="24.75" customHeight="1" x14ac:dyDescent="0.5">
      <c r="A20" s="77"/>
      <c r="B20" s="18" t="s">
        <v>29</v>
      </c>
      <c r="D20" s="80"/>
      <c r="E20" s="38">
        <v>20694</v>
      </c>
      <c r="F20" s="38">
        <v>14631</v>
      </c>
      <c r="G20" s="38">
        <v>19972</v>
      </c>
      <c r="H20" s="38">
        <v>13723</v>
      </c>
    </row>
    <row r="21" spans="1:8" ht="24.75" customHeight="1" x14ac:dyDescent="0.5">
      <c r="C21" s="77" t="s">
        <v>30</v>
      </c>
      <c r="D21" s="77"/>
      <c r="E21" s="81">
        <f>SUM(E12:E20)</f>
        <v>691110</v>
      </c>
      <c r="F21" s="81">
        <f>SUM(F12:F20)</f>
        <v>507264</v>
      </c>
      <c r="G21" s="81">
        <f>SUM(G12:G20)</f>
        <v>708388</v>
      </c>
      <c r="H21" s="81">
        <f>SUM(H12:H20)</f>
        <v>582107</v>
      </c>
    </row>
    <row r="22" spans="1:8" ht="24.75" customHeight="1" x14ac:dyDescent="0.5">
      <c r="A22" s="77" t="s">
        <v>31</v>
      </c>
      <c r="B22" s="77"/>
      <c r="C22" s="77"/>
      <c r="D22" s="77"/>
      <c r="E22" s="71"/>
      <c r="F22" s="38"/>
      <c r="G22" s="77"/>
      <c r="H22" s="77"/>
    </row>
    <row r="23" spans="1:8" ht="24.75" customHeight="1" x14ac:dyDescent="0.5">
      <c r="A23" s="77"/>
      <c r="B23" s="18" t="s">
        <v>32</v>
      </c>
      <c r="D23" s="141">
        <v>12</v>
      </c>
      <c r="E23" s="82">
        <v>0</v>
      </c>
      <c r="F23" s="82">
        <v>0</v>
      </c>
      <c r="G23" s="82">
        <v>40180</v>
      </c>
      <c r="H23" s="82">
        <v>30556</v>
      </c>
    </row>
    <row r="24" spans="1:8" ht="24.75" customHeight="1" x14ac:dyDescent="0.5">
      <c r="A24" s="77"/>
      <c r="B24" s="18" t="s">
        <v>33</v>
      </c>
      <c r="D24" s="141">
        <v>13</v>
      </c>
      <c r="E24" s="82">
        <v>0</v>
      </c>
      <c r="F24" s="82">
        <v>33314</v>
      </c>
      <c r="G24" s="82">
        <v>0</v>
      </c>
      <c r="H24" s="82">
        <v>0</v>
      </c>
    </row>
    <row r="25" spans="1:8" ht="24.75" customHeight="1" x14ac:dyDescent="0.5">
      <c r="A25" s="77"/>
      <c r="B25" s="18" t="s">
        <v>34</v>
      </c>
      <c r="D25" s="141">
        <v>14</v>
      </c>
      <c r="E25" s="82">
        <v>20561</v>
      </c>
      <c r="F25" s="82">
        <v>20461</v>
      </c>
      <c r="G25" s="82">
        <v>20461</v>
      </c>
      <c r="H25" s="82">
        <v>20461</v>
      </c>
    </row>
    <row r="26" spans="1:8" ht="24.75" customHeight="1" x14ac:dyDescent="0.5">
      <c r="A26" s="77"/>
      <c r="B26" s="18" t="s">
        <v>35</v>
      </c>
      <c r="D26" s="141">
        <v>4.0999999999999996</v>
      </c>
      <c r="E26" s="38">
        <v>0</v>
      </c>
      <c r="F26" s="38">
        <v>0</v>
      </c>
      <c r="G26" s="82">
        <v>81384</v>
      </c>
      <c r="H26" s="82">
        <v>102059</v>
      </c>
    </row>
    <row r="27" spans="1:8" ht="24.75" customHeight="1" x14ac:dyDescent="0.5">
      <c r="A27" s="77"/>
      <c r="B27" s="18" t="s">
        <v>36</v>
      </c>
      <c r="D27" s="141">
        <v>15</v>
      </c>
      <c r="E27" s="38">
        <v>55566</v>
      </c>
      <c r="F27" s="38">
        <v>146943</v>
      </c>
      <c r="G27" s="82">
        <v>55566</v>
      </c>
      <c r="H27" s="82">
        <v>146943</v>
      </c>
    </row>
    <row r="28" spans="1:8" ht="24.75" customHeight="1" x14ac:dyDescent="0.5">
      <c r="A28" s="77"/>
      <c r="B28" s="18" t="s">
        <v>37</v>
      </c>
      <c r="D28" s="141">
        <v>16</v>
      </c>
      <c r="E28" s="38">
        <v>406878</v>
      </c>
      <c r="F28" s="38">
        <v>427580</v>
      </c>
      <c r="G28" s="82">
        <v>264823</v>
      </c>
      <c r="H28" s="82">
        <v>281332</v>
      </c>
    </row>
    <row r="29" spans="1:8" ht="24.75" customHeight="1" x14ac:dyDescent="0.5">
      <c r="A29" s="77"/>
      <c r="B29" s="18" t="s">
        <v>38</v>
      </c>
      <c r="D29" s="141">
        <v>17</v>
      </c>
      <c r="E29" s="38">
        <v>10497</v>
      </c>
      <c r="F29" s="38">
        <v>10949</v>
      </c>
      <c r="G29" s="82">
        <v>0</v>
      </c>
      <c r="H29" s="82">
        <v>0</v>
      </c>
    </row>
    <row r="30" spans="1:8" ht="24.75" customHeight="1" x14ac:dyDescent="0.5">
      <c r="A30" s="77"/>
      <c r="B30" s="18" t="s">
        <v>39</v>
      </c>
      <c r="D30" s="141">
        <v>18</v>
      </c>
      <c r="E30" s="38">
        <v>3959</v>
      </c>
      <c r="F30" s="38">
        <v>5287</v>
      </c>
      <c r="G30" s="82">
        <v>3645</v>
      </c>
      <c r="H30" s="82">
        <v>4905</v>
      </c>
    </row>
    <row r="31" spans="1:8" ht="24.75" customHeight="1" x14ac:dyDescent="0.5">
      <c r="A31" s="77"/>
      <c r="B31" s="18" t="s">
        <v>40</v>
      </c>
      <c r="D31" s="141">
        <v>19</v>
      </c>
      <c r="E31" s="38">
        <v>33682</v>
      </c>
      <c r="F31" s="38">
        <v>15711</v>
      </c>
      <c r="G31" s="82">
        <v>76924</v>
      </c>
      <c r="H31" s="82">
        <v>49906</v>
      </c>
    </row>
    <row r="32" spans="1:8" ht="24.75" customHeight="1" x14ac:dyDescent="0.5">
      <c r="A32" s="77"/>
      <c r="B32" s="18" t="s">
        <v>41</v>
      </c>
      <c r="D32" s="141"/>
      <c r="E32" s="38">
        <v>25385</v>
      </c>
      <c r="F32" s="38">
        <v>587</v>
      </c>
      <c r="G32" s="82">
        <v>25075</v>
      </c>
      <c r="H32" s="82">
        <v>243</v>
      </c>
    </row>
    <row r="33" spans="1:8" ht="24.75" customHeight="1" x14ac:dyDescent="0.5">
      <c r="C33" s="77" t="s">
        <v>42</v>
      </c>
      <c r="D33" s="77"/>
      <c r="E33" s="60">
        <f>SUM(E23:E32)</f>
        <v>556528</v>
      </c>
      <c r="F33" s="60">
        <f>SUM(F23:F32)</f>
        <v>660832</v>
      </c>
      <c r="G33" s="60">
        <f>SUM(G23:G32)</f>
        <v>568058</v>
      </c>
      <c r="H33" s="60">
        <f>SUM(H23:H32)</f>
        <v>636405</v>
      </c>
    </row>
    <row r="34" spans="1:8" ht="24.75" customHeight="1" thickBot="1" x14ac:dyDescent="0.55000000000000004">
      <c r="C34" s="77" t="s">
        <v>43</v>
      </c>
      <c r="D34" s="77"/>
      <c r="E34" s="61">
        <f>E21+E33</f>
        <v>1247638</v>
      </c>
      <c r="F34" s="61">
        <f>F21+F33</f>
        <v>1168096</v>
      </c>
      <c r="G34" s="61">
        <f>G21+G33</f>
        <v>1276446</v>
      </c>
      <c r="H34" s="61">
        <f>H21+H33</f>
        <v>1218512</v>
      </c>
    </row>
    <row r="35" spans="1:8" ht="24" thickTop="1" x14ac:dyDescent="0.5">
      <c r="A35" s="77"/>
      <c r="B35" s="77"/>
      <c r="C35" s="77"/>
      <c r="D35" s="77"/>
      <c r="E35" s="77"/>
    </row>
    <row r="36" spans="1:8" x14ac:dyDescent="0.5">
      <c r="A36" s="77"/>
      <c r="B36" s="77"/>
      <c r="C36" s="77"/>
      <c r="D36" s="77"/>
      <c r="E36" s="77"/>
    </row>
    <row r="37" spans="1:8" x14ac:dyDescent="0.5">
      <c r="A37" s="77"/>
      <c r="B37" s="77"/>
      <c r="C37" s="77"/>
      <c r="D37" s="77"/>
      <c r="E37" s="77"/>
    </row>
    <row r="38" spans="1:8" x14ac:dyDescent="0.5">
      <c r="A38" s="77"/>
      <c r="B38" s="77"/>
      <c r="C38" s="77"/>
      <c r="D38" s="77"/>
      <c r="E38" s="77"/>
    </row>
    <row r="39" spans="1:8" x14ac:dyDescent="0.5">
      <c r="A39" s="77"/>
      <c r="B39" s="77"/>
      <c r="C39" s="77"/>
      <c r="D39" s="77"/>
      <c r="E39" s="77"/>
    </row>
    <row r="40" spans="1:8" x14ac:dyDescent="0.5">
      <c r="A40" s="77"/>
      <c r="B40" s="77"/>
      <c r="C40" s="77"/>
      <c r="D40" s="77"/>
      <c r="E40" s="77"/>
    </row>
    <row r="41" spans="1:8" x14ac:dyDescent="0.5">
      <c r="A41" s="77"/>
      <c r="B41" s="77"/>
      <c r="C41" s="77"/>
      <c r="D41" s="77"/>
      <c r="E41" s="77"/>
    </row>
    <row r="42" spans="1:8" x14ac:dyDescent="0.5">
      <c r="A42" s="77"/>
      <c r="B42" s="77"/>
      <c r="C42" s="77"/>
      <c r="D42" s="77"/>
      <c r="E42" s="77"/>
    </row>
    <row r="43" spans="1:8" x14ac:dyDescent="0.5">
      <c r="A43" s="77"/>
      <c r="B43" s="77"/>
      <c r="C43" s="77"/>
      <c r="D43" s="77"/>
      <c r="E43" s="77"/>
    </row>
    <row r="44" spans="1:8" x14ac:dyDescent="0.5">
      <c r="A44" s="77"/>
      <c r="B44" s="77"/>
      <c r="C44" s="77"/>
      <c r="D44" s="77"/>
      <c r="E44" s="77"/>
    </row>
    <row r="45" spans="1:8" x14ac:dyDescent="0.5">
      <c r="A45" s="77"/>
      <c r="B45" s="77"/>
      <c r="C45" s="77"/>
      <c r="D45" s="77"/>
      <c r="E45" s="77"/>
    </row>
    <row r="46" spans="1:8" x14ac:dyDescent="0.5">
      <c r="A46" s="77"/>
      <c r="B46" s="77"/>
      <c r="C46" s="77"/>
      <c r="D46" s="77"/>
      <c r="E46" s="77"/>
    </row>
    <row r="47" spans="1:8" ht="33" customHeight="1" x14ac:dyDescent="0.5">
      <c r="A47" s="77" t="s">
        <v>74</v>
      </c>
      <c r="B47" s="77"/>
      <c r="C47" s="77"/>
      <c r="D47" s="77"/>
      <c r="E47" s="77"/>
    </row>
    <row r="48" spans="1:8" ht="29.25" x14ac:dyDescent="0.6">
      <c r="H48" s="143">
        <v>4</v>
      </c>
    </row>
    <row r="49" spans="1:8" x14ac:dyDescent="0.5">
      <c r="A49" s="198" t="s">
        <v>9</v>
      </c>
      <c r="B49" s="198"/>
      <c r="C49" s="198"/>
      <c r="D49" s="198"/>
      <c r="E49" s="198"/>
      <c r="F49" s="198"/>
      <c r="G49" s="198"/>
      <c r="H49" s="198"/>
    </row>
    <row r="50" spans="1:8" x14ac:dyDescent="0.5">
      <c r="A50" s="198" t="s">
        <v>10</v>
      </c>
      <c r="B50" s="198"/>
      <c r="C50" s="198"/>
      <c r="D50" s="198"/>
      <c r="E50" s="198"/>
      <c r="F50" s="198"/>
      <c r="G50" s="198"/>
      <c r="H50" s="198"/>
    </row>
    <row r="51" spans="1:8" x14ac:dyDescent="0.5">
      <c r="A51" s="11"/>
      <c r="B51" s="11"/>
      <c r="C51" s="11"/>
      <c r="D51" s="11"/>
      <c r="E51" s="11"/>
      <c r="H51" s="91" t="s">
        <v>11</v>
      </c>
    </row>
    <row r="52" spans="1:8" x14ac:dyDescent="0.5">
      <c r="A52" s="20"/>
      <c r="B52" s="20"/>
      <c r="C52" s="20"/>
      <c r="D52" s="74"/>
      <c r="E52" s="199" t="s">
        <v>12</v>
      </c>
      <c r="F52" s="199"/>
      <c r="G52" s="199" t="s">
        <v>19</v>
      </c>
      <c r="H52" s="199"/>
    </row>
    <row r="53" spans="1:8" x14ac:dyDescent="0.5">
      <c r="A53" s="185"/>
      <c r="B53" s="185"/>
      <c r="C53" s="185"/>
      <c r="D53" s="7"/>
      <c r="E53" s="200" t="s">
        <v>13</v>
      </c>
      <c r="F53" s="200"/>
      <c r="G53" s="200" t="s">
        <v>13</v>
      </c>
      <c r="H53" s="200"/>
    </row>
    <row r="54" spans="1:8" x14ac:dyDescent="0.5">
      <c r="A54" s="75"/>
      <c r="B54" s="75"/>
      <c r="C54" s="75"/>
      <c r="D54" s="5" t="s">
        <v>18</v>
      </c>
      <c r="E54" s="70" t="s">
        <v>182</v>
      </c>
      <c r="F54" s="70" t="s">
        <v>14</v>
      </c>
      <c r="G54" s="70" t="s">
        <v>182</v>
      </c>
      <c r="H54" s="70" t="s">
        <v>14</v>
      </c>
    </row>
    <row r="55" spans="1:8" s="98" customFormat="1" ht="21.75" x14ac:dyDescent="0.45">
      <c r="A55" s="94"/>
      <c r="B55" s="94"/>
      <c r="C55" s="94"/>
      <c r="D55" s="95"/>
      <c r="E55" s="96" t="s">
        <v>15</v>
      </c>
      <c r="F55" s="97" t="s">
        <v>16</v>
      </c>
      <c r="G55" s="96" t="s">
        <v>15</v>
      </c>
      <c r="H55" s="97" t="s">
        <v>16</v>
      </c>
    </row>
    <row r="56" spans="1:8" s="98" customFormat="1" ht="21.75" x14ac:dyDescent="0.45">
      <c r="A56" s="94"/>
      <c r="B56" s="94"/>
      <c r="C56" s="94"/>
      <c r="D56" s="95"/>
      <c r="E56" s="96" t="s">
        <v>17</v>
      </c>
      <c r="F56" s="97" t="s">
        <v>178</v>
      </c>
      <c r="G56" s="96" t="s">
        <v>17</v>
      </c>
      <c r="H56" s="97"/>
    </row>
    <row r="57" spans="1:8" ht="23.25" customHeight="1" x14ac:dyDescent="0.5">
      <c r="A57" s="18" t="s">
        <v>2</v>
      </c>
      <c r="C57" s="102" t="s">
        <v>75</v>
      </c>
      <c r="E57" s="38"/>
    </row>
    <row r="58" spans="1:8" ht="23.25" customHeight="1" x14ac:dyDescent="0.5">
      <c r="A58" s="18" t="s">
        <v>76</v>
      </c>
      <c r="E58" s="83"/>
    </row>
    <row r="59" spans="1:8" ht="23.25" customHeight="1" x14ac:dyDescent="0.5">
      <c r="B59" s="18" t="s">
        <v>77</v>
      </c>
      <c r="D59" s="22">
        <v>20</v>
      </c>
      <c r="E59" s="38">
        <v>86104</v>
      </c>
      <c r="F59" s="38">
        <v>97921</v>
      </c>
      <c r="G59" s="38">
        <v>86104</v>
      </c>
      <c r="H59" s="38">
        <v>97921</v>
      </c>
    </row>
    <row r="60" spans="1:8" ht="23.25" customHeight="1" x14ac:dyDescent="0.5">
      <c r="B60" s="18" t="s">
        <v>78</v>
      </c>
      <c r="D60" s="22">
        <v>21</v>
      </c>
      <c r="E60" s="38">
        <v>97751</v>
      </c>
      <c r="F60" s="38">
        <v>51999</v>
      </c>
      <c r="G60" s="38">
        <v>95751</v>
      </c>
      <c r="H60" s="38">
        <v>51999</v>
      </c>
    </row>
    <row r="61" spans="1:8" ht="23.25" customHeight="1" x14ac:dyDescent="0.5">
      <c r="B61" s="18" t="s">
        <v>192</v>
      </c>
      <c r="D61" s="22">
        <v>4.0999999999999996</v>
      </c>
      <c r="E61" s="38">
        <v>1150</v>
      </c>
      <c r="F61" s="38">
        <v>0</v>
      </c>
      <c r="G61" s="38">
        <v>0</v>
      </c>
      <c r="H61" s="38">
        <v>0</v>
      </c>
    </row>
    <row r="62" spans="1:8" ht="23.25" customHeight="1" x14ac:dyDescent="0.5">
      <c r="B62" s="18" t="s">
        <v>79</v>
      </c>
      <c r="D62" s="22">
        <v>22</v>
      </c>
      <c r="E62" s="38">
        <v>296607</v>
      </c>
      <c r="F62" s="38">
        <v>247874</v>
      </c>
      <c r="G62" s="38">
        <v>289487</v>
      </c>
      <c r="H62" s="38">
        <v>239074</v>
      </c>
    </row>
    <row r="63" spans="1:8" ht="23.25" customHeight="1" x14ac:dyDescent="0.5">
      <c r="B63" s="18" t="s">
        <v>91</v>
      </c>
      <c r="D63" s="22">
        <v>8</v>
      </c>
      <c r="E63" s="38">
        <v>1897</v>
      </c>
      <c r="F63" s="38">
        <v>0</v>
      </c>
      <c r="G63" s="38">
        <v>1897</v>
      </c>
      <c r="H63" s="38">
        <v>0</v>
      </c>
    </row>
    <row r="64" spans="1:8" ht="23.25" customHeight="1" x14ac:dyDescent="0.5">
      <c r="B64" s="18" t="s">
        <v>179</v>
      </c>
      <c r="D64" s="22"/>
      <c r="E64" s="38">
        <v>3177</v>
      </c>
      <c r="F64" s="38">
        <v>21592</v>
      </c>
      <c r="G64" s="38">
        <v>3177</v>
      </c>
      <c r="H64" s="38">
        <v>21592</v>
      </c>
    </row>
    <row r="65" spans="1:8" ht="23.25" customHeight="1" x14ac:dyDescent="0.5">
      <c r="B65" s="18" t="s">
        <v>80</v>
      </c>
      <c r="D65" s="56">
        <v>23</v>
      </c>
      <c r="E65" s="38">
        <v>402</v>
      </c>
      <c r="F65" s="38">
        <v>1292</v>
      </c>
      <c r="G65" s="38">
        <v>402</v>
      </c>
      <c r="H65" s="38">
        <v>1292</v>
      </c>
    </row>
    <row r="66" spans="1:8" ht="23.25" customHeight="1" x14ac:dyDescent="0.5">
      <c r="B66" s="18" t="s">
        <v>81</v>
      </c>
      <c r="C66" s="101"/>
      <c r="E66" s="38">
        <v>889</v>
      </c>
      <c r="F66" s="38">
        <v>889</v>
      </c>
      <c r="G66" s="38">
        <v>0</v>
      </c>
      <c r="H66" s="38">
        <v>0</v>
      </c>
    </row>
    <row r="67" spans="1:8" ht="23.25" customHeight="1" x14ac:dyDescent="0.5">
      <c r="B67" s="18" t="s">
        <v>92</v>
      </c>
      <c r="C67" s="101"/>
      <c r="E67" s="38">
        <v>9338</v>
      </c>
      <c r="F67" s="38">
        <v>0</v>
      </c>
      <c r="G67" s="38">
        <v>9338</v>
      </c>
      <c r="H67" s="38">
        <v>0</v>
      </c>
    </row>
    <row r="68" spans="1:8" ht="23.25" customHeight="1" x14ac:dyDescent="0.5">
      <c r="A68" s="3"/>
      <c r="B68" s="3" t="s">
        <v>82</v>
      </c>
      <c r="C68" s="3"/>
      <c r="E68" s="38">
        <v>2726</v>
      </c>
      <c r="F68" s="38">
        <v>1654</v>
      </c>
      <c r="G68" s="38">
        <v>1973</v>
      </c>
      <c r="H68" s="38">
        <v>1200</v>
      </c>
    </row>
    <row r="69" spans="1:8" s="17" customFormat="1" ht="23.25" customHeight="1" x14ac:dyDescent="0.5">
      <c r="B69" s="18"/>
      <c r="C69" s="18" t="s">
        <v>83</v>
      </c>
      <c r="D69" s="18"/>
      <c r="E69" s="81">
        <f>SUM(E59:E68)</f>
        <v>500041</v>
      </c>
      <c r="F69" s="81">
        <f>SUM(F59:F68)</f>
        <v>423221</v>
      </c>
      <c r="G69" s="81">
        <f>SUM(G59:G68)</f>
        <v>488129</v>
      </c>
      <c r="H69" s="81">
        <f>SUM(H59:H68)</f>
        <v>413078</v>
      </c>
    </row>
    <row r="70" spans="1:8" s="17" customFormat="1" ht="23.25" customHeight="1" x14ac:dyDescent="0.5">
      <c r="A70" s="18" t="s">
        <v>84</v>
      </c>
      <c r="B70" s="18"/>
      <c r="C70" s="18"/>
      <c r="E70" s="14"/>
      <c r="F70" s="14"/>
      <c r="G70" s="14"/>
      <c r="H70" s="14"/>
    </row>
    <row r="71" spans="1:8" ht="23.25" customHeight="1" x14ac:dyDescent="0.5">
      <c r="B71" s="9" t="s">
        <v>85</v>
      </c>
      <c r="D71" s="56">
        <v>23</v>
      </c>
      <c r="E71" s="38">
        <v>859</v>
      </c>
      <c r="F71" s="38">
        <v>21</v>
      </c>
      <c r="G71" s="38">
        <v>859</v>
      </c>
      <c r="H71" s="38">
        <v>21</v>
      </c>
    </row>
    <row r="72" spans="1:8" ht="23.25" customHeight="1" x14ac:dyDescent="0.5">
      <c r="B72" s="9" t="s">
        <v>86</v>
      </c>
      <c r="D72" s="56"/>
      <c r="E72" s="38">
        <v>3555</v>
      </c>
      <c r="F72" s="38">
        <v>4444</v>
      </c>
      <c r="G72" s="38">
        <v>0</v>
      </c>
      <c r="H72" s="38">
        <v>0</v>
      </c>
    </row>
    <row r="73" spans="1:8" ht="23.25" customHeight="1" x14ac:dyDescent="0.5">
      <c r="B73" s="18" t="s">
        <v>87</v>
      </c>
      <c r="D73" s="56">
        <v>24</v>
      </c>
      <c r="E73" s="38">
        <v>69363</v>
      </c>
      <c r="F73" s="38">
        <v>40198</v>
      </c>
      <c r="G73" s="38">
        <v>69203</v>
      </c>
      <c r="H73" s="38">
        <v>40060</v>
      </c>
    </row>
    <row r="74" spans="1:8" ht="23.25" customHeight="1" x14ac:dyDescent="0.5">
      <c r="B74" s="18" t="s">
        <v>88</v>
      </c>
      <c r="E74" s="38">
        <v>1158</v>
      </c>
      <c r="F74" s="38">
        <v>1184</v>
      </c>
      <c r="G74" s="38">
        <v>3</v>
      </c>
      <c r="H74" s="38">
        <v>3</v>
      </c>
    </row>
    <row r="75" spans="1:8" ht="23.25" customHeight="1" x14ac:dyDescent="0.5">
      <c r="C75" s="18" t="s">
        <v>89</v>
      </c>
      <c r="E75" s="81">
        <f>SUM(E71:E74)</f>
        <v>74935</v>
      </c>
      <c r="F75" s="81">
        <f>SUM(F71:F74)</f>
        <v>45847</v>
      </c>
      <c r="G75" s="81">
        <f>SUM(G71:G74)</f>
        <v>70065</v>
      </c>
      <c r="H75" s="81">
        <f>SUM(H71:H74)</f>
        <v>40084</v>
      </c>
    </row>
    <row r="76" spans="1:8" s="17" customFormat="1" ht="23.25" customHeight="1" x14ac:dyDescent="0.5">
      <c r="C76" s="18" t="s">
        <v>90</v>
      </c>
      <c r="D76" s="18"/>
      <c r="E76" s="81">
        <f>SUM(E69+E75)</f>
        <v>574976</v>
      </c>
      <c r="F76" s="81">
        <f>SUM(F69+F75)</f>
        <v>469068</v>
      </c>
      <c r="G76" s="81">
        <f>SUM(G69+G75)</f>
        <v>558194</v>
      </c>
      <c r="H76" s="81">
        <f>SUM(H69+H75)</f>
        <v>453162</v>
      </c>
    </row>
    <row r="77" spans="1:8" s="17" customFormat="1" ht="8.25" customHeight="1" x14ac:dyDescent="0.5">
      <c r="C77" s="18"/>
      <c r="D77" s="18"/>
      <c r="E77" s="12"/>
      <c r="F77" s="12"/>
      <c r="G77" s="12"/>
      <c r="H77" s="12"/>
    </row>
    <row r="78" spans="1:8" ht="23.25" customHeight="1" x14ac:dyDescent="0.5">
      <c r="A78" s="18" t="s">
        <v>93</v>
      </c>
      <c r="E78" s="84"/>
    </row>
    <row r="79" spans="1:8" ht="23.25" customHeight="1" x14ac:dyDescent="0.5">
      <c r="B79" s="18" t="s">
        <v>94</v>
      </c>
      <c r="D79" s="56">
        <v>25</v>
      </c>
      <c r="E79" s="85"/>
    </row>
    <row r="80" spans="1:8" ht="23.25" customHeight="1" x14ac:dyDescent="0.5">
      <c r="B80" s="18" t="s">
        <v>95</v>
      </c>
      <c r="E80" s="62"/>
      <c r="F80" s="102"/>
      <c r="G80" s="102"/>
      <c r="H80" s="102"/>
    </row>
    <row r="81" spans="2:8" ht="23.25" customHeight="1" x14ac:dyDescent="0.5">
      <c r="B81" s="18" t="s">
        <v>96</v>
      </c>
      <c r="C81" s="101"/>
      <c r="E81" s="12">
        <v>0</v>
      </c>
      <c r="F81" s="12">
        <v>648587</v>
      </c>
      <c r="G81" s="12">
        <v>0</v>
      </c>
      <c r="H81" s="12">
        <v>648587</v>
      </c>
    </row>
    <row r="82" spans="2:8" ht="23.25" customHeight="1" x14ac:dyDescent="0.5">
      <c r="B82" s="18" t="s">
        <v>233</v>
      </c>
      <c r="C82" s="101"/>
      <c r="E82" s="86">
        <v>432393</v>
      </c>
      <c r="F82" s="86">
        <v>0</v>
      </c>
      <c r="G82" s="86">
        <v>432393</v>
      </c>
      <c r="H82" s="86">
        <v>0</v>
      </c>
    </row>
    <row r="83" spans="2:8" ht="23.25" customHeight="1" x14ac:dyDescent="0.5">
      <c r="B83" s="18" t="s">
        <v>97</v>
      </c>
      <c r="E83" s="38"/>
      <c r="F83" s="77"/>
      <c r="G83" s="77"/>
      <c r="H83" s="77"/>
    </row>
    <row r="84" spans="2:8" ht="23.25" customHeight="1" x14ac:dyDescent="0.5">
      <c r="B84" s="18" t="s">
        <v>233</v>
      </c>
      <c r="E84" s="38">
        <f>+'9'!C26</f>
        <v>432393</v>
      </c>
      <c r="F84" s="38">
        <v>432393</v>
      </c>
      <c r="G84" s="38">
        <v>432393</v>
      </c>
      <c r="H84" s="38">
        <v>432393</v>
      </c>
    </row>
    <row r="85" spans="2:8" ht="23.25" customHeight="1" x14ac:dyDescent="0.5">
      <c r="B85" s="18" t="s">
        <v>98</v>
      </c>
      <c r="D85" s="22"/>
      <c r="E85" s="38">
        <f>+'9'!D26</f>
        <v>565027</v>
      </c>
      <c r="F85" s="38">
        <v>565027</v>
      </c>
      <c r="G85" s="38">
        <v>565027</v>
      </c>
      <c r="H85" s="38">
        <v>565027</v>
      </c>
    </row>
    <row r="86" spans="2:8" ht="23.25" customHeight="1" x14ac:dyDescent="0.5">
      <c r="B86" s="18" t="s">
        <v>99</v>
      </c>
      <c r="D86" s="22"/>
      <c r="E86" s="38">
        <f>+'9'!E18</f>
        <v>15535</v>
      </c>
      <c r="F86" s="38">
        <v>15535</v>
      </c>
      <c r="G86" s="38">
        <v>15535</v>
      </c>
      <c r="H86" s="38">
        <v>15535</v>
      </c>
    </row>
    <row r="87" spans="2:8" ht="23.25" customHeight="1" x14ac:dyDescent="0.5">
      <c r="B87" s="18" t="s">
        <v>100</v>
      </c>
      <c r="D87" s="22"/>
      <c r="E87" s="12"/>
      <c r="F87" s="12"/>
      <c r="G87" s="12"/>
      <c r="H87" s="12"/>
    </row>
    <row r="88" spans="2:8" ht="23.25" customHeight="1" x14ac:dyDescent="0.5">
      <c r="B88" s="18" t="s">
        <v>101</v>
      </c>
      <c r="D88" s="22"/>
      <c r="E88" s="12"/>
      <c r="F88" s="12"/>
      <c r="G88" s="12"/>
      <c r="H88" s="12"/>
    </row>
    <row r="89" spans="2:8" ht="23.25" customHeight="1" x14ac:dyDescent="0.5">
      <c r="B89" s="18" t="s">
        <v>102</v>
      </c>
      <c r="D89" s="22"/>
      <c r="E89" s="12">
        <f>+'9'!F26</f>
        <v>12707</v>
      </c>
      <c r="F89" s="131">
        <v>12707</v>
      </c>
      <c r="G89" s="131">
        <v>12707</v>
      </c>
      <c r="H89" s="131">
        <v>12707</v>
      </c>
    </row>
    <row r="90" spans="2:8" ht="23.25" customHeight="1" x14ac:dyDescent="0.5">
      <c r="B90" s="18" t="s">
        <v>103</v>
      </c>
      <c r="E90" s="154">
        <f>+'9'!G26</f>
        <v>-353000</v>
      </c>
      <c r="F90" s="154">
        <f>+'9'!G22</f>
        <v>-326634</v>
      </c>
      <c r="G90" s="154">
        <f>+'10'!G22</f>
        <v>-307410</v>
      </c>
      <c r="H90" s="154">
        <v>-260312</v>
      </c>
    </row>
    <row r="91" spans="2:8" ht="23.25" customHeight="1" x14ac:dyDescent="0.5">
      <c r="C91" s="18" t="s">
        <v>104</v>
      </c>
      <c r="E91" s="138">
        <f>SUM(E84:E90)</f>
        <v>672662</v>
      </c>
      <c r="F91" s="138">
        <f>SUM(F84:F90)</f>
        <v>699028</v>
      </c>
      <c r="G91" s="60">
        <f>SUM(G84:G90)</f>
        <v>718252</v>
      </c>
      <c r="H91" s="138">
        <f>SUM(H84:H90)</f>
        <v>765350</v>
      </c>
    </row>
    <row r="92" spans="2:8" ht="23.25" customHeight="1" x14ac:dyDescent="0.5">
      <c r="B92" s="187" t="s">
        <v>105</v>
      </c>
      <c r="E92" s="2">
        <f>+'9'!I26</f>
        <v>0</v>
      </c>
      <c r="F92" s="2">
        <v>0</v>
      </c>
      <c r="G92" s="2">
        <v>0</v>
      </c>
      <c r="H92" s="2">
        <v>0</v>
      </c>
    </row>
    <row r="93" spans="2:8" ht="23.25" customHeight="1" x14ac:dyDescent="0.5">
      <c r="C93" s="18" t="s">
        <v>106</v>
      </c>
      <c r="E93" s="139">
        <f>SUM(E91:E92)</f>
        <v>672662</v>
      </c>
      <c r="F93" s="139">
        <f>SUM(F91:F92)</f>
        <v>699028</v>
      </c>
      <c r="G93" s="81">
        <f>SUM(G91:G92)</f>
        <v>718252</v>
      </c>
      <c r="H93" s="139">
        <f>SUM(H91:H92)</f>
        <v>765350</v>
      </c>
    </row>
    <row r="94" spans="2:8" ht="23.25" customHeight="1" thickBot="1" x14ac:dyDescent="0.55000000000000004">
      <c r="C94" s="18" t="s">
        <v>107</v>
      </c>
      <c r="E94" s="140">
        <f>E76+E93</f>
        <v>1247638</v>
      </c>
      <c r="F94" s="140">
        <f>F76+F93</f>
        <v>1168096</v>
      </c>
      <c r="G94" s="61">
        <f>G76+G93</f>
        <v>1276446</v>
      </c>
      <c r="H94" s="140">
        <f>H76+H93</f>
        <v>1218512</v>
      </c>
    </row>
    <row r="95" spans="2:8" ht="23.25" customHeight="1" thickTop="1" x14ac:dyDescent="0.5">
      <c r="E95" s="131"/>
      <c r="F95" s="131"/>
      <c r="G95" s="12"/>
      <c r="H95" s="131"/>
    </row>
    <row r="96" spans="2:8" ht="16.5" customHeight="1" x14ac:dyDescent="0.5">
      <c r="E96" s="131"/>
      <c r="F96" s="131"/>
      <c r="G96" s="12"/>
      <c r="H96" s="131"/>
    </row>
    <row r="97" spans="1:6" x14ac:dyDescent="0.5">
      <c r="A97" s="18" t="s">
        <v>74</v>
      </c>
      <c r="F97" s="77"/>
    </row>
    <row r="102" spans="1:6" x14ac:dyDescent="0.5">
      <c r="E102" s="87"/>
      <c r="F102" s="87"/>
    </row>
  </sheetData>
  <mergeCells count="12">
    <mergeCell ref="E53:F53"/>
    <mergeCell ref="G53:H53"/>
    <mergeCell ref="E5:F5"/>
    <mergeCell ref="E52:F52"/>
    <mergeCell ref="A2:H2"/>
    <mergeCell ref="G5:H5"/>
    <mergeCell ref="G52:H52"/>
    <mergeCell ref="A49:H49"/>
    <mergeCell ref="A50:H50"/>
    <mergeCell ref="A3:H3"/>
    <mergeCell ref="E6:F6"/>
    <mergeCell ref="G6:H6"/>
  </mergeCells>
  <phoneticPr fontId="14" type="noConversion"/>
  <pageMargins left="0.9" right="0.4" top="0.5" bottom="0.6" header="0.1" footer="0.1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16" zoomScaleNormal="100" zoomScaleSheetLayoutView="90" workbookViewId="0">
      <selection activeCell="D24" sqref="D24"/>
    </sheetView>
  </sheetViews>
  <sheetFormatPr defaultColWidth="11.42578125" defaultRowHeight="24.75" customHeight="1" x14ac:dyDescent="0.5"/>
  <cols>
    <col min="1" max="2" width="3.7109375" style="9" customWidth="1"/>
    <col min="3" max="3" width="52.42578125" style="9" customWidth="1"/>
    <col min="4" max="4" width="5.85546875" style="9" customWidth="1"/>
    <col min="5" max="6" width="15" style="72" customWidth="1"/>
    <col min="7" max="8" width="14.28515625" style="72" customWidth="1"/>
    <col min="9" max="16384" width="11.42578125" style="9"/>
  </cols>
  <sheetData>
    <row r="1" spans="1:8" ht="27" x14ac:dyDescent="0.55000000000000004">
      <c r="H1" s="189">
        <v>5</v>
      </c>
    </row>
    <row r="2" spans="1:8" ht="24.75" customHeight="1" x14ac:dyDescent="0.5">
      <c r="A2" s="201" t="s">
        <v>9</v>
      </c>
      <c r="B2" s="201"/>
      <c r="C2" s="201"/>
      <c r="D2" s="201"/>
      <c r="E2" s="201"/>
      <c r="F2" s="201"/>
      <c r="G2" s="201"/>
      <c r="H2" s="201"/>
    </row>
    <row r="3" spans="1:8" ht="24.75" customHeight="1" x14ac:dyDescent="0.5">
      <c r="A3" s="201" t="s">
        <v>44</v>
      </c>
      <c r="B3" s="201"/>
      <c r="C3" s="201"/>
      <c r="D3" s="201"/>
      <c r="E3" s="201"/>
      <c r="F3" s="201"/>
      <c r="G3" s="201"/>
      <c r="H3" s="201"/>
    </row>
    <row r="4" spans="1:8" ht="24.75" customHeight="1" x14ac:dyDescent="0.5">
      <c r="A4" s="201" t="s">
        <v>188</v>
      </c>
      <c r="B4" s="201"/>
      <c r="C4" s="201"/>
      <c r="D4" s="201"/>
      <c r="E4" s="201"/>
      <c r="F4" s="201"/>
      <c r="G4" s="201"/>
      <c r="H4" s="201"/>
    </row>
    <row r="5" spans="1:8" ht="21.75" customHeight="1" x14ac:dyDescent="0.5">
      <c r="A5" s="51"/>
      <c r="B5" s="51"/>
      <c r="C5" s="103"/>
      <c r="D5" s="104"/>
      <c r="E5" s="105"/>
      <c r="F5" s="105"/>
      <c r="G5" s="105"/>
      <c r="H5" s="106" t="s">
        <v>11</v>
      </c>
    </row>
    <row r="6" spans="1:8" s="109" customFormat="1" ht="24.75" customHeight="1" x14ac:dyDescent="0.5">
      <c r="A6" s="107"/>
      <c r="B6" s="107"/>
      <c r="C6" s="107"/>
      <c r="D6" s="107"/>
      <c r="E6" s="108" t="s">
        <v>12</v>
      </c>
      <c r="F6" s="108"/>
      <c r="G6" s="49" t="s">
        <v>19</v>
      </c>
      <c r="H6" s="108"/>
    </row>
    <row r="7" spans="1:8" s="109" customFormat="1" ht="21.75" customHeight="1" x14ac:dyDescent="0.5">
      <c r="A7" s="110"/>
      <c r="B7" s="110"/>
      <c r="C7" s="110"/>
      <c r="D7" s="5" t="s">
        <v>18</v>
      </c>
      <c r="E7" s="111">
        <v>2019</v>
      </c>
      <c r="F7" s="111">
        <v>2018</v>
      </c>
      <c r="G7" s="46">
        <v>2019</v>
      </c>
      <c r="H7" s="111">
        <v>2018</v>
      </c>
    </row>
    <row r="8" spans="1:8" s="109" customFormat="1" ht="23.25" x14ac:dyDescent="0.5">
      <c r="A8" s="112"/>
      <c r="B8" s="112"/>
      <c r="C8" s="112"/>
      <c r="D8" s="113"/>
      <c r="E8" s="113"/>
      <c r="F8" s="113"/>
      <c r="G8" s="45"/>
      <c r="H8" s="113"/>
    </row>
    <row r="9" spans="1:8" ht="24.75" customHeight="1" x14ac:dyDescent="0.5">
      <c r="A9" s="9" t="s">
        <v>45</v>
      </c>
      <c r="D9" s="100"/>
      <c r="E9" s="132"/>
      <c r="F9" s="132"/>
      <c r="G9" s="132"/>
      <c r="H9" s="132"/>
    </row>
    <row r="10" spans="1:8" ht="24.75" customHeight="1" x14ac:dyDescent="0.5">
      <c r="B10" s="9" t="s">
        <v>50</v>
      </c>
      <c r="E10" s="132">
        <v>244010</v>
      </c>
      <c r="F10" s="132">
        <v>240690</v>
      </c>
      <c r="G10" s="132">
        <v>243421</v>
      </c>
      <c r="H10" s="132">
        <v>240690</v>
      </c>
    </row>
    <row r="11" spans="1:8" ht="24.75" customHeight="1" x14ac:dyDescent="0.5">
      <c r="B11" s="9" t="s">
        <v>46</v>
      </c>
      <c r="E11" s="132">
        <v>154733</v>
      </c>
      <c r="F11" s="132">
        <v>14253</v>
      </c>
      <c r="G11" s="132">
        <v>152789</v>
      </c>
      <c r="H11" s="12">
        <v>7060</v>
      </c>
    </row>
    <row r="12" spans="1:8" ht="24.75" customHeight="1" x14ac:dyDescent="0.5">
      <c r="C12" s="9" t="s">
        <v>51</v>
      </c>
      <c r="E12" s="147">
        <f>SUM(E10:E11)</f>
        <v>398743</v>
      </c>
      <c r="F12" s="147">
        <f>SUM(F10:F11)</f>
        <v>254943</v>
      </c>
      <c r="G12" s="147">
        <f>SUM(G10:G11)</f>
        <v>396210</v>
      </c>
      <c r="H12" s="147">
        <f>SUM(H10:H11)</f>
        <v>247750</v>
      </c>
    </row>
    <row r="13" spans="1:8" ht="23.25" x14ac:dyDescent="0.5">
      <c r="E13" s="132"/>
      <c r="F13" s="132"/>
      <c r="G13" s="132"/>
      <c r="H13" s="132"/>
    </row>
    <row r="14" spans="1:8" ht="24.75" customHeight="1" x14ac:dyDescent="0.5">
      <c r="A14" s="9" t="s">
        <v>47</v>
      </c>
      <c r="D14" s="114"/>
      <c r="E14" s="120"/>
      <c r="F14" s="120"/>
      <c r="G14" s="120"/>
      <c r="H14" s="120"/>
    </row>
    <row r="15" spans="1:8" ht="24.75" customHeight="1" x14ac:dyDescent="0.5">
      <c r="B15" s="9" t="s">
        <v>48</v>
      </c>
      <c r="D15" s="114"/>
      <c r="E15" s="151">
        <v>-198458</v>
      </c>
      <c r="F15" s="151">
        <v>-200108</v>
      </c>
      <c r="G15" s="151">
        <v>-198064</v>
      </c>
      <c r="H15" s="151">
        <v>-201687</v>
      </c>
    </row>
    <row r="16" spans="1:8" ht="24.75" customHeight="1" x14ac:dyDescent="0.5">
      <c r="B16" s="9" t="s">
        <v>49</v>
      </c>
      <c r="D16" s="114"/>
      <c r="E16" s="152">
        <v>-143781</v>
      </c>
      <c r="F16" s="152">
        <v>-16052</v>
      </c>
      <c r="G16" s="152">
        <v>-139504</v>
      </c>
      <c r="H16" s="152">
        <v>-6601</v>
      </c>
    </row>
    <row r="17" spans="1:8" ht="24.75" customHeight="1" x14ac:dyDescent="0.5">
      <c r="C17" s="9" t="s">
        <v>52</v>
      </c>
      <c r="D17" s="114"/>
      <c r="E17" s="153">
        <f>SUM(E15:E16)</f>
        <v>-342239</v>
      </c>
      <c r="F17" s="153">
        <f>SUM(F15:F16)</f>
        <v>-216160</v>
      </c>
      <c r="G17" s="153">
        <f>SUM(G15:G16)</f>
        <v>-337568</v>
      </c>
      <c r="H17" s="153">
        <f>SUM(H15:H16)</f>
        <v>-208288</v>
      </c>
    </row>
    <row r="18" spans="1:8" ht="24.75" customHeight="1" x14ac:dyDescent="0.5">
      <c r="A18" s="9" t="s">
        <v>53</v>
      </c>
      <c r="D18" s="115"/>
      <c r="E18" s="133">
        <f>E12+E17</f>
        <v>56504</v>
      </c>
      <c r="F18" s="133">
        <f>F12+F17</f>
        <v>38783</v>
      </c>
      <c r="G18" s="133">
        <f>G12+G17</f>
        <v>58642</v>
      </c>
      <c r="H18" s="133">
        <f>H12+H17</f>
        <v>39462</v>
      </c>
    </row>
    <row r="19" spans="1:8" ht="24.75" customHeight="1" x14ac:dyDescent="0.5">
      <c r="A19" s="9" t="s">
        <v>54</v>
      </c>
      <c r="D19" s="115"/>
      <c r="E19" s="133">
        <v>80038</v>
      </c>
      <c r="F19" s="133">
        <v>2630</v>
      </c>
      <c r="G19" s="133">
        <v>80107</v>
      </c>
      <c r="H19" s="133">
        <v>3219</v>
      </c>
    </row>
    <row r="20" spans="1:8" ht="24.75" customHeight="1" x14ac:dyDescent="0.5">
      <c r="A20" s="9" t="s">
        <v>55</v>
      </c>
      <c r="D20" s="114"/>
      <c r="E20" s="151">
        <v>-17447</v>
      </c>
      <c r="F20" s="151">
        <v>-16591</v>
      </c>
      <c r="G20" s="151">
        <v>-17301</v>
      </c>
      <c r="H20" s="151">
        <v>-16384</v>
      </c>
    </row>
    <row r="21" spans="1:8" ht="24.75" customHeight="1" x14ac:dyDescent="0.5">
      <c r="A21" s="9" t="s">
        <v>56</v>
      </c>
      <c r="D21" s="100"/>
      <c r="E21" s="151">
        <v>-40648</v>
      </c>
      <c r="F21" s="151">
        <v>-18437</v>
      </c>
      <c r="G21" s="151">
        <v>-34567</v>
      </c>
      <c r="H21" s="151">
        <v>-19688</v>
      </c>
    </row>
    <row r="22" spans="1:8" ht="24.75" customHeight="1" x14ac:dyDescent="0.5">
      <c r="A22" s="9" t="s">
        <v>212</v>
      </c>
      <c r="D22" s="100"/>
      <c r="E22" s="151">
        <v>5919</v>
      </c>
      <c r="F22" s="63">
        <v>2464</v>
      </c>
      <c r="G22" s="151">
        <v>-9403</v>
      </c>
      <c r="H22" s="63">
        <v>2466</v>
      </c>
    </row>
    <row r="23" spans="1:8" ht="24.75" customHeight="1" x14ac:dyDescent="0.5">
      <c r="A23" s="9" t="s">
        <v>206</v>
      </c>
      <c r="D23" s="100">
        <v>12</v>
      </c>
      <c r="E23" s="151">
        <v>0</v>
      </c>
      <c r="F23" s="63">
        <v>0</v>
      </c>
      <c r="G23" s="151">
        <v>-34556</v>
      </c>
      <c r="H23" s="63">
        <v>0</v>
      </c>
    </row>
    <row r="24" spans="1:8" ht="24.75" customHeight="1" x14ac:dyDescent="0.5">
      <c r="A24" s="9" t="s">
        <v>208</v>
      </c>
      <c r="D24" s="100">
        <v>13</v>
      </c>
      <c r="E24" s="151">
        <v>-18127</v>
      </c>
      <c r="F24" s="63">
        <v>0</v>
      </c>
      <c r="G24" s="151">
        <v>0</v>
      </c>
      <c r="H24" s="63">
        <v>0</v>
      </c>
    </row>
    <row r="25" spans="1:8" ht="24.75" customHeight="1" x14ac:dyDescent="0.5">
      <c r="A25" s="9" t="s">
        <v>57</v>
      </c>
      <c r="D25" s="163" t="s">
        <v>7</v>
      </c>
      <c r="E25" s="151">
        <v>-2414</v>
      </c>
      <c r="F25" s="151">
        <v>-6556</v>
      </c>
      <c r="G25" s="151">
        <v>-1814</v>
      </c>
      <c r="H25" s="151">
        <v>-6556</v>
      </c>
    </row>
    <row r="26" spans="1:8" ht="24.75" customHeight="1" x14ac:dyDescent="0.5">
      <c r="A26" s="116" t="s">
        <v>58</v>
      </c>
      <c r="B26" s="116"/>
      <c r="D26" s="114"/>
      <c r="E26" s="152">
        <v>-5053</v>
      </c>
      <c r="F26" s="152">
        <v>-2627</v>
      </c>
      <c r="G26" s="152">
        <v>-4960</v>
      </c>
      <c r="H26" s="152">
        <v>-2627</v>
      </c>
    </row>
    <row r="27" spans="1:8" ht="24.75" customHeight="1" x14ac:dyDescent="0.5">
      <c r="A27" s="116" t="s">
        <v>193</v>
      </c>
      <c r="B27" s="116"/>
      <c r="D27" s="114"/>
      <c r="E27" s="154">
        <f>SUM(E18:E26)</f>
        <v>58772</v>
      </c>
      <c r="F27" s="151">
        <f>SUM(F18:F26)</f>
        <v>-334</v>
      </c>
      <c r="G27" s="151">
        <f>SUM(G18:G26)</f>
        <v>36148</v>
      </c>
      <c r="H27" s="151">
        <f>SUM(H18:H26)</f>
        <v>-108</v>
      </c>
    </row>
    <row r="28" spans="1:8" ht="24.75" customHeight="1" x14ac:dyDescent="0.5">
      <c r="A28" s="116" t="s">
        <v>213</v>
      </c>
      <c r="B28" s="116"/>
      <c r="D28" s="114"/>
      <c r="E28" s="152">
        <v>-7609</v>
      </c>
      <c r="F28" s="146">
        <v>5037</v>
      </c>
      <c r="G28" s="148">
        <v>0</v>
      </c>
      <c r="H28" s="148">
        <v>0</v>
      </c>
    </row>
    <row r="29" spans="1:8" ht="24.75" customHeight="1" x14ac:dyDescent="0.5">
      <c r="A29" s="116" t="s">
        <v>194</v>
      </c>
      <c r="B29" s="116"/>
      <c r="E29" s="154">
        <f>SUM(E27:E28)</f>
        <v>51163</v>
      </c>
      <c r="F29" s="151">
        <f>SUM(F27:F28)</f>
        <v>4703</v>
      </c>
      <c r="G29" s="151">
        <f>SUM(G27:G28)</f>
        <v>36148</v>
      </c>
      <c r="H29" s="151">
        <f>SUM(H27:H28)</f>
        <v>-108</v>
      </c>
    </row>
    <row r="30" spans="1:8" ht="24.75" customHeight="1" x14ac:dyDescent="0.5">
      <c r="A30" s="9" t="s">
        <v>203</v>
      </c>
      <c r="D30" s="100">
        <v>27.1</v>
      </c>
      <c r="E30" s="152">
        <v>-9863</v>
      </c>
      <c r="F30" s="159">
        <v>-1183</v>
      </c>
      <c r="G30" s="159">
        <v>-9564</v>
      </c>
      <c r="H30" s="152">
        <v>-1182</v>
      </c>
    </row>
    <row r="31" spans="1:8" ht="24.75" customHeight="1" x14ac:dyDescent="0.5">
      <c r="A31" s="9" t="s">
        <v>195</v>
      </c>
      <c r="D31" s="100"/>
      <c r="E31" s="156">
        <f>SUM(E29:E30)</f>
        <v>41300</v>
      </c>
      <c r="F31" s="156">
        <f>SUM(F29:F30)</f>
        <v>3520</v>
      </c>
      <c r="G31" s="156">
        <f>SUM(G29:G30)</f>
        <v>26584</v>
      </c>
      <c r="H31" s="156">
        <f>SUM(H29:H30)</f>
        <v>-1290</v>
      </c>
    </row>
    <row r="32" spans="1:8" ht="23.25" x14ac:dyDescent="0.5">
      <c r="E32" s="133"/>
      <c r="F32" s="133"/>
      <c r="G32" s="133"/>
      <c r="H32" s="133"/>
    </row>
    <row r="33" spans="1:8" s="35" customFormat="1" ht="23.25" x14ac:dyDescent="0.5">
      <c r="E33" s="132"/>
      <c r="F33" s="132"/>
      <c r="G33" s="65" t="s">
        <v>72</v>
      </c>
      <c r="H33" s="132"/>
    </row>
    <row r="34" spans="1:8" s="35" customFormat="1" ht="23.25" x14ac:dyDescent="0.5">
      <c r="E34" s="173"/>
      <c r="F34" s="174"/>
      <c r="G34" s="65" t="s">
        <v>73</v>
      </c>
      <c r="H34" s="194"/>
    </row>
    <row r="35" spans="1:8" s="35" customFormat="1" ht="23.25" x14ac:dyDescent="0.5">
      <c r="D35" s="195"/>
      <c r="E35" s="62"/>
      <c r="F35" s="62"/>
      <c r="G35" s="62"/>
      <c r="H35" s="62"/>
    </row>
    <row r="36" spans="1:8" s="35" customFormat="1" ht="23.25" x14ac:dyDescent="0.5">
      <c r="D36" s="195"/>
      <c r="E36" s="62"/>
      <c r="F36" s="62"/>
      <c r="G36" s="62"/>
      <c r="H36" s="62"/>
    </row>
    <row r="37" spans="1:8" s="35" customFormat="1" ht="23.25" x14ac:dyDescent="0.5">
      <c r="E37" s="62"/>
      <c r="F37" s="62"/>
      <c r="G37" s="62"/>
      <c r="H37" s="62"/>
    </row>
    <row r="38" spans="1:8" s="35" customFormat="1" ht="23.25" x14ac:dyDescent="0.5">
      <c r="E38" s="62"/>
      <c r="F38" s="62"/>
      <c r="G38" s="62"/>
      <c r="H38" s="62"/>
    </row>
    <row r="39" spans="1:8" ht="23.25" x14ac:dyDescent="0.5">
      <c r="E39" s="124"/>
      <c r="F39" s="122"/>
      <c r="G39" s="123"/>
      <c r="H39" s="123"/>
    </row>
    <row r="40" spans="1:8" ht="23.25" x14ac:dyDescent="0.5">
      <c r="E40" s="65"/>
      <c r="G40" s="65"/>
    </row>
    <row r="41" spans="1:8" ht="23.25" x14ac:dyDescent="0.5">
      <c r="E41" s="65"/>
      <c r="G41" s="65"/>
    </row>
    <row r="42" spans="1:8" ht="23.25" x14ac:dyDescent="0.5">
      <c r="E42" s="65"/>
      <c r="G42" s="65"/>
    </row>
    <row r="43" spans="1:8" ht="25.5" customHeight="1" x14ac:dyDescent="0.5">
      <c r="A43" s="77" t="s">
        <v>74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4" zoomScaleNormal="100" zoomScaleSheetLayoutView="80" workbookViewId="0">
      <selection activeCell="C34" sqref="C34"/>
    </sheetView>
  </sheetViews>
  <sheetFormatPr defaultColWidth="11.42578125" defaultRowHeight="24.75" customHeight="1" x14ac:dyDescent="0.5"/>
  <cols>
    <col min="1" max="1" width="2.85546875" style="9" customWidth="1"/>
    <col min="2" max="2" width="6.5703125" style="9" customWidth="1"/>
    <col min="3" max="3" width="33.28515625" style="9" customWidth="1"/>
    <col min="4" max="4" width="6" style="9" customWidth="1"/>
    <col min="5" max="6" width="15" style="72" customWidth="1"/>
    <col min="7" max="8" width="13.7109375" style="72" customWidth="1"/>
    <col min="9" max="16384" width="11.42578125" style="9"/>
  </cols>
  <sheetData>
    <row r="1" spans="1:8" x14ac:dyDescent="0.5">
      <c r="H1" s="190">
        <v>6</v>
      </c>
    </row>
    <row r="2" spans="1:8" ht="24" customHeight="1" x14ac:dyDescent="0.5">
      <c r="A2" s="201" t="s">
        <v>9</v>
      </c>
      <c r="B2" s="201"/>
      <c r="C2" s="201"/>
      <c r="D2" s="201"/>
      <c r="E2" s="201"/>
      <c r="F2" s="201"/>
      <c r="G2" s="201"/>
      <c r="H2" s="201"/>
    </row>
    <row r="3" spans="1:8" ht="24" customHeight="1" x14ac:dyDescent="0.5">
      <c r="A3" s="201" t="s">
        <v>44</v>
      </c>
      <c r="B3" s="201"/>
      <c r="C3" s="201"/>
      <c r="D3" s="201"/>
      <c r="E3" s="201"/>
      <c r="F3" s="201"/>
      <c r="G3" s="201"/>
      <c r="H3" s="201"/>
    </row>
    <row r="4" spans="1:8" ht="24" customHeight="1" x14ac:dyDescent="0.5">
      <c r="A4" s="201" t="s">
        <v>188</v>
      </c>
      <c r="B4" s="201"/>
      <c r="C4" s="201"/>
      <c r="D4" s="201"/>
      <c r="E4" s="201"/>
      <c r="F4" s="201"/>
      <c r="G4" s="201"/>
      <c r="H4" s="201"/>
    </row>
    <row r="5" spans="1:8" ht="24" customHeight="1" x14ac:dyDescent="0.5">
      <c r="A5" s="51"/>
      <c r="B5" s="51"/>
      <c r="C5" s="103"/>
      <c r="D5" s="104"/>
      <c r="E5" s="105"/>
      <c r="F5" s="105"/>
      <c r="G5" s="105"/>
      <c r="H5" s="106" t="s">
        <v>11</v>
      </c>
    </row>
    <row r="6" spans="1:8" s="109" customFormat="1" ht="24" customHeight="1" x14ac:dyDescent="0.5">
      <c r="A6" s="107"/>
      <c r="B6" s="107"/>
      <c r="C6" s="107"/>
      <c r="D6" s="107"/>
      <c r="E6" s="108" t="s">
        <v>12</v>
      </c>
      <c r="F6" s="108"/>
      <c r="G6" s="49" t="s">
        <v>19</v>
      </c>
      <c r="H6" s="108"/>
    </row>
    <row r="7" spans="1:8" s="109" customFormat="1" ht="24" customHeight="1" x14ac:dyDescent="0.5">
      <c r="A7" s="110"/>
      <c r="B7" s="110"/>
      <c r="C7" s="110"/>
      <c r="D7" s="5" t="s">
        <v>108</v>
      </c>
      <c r="E7" s="111">
        <v>2019</v>
      </c>
      <c r="F7" s="111">
        <v>2018</v>
      </c>
      <c r="G7" s="46">
        <v>2019</v>
      </c>
      <c r="H7" s="111">
        <v>2018</v>
      </c>
    </row>
    <row r="8" spans="1:8" s="109" customFormat="1" ht="23.25" x14ac:dyDescent="0.5">
      <c r="A8" s="112"/>
      <c r="B8" s="112"/>
      <c r="C8" s="112"/>
      <c r="D8" s="113"/>
      <c r="E8" s="113"/>
      <c r="F8" s="113"/>
      <c r="G8" s="45"/>
      <c r="H8" s="113"/>
    </row>
    <row r="9" spans="1:8" ht="24.75" customHeight="1" x14ac:dyDescent="0.5">
      <c r="A9" s="9" t="s">
        <v>196</v>
      </c>
      <c r="D9" s="115"/>
      <c r="E9" s="134"/>
      <c r="F9" s="134"/>
      <c r="G9" s="121"/>
      <c r="H9" s="121"/>
    </row>
    <row r="10" spans="1:8" ht="24.75" customHeight="1" x14ac:dyDescent="0.5">
      <c r="B10" s="9" t="s">
        <v>67</v>
      </c>
      <c r="D10" s="115"/>
      <c r="E10" s="154">
        <f>+'5'!E31</f>
        <v>41300</v>
      </c>
      <c r="F10" s="154">
        <f>+'5'!F31</f>
        <v>3520</v>
      </c>
      <c r="G10" s="154">
        <f>+'5'!G31</f>
        <v>26584</v>
      </c>
      <c r="H10" s="154">
        <f>+'5'!H31</f>
        <v>-1290</v>
      </c>
    </row>
    <row r="11" spans="1:8" ht="24.75" customHeight="1" x14ac:dyDescent="0.5">
      <c r="B11" s="9" t="s">
        <v>68</v>
      </c>
      <c r="D11" s="115"/>
      <c r="E11" s="128">
        <v>0</v>
      </c>
      <c r="F11" s="128">
        <v>0</v>
      </c>
      <c r="G11" s="128">
        <v>0</v>
      </c>
      <c r="H11" s="128">
        <v>0</v>
      </c>
    </row>
    <row r="12" spans="1:8" ht="24.75" customHeight="1" thickBot="1" x14ac:dyDescent="0.55000000000000004">
      <c r="A12" s="9" t="s">
        <v>195</v>
      </c>
      <c r="D12" s="115"/>
      <c r="E12" s="158">
        <f>SUM(E10:E11)</f>
        <v>41300</v>
      </c>
      <c r="F12" s="158">
        <f>SUM(F10:F11)</f>
        <v>3520</v>
      </c>
      <c r="G12" s="158">
        <f>SUM(G10:G11)</f>
        <v>26584</v>
      </c>
      <c r="H12" s="158">
        <f>SUM(H10:H11)</f>
        <v>-1290</v>
      </c>
    </row>
    <row r="13" spans="1:8" ht="15" customHeight="1" thickTop="1" x14ac:dyDescent="0.5">
      <c r="E13" s="124" t="e">
        <f>+#REF!-E12</f>
        <v>#REF!</v>
      </c>
      <c r="F13" s="122" t="e">
        <f>+#REF!-F12</f>
        <v>#REF!</v>
      </c>
      <c r="G13" s="123" t="e">
        <f>+#REF!-G12</f>
        <v>#REF!</v>
      </c>
      <c r="H13" s="123" t="e">
        <f>+#REF!-H12</f>
        <v>#REF!</v>
      </c>
    </row>
    <row r="14" spans="1:8" ht="24.75" customHeight="1" x14ac:dyDescent="0.5">
      <c r="A14" s="9" t="s">
        <v>69</v>
      </c>
      <c r="D14" s="115"/>
      <c r="E14" s="134"/>
      <c r="F14" s="134"/>
      <c r="G14" s="121"/>
      <c r="H14" s="121"/>
    </row>
    <row r="15" spans="1:8" ht="24.75" customHeight="1" x14ac:dyDescent="0.5">
      <c r="B15" s="9" t="s">
        <v>67</v>
      </c>
      <c r="D15" s="115"/>
      <c r="E15" s="154">
        <f>+E17-E16</f>
        <v>41300</v>
      </c>
      <c r="F15" s="154">
        <f>+F17-F16</f>
        <v>3520</v>
      </c>
      <c r="G15" s="154">
        <f>+G17-G16</f>
        <v>26584</v>
      </c>
      <c r="H15" s="154">
        <f>+H17-H16</f>
        <v>-1290</v>
      </c>
    </row>
    <row r="16" spans="1:8" ht="24.75" customHeight="1" x14ac:dyDescent="0.5">
      <c r="B16" s="9" t="s">
        <v>68</v>
      </c>
      <c r="D16" s="115"/>
      <c r="E16" s="157">
        <v>0</v>
      </c>
      <c r="F16" s="128">
        <v>0</v>
      </c>
      <c r="G16" s="128">
        <v>0</v>
      </c>
      <c r="H16" s="128">
        <v>0</v>
      </c>
    </row>
    <row r="17" spans="1:8" ht="24.75" customHeight="1" thickBot="1" x14ac:dyDescent="0.55000000000000004">
      <c r="A17" s="9" t="s">
        <v>65</v>
      </c>
      <c r="D17" s="115"/>
      <c r="E17" s="158">
        <f>+'5'!E31</f>
        <v>41300</v>
      </c>
      <c r="F17" s="158">
        <f>+'5'!F31</f>
        <v>3520</v>
      </c>
      <c r="G17" s="158">
        <f>+'5'!G31</f>
        <v>26584</v>
      </c>
      <c r="H17" s="158">
        <f>+'5'!H31</f>
        <v>-1290</v>
      </c>
    </row>
    <row r="18" spans="1:8" ht="15" customHeight="1" thickTop="1" x14ac:dyDescent="0.5">
      <c r="D18" s="115"/>
      <c r="E18" s="121"/>
      <c r="F18" s="121"/>
      <c r="G18" s="181"/>
      <c r="H18" s="181"/>
    </row>
    <row r="19" spans="1:8" ht="24.75" customHeight="1" x14ac:dyDescent="0.5">
      <c r="A19" s="9" t="s">
        <v>197</v>
      </c>
      <c r="D19" s="100"/>
      <c r="E19" s="130"/>
      <c r="F19" s="130"/>
      <c r="G19" s="130"/>
      <c r="H19" s="130"/>
    </row>
    <row r="20" spans="1:8" ht="24.75" customHeight="1" x14ac:dyDescent="0.5">
      <c r="B20" s="9" t="s">
        <v>71</v>
      </c>
      <c r="D20" s="100">
        <v>28</v>
      </c>
      <c r="E20" s="130">
        <f>+E10/E21</f>
        <v>4.7757458789400783E-2</v>
      </c>
      <c r="F20" s="130">
        <f>+F10/F21</f>
        <v>4.0703693689755627E-3</v>
      </c>
      <c r="G20" s="130">
        <f>+G10/G21</f>
        <v>3.0740539575240443E-2</v>
      </c>
      <c r="H20" s="130">
        <f>+H10/H21</f>
        <v>-1.4916978653347944E-3</v>
      </c>
    </row>
    <row r="21" spans="1:8" ht="23.25" x14ac:dyDescent="0.5">
      <c r="A21" s="117" t="s">
        <v>3</v>
      </c>
      <c r="B21" s="117"/>
      <c r="E21" s="125">
        <f>864786382/1000</f>
        <v>864786.38199999998</v>
      </c>
      <c r="F21" s="125">
        <f>864786382/1000</f>
        <v>864786.38199999998</v>
      </c>
      <c r="G21" s="125">
        <f>864786382/1000</f>
        <v>864786.38199999998</v>
      </c>
      <c r="H21" s="125">
        <f>864786382/1000</f>
        <v>864786.38199999998</v>
      </c>
    </row>
    <row r="22" spans="1:8" ht="12" customHeight="1" x14ac:dyDescent="0.5">
      <c r="A22" s="117"/>
      <c r="B22" s="117"/>
      <c r="E22" s="125"/>
      <c r="F22" s="125"/>
      <c r="G22" s="125"/>
      <c r="H22" s="125"/>
    </row>
    <row r="23" spans="1:8" ht="23.25" x14ac:dyDescent="0.5">
      <c r="E23" s="126"/>
      <c r="F23" s="127"/>
      <c r="G23" s="65" t="s">
        <v>72</v>
      </c>
      <c r="H23" s="127"/>
    </row>
    <row r="24" spans="1:8" ht="23.25" x14ac:dyDescent="0.5">
      <c r="E24" s="65"/>
      <c r="G24" s="65" t="s">
        <v>73</v>
      </c>
    </row>
    <row r="25" spans="1:8" ht="23.25" x14ac:dyDescent="0.5">
      <c r="E25" s="65"/>
      <c r="G25" s="65"/>
    </row>
    <row r="26" spans="1:8" ht="23.25" x14ac:dyDescent="0.5">
      <c r="E26" s="65"/>
      <c r="G26" s="65"/>
    </row>
    <row r="27" spans="1:8" ht="23.25" x14ac:dyDescent="0.5">
      <c r="E27" s="65"/>
      <c r="G27" s="65"/>
    </row>
    <row r="28" spans="1:8" ht="23.25" x14ac:dyDescent="0.5">
      <c r="E28" s="65"/>
      <c r="G28" s="65"/>
    </row>
    <row r="29" spans="1:8" ht="23.25" x14ac:dyDescent="0.5">
      <c r="E29" s="65"/>
      <c r="G29" s="65"/>
    </row>
    <row r="30" spans="1:8" ht="23.25" x14ac:dyDescent="0.5">
      <c r="E30" s="65"/>
      <c r="G30" s="65"/>
    </row>
    <row r="31" spans="1:8" ht="23.25" x14ac:dyDescent="0.5">
      <c r="E31" s="65"/>
      <c r="G31" s="65"/>
    </row>
    <row r="32" spans="1:8" ht="23.25" x14ac:dyDescent="0.5">
      <c r="E32" s="65"/>
      <c r="G32" s="65"/>
    </row>
    <row r="33" spans="1:7" ht="23.25" x14ac:dyDescent="0.5">
      <c r="E33" s="65"/>
      <c r="G33" s="65"/>
    </row>
    <row r="34" spans="1:7" ht="23.25" x14ac:dyDescent="0.5">
      <c r="E34" s="65"/>
      <c r="G34" s="65"/>
    </row>
    <row r="35" spans="1:7" ht="23.25" x14ac:dyDescent="0.5">
      <c r="E35" s="65"/>
      <c r="G35" s="65"/>
    </row>
    <row r="36" spans="1:7" ht="23.25" x14ac:dyDescent="0.5">
      <c r="E36" s="65"/>
      <c r="G36" s="65"/>
    </row>
    <row r="37" spans="1:7" ht="23.25" x14ac:dyDescent="0.5">
      <c r="E37" s="65"/>
      <c r="G37" s="65"/>
    </row>
    <row r="38" spans="1:7" ht="23.25" x14ac:dyDescent="0.5">
      <c r="E38" s="65"/>
      <c r="G38" s="65"/>
    </row>
    <row r="39" spans="1:7" ht="27.75" customHeight="1" x14ac:dyDescent="0.5">
      <c r="A39" s="77" t="s">
        <v>74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13" zoomScaleNormal="100" zoomScaleSheetLayoutView="80" workbookViewId="0">
      <selection activeCell="G22" sqref="G22"/>
    </sheetView>
  </sheetViews>
  <sheetFormatPr defaultColWidth="11.42578125" defaultRowHeight="23.25" x14ac:dyDescent="0.5"/>
  <cols>
    <col min="1" max="1" width="3.7109375" style="9" customWidth="1"/>
    <col min="2" max="2" width="4.7109375" style="9" customWidth="1"/>
    <col min="3" max="3" width="49.7109375" style="9" customWidth="1"/>
    <col min="4" max="4" width="5.7109375" style="9" bestFit="1" customWidth="1"/>
    <col min="5" max="6" width="15" style="72" customWidth="1"/>
    <col min="7" max="8" width="13.42578125" style="72" customWidth="1"/>
    <col min="9" max="16384" width="11.42578125" style="9"/>
  </cols>
  <sheetData>
    <row r="1" spans="1:8" ht="26.25" x14ac:dyDescent="0.55000000000000004">
      <c r="H1" s="170">
        <v>7</v>
      </c>
    </row>
    <row r="2" spans="1:8" ht="24.75" customHeight="1" x14ac:dyDescent="0.5">
      <c r="A2" s="201" t="s">
        <v>9</v>
      </c>
      <c r="B2" s="201"/>
      <c r="C2" s="201"/>
      <c r="D2" s="201"/>
      <c r="E2" s="201"/>
      <c r="F2" s="201"/>
      <c r="G2" s="201"/>
      <c r="H2" s="201"/>
    </row>
    <row r="3" spans="1:8" ht="24.75" customHeight="1" x14ac:dyDescent="0.5">
      <c r="A3" s="201" t="s">
        <v>44</v>
      </c>
      <c r="B3" s="201"/>
      <c r="C3" s="201"/>
      <c r="D3" s="201"/>
      <c r="E3" s="201"/>
      <c r="F3" s="201"/>
      <c r="G3" s="201"/>
      <c r="H3" s="201"/>
    </row>
    <row r="4" spans="1:8" ht="24.75" customHeight="1" x14ac:dyDescent="0.5">
      <c r="A4" s="201" t="s">
        <v>189</v>
      </c>
      <c r="B4" s="201"/>
      <c r="C4" s="201"/>
      <c r="D4" s="201"/>
      <c r="E4" s="201"/>
      <c r="F4" s="201"/>
      <c r="G4" s="201"/>
      <c r="H4" s="201"/>
    </row>
    <row r="5" spans="1:8" ht="21.75" customHeight="1" x14ac:dyDescent="0.5">
      <c r="A5" s="51"/>
      <c r="B5" s="51"/>
      <c r="C5" s="103"/>
      <c r="D5" s="104"/>
      <c r="E5" s="105"/>
      <c r="F5" s="105"/>
      <c r="G5" s="105"/>
      <c r="H5" s="106" t="s">
        <v>11</v>
      </c>
    </row>
    <row r="6" spans="1:8" s="109" customFormat="1" ht="24.75" customHeight="1" x14ac:dyDescent="0.5">
      <c r="A6" s="107"/>
      <c r="B6" s="107"/>
      <c r="C6" s="107"/>
      <c r="D6" s="107"/>
      <c r="E6" s="202" t="s">
        <v>12</v>
      </c>
      <c r="F6" s="202"/>
      <c r="G6" s="203" t="s">
        <v>19</v>
      </c>
      <c r="H6" s="203"/>
    </row>
    <row r="7" spans="1:8" s="109" customFormat="1" ht="21.75" customHeight="1" x14ac:dyDescent="0.5">
      <c r="A7" s="110"/>
      <c r="B7" s="110"/>
      <c r="C7" s="110"/>
      <c r="D7" s="5" t="s">
        <v>18</v>
      </c>
      <c r="E7" s="111">
        <v>2019</v>
      </c>
      <c r="F7" s="111">
        <v>2018</v>
      </c>
      <c r="G7" s="46">
        <v>2019</v>
      </c>
      <c r="H7" s="111">
        <v>2018</v>
      </c>
    </row>
    <row r="8" spans="1:8" s="109" customFormat="1" ht="15" customHeight="1" x14ac:dyDescent="0.5">
      <c r="A8" s="112"/>
      <c r="B8" s="112"/>
      <c r="C8" s="112"/>
      <c r="D8" s="113"/>
      <c r="E8" s="45"/>
      <c r="F8" s="45"/>
      <c r="G8" s="45"/>
      <c r="H8" s="45"/>
    </row>
    <row r="9" spans="1:8" s="109" customFormat="1" x14ac:dyDescent="0.5">
      <c r="A9" s="9" t="s">
        <v>45</v>
      </c>
      <c r="B9" s="9"/>
      <c r="C9" s="9"/>
      <c r="D9" s="113"/>
      <c r="E9" s="45"/>
      <c r="F9" s="45"/>
      <c r="G9" s="45"/>
      <c r="H9" s="45"/>
    </row>
    <row r="10" spans="1:8" x14ac:dyDescent="0.5">
      <c r="B10" s="9" t="s">
        <v>50</v>
      </c>
      <c r="D10" s="100"/>
      <c r="E10" s="38">
        <v>673814</v>
      </c>
      <c r="F10" s="38">
        <v>736148</v>
      </c>
      <c r="G10" s="12">
        <v>662283</v>
      </c>
      <c r="H10" s="12">
        <v>736148</v>
      </c>
    </row>
    <row r="11" spans="1:8" x14ac:dyDescent="0.5">
      <c r="B11" s="9" t="s">
        <v>46</v>
      </c>
      <c r="D11" s="100"/>
      <c r="E11" s="62">
        <v>538688</v>
      </c>
      <c r="F11" s="38">
        <v>114327</v>
      </c>
      <c r="G11" s="12">
        <v>533211</v>
      </c>
      <c r="H11" s="12">
        <v>95831</v>
      </c>
    </row>
    <row r="12" spans="1:8" x14ac:dyDescent="0.5">
      <c r="C12" s="9" t="s">
        <v>51</v>
      </c>
      <c r="D12" s="100"/>
      <c r="E12" s="81">
        <f>SUM(E10:E11)</f>
        <v>1212502</v>
      </c>
      <c r="F12" s="81">
        <f>SUM(F10:F11)</f>
        <v>850475</v>
      </c>
      <c r="G12" s="81">
        <f>SUM(G10:G11)</f>
        <v>1195494</v>
      </c>
      <c r="H12" s="81">
        <f>SUM(H10:H11)</f>
        <v>831979</v>
      </c>
    </row>
    <row r="13" spans="1:8" ht="15" customHeight="1" x14ac:dyDescent="0.5">
      <c r="D13" s="100"/>
      <c r="E13" s="38"/>
      <c r="F13" s="38"/>
      <c r="G13" s="12"/>
      <c r="H13" s="12"/>
    </row>
    <row r="14" spans="1:8" x14ac:dyDescent="0.5">
      <c r="A14" s="9" t="s">
        <v>47</v>
      </c>
      <c r="D14" s="100"/>
      <c r="E14" s="38"/>
      <c r="F14" s="38"/>
      <c r="G14" s="12"/>
      <c r="H14" s="12"/>
    </row>
    <row r="15" spans="1:8" x14ac:dyDescent="0.5">
      <c r="B15" s="9" t="s">
        <v>48</v>
      </c>
      <c r="D15" s="100"/>
      <c r="E15" s="62">
        <v>-555979</v>
      </c>
      <c r="F15" s="62">
        <v>-605344</v>
      </c>
      <c r="G15" s="62">
        <v>-552305</v>
      </c>
      <c r="H15" s="62">
        <v>-615489</v>
      </c>
    </row>
    <row r="16" spans="1:8" x14ac:dyDescent="0.5">
      <c r="B16" s="9" t="s">
        <v>49</v>
      </c>
      <c r="D16" s="100"/>
      <c r="E16" s="159">
        <v>-494902</v>
      </c>
      <c r="F16" s="159">
        <v>-119856</v>
      </c>
      <c r="G16" s="159">
        <v>-482189</v>
      </c>
      <c r="H16" s="159">
        <v>-89479</v>
      </c>
    </row>
    <row r="17" spans="1:12" x14ac:dyDescent="0.5">
      <c r="C17" s="9" t="s">
        <v>52</v>
      </c>
      <c r="D17" s="114"/>
      <c r="E17" s="62">
        <f>SUM(E15:E16)</f>
        <v>-1050881</v>
      </c>
      <c r="F17" s="62">
        <f>SUM(F15:F16)</f>
        <v>-725200</v>
      </c>
      <c r="G17" s="62">
        <f>SUM(G15:G16)</f>
        <v>-1034494</v>
      </c>
      <c r="H17" s="62">
        <f>SUM(H15:H16)</f>
        <v>-704968</v>
      </c>
    </row>
    <row r="18" spans="1:12" x14ac:dyDescent="0.5">
      <c r="A18" s="9" t="s">
        <v>53</v>
      </c>
      <c r="D18" s="115"/>
      <c r="E18" s="164">
        <f>+E12+E17</f>
        <v>161621</v>
      </c>
      <c r="F18" s="164">
        <f>+F12+F17</f>
        <v>125275</v>
      </c>
      <c r="G18" s="164">
        <f>+G12+G17</f>
        <v>161000</v>
      </c>
      <c r="H18" s="164">
        <f>+H12+H17</f>
        <v>127011</v>
      </c>
    </row>
    <row r="19" spans="1:12" x14ac:dyDescent="0.5">
      <c r="A19" s="9" t="s">
        <v>54</v>
      </c>
      <c r="D19" s="115"/>
      <c r="E19" s="62">
        <v>85422</v>
      </c>
      <c r="F19" s="62">
        <v>12376</v>
      </c>
      <c r="G19" s="62">
        <v>85591</v>
      </c>
      <c r="H19" s="62">
        <v>14077</v>
      </c>
      <c r="K19" s="171"/>
      <c r="L19" s="172"/>
    </row>
    <row r="20" spans="1:12" x14ac:dyDescent="0.5">
      <c r="A20" s="9" t="s">
        <v>55</v>
      </c>
      <c r="D20" s="114"/>
      <c r="E20" s="62">
        <v>-49054</v>
      </c>
      <c r="F20" s="62">
        <v>-51405</v>
      </c>
      <c r="G20" s="62">
        <v>-48689</v>
      </c>
      <c r="H20" s="62">
        <v>-50812</v>
      </c>
      <c r="K20" s="171"/>
      <c r="L20" s="172"/>
    </row>
    <row r="21" spans="1:12" x14ac:dyDescent="0.5">
      <c r="A21" s="9" t="s">
        <v>56</v>
      </c>
      <c r="D21" s="100"/>
      <c r="E21" s="62">
        <v>-86156</v>
      </c>
      <c r="F21" s="62">
        <v>-65546</v>
      </c>
      <c r="G21" s="62">
        <v>-71692</v>
      </c>
      <c r="H21" s="62">
        <v>-66164</v>
      </c>
      <c r="J21" s="171"/>
      <c r="K21" s="171"/>
      <c r="L21" s="172"/>
    </row>
    <row r="22" spans="1:12" x14ac:dyDescent="0.5">
      <c r="A22" s="9" t="s">
        <v>212</v>
      </c>
      <c r="D22" s="100"/>
      <c r="E22" s="62">
        <v>-50422</v>
      </c>
      <c r="F22" s="62">
        <v>2464</v>
      </c>
      <c r="G22" s="62">
        <v>-95209</v>
      </c>
      <c r="H22" s="62">
        <v>2466</v>
      </c>
      <c r="J22" s="171"/>
      <c r="K22" s="171"/>
      <c r="L22" s="172"/>
    </row>
    <row r="23" spans="1:12" x14ac:dyDescent="0.5">
      <c r="A23" s="9" t="s">
        <v>206</v>
      </c>
      <c r="D23" s="100">
        <v>12</v>
      </c>
      <c r="E23" s="62">
        <v>0</v>
      </c>
      <c r="F23" s="62">
        <v>0</v>
      </c>
      <c r="G23" s="62">
        <v>-34556</v>
      </c>
      <c r="H23" s="62">
        <v>0</v>
      </c>
      <c r="J23" s="171"/>
      <c r="K23" s="171"/>
      <c r="L23" s="172"/>
    </row>
    <row r="24" spans="1:12" x14ac:dyDescent="0.5">
      <c r="A24" s="9" t="s">
        <v>208</v>
      </c>
      <c r="D24" s="100">
        <v>13</v>
      </c>
      <c r="E24" s="62">
        <v>-18127</v>
      </c>
      <c r="F24" s="62">
        <v>0</v>
      </c>
      <c r="G24" s="62">
        <v>0</v>
      </c>
      <c r="H24" s="62">
        <v>0</v>
      </c>
      <c r="J24" s="171"/>
      <c r="K24" s="171"/>
      <c r="L24" s="172"/>
    </row>
    <row r="25" spans="1:12" x14ac:dyDescent="0.5">
      <c r="A25" s="9" t="s">
        <v>57</v>
      </c>
      <c r="D25" s="100" t="s">
        <v>7</v>
      </c>
      <c r="E25" s="62">
        <v>-26027</v>
      </c>
      <c r="F25" s="62">
        <v>-19708</v>
      </c>
      <c r="G25" s="62">
        <v>-24227</v>
      </c>
      <c r="H25" s="62">
        <v>-19708</v>
      </c>
      <c r="J25" s="171"/>
      <c r="K25" s="171"/>
      <c r="L25" s="172"/>
    </row>
    <row r="26" spans="1:12" x14ac:dyDescent="0.5">
      <c r="A26" s="116" t="s">
        <v>58</v>
      </c>
      <c r="B26" s="116"/>
      <c r="D26" s="114"/>
      <c r="E26" s="159">
        <v>-15342</v>
      </c>
      <c r="F26" s="159">
        <v>-6509</v>
      </c>
      <c r="G26" s="159">
        <v>-15213</v>
      </c>
      <c r="H26" s="159">
        <v>-6509</v>
      </c>
      <c r="K26" s="171"/>
      <c r="L26" s="172"/>
    </row>
    <row r="27" spans="1:12" x14ac:dyDescent="0.5">
      <c r="A27" s="116" t="s">
        <v>193</v>
      </c>
      <c r="B27" s="116"/>
      <c r="E27" s="62">
        <f>SUM(E18:E26)</f>
        <v>1915</v>
      </c>
      <c r="F27" s="62">
        <f>SUM(F18:F26)</f>
        <v>-3053</v>
      </c>
      <c r="G27" s="62">
        <f>SUM(G18:G26)</f>
        <v>-42995</v>
      </c>
      <c r="H27" s="62">
        <f>SUM(H18:H26)</f>
        <v>361</v>
      </c>
    </row>
    <row r="28" spans="1:12" x14ac:dyDescent="0.5">
      <c r="A28" s="116" t="s">
        <v>207</v>
      </c>
      <c r="B28" s="116"/>
      <c r="E28" s="159">
        <v>-15187</v>
      </c>
      <c r="F28" s="159">
        <v>5037</v>
      </c>
      <c r="G28" s="159">
        <v>0</v>
      </c>
      <c r="H28" s="159">
        <v>0</v>
      </c>
    </row>
    <row r="29" spans="1:12" x14ac:dyDescent="0.5">
      <c r="A29" s="116" t="s">
        <v>194</v>
      </c>
      <c r="B29" s="116"/>
      <c r="E29" s="62">
        <f>+E27+E28</f>
        <v>-13272</v>
      </c>
      <c r="F29" s="62">
        <f>+F27+F28</f>
        <v>1984</v>
      </c>
      <c r="G29" s="62">
        <f>+G27+G28</f>
        <v>-42995</v>
      </c>
      <c r="H29" s="62">
        <f>+H27+H28</f>
        <v>361</v>
      </c>
    </row>
    <row r="30" spans="1:12" x14ac:dyDescent="0.5">
      <c r="A30" s="9" t="s">
        <v>59</v>
      </c>
      <c r="D30" s="100">
        <v>27.1</v>
      </c>
      <c r="E30" s="62">
        <v>-5774</v>
      </c>
      <c r="F30" s="62">
        <v>-3836</v>
      </c>
      <c r="G30" s="62">
        <v>3262</v>
      </c>
      <c r="H30" s="62">
        <v>-3153</v>
      </c>
      <c r="J30" s="171"/>
      <c r="K30" s="171"/>
      <c r="L30" s="172"/>
    </row>
    <row r="31" spans="1:12" x14ac:dyDescent="0.5">
      <c r="A31" s="9" t="s">
        <v>60</v>
      </c>
      <c r="D31" s="100"/>
      <c r="E31" s="69">
        <f>SUM(E29:E30)</f>
        <v>-19046</v>
      </c>
      <c r="F31" s="69">
        <f>SUM(F29:F30)</f>
        <v>-1852</v>
      </c>
      <c r="G31" s="69">
        <f>SUM(G29:G30)</f>
        <v>-39733</v>
      </c>
      <c r="H31" s="69">
        <f>SUM(H29:H30)</f>
        <v>-2792</v>
      </c>
    </row>
    <row r="38" spans="1:8" s="180" customFormat="1" x14ac:dyDescent="0.5">
      <c r="A38" s="180" t="s">
        <v>3</v>
      </c>
      <c r="E38" s="196"/>
      <c r="F38" s="196"/>
      <c r="G38" s="196"/>
      <c r="H38" s="196"/>
    </row>
    <row r="39" spans="1:8" x14ac:dyDescent="0.5">
      <c r="E39" s="126"/>
      <c r="F39" s="127"/>
      <c r="G39" s="65" t="s">
        <v>72</v>
      </c>
      <c r="H39" s="127"/>
    </row>
    <row r="40" spans="1:8" x14ac:dyDescent="0.5">
      <c r="E40" s="65"/>
      <c r="G40" s="65" t="s">
        <v>73</v>
      </c>
    </row>
    <row r="41" spans="1:8" x14ac:dyDescent="0.5">
      <c r="E41" s="65"/>
      <c r="G41" s="65"/>
    </row>
    <row r="42" spans="1:8" ht="21.75" customHeight="1" x14ac:dyDescent="0.5">
      <c r="E42" s="65"/>
      <c r="G42" s="65"/>
    </row>
    <row r="43" spans="1:8" ht="21.75" customHeight="1" x14ac:dyDescent="0.5">
      <c r="E43" s="65"/>
      <c r="G43" s="65"/>
    </row>
    <row r="44" spans="1:8" ht="27.75" customHeight="1" x14ac:dyDescent="0.5">
      <c r="A44" s="77" t="s">
        <v>74</v>
      </c>
    </row>
  </sheetData>
  <mergeCells count="5">
    <mergeCell ref="A2:H2"/>
    <mergeCell ref="A3:H3"/>
    <mergeCell ref="A4:H4"/>
    <mergeCell ref="E6:F6"/>
    <mergeCell ref="G6:H6"/>
  </mergeCells>
  <pageMargins left="0.9" right="0.4" top="0.5" bottom="0.6" header="0.1" footer="0.1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zoomScaleSheetLayoutView="80" workbookViewId="0">
      <selection activeCell="C25" sqref="C25"/>
    </sheetView>
  </sheetViews>
  <sheetFormatPr defaultColWidth="11.42578125" defaultRowHeight="23.25" x14ac:dyDescent="0.5"/>
  <cols>
    <col min="1" max="1" width="3.7109375" style="9" customWidth="1"/>
    <col min="2" max="2" width="4.7109375" style="9" customWidth="1"/>
    <col min="3" max="3" width="44.28515625" style="9" customWidth="1"/>
    <col min="4" max="4" width="5.7109375" style="9" customWidth="1"/>
    <col min="5" max="6" width="15" style="72" customWidth="1"/>
    <col min="7" max="8" width="13.5703125" style="72" customWidth="1"/>
    <col min="9" max="16384" width="11.42578125" style="9"/>
  </cols>
  <sheetData>
    <row r="1" spans="1:8" ht="26.25" x14ac:dyDescent="0.55000000000000004">
      <c r="H1" s="170">
        <v>8</v>
      </c>
    </row>
    <row r="2" spans="1:8" ht="24.75" customHeight="1" x14ac:dyDescent="0.5">
      <c r="A2" s="201" t="s">
        <v>9</v>
      </c>
      <c r="B2" s="201"/>
      <c r="C2" s="201"/>
      <c r="D2" s="201"/>
      <c r="E2" s="201"/>
      <c r="F2" s="201"/>
      <c r="G2" s="201"/>
      <c r="H2" s="201"/>
    </row>
    <row r="3" spans="1:8" ht="24.75" customHeight="1" x14ac:dyDescent="0.5">
      <c r="A3" s="201" t="s">
        <v>44</v>
      </c>
      <c r="B3" s="201"/>
      <c r="C3" s="201"/>
      <c r="D3" s="201"/>
      <c r="E3" s="201"/>
      <c r="F3" s="201"/>
      <c r="G3" s="201"/>
      <c r="H3" s="201"/>
    </row>
    <row r="4" spans="1:8" ht="24.75" customHeight="1" x14ac:dyDescent="0.5">
      <c r="A4" s="201" t="s">
        <v>189</v>
      </c>
      <c r="B4" s="201"/>
      <c r="C4" s="201"/>
      <c r="D4" s="201"/>
      <c r="E4" s="201"/>
      <c r="F4" s="201"/>
      <c r="G4" s="201"/>
      <c r="H4" s="201"/>
    </row>
    <row r="5" spans="1:8" ht="21.75" customHeight="1" x14ac:dyDescent="0.5">
      <c r="A5" s="51"/>
      <c r="B5" s="51"/>
      <c r="C5" s="103"/>
      <c r="D5" s="104"/>
      <c r="E5" s="105"/>
      <c r="F5" s="105"/>
      <c r="G5" s="105"/>
      <c r="H5" s="106" t="s">
        <v>11</v>
      </c>
    </row>
    <row r="6" spans="1:8" s="109" customFormat="1" ht="24.75" customHeight="1" x14ac:dyDescent="0.5">
      <c r="A6" s="107"/>
      <c r="B6" s="107"/>
      <c r="C6" s="107"/>
      <c r="D6" s="107"/>
      <c r="E6" s="108" t="s">
        <v>12</v>
      </c>
      <c r="F6" s="108"/>
      <c r="G6" s="49" t="s">
        <v>19</v>
      </c>
      <c r="H6" s="108"/>
    </row>
    <row r="7" spans="1:8" s="109" customFormat="1" ht="21.75" customHeight="1" x14ac:dyDescent="0.5">
      <c r="A7" s="110"/>
      <c r="B7" s="110"/>
      <c r="C7" s="110"/>
      <c r="D7" s="5" t="s">
        <v>18</v>
      </c>
      <c r="E7" s="111">
        <v>2019</v>
      </c>
      <c r="F7" s="111">
        <v>2018</v>
      </c>
      <c r="G7" s="46">
        <v>2019</v>
      </c>
      <c r="H7" s="111">
        <v>2018</v>
      </c>
    </row>
    <row r="8" spans="1:8" s="109" customFormat="1" ht="15" customHeight="1" x14ac:dyDescent="0.5">
      <c r="A8" s="112"/>
      <c r="B8" s="112"/>
      <c r="C8" s="112"/>
      <c r="D8" s="113"/>
      <c r="E8" s="45"/>
      <c r="F8" s="45"/>
      <c r="G8" s="45"/>
      <c r="H8" s="45"/>
    </row>
    <row r="9" spans="1:8" ht="23.25" customHeight="1" x14ac:dyDescent="0.5">
      <c r="A9" s="9" t="s">
        <v>61</v>
      </c>
      <c r="D9" s="100"/>
      <c r="E9" s="173"/>
      <c r="F9" s="174"/>
      <c r="G9" s="173"/>
      <c r="H9" s="28"/>
    </row>
    <row r="10" spans="1:8" x14ac:dyDescent="0.5">
      <c r="A10" s="9" t="s">
        <v>234</v>
      </c>
      <c r="D10" s="100"/>
      <c r="E10" s="173"/>
      <c r="F10" s="174"/>
      <c r="G10" s="173"/>
      <c r="H10" s="28"/>
    </row>
    <row r="11" spans="1:8" x14ac:dyDescent="0.5">
      <c r="B11" s="9" t="s">
        <v>62</v>
      </c>
      <c r="D11" s="100">
        <v>24</v>
      </c>
      <c r="E11" s="62">
        <v>-9150</v>
      </c>
      <c r="F11" s="62">
        <v>0</v>
      </c>
      <c r="G11" s="62">
        <v>-9206</v>
      </c>
      <c r="H11" s="62">
        <v>0</v>
      </c>
    </row>
    <row r="12" spans="1:8" x14ac:dyDescent="0.5">
      <c r="B12" s="9" t="s">
        <v>63</v>
      </c>
      <c r="D12" s="100">
        <v>27.2</v>
      </c>
      <c r="E12" s="62">
        <v>1830</v>
      </c>
      <c r="F12" s="62">
        <v>0</v>
      </c>
      <c r="G12" s="62">
        <v>1841</v>
      </c>
      <c r="H12" s="62">
        <v>0</v>
      </c>
    </row>
    <row r="13" spans="1:8" x14ac:dyDescent="0.5">
      <c r="A13" s="9" t="s">
        <v>64</v>
      </c>
      <c r="D13" s="100"/>
      <c r="E13" s="69">
        <f>SUM(E11:E12)</f>
        <v>-7320</v>
      </c>
      <c r="F13" s="69">
        <f>SUM(F11:F12)</f>
        <v>0</v>
      </c>
      <c r="G13" s="69">
        <f>SUM(G11:G12)</f>
        <v>-7365</v>
      </c>
      <c r="H13" s="69">
        <f>SUM(H11:H12)</f>
        <v>0</v>
      </c>
    </row>
    <row r="14" spans="1:8" ht="24" thickBot="1" x14ac:dyDescent="0.55000000000000004">
      <c r="A14" s="9" t="s">
        <v>65</v>
      </c>
      <c r="D14" s="172"/>
      <c r="E14" s="168">
        <f>+'7'!E31+E13</f>
        <v>-26366</v>
      </c>
      <c r="F14" s="168">
        <f>+'7'!F31+F13</f>
        <v>-1852</v>
      </c>
      <c r="G14" s="168">
        <f>+'7'!G31+G13</f>
        <v>-47098</v>
      </c>
      <c r="H14" s="168">
        <f>+'7'!H31+H13</f>
        <v>-2792</v>
      </c>
    </row>
    <row r="15" spans="1:8" ht="15" customHeight="1" thickTop="1" x14ac:dyDescent="0.5">
      <c r="E15" s="176"/>
      <c r="F15" s="177"/>
      <c r="G15" s="178"/>
      <c r="H15" s="178"/>
    </row>
    <row r="16" spans="1:8" ht="24" customHeight="1" x14ac:dyDescent="0.5">
      <c r="A16" s="9" t="s">
        <v>66</v>
      </c>
      <c r="D16" s="115"/>
      <c r="E16" s="175"/>
      <c r="F16" s="175"/>
      <c r="G16" s="173"/>
      <c r="H16" s="173"/>
    </row>
    <row r="17" spans="1:8" ht="24" customHeight="1" x14ac:dyDescent="0.5">
      <c r="B17" s="9" t="s">
        <v>67</v>
      </c>
      <c r="D17" s="115"/>
      <c r="E17" s="62">
        <f>+E19-E18</f>
        <v>-19046</v>
      </c>
      <c r="F17" s="62">
        <f>+F19-F18</f>
        <v>-1852</v>
      </c>
      <c r="G17" s="62">
        <f>+G19-G18</f>
        <v>-39733</v>
      </c>
      <c r="H17" s="62">
        <f>+H19-H18</f>
        <v>-2792</v>
      </c>
    </row>
    <row r="18" spans="1:8" ht="24" customHeight="1" x14ac:dyDescent="0.5">
      <c r="B18" s="9" t="s">
        <v>68</v>
      </c>
      <c r="D18" s="115"/>
      <c r="E18" s="62">
        <v>0</v>
      </c>
      <c r="F18" s="62">
        <v>0</v>
      </c>
      <c r="G18" s="62">
        <v>0</v>
      </c>
      <c r="H18" s="62">
        <v>0</v>
      </c>
    </row>
    <row r="19" spans="1:8" ht="24" customHeight="1" thickBot="1" x14ac:dyDescent="0.55000000000000004">
      <c r="A19" s="9" t="s">
        <v>60</v>
      </c>
      <c r="D19" s="115"/>
      <c r="E19" s="168">
        <f>+'7'!E31</f>
        <v>-19046</v>
      </c>
      <c r="F19" s="168">
        <f>+'7'!F31</f>
        <v>-1852</v>
      </c>
      <c r="G19" s="168">
        <f>+'7'!G31</f>
        <v>-39733</v>
      </c>
      <c r="H19" s="168">
        <f>+'7'!H31</f>
        <v>-2792</v>
      </c>
    </row>
    <row r="20" spans="1:8" ht="15" customHeight="1" thickTop="1" x14ac:dyDescent="0.5">
      <c r="E20" s="176"/>
      <c r="F20" s="177"/>
      <c r="G20" s="178"/>
      <c r="H20" s="178"/>
    </row>
    <row r="21" spans="1:8" ht="24" customHeight="1" x14ac:dyDescent="0.5">
      <c r="A21" s="9" t="s">
        <v>69</v>
      </c>
      <c r="D21" s="115"/>
      <c r="E21" s="175"/>
      <c r="F21" s="175"/>
      <c r="G21" s="173"/>
      <c r="H21" s="173"/>
    </row>
    <row r="22" spans="1:8" ht="24.6" customHeight="1" x14ac:dyDescent="0.5">
      <c r="B22" s="9" t="s">
        <v>67</v>
      </c>
      <c r="D22" s="115"/>
      <c r="E22" s="62">
        <f>+E24-E23</f>
        <v>-26366</v>
      </c>
      <c r="F22" s="62">
        <f>+F24-F23</f>
        <v>-1852</v>
      </c>
      <c r="G22" s="62">
        <f>+G24-G23</f>
        <v>-47098</v>
      </c>
      <c r="H22" s="62">
        <f>+H24-H23</f>
        <v>-2792</v>
      </c>
    </row>
    <row r="23" spans="1:8" ht="24.6" customHeight="1" x14ac:dyDescent="0.5">
      <c r="B23" s="9" t="s">
        <v>68</v>
      </c>
      <c r="D23" s="115"/>
      <c r="E23" s="62">
        <v>0</v>
      </c>
      <c r="F23" s="62">
        <v>0</v>
      </c>
      <c r="G23" s="62">
        <v>0</v>
      </c>
      <c r="H23" s="62">
        <v>0</v>
      </c>
    </row>
    <row r="24" spans="1:8" ht="24" customHeight="1" thickBot="1" x14ac:dyDescent="0.55000000000000004">
      <c r="A24" s="9" t="s">
        <v>65</v>
      </c>
      <c r="D24" s="115"/>
      <c r="E24" s="168">
        <f>+'8'!E14</f>
        <v>-26366</v>
      </c>
      <c r="F24" s="168">
        <f>+'8'!F14</f>
        <v>-1852</v>
      </c>
      <c r="G24" s="168">
        <f>+'8'!G14</f>
        <v>-47098</v>
      </c>
      <c r="H24" s="168">
        <f>+'8'!H14</f>
        <v>-2792</v>
      </c>
    </row>
    <row r="25" spans="1:8" ht="15" customHeight="1" thickTop="1" x14ac:dyDescent="0.5">
      <c r="D25" s="115"/>
      <c r="E25" s="173"/>
      <c r="F25" s="173"/>
      <c r="G25" s="173"/>
      <c r="H25" s="173"/>
    </row>
    <row r="26" spans="1:8" ht="24" customHeight="1" x14ac:dyDescent="0.5">
      <c r="A26" s="9" t="s">
        <v>70</v>
      </c>
      <c r="D26" s="100"/>
      <c r="E26" s="173"/>
      <c r="F26" s="173"/>
      <c r="G26" s="173"/>
      <c r="H26" s="173"/>
    </row>
    <row r="27" spans="1:8" ht="24" customHeight="1" x14ac:dyDescent="0.5">
      <c r="B27" s="9" t="s">
        <v>71</v>
      </c>
      <c r="D27" s="100">
        <v>28</v>
      </c>
      <c r="E27" s="179">
        <f>+E17/E28</f>
        <v>-2.2023936079974025E-2</v>
      </c>
      <c r="F27" s="179">
        <f>+F17/F28</f>
        <v>-2.1415693384496427E-3</v>
      </c>
      <c r="G27" s="179">
        <f>+G17/G28</f>
        <v>-4.5945450607246037E-2</v>
      </c>
      <c r="H27" s="179">
        <f>+H17/H28</f>
        <v>-3.228542976755617E-3</v>
      </c>
    </row>
    <row r="28" spans="1:8" s="180" customFormat="1" x14ac:dyDescent="0.5">
      <c r="A28" s="180" t="s">
        <v>3</v>
      </c>
      <c r="E28" s="125">
        <f>864786382/1000</f>
        <v>864786.38199999998</v>
      </c>
      <c r="F28" s="125">
        <f>864786382/1000</f>
        <v>864786.38199999998</v>
      </c>
      <c r="G28" s="125">
        <f>864786382/1000</f>
        <v>864786.38199999998</v>
      </c>
      <c r="H28" s="125">
        <f>864786382/1000</f>
        <v>864786.38199999998</v>
      </c>
    </row>
    <row r="29" spans="1:8" s="180" customFormat="1" ht="15" customHeight="1" x14ac:dyDescent="0.5">
      <c r="E29" s="125"/>
      <c r="F29" s="125"/>
      <c r="G29" s="125"/>
      <c r="H29" s="125"/>
    </row>
    <row r="30" spans="1:8" ht="24.6" customHeight="1" x14ac:dyDescent="0.5">
      <c r="E30" s="126"/>
      <c r="F30" s="127"/>
      <c r="G30" s="65" t="s">
        <v>72</v>
      </c>
      <c r="H30" s="127"/>
    </row>
    <row r="31" spans="1:8" ht="24.6" customHeight="1" x14ac:dyDescent="0.5">
      <c r="E31" s="65"/>
      <c r="G31" s="65" t="s">
        <v>73</v>
      </c>
    </row>
    <row r="32" spans="1:8" x14ac:dyDescent="0.5">
      <c r="E32" s="65"/>
      <c r="G32" s="65"/>
    </row>
    <row r="33" spans="1:7" x14ac:dyDescent="0.5">
      <c r="E33" s="65"/>
      <c r="G33" s="65"/>
    </row>
    <row r="34" spans="1:7" x14ac:dyDescent="0.5">
      <c r="E34" s="65"/>
      <c r="G34" s="65"/>
    </row>
    <row r="35" spans="1:7" x14ac:dyDescent="0.5">
      <c r="E35" s="65"/>
      <c r="G35" s="65"/>
    </row>
    <row r="36" spans="1:7" x14ac:dyDescent="0.5">
      <c r="E36" s="65"/>
      <c r="G36" s="65"/>
    </row>
    <row r="37" spans="1:7" x14ac:dyDescent="0.5">
      <c r="E37" s="65"/>
      <c r="G37" s="65"/>
    </row>
    <row r="38" spans="1:7" x14ac:dyDescent="0.5">
      <c r="E38" s="65"/>
      <c r="G38" s="65"/>
    </row>
    <row r="39" spans="1:7" x14ac:dyDescent="0.5">
      <c r="E39" s="65"/>
      <c r="G39" s="65"/>
    </row>
    <row r="40" spans="1:7" x14ac:dyDescent="0.5">
      <c r="E40" s="65"/>
      <c r="G40" s="65"/>
    </row>
    <row r="41" spans="1:7" x14ac:dyDescent="0.5">
      <c r="E41" s="65"/>
      <c r="G41" s="65"/>
    </row>
    <row r="42" spans="1:7" x14ac:dyDescent="0.5">
      <c r="E42" s="65"/>
      <c r="G42" s="65"/>
    </row>
    <row r="43" spans="1:7" ht="12.75" customHeight="1" x14ac:dyDescent="0.5">
      <c r="E43" s="65"/>
      <c r="G43" s="65"/>
    </row>
    <row r="44" spans="1:7" x14ac:dyDescent="0.5">
      <c r="A44" s="77" t="s">
        <v>74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49" zoomScaleNormal="100" zoomScaleSheetLayoutView="70" workbookViewId="0">
      <selection activeCell="C47" sqref="C47"/>
    </sheetView>
  </sheetViews>
  <sheetFormatPr defaultRowHeight="23.25" x14ac:dyDescent="0.5"/>
  <cols>
    <col min="1" max="1" width="40" style="3" customWidth="1"/>
    <col min="2" max="2" width="5.140625" style="3" customWidth="1"/>
    <col min="3" max="3" width="12.5703125" style="3" bestFit="1" customWidth="1"/>
    <col min="4" max="4" width="12.42578125" style="3" bestFit="1" customWidth="1"/>
    <col min="5" max="5" width="13.42578125" style="3" customWidth="1"/>
    <col min="6" max="6" width="13.28515625" style="3" bestFit="1" customWidth="1"/>
    <col min="7" max="7" width="15.28515625" style="3" bestFit="1" customWidth="1"/>
    <col min="8" max="8" width="17.140625" style="3" customWidth="1"/>
    <col min="9" max="9" width="15.28515625" style="3" customWidth="1"/>
    <col min="10" max="10" width="9.28515625" style="3" customWidth="1"/>
    <col min="11" max="12" width="9.140625" style="3"/>
    <col min="13" max="13" width="11.5703125" style="3" bestFit="1" customWidth="1"/>
    <col min="14" max="16384" width="9.140625" style="3"/>
  </cols>
  <sheetData>
    <row r="1" spans="1:10" ht="30" x14ac:dyDescent="0.6">
      <c r="J1" s="191">
        <v>9</v>
      </c>
    </row>
    <row r="2" spans="1:10" ht="24.6" customHeight="1" x14ac:dyDescent="0.5">
      <c r="A2" s="204" t="s">
        <v>9</v>
      </c>
      <c r="B2" s="204"/>
      <c r="C2" s="205"/>
      <c r="D2" s="205"/>
      <c r="E2" s="205"/>
      <c r="F2" s="205"/>
      <c r="G2" s="205"/>
      <c r="H2" s="205"/>
      <c r="I2" s="205"/>
      <c r="J2" s="205"/>
    </row>
    <row r="3" spans="1:10" ht="24.6" customHeight="1" x14ac:dyDescent="0.5">
      <c r="A3" s="205" t="s">
        <v>109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4.6" customHeight="1" x14ac:dyDescent="0.5">
      <c r="A4" s="206" t="s">
        <v>189</v>
      </c>
      <c r="B4" s="206"/>
      <c r="C4" s="200"/>
      <c r="D4" s="200"/>
      <c r="E4" s="200"/>
      <c r="F4" s="200"/>
      <c r="G4" s="200"/>
      <c r="H4" s="200"/>
      <c r="I4" s="200"/>
      <c r="J4" s="200"/>
    </row>
    <row r="5" spans="1:10" s="4" customFormat="1" ht="7.5" customHeight="1" x14ac:dyDescent="0.5">
      <c r="A5" s="7"/>
      <c r="B5" s="7"/>
      <c r="C5" s="7"/>
      <c r="D5" s="7"/>
      <c r="E5" s="7"/>
      <c r="F5" s="7"/>
      <c r="G5" s="7"/>
      <c r="H5" s="24"/>
      <c r="J5" s="24"/>
    </row>
    <row r="6" spans="1:10" s="4" customFormat="1" x14ac:dyDescent="0.5">
      <c r="A6" s="200" t="s">
        <v>12</v>
      </c>
      <c r="B6" s="200"/>
      <c r="C6" s="200"/>
      <c r="D6" s="200"/>
      <c r="E6" s="200"/>
      <c r="F6" s="200"/>
      <c r="G6" s="200"/>
      <c r="H6" s="200"/>
      <c r="I6" s="200"/>
      <c r="J6" s="200"/>
    </row>
    <row r="7" spans="1:10" s="4" customFormat="1" ht="23.25" customHeight="1" x14ac:dyDescent="0.5">
      <c r="A7" s="7"/>
      <c r="B7" s="7"/>
      <c r="C7" s="7"/>
      <c r="D7" s="7"/>
      <c r="E7" s="7"/>
      <c r="F7" s="7"/>
      <c r="G7" s="7"/>
      <c r="H7" s="24"/>
      <c r="J7" s="44" t="s">
        <v>11</v>
      </c>
    </row>
    <row r="8" spans="1:10" s="4" customFormat="1" ht="23.25" customHeight="1" x14ac:dyDescent="0.5">
      <c r="A8" s="74"/>
      <c r="B8" s="74"/>
      <c r="C8" s="74"/>
      <c r="D8" s="74"/>
      <c r="E8" s="74"/>
      <c r="F8" s="207" t="s">
        <v>100</v>
      </c>
      <c r="G8" s="207"/>
      <c r="H8" s="144"/>
      <c r="I8" s="10"/>
      <c r="J8" s="145"/>
    </row>
    <row r="9" spans="1:10" s="4" customFormat="1" ht="23.25" customHeight="1" x14ac:dyDescent="0.5">
      <c r="B9" s="45"/>
      <c r="C9" s="45" t="s">
        <v>110</v>
      </c>
      <c r="D9" s="45"/>
      <c r="E9" s="7" t="s">
        <v>111</v>
      </c>
      <c r="F9" s="142" t="s">
        <v>112</v>
      </c>
      <c r="G9" s="142" t="s">
        <v>113</v>
      </c>
      <c r="H9" s="7" t="s">
        <v>114</v>
      </c>
      <c r="I9" s="45"/>
    </row>
    <row r="10" spans="1:10" s="4" customFormat="1" ht="23.25" customHeight="1" x14ac:dyDescent="0.5">
      <c r="B10" s="45"/>
      <c r="C10" s="45" t="s">
        <v>115</v>
      </c>
      <c r="D10" s="45" t="s">
        <v>111</v>
      </c>
      <c r="E10" s="11" t="s">
        <v>117</v>
      </c>
      <c r="F10" s="11" t="s">
        <v>118</v>
      </c>
      <c r="G10" s="11"/>
      <c r="H10" s="7" t="s">
        <v>119</v>
      </c>
      <c r="I10" s="7" t="s">
        <v>120</v>
      </c>
      <c r="J10" s="7"/>
    </row>
    <row r="11" spans="1:10" s="4" customFormat="1" ht="23.25" customHeight="1" x14ac:dyDescent="0.5">
      <c r="A11" s="15"/>
      <c r="B11" s="5" t="s">
        <v>108</v>
      </c>
      <c r="C11" s="5" t="s">
        <v>116</v>
      </c>
      <c r="D11" s="53" t="s">
        <v>116</v>
      </c>
      <c r="E11" s="5" t="s">
        <v>121</v>
      </c>
      <c r="F11" s="5"/>
      <c r="G11" s="5"/>
      <c r="H11" s="5" t="s">
        <v>122</v>
      </c>
      <c r="I11" s="5" t="s">
        <v>123</v>
      </c>
      <c r="J11" s="5" t="s">
        <v>124</v>
      </c>
    </row>
    <row r="12" spans="1:10" s="31" customFormat="1" x14ac:dyDescent="0.5">
      <c r="A12" s="10"/>
      <c r="B12" s="4"/>
      <c r="C12" s="7"/>
      <c r="D12" s="7"/>
      <c r="E12" s="7"/>
      <c r="F12" s="7"/>
      <c r="G12" s="7"/>
      <c r="H12" s="7"/>
      <c r="I12" s="7"/>
      <c r="J12" s="7"/>
    </row>
    <row r="13" spans="1:10" s="8" customFormat="1" ht="24.75" customHeight="1" x14ac:dyDescent="0.5">
      <c r="A13" s="9" t="s">
        <v>125</v>
      </c>
      <c r="B13" s="9"/>
      <c r="C13" s="121">
        <v>432393</v>
      </c>
      <c r="D13" s="121">
        <v>565027</v>
      </c>
      <c r="E13" s="121">
        <v>15535</v>
      </c>
      <c r="F13" s="121">
        <v>12707</v>
      </c>
      <c r="G13" s="160">
        <v>-273760</v>
      </c>
      <c r="H13" s="131">
        <f>SUM(C13:G13)</f>
        <v>751902</v>
      </c>
      <c r="I13" s="160">
        <v>-14</v>
      </c>
      <c r="J13" s="121">
        <f>SUM(H13:I13)</f>
        <v>751888</v>
      </c>
    </row>
    <row r="14" spans="1:10" s="8" customFormat="1" ht="24.75" customHeight="1" x14ac:dyDescent="0.5">
      <c r="A14" s="9" t="s">
        <v>60</v>
      </c>
      <c r="B14" s="9"/>
      <c r="C14" s="119">
        <v>0</v>
      </c>
      <c r="D14" s="119">
        <v>0</v>
      </c>
      <c r="E14" s="119">
        <v>0</v>
      </c>
      <c r="F14" s="119">
        <v>0</v>
      </c>
      <c r="G14" s="160">
        <f>+'8'!F19</f>
        <v>-1852</v>
      </c>
      <c r="H14" s="160">
        <f>SUM(C14:G14)</f>
        <v>-1852</v>
      </c>
      <c r="I14" s="119">
        <f>+'6'!F11</f>
        <v>0</v>
      </c>
      <c r="J14" s="160">
        <f>SUM(H14:I14)</f>
        <v>-1852</v>
      </c>
    </row>
    <row r="15" spans="1:10" s="8" customFormat="1" ht="24.75" customHeight="1" x14ac:dyDescent="0.5">
      <c r="A15" s="9" t="s">
        <v>126</v>
      </c>
      <c r="B15" s="9"/>
      <c r="C15" s="128">
        <v>0</v>
      </c>
      <c r="D15" s="128">
        <v>0</v>
      </c>
      <c r="E15" s="128">
        <v>0</v>
      </c>
      <c r="F15" s="128">
        <v>0</v>
      </c>
      <c r="G15" s="128">
        <v>0</v>
      </c>
      <c r="H15" s="128">
        <f>SUM(C15:G15,)</f>
        <v>0</v>
      </c>
      <c r="I15" s="128">
        <v>0</v>
      </c>
      <c r="J15" s="128">
        <f>SUM(H15:I15)</f>
        <v>0</v>
      </c>
    </row>
    <row r="16" spans="1:10" s="8" customFormat="1" ht="24.75" customHeight="1" x14ac:dyDescent="0.5">
      <c r="A16" s="9" t="s">
        <v>127</v>
      </c>
      <c r="B16" s="9"/>
      <c r="C16" s="119">
        <f>SUM(C14:C15)</f>
        <v>0</v>
      </c>
      <c r="D16" s="119">
        <f t="shared" ref="D16:J16" si="0">SUM(D14:D15)</f>
        <v>0</v>
      </c>
      <c r="E16" s="119">
        <f t="shared" si="0"/>
        <v>0</v>
      </c>
      <c r="F16" s="119">
        <f t="shared" si="0"/>
        <v>0</v>
      </c>
      <c r="G16" s="160">
        <f t="shared" si="0"/>
        <v>-1852</v>
      </c>
      <c r="H16" s="160">
        <f t="shared" si="0"/>
        <v>-1852</v>
      </c>
      <c r="I16" s="119">
        <f t="shared" si="0"/>
        <v>0</v>
      </c>
      <c r="J16" s="160">
        <f t="shared" si="0"/>
        <v>-1852</v>
      </c>
    </row>
    <row r="17" spans="1:10" s="8" customFormat="1" ht="24.75" customHeight="1" x14ac:dyDescent="0.5">
      <c r="A17" s="9" t="s">
        <v>128</v>
      </c>
      <c r="B17" s="9"/>
      <c r="C17" s="119">
        <v>0</v>
      </c>
      <c r="D17" s="119">
        <v>0</v>
      </c>
      <c r="E17" s="119">
        <v>0</v>
      </c>
      <c r="F17" s="119">
        <v>0</v>
      </c>
      <c r="G17" s="119">
        <v>0</v>
      </c>
      <c r="H17" s="119">
        <f>SUM(C17:G17,)</f>
        <v>0</v>
      </c>
      <c r="I17" s="63">
        <v>14</v>
      </c>
      <c r="J17" s="146">
        <f>SUM(H17:I17)</f>
        <v>14</v>
      </c>
    </row>
    <row r="18" spans="1:10" s="9" customFormat="1" ht="24.75" customHeight="1" thickBot="1" x14ac:dyDescent="0.55000000000000004">
      <c r="A18" s="9" t="s">
        <v>183</v>
      </c>
      <c r="C18" s="135">
        <f t="shared" ref="C18:I18" si="1">+C13+C16+C17</f>
        <v>432393</v>
      </c>
      <c r="D18" s="135">
        <f t="shared" si="1"/>
        <v>565027</v>
      </c>
      <c r="E18" s="135">
        <f t="shared" si="1"/>
        <v>15535</v>
      </c>
      <c r="F18" s="135">
        <f t="shared" si="1"/>
        <v>12707</v>
      </c>
      <c r="G18" s="161">
        <f t="shared" si="1"/>
        <v>-275612</v>
      </c>
      <c r="H18" s="135">
        <f t="shared" si="1"/>
        <v>750050</v>
      </c>
      <c r="I18" s="137">
        <f t="shared" si="1"/>
        <v>0</v>
      </c>
      <c r="J18" s="135">
        <f>+J13+J16+J17</f>
        <v>750050</v>
      </c>
    </row>
    <row r="19" spans="1:10" s="9" customFormat="1" ht="18.95" customHeight="1" thickTop="1" x14ac:dyDescent="0.5">
      <c r="C19" s="121"/>
      <c r="D19" s="121"/>
      <c r="E19" s="121"/>
      <c r="F19" s="121"/>
      <c r="G19" s="131"/>
      <c r="H19" s="131"/>
      <c r="I19" s="131"/>
      <c r="J19" s="121"/>
    </row>
    <row r="20" spans="1:10" s="8" customFormat="1" ht="24.75" customHeight="1" x14ac:dyDescent="0.5">
      <c r="A20" s="9" t="s">
        <v>129</v>
      </c>
      <c r="B20" s="9"/>
      <c r="C20" s="121">
        <v>432393</v>
      </c>
      <c r="D20" s="121">
        <v>565027</v>
      </c>
      <c r="E20" s="121">
        <v>15535</v>
      </c>
      <c r="F20" s="121">
        <v>12707</v>
      </c>
      <c r="G20" s="160">
        <v>-313365</v>
      </c>
      <c r="H20" s="121">
        <f>SUM(C20:G20)</f>
        <v>712297</v>
      </c>
      <c r="I20" s="119">
        <v>0</v>
      </c>
      <c r="J20" s="121">
        <f>SUM(H20:I20)</f>
        <v>712297</v>
      </c>
    </row>
    <row r="21" spans="1:10" s="8" customFormat="1" ht="24.75" customHeight="1" x14ac:dyDescent="0.5">
      <c r="A21" s="9" t="s">
        <v>198</v>
      </c>
      <c r="B21" s="100">
        <v>2.6</v>
      </c>
      <c r="C21" s="128">
        <v>0</v>
      </c>
      <c r="D21" s="128">
        <v>0</v>
      </c>
      <c r="E21" s="128">
        <v>0</v>
      </c>
      <c r="F21" s="128">
        <v>0</v>
      </c>
      <c r="G21" s="184">
        <v>-13269</v>
      </c>
      <c r="H21" s="184">
        <f>SUM(C21:G21)</f>
        <v>-13269</v>
      </c>
      <c r="I21" s="128">
        <v>0</v>
      </c>
      <c r="J21" s="184">
        <f>SUM(H21:I21)</f>
        <v>-13269</v>
      </c>
    </row>
    <row r="22" spans="1:10" s="8" customFormat="1" ht="24.75" customHeight="1" x14ac:dyDescent="0.5">
      <c r="A22" s="9" t="s">
        <v>130</v>
      </c>
      <c r="B22" s="100"/>
      <c r="C22" s="63">
        <f t="shared" ref="C22:J22" si="2">SUM(C20:C21)</f>
        <v>432393</v>
      </c>
      <c r="D22" s="63">
        <f t="shared" si="2"/>
        <v>565027</v>
      </c>
      <c r="E22" s="63">
        <f t="shared" si="2"/>
        <v>15535</v>
      </c>
      <c r="F22" s="63">
        <f t="shared" si="2"/>
        <v>12707</v>
      </c>
      <c r="G22" s="160">
        <f t="shared" si="2"/>
        <v>-326634</v>
      </c>
      <c r="H22" s="63">
        <f t="shared" si="2"/>
        <v>699028</v>
      </c>
      <c r="I22" s="63">
        <f t="shared" si="2"/>
        <v>0</v>
      </c>
      <c r="J22" s="63">
        <f t="shared" si="2"/>
        <v>699028</v>
      </c>
    </row>
    <row r="23" spans="1:10" s="8" customFormat="1" ht="24.75" customHeight="1" x14ac:dyDescent="0.5">
      <c r="A23" s="9" t="s">
        <v>60</v>
      </c>
      <c r="B23" s="9"/>
      <c r="C23" s="119">
        <v>0</v>
      </c>
      <c r="D23" s="119">
        <v>0</v>
      </c>
      <c r="E23" s="119">
        <v>0</v>
      </c>
      <c r="F23" s="119">
        <v>0</v>
      </c>
      <c r="G23" s="160">
        <f>+'8'!E19</f>
        <v>-19046</v>
      </c>
      <c r="H23" s="160">
        <f>SUM(C23:G23)</f>
        <v>-19046</v>
      </c>
      <c r="I23" s="119">
        <f>+'8'!E18</f>
        <v>0</v>
      </c>
      <c r="J23" s="160">
        <f>SUM(H23:I23)</f>
        <v>-19046</v>
      </c>
    </row>
    <row r="24" spans="1:10" s="8" customFormat="1" ht="24.75" customHeight="1" x14ac:dyDescent="0.5">
      <c r="A24" s="9" t="s">
        <v>126</v>
      </c>
      <c r="B24" s="9"/>
      <c r="C24" s="128">
        <v>0</v>
      </c>
      <c r="D24" s="128">
        <v>0</v>
      </c>
      <c r="E24" s="128">
        <v>0</v>
      </c>
      <c r="F24" s="128">
        <v>0</v>
      </c>
      <c r="G24" s="184">
        <f>+'8'!E13</f>
        <v>-7320</v>
      </c>
      <c r="H24" s="184">
        <f>SUM(C24:G24,)</f>
        <v>-7320</v>
      </c>
      <c r="I24" s="128">
        <v>0</v>
      </c>
      <c r="J24" s="184">
        <f>SUM(H24:I24)</f>
        <v>-7320</v>
      </c>
    </row>
    <row r="25" spans="1:10" s="8" customFormat="1" ht="24.75" customHeight="1" x14ac:dyDescent="0.5">
      <c r="A25" s="9" t="s">
        <v>127</v>
      </c>
      <c r="B25" s="9"/>
      <c r="C25" s="119">
        <f t="shared" ref="C25:I25" si="3">SUM(C23:C24)</f>
        <v>0</v>
      </c>
      <c r="D25" s="119">
        <f t="shared" si="3"/>
        <v>0</v>
      </c>
      <c r="E25" s="119">
        <f t="shared" si="3"/>
        <v>0</v>
      </c>
      <c r="F25" s="119">
        <f t="shared" si="3"/>
        <v>0</v>
      </c>
      <c r="G25" s="160">
        <f>SUM(G23:G24)</f>
        <v>-26366</v>
      </c>
      <c r="H25" s="160">
        <f>SUM(H23:H24)</f>
        <v>-26366</v>
      </c>
      <c r="I25" s="150">
        <f t="shared" si="3"/>
        <v>0</v>
      </c>
      <c r="J25" s="160">
        <f>SUM(J23:J24)</f>
        <v>-26366</v>
      </c>
    </row>
    <row r="26" spans="1:10" s="9" customFormat="1" ht="24.75" customHeight="1" thickBot="1" x14ac:dyDescent="0.55000000000000004">
      <c r="A26" s="9" t="s">
        <v>184</v>
      </c>
      <c r="C26" s="135">
        <f t="shared" ref="C26:J26" si="4">+C22+C25</f>
        <v>432393</v>
      </c>
      <c r="D26" s="135">
        <f t="shared" si="4"/>
        <v>565027</v>
      </c>
      <c r="E26" s="135">
        <f t="shared" si="4"/>
        <v>15535</v>
      </c>
      <c r="F26" s="135">
        <f t="shared" si="4"/>
        <v>12707</v>
      </c>
      <c r="G26" s="161">
        <f t="shared" si="4"/>
        <v>-353000</v>
      </c>
      <c r="H26" s="135">
        <f t="shared" si="4"/>
        <v>672662</v>
      </c>
      <c r="I26" s="137">
        <f t="shared" si="4"/>
        <v>0</v>
      </c>
      <c r="J26" s="135">
        <f t="shared" si="4"/>
        <v>672662</v>
      </c>
    </row>
    <row r="27" spans="1:10" s="9" customFormat="1" ht="24" thickTop="1" x14ac:dyDescent="0.5">
      <c r="C27" s="58"/>
      <c r="D27" s="58"/>
      <c r="E27" s="58"/>
      <c r="F27" s="58"/>
      <c r="G27" s="58"/>
      <c r="H27" s="58"/>
      <c r="I27" s="119"/>
    </row>
    <row r="28" spans="1:10" s="9" customFormat="1" x14ac:dyDescent="0.5">
      <c r="C28" s="58"/>
      <c r="D28" s="58"/>
      <c r="E28" s="58"/>
      <c r="F28" s="58"/>
      <c r="G28" s="58"/>
      <c r="H28" s="58"/>
      <c r="I28" s="58"/>
      <c r="J28" s="119"/>
    </row>
    <row r="29" spans="1:10" s="9" customFormat="1" x14ac:dyDescent="0.5">
      <c r="C29" s="58"/>
      <c r="D29" s="58"/>
      <c r="E29" s="58"/>
      <c r="F29" s="58"/>
      <c r="G29" s="58"/>
      <c r="H29" s="58"/>
      <c r="I29" s="65" t="s">
        <v>15</v>
      </c>
      <c r="J29" s="58"/>
    </row>
    <row r="30" spans="1:10" s="9" customFormat="1" x14ac:dyDescent="0.5">
      <c r="C30" s="58"/>
      <c r="D30" s="58"/>
      <c r="E30" s="58"/>
      <c r="F30" s="58"/>
      <c r="G30" s="58"/>
      <c r="H30" s="58"/>
      <c r="I30" s="65" t="s">
        <v>209</v>
      </c>
      <c r="J30" s="58"/>
    </row>
    <row r="31" spans="1:10" s="9" customFormat="1" x14ac:dyDescent="0.5">
      <c r="C31" s="58"/>
      <c r="D31" s="58"/>
      <c r="E31" s="58"/>
      <c r="F31" s="58"/>
      <c r="G31" s="58"/>
      <c r="H31" s="58"/>
      <c r="I31" s="64"/>
      <c r="J31" s="58"/>
    </row>
    <row r="32" spans="1:10" s="9" customFormat="1" x14ac:dyDescent="0.5">
      <c r="C32" s="58"/>
      <c r="D32" s="58"/>
      <c r="E32" s="58"/>
      <c r="F32" s="58"/>
      <c r="G32" s="58"/>
      <c r="H32" s="58"/>
      <c r="I32" s="64"/>
      <c r="J32" s="58"/>
    </row>
    <row r="33" spans="3:10" s="9" customFormat="1" x14ac:dyDescent="0.5">
      <c r="C33" s="58"/>
      <c r="D33" s="58"/>
      <c r="E33" s="58"/>
      <c r="F33" s="58"/>
      <c r="G33" s="58"/>
      <c r="H33" s="58"/>
      <c r="I33" s="64"/>
      <c r="J33" s="58"/>
    </row>
    <row r="34" spans="3:10" s="9" customFormat="1" x14ac:dyDescent="0.5">
      <c r="C34" s="58"/>
      <c r="D34" s="58"/>
      <c r="E34" s="58"/>
      <c r="F34" s="58"/>
      <c r="G34" s="58"/>
      <c r="H34" s="58"/>
      <c r="I34" s="64"/>
      <c r="J34" s="58"/>
    </row>
    <row r="35" spans="3:10" s="9" customFormat="1" x14ac:dyDescent="0.5">
      <c r="C35" s="58"/>
      <c r="D35" s="58"/>
      <c r="E35" s="58"/>
      <c r="F35" s="58"/>
      <c r="G35" s="58"/>
      <c r="H35" s="58"/>
      <c r="I35" s="64"/>
      <c r="J35" s="58"/>
    </row>
    <row r="36" spans="3:10" s="9" customFormat="1" x14ac:dyDescent="0.5">
      <c r="C36" s="58"/>
      <c r="D36" s="58"/>
      <c r="E36" s="58"/>
      <c r="F36" s="58"/>
      <c r="G36" s="58"/>
      <c r="H36" s="58"/>
      <c r="I36" s="64"/>
      <c r="J36" s="58"/>
    </row>
    <row r="37" spans="3:10" s="9" customFormat="1" x14ac:dyDescent="0.5">
      <c r="C37" s="58"/>
      <c r="D37" s="58"/>
      <c r="E37" s="58"/>
      <c r="F37" s="58"/>
      <c r="G37" s="58"/>
      <c r="H37" s="58"/>
      <c r="I37" s="64"/>
      <c r="J37" s="58"/>
    </row>
    <row r="38" spans="3:10" s="9" customFormat="1" x14ac:dyDescent="0.5">
      <c r="C38" s="58"/>
      <c r="D38" s="58"/>
      <c r="E38" s="58"/>
      <c r="F38" s="58"/>
      <c r="G38" s="58"/>
      <c r="H38" s="58"/>
      <c r="I38" s="64"/>
      <c r="J38" s="58"/>
    </row>
    <row r="39" spans="3:10" s="9" customFormat="1" x14ac:dyDescent="0.5">
      <c r="C39" s="58"/>
      <c r="D39" s="58"/>
      <c r="E39" s="58"/>
      <c r="F39" s="58"/>
      <c r="G39" s="58"/>
      <c r="H39" s="58"/>
      <c r="I39" s="64"/>
      <c r="J39" s="58"/>
    </row>
    <row r="40" spans="3:10" s="9" customFormat="1" x14ac:dyDescent="0.5">
      <c r="C40" s="58"/>
      <c r="D40" s="58"/>
      <c r="E40" s="58"/>
      <c r="F40" s="58"/>
      <c r="G40" s="58"/>
      <c r="H40" s="58"/>
      <c r="I40" s="64"/>
      <c r="J40" s="58"/>
    </row>
    <row r="41" spans="3:10" s="9" customFormat="1" x14ac:dyDescent="0.5">
      <c r="C41" s="58"/>
      <c r="D41" s="58"/>
      <c r="E41" s="58"/>
      <c r="F41" s="58"/>
      <c r="G41" s="58"/>
      <c r="H41" s="58"/>
      <c r="I41" s="64"/>
      <c r="J41" s="58"/>
    </row>
    <row r="42" spans="3:10" s="9" customFormat="1" x14ac:dyDescent="0.5">
      <c r="C42" s="58"/>
      <c r="D42" s="58"/>
      <c r="E42" s="58"/>
      <c r="F42" s="58"/>
      <c r="G42" s="58"/>
      <c r="H42" s="58"/>
      <c r="I42" s="64"/>
      <c r="J42" s="58"/>
    </row>
    <row r="43" spans="3:10" s="9" customFormat="1" x14ac:dyDescent="0.5">
      <c r="C43" s="58"/>
      <c r="D43" s="58"/>
      <c r="E43" s="58"/>
      <c r="F43" s="58"/>
      <c r="G43" s="58"/>
      <c r="H43" s="58"/>
      <c r="I43" s="64"/>
      <c r="J43" s="58"/>
    </row>
    <row r="44" spans="3:10" s="9" customFormat="1" x14ac:dyDescent="0.5">
      <c r="C44" s="58"/>
      <c r="D44" s="58"/>
      <c r="E44" s="58"/>
      <c r="F44" s="58"/>
      <c r="G44" s="58"/>
      <c r="H44" s="58"/>
      <c r="I44" s="64"/>
      <c r="J44" s="58"/>
    </row>
    <row r="45" spans="3:10" s="9" customFormat="1" x14ac:dyDescent="0.5">
      <c r="C45" s="58"/>
      <c r="D45" s="58"/>
      <c r="E45" s="58"/>
      <c r="F45" s="58"/>
      <c r="G45" s="58"/>
      <c r="H45" s="58"/>
      <c r="I45" s="64"/>
      <c r="J45" s="58"/>
    </row>
    <row r="46" spans="3:10" s="9" customFormat="1" x14ac:dyDescent="0.5">
      <c r="C46" s="58"/>
      <c r="D46" s="58"/>
      <c r="E46" s="58"/>
      <c r="F46" s="58"/>
      <c r="G46" s="58"/>
      <c r="H46" s="58"/>
      <c r="I46" s="64"/>
      <c r="J46" s="58"/>
    </row>
    <row r="47" spans="3:10" s="9" customFormat="1" x14ac:dyDescent="0.5">
      <c r="C47" s="58"/>
      <c r="D47" s="58"/>
      <c r="E47" s="58"/>
      <c r="F47" s="58"/>
      <c r="G47" s="58"/>
      <c r="H47" s="58"/>
      <c r="I47" s="64"/>
      <c r="J47" s="58"/>
    </row>
    <row r="48" spans="3:10" s="9" customFormat="1" x14ac:dyDescent="0.5">
      <c r="C48" s="58"/>
      <c r="D48" s="58"/>
      <c r="E48" s="58"/>
      <c r="F48" s="58"/>
      <c r="G48" s="58"/>
      <c r="H48" s="58"/>
      <c r="I48" s="64"/>
      <c r="J48" s="58"/>
    </row>
    <row r="49" spans="1:10" s="9" customFormat="1" x14ac:dyDescent="0.5">
      <c r="C49" s="58"/>
      <c r="D49" s="58"/>
      <c r="E49" s="58"/>
      <c r="F49" s="58"/>
      <c r="G49" s="58"/>
      <c r="H49" s="58"/>
      <c r="I49" s="64"/>
      <c r="J49" s="58"/>
    </row>
    <row r="50" spans="1:10" s="9" customFormat="1" x14ac:dyDescent="0.5">
      <c r="C50" s="58"/>
      <c r="D50" s="58"/>
      <c r="E50" s="58"/>
      <c r="F50" s="58"/>
      <c r="G50" s="58"/>
      <c r="H50" s="58"/>
      <c r="I50" s="64"/>
      <c r="J50" s="58"/>
    </row>
    <row r="51" spans="1:10" s="9" customFormat="1" x14ac:dyDescent="0.5">
      <c r="C51" s="58"/>
      <c r="D51" s="58"/>
      <c r="E51" s="58"/>
      <c r="F51" s="58"/>
      <c r="G51" s="58"/>
      <c r="H51" s="58"/>
      <c r="I51" s="64"/>
      <c r="J51" s="58"/>
    </row>
    <row r="52" spans="1:10" s="9" customFormat="1" x14ac:dyDescent="0.5">
      <c r="C52" s="58"/>
      <c r="D52" s="58"/>
      <c r="E52" s="58"/>
      <c r="F52" s="58"/>
      <c r="G52" s="58"/>
      <c r="H52" s="58"/>
      <c r="I52" s="64"/>
      <c r="J52" s="58"/>
    </row>
    <row r="53" spans="1:10" s="9" customFormat="1" x14ac:dyDescent="0.5">
      <c r="C53" s="58"/>
      <c r="D53" s="58"/>
      <c r="E53" s="58"/>
      <c r="F53" s="58"/>
      <c r="G53" s="58"/>
      <c r="H53" s="58"/>
      <c r="I53" s="64"/>
      <c r="J53" s="58"/>
    </row>
    <row r="54" spans="1:10" s="9" customFormat="1" x14ac:dyDescent="0.5">
      <c r="C54" s="58"/>
      <c r="D54" s="58"/>
      <c r="E54" s="58"/>
      <c r="F54" s="58"/>
      <c r="G54" s="58"/>
      <c r="H54" s="58"/>
      <c r="I54" s="64"/>
      <c r="J54" s="58"/>
    </row>
    <row r="55" spans="1:10" ht="25.5" customHeight="1" x14ac:dyDescent="0.5">
      <c r="A55" s="77" t="s">
        <v>74</v>
      </c>
      <c r="B55" s="18"/>
    </row>
    <row r="56" spans="1:10" x14ac:dyDescent="0.5">
      <c r="A56" s="18"/>
      <c r="B56" s="18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F8:G8"/>
  </mergeCells>
  <phoneticPr fontId="11" type="noConversion"/>
  <pageMargins left="0.9" right="0.4" top="0.5" bottom="0.6" header="0.1" footer="0.1"/>
  <pageSetup paperSize="9" scale="63" firstPageNumber="1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8" zoomScaleNormal="100" zoomScaleSheetLayoutView="70" workbookViewId="0">
      <selection activeCell="A38" sqref="A38"/>
    </sheetView>
  </sheetViews>
  <sheetFormatPr defaultRowHeight="23.25" x14ac:dyDescent="0.5"/>
  <cols>
    <col min="1" max="1" width="36.140625" style="9" customWidth="1"/>
    <col min="2" max="2" width="1.28515625" style="9" customWidth="1"/>
    <col min="3" max="3" width="17.5703125" style="9" bestFit="1" customWidth="1"/>
    <col min="4" max="4" width="12.28515625" style="9" customWidth="1"/>
    <col min="5" max="6" width="13.28515625" style="9" customWidth="1"/>
    <col min="7" max="7" width="15" style="9" customWidth="1"/>
    <col min="8" max="8" width="9.42578125" style="9" customWidth="1"/>
    <col min="9" max="16384" width="9.140625" style="9"/>
  </cols>
  <sheetData>
    <row r="1" spans="1:8" ht="26.25" x14ac:dyDescent="0.55000000000000004">
      <c r="H1" s="99">
        <v>10</v>
      </c>
    </row>
    <row r="2" spans="1:8" ht="24" customHeight="1" x14ac:dyDescent="0.5">
      <c r="A2" s="208" t="s">
        <v>9</v>
      </c>
      <c r="B2" s="208"/>
      <c r="C2" s="201"/>
      <c r="D2" s="201"/>
      <c r="E2" s="201"/>
      <c r="F2" s="201"/>
      <c r="G2" s="201"/>
      <c r="H2" s="201"/>
    </row>
    <row r="3" spans="1:8" ht="24" customHeight="1" x14ac:dyDescent="0.5">
      <c r="A3" s="201" t="s">
        <v>109</v>
      </c>
      <c r="B3" s="201"/>
      <c r="C3" s="201"/>
      <c r="D3" s="201"/>
      <c r="E3" s="201"/>
      <c r="F3" s="201"/>
      <c r="G3" s="201"/>
      <c r="H3" s="201"/>
    </row>
    <row r="4" spans="1:8" s="35" customFormat="1" ht="24" customHeight="1" x14ac:dyDescent="0.5">
      <c r="A4" s="209" t="str">
        <f>+'9'!A4:J4</f>
        <v>FOR THE NINE-MONTH PERIOD ENDED SEPTEMBER 30, 2019</v>
      </c>
      <c r="B4" s="209"/>
      <c r="C4" s="210"/>
      <c r="D4" s="210"/>
      <c r="E4" s="210"/>
      <c r="F4" s="210"/>
      <c r="G4" s="210"/>
      <c r="H4" s="210"/>
    </row>
    <row r="5" spans="1:8" s="35" customFormat="1" ht="9.9499999999999993" customHeight="1" x14ac:dyDescent="0.5">
      <c r="A5" s="47"/>
      <c r="B5" s="47"/>
      <c r="C5" s="45"/>
      <c r="D5" s="45"/>
      <c r="E5" s="45"/>
      <c r="F5" s="45"/>
      <c r="G5" s="45"/>
      <c r="H5" s="45"/>
    </row>
    <row r="6" spans="1:8" s="35" customFormat="1" x14ac:dyDescent="0.5">
      <c r="A6" s="210" t="s">
        <v>19</v>
      </c>
      <c r="B6" s="210"/>
      <c r="C6" s="210"/>
      <c r="D6" s="210"/>
      <c r="E6" s="210"/>
      <c r="F6" s="210"/>
      <c r="G6" s="210"/>
      <c r="H6" s="210"/>
    </row>
    <row r="7" spans="1:8" s="35" customFormat="1" x14ac:dyDescent="0.5">
      <c r="A7" s="45"/>
      <c r="B7" s="45"/>
      <c r="C7" s="45"/>
      <c r="D7" s="45"/>
      <c r="E7" s="45"/>
      <c r="F7" s="45"/>
      <c r="G7" s="45"/>
      <c r="H7" s="44" t="s">
        <v>11</v>
      </c>
    </row>
    <row r="8" spans="1:8" x14ac:dyDescent="0.5">
      <c r="A8" s="48"/>
      <c r="B8" s="48"/>
      <c r="C8" s="57"/>
      <c r="D8" s="57"/>
      <c r="E8" s="57" t="s">
        <v>111</v>
      </c>
      <c r="F8" s="211" t="s">
        <v>132</v>
      </c>
      <c r="G8" s="211"/>
      <c r="H8" s="48"/>
    </row>
    <row r="9" spans="1:8" x14ac:dyDescent="0.5">
      <c r="A9" s="35"/>
      <c r="B9" s="35"/>
      <c r="C9" s="45" t="s">
        <v>131</v>
      </c>
      <c r="D9" s="45" t="s">
        <v>111</v>
      </c>
      <c r="E9" s="45" t="s">
        <v>117</v>
      </c>
      <c r="F9" s="50" t="s">
        <v>112</v>
      </c>
      <c r="G9" s="57" t="s">
        <v>113</v>
      </c>
      <c r="H9" s="45" t="s">
        <v>124</v>
      </c>
    </row>
    <row r="10" spans="1:8" x14ac:dyDescent="0.5">
      <c r="A10" s="51"/>
      <c r="B10" s="21"/>
      <c r="C10" s="46" t="s">
        <v>116</v>
      </c>
      <c r="D10" s="46" t="s">
        <v>116</v>
      </c>
      <c r="E10" s="46" t="s">
        <v>121</v>
      </c>
      <c r="F10" s="46" t="s">
        <v>118</v>
      </c>
      <c r="G10" s="46"/>
      <c r="H10" s="46"/>
    </row>
    <row r="11" spans="1:8" s="88" customFormat="1" ht="20.100000000000001" customHeight="1" x14ac:dyDescent="0.5">
      <c r="A11" s="35"/>
      <c r="B11" s="89"/>
      <c r="C11" s="90"/>
      <c r="D11" s="90"/>
      <c r="E11" s="90"/>
      <c r="F11" s="90"/>
      <c r="G11" s="90"/>
      <c r="H11" s="90"/>
    </row>
    <row r="12" spans="1:8" ht="24.75" customHeight="1" x14ac:dyDescent="0.5">
      <c r="A12" s="9" t="s">
        <v>125</v>
      </c>
      <c r="C12" s="121">
        <v>432393</v>
      </c>
      <c r="D12" s="121">
        <v>565027</v>
      </c>
      <c r="E12" s="121">
        <v>15535</v>
      </c>
      <c r="F12" s="121">
        <v>12707</v>
      </c>
      <c r="G12" s="155">
        <v>-201806</v>
      </c>
      <c r="H12" s="121">
        <f>SUM(C12:G12)</f>
        <v>823856</v>
      </c>
    </row>
    <row r="13" spans="1:8" ht="24.75" customHeight="1" x14ac:dyDescent="0.5">
      <c r="A13" s="9" t="s">
        <v>60</v>
      </c>
      <c r="C13" s="119">
        <v>0</v>
      </c>
      <c r="D13" s="119">
        <v>0</v>
      </c>
      <c r="E13" s="119">
        <v>0</v>
      </c>
      <c r="F13" s="119">
        <v>0</v>
      </c>
      <c r="G13" s="155">
        <f>+'7'!H31</f>
        <v>-2792</v>
      </c>
      <c r="H13" s="155">
        <f>SUM(C13:G13)</f>
        <v>-2792</v>
      </c>
    </row>
    <row r="14" spans="1:8" ht="24.75" customHeight="1" x14ac:dyDescent="0.5">
      <c r="A14" s="9" t="s">
        <v>126</v>
      </c>
      <c r="C14" s="128">
        <v>0</v>
      </c>
      <c r="D14" s="128">
        <v>0</v>
      </c>
      <c r="E14" s="128">
        <v>0</v>
      </c>
      <c r="F14" s="128">
        <v>0</v>
      </c>
      <c r="G14" s="148">
        <v>0</v>
      </c>
      <c r="H14" s="148">
        <f>SUM(C14:G14)</f>
        <v>0</v>
      </c>
    </row>
    <row r="15" spans="1:8" ht="24.75" customHeight="1" x14ac:dyDescent="0.5">
      <c r="A15" s="9" t="s">
        <v>127</v>
      </c>
      <c r="C15" s="119">
        <f t="shared" ref="C15:H15" si="0">SUM(C13:C14)</f>
        <v>0</v>
      </c>
      <c r="D15" s="119">
        <f t="shared" si="0"/>
        <v>0</v>
      </c>
      <c r="E15" s="119">
        <f t="shared" si="0"/>
        <v>0</v>
      </c>
      <c r="F15" s="119">
        <f t="shared" si="0"/>
        <v>0</v>
      </c>
      <c r="G15" s="155">
        <f t="shared" si="0"/>
        <v>-2792</v>
      </c>
      <c r="H15" s="155">
        <f t="shared" si="0"/>
        <v>-2792</v>
      </c>
    </row>
    <row r="16" spans="1:8" ht="24.75" customHeight="1" thickBot="1" x14ac:dyDescent="0.55000000000000004">
      <c r="A16" s="9" t="s">
        <v>183</v>
      </c>
      <c r="C16" s="135">
        <f t="shared" ref="C16:H16" si="1">SUM(C15+C12)</f>
        <v>432393</v>
      </c>
      <c r="D16" s="135">
        <f t="shared" si="1"/>
        <v>565027</v>
      </c>
      <c r="E16" s="135">
        <f t="shared" si="1"/>
        <v>15535</v>
      </c>
      <c r="F16" s="135">
        <f t="shared" si="1"/>
        <v>12707</v>
      </c>
      <c r="G16" s="162">
        <f t="shared" si="1"/>
        <v>-204598</v>
      </c>
      <c r="H16" s="135">
        <f t="shared" si="1"/>
        <v>821064</v>
      </c>
    </row>
    <row r="17" spans="1:8" s="88" customFormat="1" ht="2.1" customHeight="1" thickTop="1" x14ac:dyDescent="0.3">
      <c r="C17" s="136"/>
      <c r="D17" s="136"/>
      <c r="E17" s="136"/>
      <c r="F17" s="136"/>
      <c r="G17" s="136"/>
      <c r="H17" s="136"/>
    </row>
    <row r="18" spans="1:8" ht="24.75" customHeight="1" x14ac:dyDescent="0.5">
      <c r="A18" s="9" t="s">
        <v>133</v>
      </c>
      <c r="C18" s="121">
        <v>432393</v>
      </c>
      <c r="D18" s="121">
        <v>565027</v>
      </c>
      <c r="E18" s="121">
        <v>15535</v>
      </c>
      <c r="F18" s="121">
        <v>12707</v>
      </c>
      <c r="G18" s="155">
        <v>-260312</v>
      </c>
      <c r="H18" s="63">
        <f>SUM(C18:G18)</f>
        <v>765350</v>
      </c>
    </row>
    <row r="19" spans="1:8" ht="24.75" customHeight="1" x14ac:dyDescent="0.5">
      <c r="A19" s="9" t="s">
        <v>60</v>
      </c>
      <c r="C19" s="63">
        <v>0</v>
      </c>
      <c r="D19" s="63">
        <v>0</v>
      </c>
      <c r="E19" s="63">
        <v>0</v>
      </c>
      <c r="F19" s="63">
        <v>0</v>
      </c>
      <c r="G19" s="155">
        <f>+'7'!G31</f>
        <v>-39733</v>
      </c>
      <c r="H19" s="155">
        <f>SUM(C19:G19)</f>
        <v>-39733</v>
      </c>
    </row>
    <row r="20" spans="1:8" ht="24.75" customHeight="1" x14ac:dyDescent="0.5">
      <c r="A20" s="9" t="s">
        <v>126</v>
      </c>
      <c r="C20" s="146">
        <v>0</v>
      </c>
      <c r="D20" s="146">
        <v>0</v>
      </c>
      <c r="E20" s="146">
        <v>0</v>
      </c>
      <c r="F20" s="146">
        <v>0</v>
      </c>
      <c r="G20" s="182">
        <f>+'8'!G13</f>
        <v>-7365</v>
      </c>
      <c r="H20" s="182">
        <f>SUM(C20:G20)</f>
        <v>-7365</v>
      </c>
    </row>
    <row r="21" spans="1:8" ht="24.75" customHeight="1" x14ac:dyDescent="0.5">
      <c r="A21" s="9" t="s">
        <v>127</v>
      </c>
      <c r="C21" s="63">
        <f t="shared" ref="C21:H21" si="2">SUM(C19:C20)</f>
        <v>0</v>
      </c>
      <c r="D21" s="63">
        <f t="shared" si="2"/>
        <v>0</v>
      </c>
      <c r="E21" s="63">
        <f t="shared" si="2"/>
        <v>0</v>
      </c>
      <c r="F21" s="63">
        <f t="shared" si="2"/>
        <v>0</v>
      </c>
      <c r="G21" s="155">
        <f t="shared" si="2"/>
        <v>-47098</v>
      </c>
      <c r="H21" s="155">
        <f t="shared" si="2"/>
        <v>-47098</v>
      </c>
    </row>
    <row r="22" spans="1:8" ht="24.75" customHeight="1" thickBot="1" x14ac:dyDescent="0.55000000000000004">
      <c r="A22" s="9" t="s">
        <v>184</v>
      </c>
      <c r="C22" s="149">
        <f t="shared" ref="C22:H22" si="3">SUM(C21+C18)</f>
        <v>432393</v>
      </c>
      <c r="D22" s="149">
        <f t="shared" si="3"/>
        <v>565027</v>
      </c>
      <c r="E22" s="149">
        <f t="shared" si="3"/>
        <v>15535</v>
      </c>
      <c r="F22" s="149">
        <f t="shared" si="3"/>
        <v>12707</v>
      </c>
      <c r="G22" s="162">
        <f>SUM(G21+G18)</f>
        <v>-307410</v>
      </c>
      <c r="H22" s="149">
        <f t="shared" si="3"/>
        <v>718252</v>
      </c>
    </row>
    <row r="23" spans="1:8" ht="24" customHeight="1" thickTop="1" x14ac:dyDescent="0.5">
      <c r="C23" s="63"/>
      <c r="D23" s="63"/>
      <c r="E23" s="63"/>
      <c r="F23" s="63"/>
      <c r="G23" s="63"/>
      <c r="H23" s="63"/>
    </row>
    <row r="24" spans="1:8" x14ac:dyDescent="0.5">
      <c r="C24" s="63"/>
      <c r="D24" s="63"/>
      <c r="E24" s="63"/>
      <c r="F24" s="63"/>
      <c r="G24" s="63"/>
      <c r="H24" s="63"/>
    </row>
    <row r="25" spans="1:8" ht="24.75" customHeight="1" x14ac:dyDescent="0.5">
      <c r="C25" s="63"/>
      <c r="D25" s="63"/>
      <c r="E25" s="63"/>
      <c r="F25" s="63"/>
      <c r="G25" s="65" t="s">
        <v>175</v>
      </c>
      <c r="H25" s="63"/>
    </row>
    <row r="26" spans="1:8" ht="24.75" customHeight="1" x14ac:dyDescent="0.5">
      <c r="C26" s="63"/>
      <c r="D26" s="63"/>
      <c r="E26" s="63"/>
      <c r="F26" s="63"/>
      <c r="G26" s="65" t="s">
        <v>174</v>
      </c>
      <c r="H26" s="63"/>
    </row>
    <row r="27" spans="1:8" x14ac:dyDescent="0.5">
      <c r="C27" s="63"/>
      <c r="D27" s="63"/>
      <c r="E27" s="63"/>
      <c r="F27" s="63"/>
      <c r="G27" s="63"/>
      <c r="H27" s="63"/>
    </row>
    <row r="28" spans="1:8" x14ac:dyDescent="0.5">
      <c r="C28" s="63"/>
      <c r="D28" s="63"/>
      <c r="E28" s="63"/>
      <c r="F28" s="63"/>
      <c r="G28" s="63"/>
      <c r="H28" s="63"/>
    </row>
    <row r="29" spans="1:8" x14ac:dyDescent="0.5">
      <c r="C29" s="63"/>
      <c r="D29" s="63"/>
      <c r="E29" s="63"/>
      <c r="F29" s="63"/>
      <c r="G29" s="63"/>
      <c r="H29" s="63"/>
    </row>
    <row r="30" spans="1:8" x14ac:dyDescent="0.5">
      <c r="C30" s="63"/>
      <c r="D30" s="63"/>
      <c r="E30" s="63"/>
      <c r="F30" s="63"/>
      <c r="G30" s="63"/>
      <c r="H30" s="63"/>
    </row>
    <row r="31" spans="1:8" x14ac:dyDescent="0.5">
      <c r="C31" s="63"/>
      <c r="D31" s="63"/>
      <c r="E31" s="63"/>
      <c r="F31" s="63"/>
      <c r="G31" s="63"/>
      <c r="H31" s="63"/>
    </row>
    <row r="32" spans="1:8" x14ac:dyDescent="0.5">
      <c r="C32" s="63"/>
      <c r="D32" s="63"/>
      <c r="E32" s="63"/>
      <c r="F32" s="63"/>
      <c r="G32" s="63"/>
      <c r="H32" s="63"/>
    </row>
    <row r="33" spans="1:8" x14ac:dyDescent="0.5">
      <c r="C33" s="63"/>
      <c r="D33" s="63"/>
      <c r="E33" s="63"/>
      <c r="F33" s="63"/>
      <c r="G33" s="63"/>
      <c r="H33" s="63"/>
    </row>
    <row r="34" spans="1:8" x14ac:dyDescent="0.5">
      <c r="C34" s="63"/>
      <c r="D34" s="63"/>
      <c r="E34" s="63"/>
      <c r="F34" s="63"/>
      <c r="G34" s="63"/>
      <c r="H34" s="63"/>
    </row>
    <row r="35" spans="1:8" x14ac:dyDescent="0.5">
      <c r="C35" s="63"/>
      <c r="D35" s="63"/>
      <c r="E35" s="63"/>
      <c r="F35" s="63"/>
      <c r="G35" s="63"/>
      <c r="H35" s="63"/>
    </row>
    <row r="36" spans="1:8" x14ac:dyDescent="0.5">
      <c r="C36" s="63"/>
      <c r="D36" s="63"/>
      <c r="E36" s="63"/>
      <c r="F36" s="63"/>
      <c r="G36" s="63"/>
      <c r="H36" s="63"/>
    </row>
    <row r="37" spans="1:8" x14ac:dyDescent="0.5">
      <c r="C37" s="63"/>
      <c r="D37" s="63"/>
      <c r="E37" s="63"/>
      <c r="F37" s="63"/>
      <c r="G37" s="63"/>
      <c r="H37" s="63"/>
    </row>
    <row r="38" spans="1:8" x14ac:dyDescent="0.5">
      <c r="C38" s="63"/>
      <c r="D38" s="63"/>
      <c r="E38" s="63"/>
      <c r="F38" s="63"/>
      <c r="G38" s="63"/>
      <c r="H38" s="63"/>
    </row>
    <row r="39" spans="1:8" x14ac:dyDescent="0.5">
      <c r="C39" s="63"/>
      <c r="D39" s="63"/>
      <c r="E39" s="63"/>
      <c r="F39" s="63"/>
      <c r="G39" s="63"/>
      <c r="H39" s="63"/>
    </row>
    <row r="40" spans="1:8" x14ac:dyDescent="0.5">
      <c r="C40" s="63"/>
      <c r="D40" s="63"/>
      <c r="E40" s="63"/>
      <c r="F40" s="63"/>
      <c r="G40" s="63"/>
      <c r="H40" s="63"/>
    </row>
    <row r="41" spans="1:8" x14ac:dyDescent="0.5">
      <c r="C41" s="63"/>
      <c r="D41" s="63"/>
      <c r="E41" s="63"/>
      <c r="F41" s="63"/>
      <c r="G41" s="63"/>
      <c r="H41" s="63"/>
    </row>
    <row r="42" spans="1:8" x14ac:dyDescent="0.5">
      <c r="C42" s="63"/>
      <c r="D42" s="63"/>
      <c r="E42" s="63"/>
      <c r="F42" s="63"/>
      <c r="G42" s="63"/>
      <c r="H42" s="63"/>
    </row>
    <row r="43" spans="1:8" ht="31.5" customHeight="1" x14ac:dyDescent="0.5">
      <c r="A43" s="77" t="s">
        <v>74</v>
      </c>
      <c r="B43" s="23"/>
      <c r="F43" s="52"/>
      <c r="G43" s="52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4" top="0.5" bottom="0.6" header="0.1" footer="0.1"/>
  <pageSetup paperSize="9" scale="82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88"/>
  <sheetViews>
    <sheetView topLeftCell="A73" zoomScaleNormal="100" zoomScaleSheetLayoutView="80" workbookViewId="0">
      <selection activeCell="E83" sqref="E83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0" style="3" customWidth="1"/>
    <col min="5" max="5" width="15.140625" style="2" customWidth="1"/>
    <col min="6" max="6" width="15.140625" style="1" customWidth="1"/>
    <col min="7" max="8" width="13.85546875" style="1" customWidth="1"/>
    <col min="9" max="16384" width="9.140625" style="3"/>
  </cols>
  <sheetData>
    <row r="1" spans="1:8" ht="29.25" x14ac:dyDescent="0.6">
      <c r="H1" s="143">
        <v>11</v>
      </c>
    </row>
    <row r="2" spans="1:8" ht="24" customHeight="1" x14ac:dyDescent="0.5">
      <c r="A2" s="200" t="s">
        <v>9</v>
      </c>
      <c r="B2" s="200"/>
      <c r="C2" s="200"/>
      <c r="D2" s="200"/>
      <c r="E2" s="200"/>
      <c r="F2" s="200"/>
      <c r="G2" s="200"/>
      <c r="H2" s="200"/>
    </row>
    <row r="3" spans="1:8" ht="24" customHeight="1" x14ac:dyDescent="0.5">
      <c r="A3" s="200" t="s">
        <v>134</v>
      </c>
      <c r="B3" s="200"/>
      <c r="C3" s="200"/>
      <c r="D3" s="200"/>
      <c r="E3" s="200"/>
      <c r="F3" s="200"/>
      <c r="G3" s="200"/>
      <c r="H3" s="200"/>
    </row>
    <row r="4" spans="1:8" ht="24.75" customHeight="1" x14ac:dyDescent="0.5">
      <c r="A4" s="206" t="str">
        <f>+'10'!A4:F4</f>
        <v>FOR THE NINE-MONTH PERIOD ENDED SEPTEMBER 30, 2019</v>
      </c>
      <c r="B4" s="206"/>
      <c r="C4" s="206"/>
      <c r="D4" s="200"/>
      <c r="E4" s="200"/>
      <c r="F4" s="200"/>
      <c r="G4" s="200"/>
      <c r="H4" s="200"/>
    </row>
    <row r="5" spans="1:8" x14ac:dyDescent="0.5">
      <c r="A5" s="7"/>
      <c r="B5" s="7"/>
      <c r="C5" s="7"/>
      <c r="D5" s="7"/>
      <c r="E5" s="7"/>
      <c r="F5" s="7"/>
      <c r="G5" s="7"/>
      <c r="H5" s="91" t="s">
        <v>11</v>
      </c>
    </row>
    <row r="6" spans="1:8" x14ac:dyDescent="0.5">
      <c r="A6" s="10"/>
      <c r="B6" s="10"/>
      <c r="C6" s="10"/>
      <c r="D6" s="10"/>
      <c r="E6" s="212" t="s">
        <v>12</v>
      </c>
      <c r="F6" s="212"/>
      <c r="G6" s="39" t="s">
        <v>19</v>
      </c>
      <c r="H6" s="39"/>
    </row>
    <row r="7" spans="1:8" s="26" customFormat="1" x14ac:dyDescent="0.5">
      <c r="A7" s="25"/>
      <c r="B7" s="25"/>
      <c r="C7" s="25"/>
      <c r="D7" s="25"/>
      <c r="E7" s="40" t="s">
        <v>135</v>
      </c>
      <c r="F7" s="40" t="s">
        <v>136</v>
      </c>
      <c r="G7" s="40" t="s">
        <v>135</v>
      </c>
      <c r="H7" s="40" t="s">
        <v>136</v>
      </c>
    </row>
    <row r="8" spans="1:8" ht="12.75" customHeight="1" x14ac:dyDescent="0.5">
      <c r="A8" s="4"/>
      <c r="B8" s="4"/>
      <c r="C8" s="4"/>
      <c r="D8" s="4"/>
      <c r="E8" s="36"/>
      <c r="F8" s="36"/>
      <c r="G8" s="36"/>
      <c r="H8" s="36"/>
    </row>
    <row r="9" spans="1:8" ht="24.75" customHeight="1" x14ac:dyDescent="0.5">
      <c r="A9" s="9" t="s">
        <v>137</v>
      </c>
      <c r="B9" s="8"/>
      <c r="C9" s="8"/>
      <c r="D9" s="8"/>
      <c r="F9" s="38"/>
      <c r="G9" s="38"/>
      <c r="H9" s="38"/>
    </row>
    <row r="10" spans="1:8" s="27" customFormat="1" ht="24.75" customHeight="1" x14ac:dyDescent="0.5">
      <c r="B10" s="16" t="s">
        <v>138</v>
      </c>
      <c r="C10" s="16"/>
      <c r="D10" s="16"/>
      <c r="E10" s="62">
        <f>+'7'!E29</f>
        <v>-13272</v>
      </c>
      <c r="F10" s="66">
        <f>+'7'!F29</f>
        <v>1984</v>
      </c>
      <c r="G10" s="66">
        <f>+'7'!G27</f>
        <v>-42995</v>
      </c>
      <c r="H10" s="66">
        <f>+'7'!H29</f>
        <v>361</v>
      </c>
    </row>
    <row r="11" spans="1:8" s="27" customFormat="1" ht="24.75" customHeight="1" x14ac:dyDescent="0.5">
      <c r="B11" s="16" t="s">
        <v>139</v>
      </c>
      <c r="C11" s="16"/>
      <c r="D11" s="16"/>
      <c r="E11" s="62"/>
      <c r="F11" s="66"/>
      <c r="G11" s="66"/>
      <c r="H11" s="66"/>
    </row>
    <row r="12" spans="1:8" s="27" customFormat="1" ht="24.75" customHeight="1" x14ac:dyDescent="0.5">
      <c r="C12" s="16" t="s">
        <v>140</v>
      </c>
      <c r="D12" s="16"/>
      <c r="E12" s="62">
        <v>42178</v>
      </c>
      <c r="F12" s="66">
        <v>46719</v>
      </c>
      <c r="G12" s="66">
        <v>33965</v>
      </c>
      <c r="H12" s="66">
        <v>38587</v>
      </c>
    </row>
    <row r="13" spans="1:8" s="27" customFormat="1" ht="24.75" customHeight="1" x14ac:dyDescent="0.5">
      <c r="C13" s="16" t="s">
        <v>141</v>
      </c>
      <c r="D13" s="16"/>
      <c r="E13" s="62">
        <v>452</v>
      </c>
      <c r="F13" s="66">
        <v>1097</v>
      </c>
      <c r="G13" s="66">
        <v>0</v>
      </c>
      <c r="H13" s="66">
        <v>0</v>
      </c>
    </row>
    <row r="14" spans="1:8" s="27" customFormat="1" ht="24.75" customHeight="1" x14ac:dyDescent="0.5">
      <c r="C14" s="16" t="s">
        <v>200</v>
      </c>
      <c r="D14" s="16"/>
      <c r="E14" s="62">
        <v>1678</v>
      </c>
      <c r="F14" s="66">
        <v>1198</v>
      </c>
      <c r="G14" s="66">
        <v>1610</v>
      </c>
      <c r="H14" s="66">
        <v>1117</v>
      </c>
    </row>
    <row r="15" spans="1:8" s="27" customFormat="1" ht="24.75" customHeight="1" x14ac:dyDescent="0.5">
      <c r="C15" s="16" t="s">
        <v>214</v>
      </c>
      <c r="D15" s="16"/>
      <c r="E15" s="62">
        <v>-76165</v>
      </c>
      <c r="F15" s="66">
        <v>0</v>
      </c>
      <c r="G15" s="66">
        <v>-76165</v>
      </c>
      <c r="H15" s="66">
        <v>0</v>
      </c>
    </row>
    <row r="16" spans="1:8" s="27" customFormat="1" ht="24.75" customHeight="1" x14ac:dyDescent="0.5">
      <c r="C16" s="27" t="s">
        <v>215</v>
      </c>
      <c r="D16" s="16"/>
      <c r="E16" s="62">
        <v>0</v>
      </c>
      <c r="F16" s="66">
        <v>-1076</v>
      </c>
      <c r="G16" s="66">
        <v>0</v>
      </c>
      <c r="H16" s="66">
        <v>-1076</v>
      </c>
    </row>
    <row r="17" spans="2:8" s="27" customFormat="1" ht="24.75" customHeight="1" x14ac:dyDescent="0.5">
      <c r="C17" s="16" t="s">
        <v>142</v>
      </c>
      <c r="D17" s="16"/>
      <c r="E17" s="62">
        <v>428</v>
      </c>
      <c r="F17" s="66">
        <v>337</v>
      </c>
      <c r="G17" s="66">
        <v>418</v>
      </c>
      <c r="H17" s="66">
        <v>337</v>
      </c>
    </row>
    <row r="18" spans="2:8" s="27" customFormat="1" ht="24.75" customHeight="1" x14ac:dyDescent="0.5">
      <c r="C18" s="27" t="s">
        <v>216</v>
      </c>
      <c r="D18" s="16"/>
      <c r="E18" s="62">
        <v>31</v>
      </c>
      <c r="F18" s="66">
        <v>0</v>
      </c>
      <c r="G18" s="66">
        <v>31</v>
      </c>
      <c r="H18" s="66">
        <v>0</v>
      </c>
    </row>
    <row r="19" spans="2:8" s="27" customFormat="1" ht="24.75" customHeight="1" x14ac:dyDescent="0.5">
      <c r="B19" s="59"/>
      <c r="C19" s="16" t="s">
        <v>199</v>
      </c>
      <c r="D19" s="16"/>
      <c r="E19" s="62">
        <v>-3142</v>
      </c>
      <c r="F19" s="66">
        <v>1274</v>
      </c>
      <c r="G19" s="66">
        <v>-3142</v>
      </c>
      <c r="H19" s="66">
        <v>1274</v>
      </c>
    </row>
    <row r="20" spans="2:8" s="27" customFormat="1" ht="24.75" customHeight="1" x14ac:dyDescent="0.5">
      <c r="C20" s="16" t="s">
        <v>181</v>
      </c>
      <c r="D20" s="16"/>
      <c r="E20" s="62">
        <v>0</v>
      </c>
      <c r="F20" s="66">
        <v>660</v>
      </c>
      <c r="G20" s="129">
        <v>0</v>
      </c>
      <c r="H20" s="66">
        <v>660</v>
      </c>
    </row>
    <row r="21" spans="2:8" s="27" customFormat="1" ht="24.75" customHeight="1" x14ac:dyDescent="0.5">
      <c r="C21" s="16" t="s">
        <v>143</v>
      </c>
      <c r="D21" s="16"/>
      <c r="E21" s="62">
        <v>4897</v>
      </c>
      <c r="F21" s="66">
        <v>-1424</v>
      </c>
      <c r="G21" s="66">
        <v>12514</v>
      </c>
      <c r="H21" s="66">
        <v>-1207</v>
      </c>
    </row>
    <row r="22" spans="2:8" s="27" customFormat="1" ht="24.75" customHeight="1" x14ac:dyDescent="0.5">
      <c r="C22" s="16" t="s">
        <v>217</v>
      </c>
      <c r="D22" s="16"/>
      <c r="E22" s="62">
        <v>0</v>
      </c>
      <c r="F22" s="66">
        <v>0</v>
      </c>
      <c r="G22" s="66">
        <v>20675</v>
      </c>
      <c r="H22" s="66">
        <v>12605</v>
      </c>
    </row>
    <row r="23" spans="2:8" s="27" customFormat="1" ht="24.75" customHeight="1" x14ac:dyDescent="0.5">
      <c r="C23" s="16" t="s">
        <v>218</v>
      </c>
      <c r="D23" s="16"/>
      <c r="E23" s="62">
        <v>19000</v>
      </c>
      <c r="F23" s="66">
        <v>0</v>
      </c>
      <c r="G23" s="66">
        <v>56261</v>
      </c>
      <c r="H23" s="66">
        <v>0</v>
      </c>
    </row>
    <row r="24" spans="2:8" s="27" customFormat="1" ht="24.75" customHeight="1" x14ac:dyDescent="0.5">
      <c r="C24" s="16" t="s">
        <v>219</v>
      </c>
      <c r="D24" s="16"/>
      <c r="E24" s="62">
        <v>25061</v>
      </c>
      <c r="F24" s="66">
        <v>0</v>
      </c>
      <c r="G24" s="66">
        <v>4000</v>
      </c>
      <c r="H24" s="66">
        <v>0</v>
      </c>
    </row>
    <row r="25" spans="2:8" s="27" customFormat="1" ht="24.75" customHeight="1" x14ac:dyDescent="0.5">
      <c r="C25" s="16" t="s">
        <v>220</v>
      </c>
      <c r="D25" s="16"/>
      <c r="E25" s="62">
        <v>1760</v>
      </c>
      <c r="F25" s="66">
        <v>0</v>
      </c>
      <c r="G25" s="193">
        <v>1760</v>
      </c>
      <c r="H25" s="66">
        <v>0</v>
      </c>
    </row>
    <row r="26" spans="2:8" s="27" customFormat="1" ht="24.75" customHeight="1" x14ac:dyDescent="0.5">
      <c r="C26" s="16" t="s">
        <v>144</v>
      </c>
      <c r="D26" s="16"/>
      <c r="E26" s="62">
        <v>0</v>
      </c>
      <c r="F26" s="66">
        <v>-4100</v>
      </c>
      <c r="G26" s="66">
        <v>0</v>
      </c>
      <c r="H26" s="66">
        <v>-4100</v>
      </c>
    </row>
    <row r="27" spans="2:8" s="27" customFormat="1" ht="24.75" customHeight="1" x14ac:dyDescent="0.5">
      <c r="C27" s="16" t="s">
        <v>145</v>
      </c>
      <c r="D27" s="16"/>
      <c r="E27" s="62">
        <v>231</v>
      </c>
      <c r="F27" s="66">
        <v>-1292</v>
      </c>
      <c r="G27" s="66">
        <v>231</v>
      </c>
      <c r="H27" s="66">
        <v>-1292</v>
      </c>
    </row>
    <row r="28" spans="2:8" s="27" customFormat="1" ht="24.75" customHeight="1" x14ac:dyDescent="0.5">
      <c r="C28" s="16" t="s">
        <v>190</v>
      </c>
      <c r="D28" s="16"/>
      <c r="E28" s="62">
        <v>0</v>
      </c>
      <c r="F28" s="66">
        <v>0</v>
      </c>
      <c r="G28" s="66">
        <v>34556</v>
      </c>
      <c r="H28" s="66">
        <v>0</v>
      </c>
    </row>
    <row r="29" spans="2:8" s="27" customFormat="1" ht="24.75" customHeight="1" x14ac:dyDescent="0.5">
      <c r="C29" s="16" t="s">
        <v>205</v>
      </c>
      <c r="D29" s="16"/>
      <c r="E29" s="62">
        <v>18127</v>
      </c>
      <c r="F29" s="66">
        <v>0</v>
      </c>
      <c r="G29" s="66">
        <v>0</v>
      </c>
      <c r="H29" s="66">
        <v>0</v>
      </c>
    </row>
    <row r="30" spans="2:8" s="27" customFormat="1" ht="24.75" customHeight="1" x14ac:dyDescent="0.5">
      <c r="C30" s="16" t="s">
        <v>207</v>
      </c>
      <c r="D30" s="16"/>
      <c r="E30" s="62">
        <v>15187</v>
      </c>
      <c r="F30" s="66">
        <v>-5037</v>
      </c>
      <c r="G30" s="66">
        <v>0</v>
      </c>
      <c r="H30" s="66">
        <v>0</v>
      </c>
    </row>
    <row r="31" spans="2:8" s="27" customFormat="1" ht="24.75" customHeight="1" x14ac:dyDescent="0.5">
      <c r="C31" s="16" t="s">
        <v>148</v>
      </c>
      <c r="D31" s="16"/>
      <c r="E31" s="62">
        <v>20135</v>
      </c>
      <c r="F31" s="66">
        <v>3209</v>
      </c>
      <c r="G31" s="66">
        <v>20057</v>
      </c>
      <c r="H31" s="66">
        <v>3153</v>
      </c>
    </row>
    <row r="32" spans="2:8" s="27" customFormat="1" ht="24.75" customHeight="1" x14ac:dyDescent="0.5">
      <c r="C32" s="16" t="s">
        <v>146</v>
      </c>
      <c r="D32" s="16"/>
      <c r="E32" s="62">
        <v>-2823</v>
      </c>
      <c r="F32" s="66">
        <v>-422</v>
      </c>
      <c r="G32" s="66">
        <v>-3025</v>
      </c>
      <c r="H32" s="66">
        <v>-4903</v>
      </c>
    </row>
    <row r="33" spans="1:8" s="27" customFormat="1" ht="24.75" customHeight="1" x14ac:dyDescent="0.5">
      <c r="A33" s="16" t="s">
        <v>0</v>
      </c>
      <c r="C33" s="16" t="s">
        <v>147</v>
      </c>
      <c r="D33" s="16"/>
      <c r="E33" s="159">
        <v>15342</v>
      </c>
      <c r="F33" s="159">
        <v>6509</v>
      </c>
      <c r="G33" s="159">
        <v>15213</v>
      </c>
      <c r="H33" s="159">
        <v>6509</v>
      </c>
    </row>
    <row r="34" spans="1:8" s="27" customFormat="1" x14ac:dyDescent="0.5">
      <c r="A34" s="16"/>
      <c r="B34" s="16" t="s">
        <v>149</v>
      </c>
      <c r="C34" s="16"/>
      <c r="D34" s="16"/>
      <c r="E34" s="165">
        <f>SUM(E10:E33)</f>
        <v>69105</v>
      </c>
      <c r="F34" s="165">
        <f>SUM(F10:F33)</f>
        <v>49636</v>
      </c>
      <c r="G34" s="165">
        <f>SUM(G10:G33)</f>
        <v>75964</v>
      </c>
      <c r="H34" s="165">
        <f>SUM(H10:H33)</f>
        <v>52025</v>
      </c>
    </row>
    <row r="35" spans="1:8" s="27" customFormat="1" x14ac:dyDescent="0.5">
      <c r="A35" s="16"/>
      <c r="B35" s="16"/>
      <c r="C35" s="16"/>
      <c r="D35" s="16"/>
      <c r="E35" s="165"/>
      <c r="F35" s="42"/>
      <c r="G35" s="42"/>
      <c r="H35" s="42"/>
    </row>
    <row r="36" spans="1:8" s="27" customFormat="1" x14ac:dyDescent="0.5">
      <c r="A36" s="16"/>
      <c r="B36" s="16"/>
      <c r="C36" s="16"/>
      <c r="D36" s="16"/>
      <c r="E36" s="42"/>
      <c r="F36" s="42"/>
      <c r="G36" s="65" t="s">
        <v>72</v>
      </c>
    </row>
    <row r="37" spans="1:8" s="27" customFormat="1" x14ac:dyDescent="0.5">
      <c r="A37" s="16"/>
      <c r="B37" s="16"/>
      <c r="C37" s="16"/>
      <c r="D37" s="16"/>
      <c r="E37" s="42"/>
      <c r="F37" s="42"/>
      <c r="G37" s="65" t="s">
        <v>73</v>
      </c>
    </row>
    <row r="38" spans="1:8" s="27" customFormat="1" x14ac:dyDescent="0.5">
      <c r="A38" s="16"/>
      <c r="B38" s="16"/>
      <c r="C38" s="16"/>
      <c r="D38" s="16"/>
      <c r="E38" s="42"/>
      <c r="F38" s="42"/>
      <c r="G38" s="32"/>
      <c r="H38" s="42"/>
    </row>
    <row r="39" spans="1:8" s="27" customFormat="1" x14ac:dyDescent="0.5">
      <c r="A39" s="16"/>
      <c r="B39" s="16"/>
      <c r="C39" s="16"/>
      <c r="D39" s="16"/>
      <c r="E39" s="42"/>
      <c r="F39" s="42"/>
      <c r="G39" s="32"/>
      <c r="H39" s="42"/>
    </row>
    <row r="40" spans="1:8" s="27" customFormat="1" x14ac:dyDescent="0.5">
      <c r="A40" s="16"/>
      <c r="B40" s="16"/>
      <c r="C40" s="16"/>
      <c r="D40" s="16"/>
      <c r="E40" s="42"/>
      <c r="F40" s="42"/>
      <c r="G40" s="32"/>
      <c r="H40" s="42"/>
    </row>
    <row r="41" spans="1:8" s="27" customFormat="1" x14ac:dyDescent="0.5">
      <c r="A41" s="16"/>
      <c r="B41" s="16"/>
      <c r="C41" s="16"/>
      <c r="D41" s="16"/>
      <c r="E41" s="42"/>
      <c r="F41" s="42"/>
      <c r="G41" s="32"/>
      <c r="H41" s="42"/>
    </row>
    <row r="42" spans="1:8" s="27" customFormat="1" x14ac:dyDescent="0.5">
      <c r="A42" s="16"/>
      <c r="B42" s="16"/>
      <c r="C42" s="16"/>
      <c r="D42" s="16"/>
      <c r="E42" s="42"/>
      <c r="F42" s="42"/>
      <c r="G42" s="32"/>
      <c r="H42" s="42"/>
    </row>
    <row r="43" spans="1:8" s="27" customFormat="1" x14ac:dyDescent="0.5">
      <c r="A43" s="16"/>
      <c r="B43" s="16"/>
      <c r="C43" s="16"/>
      <c r="D43" s="16"/>
      <c r="E43" s="42"/>
      <c r="F43" s="42"/>
      <c r="G43" s="32"/>
      <c r="H43" s="42"/>
    </row>
    <row r="44" spans="1:8" s="27" customFormat="1" ht="31.5" customHeight="1" x14ac:dyDescent="0.5">
      <c r="A44" s="77" t="s">
        <v>74</v>
      </c>
      <c r="B44" s="19"/>
      <c r="C44" s="19"/>
      <c r="D44" s="16"/>
      <c r="E44" s="42"/>
      <c r="F44" s="42"/>
      <c r="G44" s="42"/>
      <c r="H44" s="42"/>
    </row>
    <row r="45" spans="1:8" ht="29.25" x14ac:dyDescent="0.6">
      <c r="H45" s="192">
        <v>12</v>
      </c>
    </row>
    <row r="46" spans="1:8" x14ac:dyDescent="0.5">
      <c r="A46" s="200" t="s">
        <v>9</v>
      </c>
      <c r="B46" s="200"/>
      <c r="C46" s="200"/>
      <c r="D46" s="200"/>
      <c r="E46" s="200"/>
      <c r="F46" s="200"/>
      <c r="G46" s="200"/>
      <c r="H46" s="200"/>
    </row>
    <row r="47" spans="1:8" x14ac:dyDescent="0.5">
      <c r="A47" s="200" t="s">
        <v>134</v>
      </c>
      <c r="B47" s="200"/>
      <c r="C47" s="200"/>
      <c r="D47" s="200"/>
      <c r="E47" s="200"/>
      <c r="F47" s="200"/>
      <c r="G47" s="200"/>
      <c r="H47" s="200"/>
    </row>
    <row r="48" spans="1:8" ht="24.75" customHeight="1" x14ac:dyDescent="0.5">
      <c r="A48" s="206" t="str">
        <f>+A4</f>
        <v>FOR THE NINE-MONTH PERIOD ENDED SEPTEMBER 30, 2019</v>
      </c>
      <c r="B48" s="206"/>
      <c r="C48" s="206"/>
      <c r="D48" s="206"/>
      <c r="E48" s="206"/>
      <c r="F48" s="206"/>
      <c r="G48" s="206"/>
      <c r="H48" s="206"/>
    </row>
    <row r="49" spans="1:8" ht="21" customHeight="1" x14ac:dyDescent="0.5">
      <c r="A49" s="7"/>
      <c r="B49" s="7"/>
      <c r="C49" s="7"/>
      <c r="D49" s="7"/>
      <c r="E49" s="7"/>
      <c r="F49" s="7"/>
      <c r="G49" s="7"/>
      <c r="H49" s="91" t="s">
        <v>11</v>
      </c>
    </row>
    <row r="50" spans="1:8" ht="21.75" customHeight="1" x14ac:dyDescent="0.5">
      <c r="A50" s="10"/>
      <c r="B50" s="10"/>
      <c r="C50" s="10"/>
      <c r="D50" s="10"/>
      <c r="E50" s="212" t="s">
        <v>12</v>
      </c>
      <c r="F50" s="212"/>
      <c r="G50" s="39" t="s">
        <v>19</v>
      </c>
      <c r="H50" s="39"/>
    </row>
    <row r="51" spans="1:8" s="26" customFormat="1" ht="23.1" customHeight="1" x14ac:dyDescent="0.5">
      <c r="A51" s="25"/>
      <c r="B51" s="25"/>
      <c r="C51" s="25"/>
      <c r="D51" s="25"/>
      <c r="E51" s="40" t="s">
        <v>135</v>
      </c>
      <c r="F51" s="40" t="s">
        <v>136</v>
      </c>
      <c r="G51" s="40" t="s">
        <v>135</v>
      </c>
      <c r="H51" s="40" t="s">
        <v>136</v>
      </c>
    </row>
    <row r="52" spans="1:8" ht="16.5" customHeight="1" x14ac:dyDescent="0.5">
      <c r="A52" s="4"/>
      <c r="B52" s="4"/>
      <c r="C52" s="4"/>
      <c r="D52" s="4"/>
      <c r="E52" s="36"/>
      <c r="F52" s="36"/>
      <c r="G52" s="36"/>
      <c r="H52" s="36"/>
    </row>
    <row r="53" spans="1:8" s="27" customFormat="1" ht="23.85" customHeight="1" x14ac:dyDescent="0.5">
      <c r="A53" s="9" t="s">
        <v>150</v>
      </c>
      <c r="B53" s="8"/>
      <c r="C53" s="8"/>
      <c r="D53" s="16"/>
      <c r="E53" s="42"/>
      <c r="F53" s="66"/>
      <c r="G53" s="42"/>
      <c r="H53" s="42"/>
    </row>
    <row r="54" spans="1:8" s="27" customFormat="1" ht="23.85" customHeight="1" x14ac:dyDescent="0.5">
      <c r="A54" s="8"/>
      <c r="B54" s="3" t="s">
        <v>151</v>
      </c>
      <c r="C54" s="8"/>
      <c r="D54" s="16"/>
      <c r="E54" s="42"/>
      <c r="F54" s="66"/>
      <c r="G54" s="66"/>
      <c r="H54" s="66"/>
    </row>
    <row r="55" spans="1:8" s="27" customFormat="1" ht="23.85" customHeight="1" x14ac:dyDescent="0.5">
      <c r="C55" s="16" t="s">
        <v>210</v>
      </c>
      <c r="D55" s="16"/>
      <c r="E55" s="62">
        <v>-45154</v>
      </c>
      <c r="F55" s="62">
        <v>-21064</v>
      </c>
      <c r="G55" s="66">
        <v>-43778</v>
      </c>
      <c r="H55" s="66">
        <v>-14910</v>
      </c>
    </row>
    <row r="56" spans="1:8" s="27" customFormat="1" ht="23.85" customHeight="1" x14ac:dyDescent="0.5">
      <c r="C56" s="16" t="s">
        <v>176</v>
      </c>
      <c r="D56" s="16"/>
      <c r="E56" s="62">
        <v>-92486</v>
      </c>
      <c r="F56" s="62">
        <v>0</v>
      </c>
      <c r="G56" s="66">
        <v>-92486</v>
      </c>
      <c r="H56" s="62">
        <v>0</v>
      </c>
    </row>
    <row r="57" spans="1:8" s="27" customFormat="1" ht="23.85" customHeight="1" x14ac:dyDescent="0.5">
      <c r="A57" s="16"/>
      <c r="B57" s="16"/>
      <c r="C57" s="16" t="s">
        <v>152</v>
      </c>
      <c r="D57" s="16"/>
      <c r="E57" s="62">
        <v>-46857</v>
      </c>
      <c r="F57" s="62">
        <v>9312</v>
      </c>
      <c r="G57" s="193">
        <v>-46833</v>
      </c>
      <c r="H57" s="66">
        <v>9317</v>
      </c>
    </row>
    <row r="58" spans="1:8" s="27" customFormat="1" ht="23.85" customHeight="1" x14ac:dyDescent="0.5">
      <c r="A58" s="16"/>
      <c r="B58" s="16"/>
      <c r="C58" s="16" t="s">
        <v>29</v>
      </c>
      <c r="D58" s="16"/>
      <c r="E58" s="62">
        <v>-6105</v>
      </c>
      <c r="F58" s="62">
        <v>-2738</v>
      </c>
      <c r="G58" s="66">
        <v>-6249</v>
      </c>
      <c r="H58" s="66">
        <v>-1982</v>
      </c>
    </row>
    <row r="59" spans="1:8" s="27" customFormat="1" ht="23.85" customHeight="1" x14ac:dyDescent="0.5">
      <c r="A59" s="16"/>
      <c r="B59" s="16"/>
      <c r="C59" s="16" t="s">
        <v>41</v>
      </c>
      <c r="D59" s="16"/>
      <c r="E59" s="62">
        <v>-24798</v>
      </c>
      <c r="F59" s="62">
        <v>943</v>
      </c>
      <c r="G59" s="66">
        <v>-24832</v>
      </c>
      <c r="H59" s="66">
        <v>-5766</v>
      </c>
    </row>
    <row r="60" spans="1:8" s="27" customFormat="1" ht="23.85" customHeight="1" x14ac:dyDescent="0.5">
      <c r="A60" s="16"/>
      <c r="B60" s="16" t="s">
        <v>153</v>
      </c>
      <c r="C60" s="16"/>
      <c r="D60" s="16"/>
      <c r="E60" s="62"/>
      <c r="F60" s="62"/>
      <c r="G60" s="66"/>
      <c r="H60" s="66"/>
    </row>
    <row r="61" spans="1:8" s="27" customFormat="1" ht="23.85" customHeight="1" x14ac:dyDescent="0.5">
      <c r="A61" s="16"/>
      <c r="B61" s="16"/>
      <c r="C61" s="16" t="s">
        <v>79</v>
      </c>
      <c r="E61" s="62">
        <v>48503</v>
      </c>
      <c r="F61" s="62">
        <v>-17157</v>
      </c>
      <c r="G61" s="66">
        <v>50216</v>
      </c>
      <c r="H61" s="66">
        <v>-16915</v>
      </c>
    </row>
    <row r="62" spans="1:8" s="27" customFormat="1" ht="23.85" customHeight="1" x14ac:dyDescent="0.5">
      <c r="A62" s="16"/>
      <c r="B62" s="16"/>
      <c r="C62" s="16" t="s">
        <v>91</v>
      </c>
      <c r="D62" s="16"/>
      <c r="E62" s="62">
        <v>1897</v>
      </c>
      <c r="F62" s="62">
        <v>0</v>
      </c>
      <c r="G62" s="66">
        <v>1897</v>
      </c>
      <c r="H62" s="66">
        <v>0</v>
      </c>
    </row>
    <row r="63" spans="1:8" s="27" customFormat="1" ht="23.85" customHeight="1" x14ac:dyDescent="0.5">
      <c r="C63" s="16" t="s">
        <v>179</v>
      </c>
      <c r="D63" s="16"/>
      <c r="E63" s="62">
        <v>-18415</v>
      </c>
      <c r="F63" s="62">
        <v>0</v>
      </c>
      <c r="G63" s="66">
        <v>-18415</v>
      </c>
      <c r="H63" s="62">
        <v>0</v>
      </c>
    </row>
    <row r="64" spans="1:8" s="27" customFormat="1" ht="23.85" customHeight="1" x14ac:dyDescent="0.5">
      <c r="A64" s="16"/>
      <c r="B64" s="16"/>
      <c r="C64" s="16" t="s">
        <v>82</v>
      </c>
      <c r="D64" s="16"/>
      <c r="E64" s="62">
        <v>1072</v>
      </c>
      <c r="F64" s="62">
        <v>-50</v>
      </c>
      <c r="G64" s="66">
        <v>773</v>
      </c>
      <c r="H64" s="66">
        <v>0</v>
      </c>
    </row>
    <row r="65" spans="1:8" s="27" customFormat="1" ht="23.85" customHeight="1" x14ac:dyDescent="0.5">
      <c r="A65" s="16"/>
      <c r="B65" s="16"/>
      <c r="C65" s="16" t="s">
        <v>87</v>
      </c>
      <c r="D65" s="16"/>
      <c r="E65" s="62">
        <v>-120</v>
      </c>
      <c r="F65" s="62">
        <v>0</v>
      </c>
      <c r="G65" s="66">
        <v>-120</v>
      </c>
      <c r="H65" s="66">
        <v>0</v>
      </c>
    </row>
    <row r="66" spans="1:8" s="27" customFormat="1" ht="23.85" customHeight="1" x14ac:dyDescent="0.5">
      <c r="A66" s="16"/>
      <c r="B66" s="16"/>
      <c r="C66" s="16" t="s">
        <v>88</v>
      </c>
      <c r="D66" s="16"/>
      <c r="E66" s="62">
        <v>-26</v>
      </c>
      <c r="F66" s="62">
        <v>0</v>
      </c>
      <c r="G66" s="66">
        <v>0</v>
      </c>
      <c r="H66" s="66">
        <v>0</v>
      </c>
    </row>
    <row r="67" spans="1:8" s="27" customFormat="1" ht="23.85" customHeight="1" x14ac:dyDescent="0.5">
      <c r="B67" s="16" t="s">
        <v>236</v>
      </c>
      <c r="C67" s="16"/>
      <c r="D67" s="16"/>
      <c r="E67" s="164">
        <f>SUM(E55:E66)+E34</f>
        <v>-113384</v>
      </c>
      <c r="F67" s="164">
        <f>SUM(F55:F66)+F34</f>
        <v>18882</v>
      </c>
      <c r="G67" s="164">
        <f>SUM(G55:G66)+G34</f>
        <v>-103863</v>
      </c>
      <c r="H67" s="164">
        <f>SUM(H55:H66)+H34</f>
        <v>21769</v>
      </c>
    </row>
    <row r="68" spans="1:8" s="27" customFormat="1" ht="23.85" customHeight="1" x14ac:dyDescent="0.5">
      <c r="B68" s="16"/>
      <c r="C68" s="16" t="s">
        <v>154</v>
      </c>
      <c r="D68" s="16"/>
      <c r="E68" s="62">
        <v>-12577</v>
      </c>
      <c r="F68" s="62">
        <v>-1318</v>
      </c>
      <c r="G68" s="66">
        <v>-12577</v>
      </c>
      <c r="H68" s="66">
        <v>-1318</v>
      </c>
    </row>
    <row r="69" spans="1:8" s="30" customFormat="1" ht="23.85" customHeight="1" x14ac:dyDescent="0.5">
      <c r="A69" s="34" t="s">
        <v>235</v>
      </c>
      <c r="B69" s="29"/>
      <c r="C69" s="29"/>
      <c r="D69" s="29"/>
      <c r="E69" s="69">
        <f>SUM(E67:E68)</f>
        <v>-125961</v>
      </c>
      <c r="F69" s="69">
        <f>SUM(F67:F68)</f>
        <v>17564</v>
      </c>
      <c r="G69" s="69">
        <f>SUM(G67:G68)</f>
        <v>-116440</v>
      </c>
      <c r="H69" s="69">
        <f>SUM(H67:H68)</f>
        <v>20451</v>
      </c>
    </row>
    <row r="70" spans="1:8" s="30" customFormat="1" ht="15" customHeight="1" x14ac:dyDescent="0.5">
      <c r="A70" s="34"/>
      <c r="B70" s="29"/>
      <c r="C70" s="29"/>
      <c r="D70" s="29"/>
      <c r="E70" s="166"/>
      <c r="F70" s="13"/>
      <c r="G70" s="13"/>
      <c r="H70" s="13"/>
    </row>
    <row r="71" spans="1:8" ht="23.85" customHeight="1" x14ac:dyDescent="0.5">
      <c r="A71" s="9" t="s">
        <v>173</v>
      </c>
      <c r="B71" s="28"/>
      <c r="C71" s="28"/>
      <c r="D71" s="28"/>
      <c r="E71" s="167"/>
      <c r="F71" s="33"/>
      <c r="G71" s="41"/>
      <c r="H71" s="41"/>
    </row>
    <row r="72" spans="1:8" ht="23.85" customHeight="1" x14ac:dyDescent="0.5">
      <c r="A72" s="9"/>
      <c r="B72" s="16" t="s">
        <v>180</v>
      </c>
      <c r="C72" s="28"/>
      <c r="D72" s="28"/>
      <c r="E72" s="62">
        <v>-100</v>
      </c>
      <c r="F72" s="62">
        <v>16169</v>
      </c>
      <c r="G72" s="66">
        <v>0</v>
      </c>
      <c r="H72" s="66">
        <v>16169</v>
      </c>
    </row>
    <row r="73" spans="1:8" ht="23.85" customHeight="1" x14ac:dyDescent="0.5">
      <c r="A73" s="9"/>
      <c r="B73" s="3" t="s">
        <v>221</v>
      </c>
      <c r="C73" s="28"/>
      <c r="D73" s="28"/>
      <c r="E73" s="62">
        <v>-16000</v>
      </c>
      <c r="F73" s="62">
        <v>0</v>
      </c>
      <c r="G73" s="66">
        <v>-54500</v>
      </c>
      <c r="H73" s="66">
        <v>-35250</v>
      </c>
    </row>
    <row r="74" spans="1:8" ht="23.85" customHeight="1" x14ac:dyDescent="0.5">
      <c r="B74" s="3" t="s">
        <v>222</v>
      </c>
      <c r="C74" s="19"/>
      <c r="D74" s="19"/>
      <c r="E74" s="62">
        <v>0</v>
      </c>
      <c r="F74" s="62">
        <v>18000</v>
      </c>
      <c r="G74" s="66">
        <v>61500</v>
      </c>
      <c r="H74" s="66">
        <v>18250</v>
      </c>
    </row>
    <row r="75" spans="1:8" ht="23.85" customHeight="1" x14ac:dyDescent="0.5">
      <c r="B75" s="3" t="s">
        <v>223</v>
      </c>
      <c r="C75" s="19"/>
      <c r="D75" s="19"/>
      <c r="E75" s="62">
        <v>23099</v>
      </c>
      <c r="F75" s="62">
        <v>0</v>
      </c>
      <c r="G75" s="66">
        <v>99</v>
      </c>
      <c r="H75" s="66">
        <v>0</v>
      </c>
    </row>
    <row r="76" spans="1:8" ht="23.85" customHeight="1" x14ac:dyDescent="0.5">
      <c r="B76" s="3" t="s">
        <v>160</v>
      </c>
      <c r="C76" s="19"/>
      <c r="D76" s="19"/>
      <c r="E76" s="62">
        <v>-40520</v>
      </c>
      <c r="F76" s="62">
        <v>0</v>
      </c>
      <c r="G76" s="66">
        <v>-4000</v>
      </c>
      <c r="H76" s="66">
        <v>0</v>
      </c>
    </row>
    <row r="77" spans="1:8" ht="23.85" customHeight="1" x14ac:dyDescent="0.5">
      <c r="B77" s="16" t="s">
        <v>156</v>
      </c>
      <c r="C77" s="19"/>
      <c r="D77" s="19"/>
      <c r="E77" s="62">
        <v>1456</v>
      </c>
      <c r="F77" s="62">
        <v>483</v>
      </c>
      <c r="G77" s="66">
        <v>1404</v>
      </c>
      <c r="H77" s="66">
        <v>428</v>
      </c>
    </row>
    <row r="78" spans="1:8" ht="23.85" customHeight="1" x14ac:dyDescent="0.5">
      <c r="B78" s="16" t="s">
        <v>155</v>
      </c>
      <c r="C78" s="19"/>
      <c r="D78" s="19"/>
      <c r="E78" s="62">
        <v>0</v>
      </c>
      <c r="F78" s="62">
        <v>0</v>
      </c>
      <c r="G78" s="66">
        <v>-44180</v>
      </c>
      <c r="H78" s="66">
        <v>-1000</v>
      </c>
    </row>
    <row r="79" spans="1:8" ht="23.85" customHeight="1" x14ac:dyDescent="0.5">
      <c r="B79" s="16" t="s">
        <v>157</v>
      </c>
      <c r="D79" s="19"/>
      <c r="E79" s="62">
        <v>-1432</v>
      </c>
      <c r="F79" s="62">
        <v>-1650</v>
      </c>
      <c r="G79" s="66">
        <v>-1432</v>
      </c>
      <c r="H79" s="66">
        <v>-1650</v>
      </c>
    </row>
    <row r="80" spans="1:8" ht="23.85" customHeight="1" x14ac:dyDescent="0.5">
      <c r="B80" s="3" t="s">
        <v>224</v>
      </c>
      <c r="C80" s="19"/>
      <c r="D80" s="19"/>
      <c r="E80" s="62">
        <v>165000</v>
      </c>
      <c r="F80" s="62">
        <v>0</v>
      </c>
      <c r="G80" s="66">
        <v>165000</v>
      </c>
      <c r="H80" s="66">
        <v>0</v>
      </c>
    </row>
    <row r="81" spans="1:8" ht="23.85" customHeight="1" x14ac:dyDescent="0.5">
      <c r="B81" s="16" t="s">
        <v>158</v>
      </c>
      <c r="C81" s="19"/>
      <c r="D81" s="19"/>
      <c r="E81" s="62">
        <v>-16573</v>
      </c>
      <c r="F81" s="62">
        <v>-55180</v>
      </c>
      <c r="G81" s="66">
        <v>-12585</v>
      </c>
      <c r="H81" s="66">
        <v>-23220</v>
      </c>
    </row>
    <row r="82" spans="1:8" ht="23.85" customHeight="1" x14ac:dyDescent="0.5">
      <c r="B82" s="16" t="s">
        <v>225</v>
      </c>
      <c r="C82" s="19"/>
      <c r="D82" s="19"/>
      <c r="E82" s="62">
        <v>0</v>
      </c>
      <c r="F82" s="62">
        <v>1181</v>
      </c>
      <c r="G82" s="66">
        <v>0</v>
      </c>
      <c r="H82" s="66">
        <v>1181</v>
      </c>
    </row>
    <row r="83" spans="1:8" ht="23.85" customHeight="1" x14ac:dyDescent="0.5">
      <c r="B83" s="16" t="s">
        <v>159</v>
      </c>
      <c r="C83" s="19"/>
      <c r="D83" s="19"/>
      <c r="E83" s="62">
        <v>-350</v>
      </c>
      <c r="F83" s="62">
        <v>-706</v>
      </c>
      <c r="G83" s="66">
        <v>-350</v>
      </c>
      <c r="H83" s="66">
        <v>-281</v>
      </c>
    </row>
    <row r="84" spans="1:8" s="8" customFormat="1" ht="23.85" customHeight="1" x14ac:dyDescent="0.5">
      <c r="A84" s="34" t="s">
        <v>201</v>
      </c>
      <c r="B84" s="34"/>
      <c r="C84" s="34"/>
      <c r="D84" s="34"/>
      <c r="E84" s="69">
        <f>SUM(E72:E83)</f>
        <v>114580</v>
      </c>
      <c r="F84" s="69">
        <f>SUM(F72:F83)</f>
        <v>-21703</v>
      </c>
      <c r="G84" s="69">
        <f>SUM(G72:G83)</f>
        <v>110956</v>
      </c>
      <c r="H84" s="69">
        <f>SUM(H72:H83)</f>
        <v>-25373</v>
      </c>
    </row>
    <row r="85" spans="1:8" s="8" customFormat="1" ht="25.5" customHeight="1" x14ac:dyDescent="0.5">
      <c r="A85" s="28"/>
      <c r="B85" s="28"/>
      <c r="C85" s="28"/>
      <c r="D85" s="28"/>
      <c r="E85" s="13"/>
      <c r="F85" s="13"/>
      <c r="G85" s="13"/>
      <c r="H85" s="13"/>
    </row>
    <row r="86" spans="1:8" s="27" customFormat="1" x14ac:dyDescent="0.5">
      <c r="A86" s="16"/>
      <c r="B86" s="3"/>
      <c r="C86" s="16"/>
      <c r="D86" s="16"/>
      <c r="E86" s="42"/>
      <c r="F86" s="42"/>
      <c r="G86" s="65" t="s">
        <v>72</v>
      </c>
    </row>
    <row r="87" spans="1:8" s="27" customFormat="1" x14ac:dyDescent="0.5">
      <c r="A87" s="16"/>
      <c r="B87" s="16"/>
      <c r="C87" s="16"/>
      <c r="D87" s="16"/>
      <c r="E87" s="42"/>
      <c r="F87" s="42"/>
      <c r="G87" s="65" t="s">
        <v>73</v>
      </c>
    </row>
    <row r="88" spans="1:8" s="8" customFormat="1" ht="42" customHeight="1" x14ac:dyDescent="0.5">
      <c r="A88" s="77" t="s">
        <v>74</v>
      </c>
      <c r="B88" s="28"/>
      <c r="C88" s="28"/>
      <c r="D88" s="28"/>
      <c r="E88" s="13"/>
      <c r="F88" s="13"/>
      <c r="G88" s="32"/>
      <c r="H88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46:H46"/>
    <mergeCell ref="A47:H47"/>
    <mergeCell ref="A48:H48"/>
    <mergeCell ref="E50:F50"/>
    <mergeCell ref="A2:H2"/>
    <mergeCell ref="A3:H3"/>
    <mergeCell ref="A4:H4"/>
    <mergeCell ref="E6:F6"/>
  </mergeCells>
  <phoneticPr fontId="12" type="noConversion"/>
  <pageMargins left="0.9" right="0.4" top="0.5" bottom="0.6" header="0.1" footer="0.1"/>
  <pageSetup paperSize="9" scale="76" firstPageNumber="12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" zoomScaleNormal="100" zoomScaleSheetLayoutView="80" workbookViewId="0">
      <selection activeCell="F85" sqref="F85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55.42578125" style="3" customWidth="1"/>
    <col min="5" max="5" width="14.85546875" style="2" customWidth="1"/>
    <col min="6" max="6" width="15" style="1" customWidth="1"/>
    <col min="7" max="8" width="13.28515625" style="1" customWidth="1"/>
    <col min="9" max="16384" width="9.140625" style="3"/>
  </cols>
  <sheetData>
    <row r="1" spans="1:8" ht="26.25" x14ac:dyDescent="0.55000000000000004">
      <c r="H1" s="197">
        <v>13</v>
      </c>
    </row>
    <row r="2" spans="1:8" ht="24.75" customHeight="1" x14ac:dyDescent="0.5">
      <c r="A2" s="200" t="s">
        <v>9</v>
      </c>
      <c r="B2" s="200"/>
      <c r="C2" s="200"/>
      <c r="D2" s="200"/>
      <c r="E2" s="200"/>
      <c r="F2" s="200"/>
      <c r="G2" s="200"/>
      <c r="H2" s="200"/>
    </row>
    <row r="3" spans="1:8" ht="24.75" customHeight="1" x14ac:dyDescent="0.5">
      <c r="A3" s="200" t="s">
        <v>134</v>
      </c>
      <c r="B3" s="200"/>
      <c r="C3" s="200"/>
      <c r="D3" s="200"/>
      <c r="E3" s="200"/>
      <c r="F3" s="200"/>
      <c r="G3" s="200"/>
      <c r="H3" s="200"/>
    </row>
    <row r="4" spans="1:8" ht="24.75" customHeight="1" x14ac:dyDescent="0.5">
      <c r="A4" s="206" t="str">
        <f>+'11-12'!A48:H48</f>
        <v>FOR THE NINE-MONTH PERIOD ENDED SEPTEMBER 30, 2019</v>
      </c>
      <c r="B4" s="206"/>
      <c r="C4" s="206"/>
      <c r="D4" s="206"/>
      <c r="E4" s="206"/>
      <c r="F4" s="206"/>
      <c r="G4" s="206"/>
      <c r="H4" s="206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91" t="s">
        <v>11</v>
      </c>
    </row>
    <row r="6" spans="1:8" x14ac:dyDescent="0.5">
      <c r="A6" s="10"/>
      <c r="B6" s="10"/>
      <c r="C6" s="10"/>
      <c r="D6" s="10"/>
      <c r="E6" s="212" t="s">
        <v>12</v>
      </c>
      <c r="F6" s="212"/>
      <c r="G6" s="39" t="s">
        <v>19</v>
      </c>
      <c r="H6" s="39"/>
    </row>
    <row r="7" spans="1:8" s="26" customFormat="1" x14ac:dyDescent="0.5">
      <c r="A7" s="25"/>
      <c r="B7" s="25"/>
      <c r="C7" s="25"/>
      <c r="D7" s="25"/>
      <c r="E7" s="40" t="s">
        <v>135</v>
      </c>
      <c r="F7" s="40" t="s">
        <v>136</v>
      </c>
      <c r="G7" s="40" t="s">
        <v>135</v>
      </c>
      <c r="H7" s="40" t="s">
        <v>136</v>
      </c>
    </row>
    <row r="8" spans="1:8" ht="18.95" customHeight="1" x14ac:dyDescent="0.5">
      <c r="A8" s="4"/>
      <c r="B8" s="4"/>
      <c r="C8" s="4"/>
      <c r="D8" s="4"/>
      <c r="E8" s="36"/>
      <c r="F8" s="36"/>
      <c r="G8" s="36"/>
      <c r="H8" s="36"/>
    </row>
    <row r="9" spans="1:8" ht="24.75" customHeight="1" x14ac:dyDescent="0.5">
      <c r="A9" s="34" t="s">
        <v>172</v>
      </c>
      <c r="B9" s="28"/>
      <c r="C9" s="28"/>
      <c r="D9" s="28"/>
      <c r="E9" s="12"/>
      <c r="F9" s="38"/>
      <c r="G9" s="38"/>
      <c r="H9" s="38"/>
    </row>
    <row r="10" spans="1:8" ht="24.75" customHeight="1" x14ac:dyDescent="0.5">
      <c r="A10" s="34"/>
      <c r="B10" s="34" t="s">
        <v>161</v>
      </c>
      <c r="C10" s="28"/>
      <c r="D10" s="28"/>
      <c r="E10" s="62">
        <v>-11592</v>
      </c>
      <c r="F10" s="38">
        <v>16259</v>
      </c>
      <c r="G10" s="66">
        <v>-11592</v>
      </c>
      <c r="H10" s="38">
        <v>16259</v>
      </c>
    </row>
    <row r="11" spans="1:8" ht="24.75" customHeight="1" x14ac:dyDescent="0.5">
      <c r="B11" s="16" t="s">
        <v>162</v>
      </c>
      <c r="C11" s="19"/>
      <c r="D11" s="28"/>
      <c r="E11" s="62">
        <v>-15049</v>
      </c>
      <c r="F11" s="62">
        <v>-6486</v>
      </c>
      <c r="G11" s="66">
        <v>-14953</v>
      </c>
      <c r="H11" s="66">
        <v>-6486</v>
      </c>
    </row>
    <row r="12" spans="1:8" ht="24.75" customHeight="1" x14ac:dyDescent="0.5">
      <c r="B12" s="16" t="s">
        <v>226</v>
      </c>
      <c r="C12" s="19"/>
      <c r="D12" s="28"/>
      <c r="E12" s="62">
        <v>53500</v>
      </c>
      <c r="F12" s="62">
        <v>20090</v>
      </c>
      <c r="G12" s="66">
        <v>91500</v>
      </c>
      <c r="H12" s="66">
        <v>20090</v>
      </c>
    </row>
    <row r="13" spans="1:8" ht="24.75" customHeight="1" x14ac:dyDescent="0.5">
      <c r="B13" s="9" t="s">
        <v>227</v>
      </c>
      <c r="C13" s="19"/>
      <c r="D13" s="28"/>
      <c r="E13" s="62">
        <v>-16500</v>
      </c>
      <c r="F13" s="62">
        <v>0</v>
      </c>
      <c r="G13" s="66">
        <v>-56500</v>
      </c>
      <c r="H13" s="66">
        <v>0</v>
      </c>
    </row>
    <row r="14" spans="1:8" ht="24.75" customHeight="1" x14ac:dyDescent="0.5">
      <c r="B14" s="9" t="s">
        <v>229</v>
      </c>
      <c r="C14" s="19"/>
      <c r="D14" s="28"/>
      <c r="E14" s="62">
        <v>3675</v>
      </c>
      <c r="F14" s="62">
        <v>0</v>
      </c>
      <c r="G14" s="66">
        <v>0</v>
      </c>
      <c r="H14" s="66">
        <v>0</v>
      </c>
    </row>
    <row r="15" spans="1:8" ht="24.75" customHeight="1" x14ac:dyDescent="0.5">
      <c r="B15" s="9" t="s">
        <v>228</v>
      </c>
      <c r="D15" s="28"/>
      <c r="E15" s="62">
        <v>-2525</v>
      </c>
      <c r="F15" s="62">
        <v>0</v>
      </c>
      <c r="G15" s="66">
        <v>0</v>
      </c>
      <c r="H15" s="66">
        <v>0</v>
      </c>
    </row>
    <row r="16" spans="1:8" ht="24.75" customHeight="1" x14ac:dyDescent="0.5">
      <c r="B16" s="3" t="s">
        <v>231</v>
      </c>
      <c r="C16" s="19"/>
      <c r="D16" s="28"/>
      <c r="E16" s="62">
        <v>8752</v>
      </c>
      <c r="F16" s="62">
        <v>0</v>
      </c>
      <c r="G16" s="66">
        <v>8752</v>
      </c>
      <c r="H16" s="66">
        <v>0</v>
      </c>
    </row>
    <row r="17" spans="1:8" ht="24.75" customHeight="1" x14ac:dyDescent="0.5">
      <c r="B17" s="16" t="s">
        <v>164</v>
      </c>
      <c r="C17" s="19"/>
      <c r="D17" s="28"/>
      <c r="E17" s="62">
        <v>-1240</v>
      </c>
      <c r="F17" s="62">
        <v>-998</v>
      </c>
      <c r="G17" s="66">
        <v>-1240</v>
      </c>
      <c r="H17" s="66">
        <v>-998</v>
      </c>
    </row>
    <row r="18" spans="1:8" ht="24.75" customHeight="1" x14ac:dyDescent="0.5">
      <c r="B18" s="16" t="s">
        <v>163</v>
      </c>
      <c r="C18" s="19"/>
      <c r="D18" s="19"/>
      <c r="E18" s="66">
        <v>-889</v>
      </c>
      <c r="F18" s="66">
        <v>-889</v>
      </c>
      <c r="G18" s="66">
        <v>0</v>
      </c>
      <c r="H18" s="66">
        <v>0</v>
      </c>
    </row>
    <row r="19" spans="1:8" s="8" customFormat="1" ht="24.75" customHeight="1" x14ac:dyDescent="0.5">
      <c r="B19" s="16" t="s">
        <v>128</v>
      </c>
      <c r="C19" s="34"/>
      <c r="D19" s="34"/>
      <c r="E19" s="118">
        <v>0</v>
      </c>
      <c r="F19" s="118">
        <v>14</v>
      </c>
      <c r="G19" s="118">
        <v>0</v>
      </c>
      <c r="H19" s="118">
        <v>0</v>
      </c>
    </row>
    <row r="20" spans="1:8" s="8" customFormat="1" ht="24.75" customHeight="1" x14ac:dyDescent="0.5">
      <c r="A20" s="34" t="s">
        <v>230</v>
      </c>
      <c r="B20" s="34"/>
      <c r="C20" s="34"/>
      <c r="D20" s="34"/>
      <c r="E20" s="66">
        <f>SUM(E10:E19)</f>
        <v>18132</v>
      </c>
      <c r="F20" s="67">
        <f>SUM(F10:F19)</f>
        <v>27990</v>
      </c>
      <c r="G20" s="67">
        <f>SUM(G10:G19)</f>
        <v>15967</v>
      </c>
      <c r="H20" s="67">
        <f>SUM(H10:H19)</f>
        <v>28865</v>
      </c>
    </row>
    <row r="21" spans="1:8" s="8" customFormat="1" ht="18.95" customHeight="1" x14ac:dyDescent="0.5">
      <c r="A21" s="34"/>
      <c r="B21" s="34"/>
      <c r="C21" s="34"/>
      <c r="D21" s="34"/>
      <c r="E21" s="164"/>
      <c r="F21" s="66"/>
      <c r="G21" s="66"/>
      <c r="H21" s="66"/>
    </row>
    <row r="22" spans="1:8" s="8" customFormat="1" ht="24.75" customHeight="1" x14ac:dyDescent="0.5">
      <c r="A22" s="34" t="s">
        <v>165</v>
      </c>
      <c r="B22" s="34"/>
      <c r="C22" s="34"/>
      <c r="D22" s="34"/>
      <c r="E22" s="118">
        <v>-38</v>
      </c>
      <c r="F22" s="118">
        <v>-275</v>
      </c>
      <c r="G22" s="118">
        <v>-38</v>
      </c>
      <c r="H22" s="118">
        <v>-275</v>
      </c>
    </row>
    <row r="23" spans="1:8" s="8" customFormat="1" ht="24.75" customHeight="1" x14ac:dyDescent="0.5">
      <c r="A23" s="35" t="s">
        <v>232</v>
      </c>
      <c r="B23" s="35"/>
      <c r="C23" s="35"/>
      <c r="D23" s="34"/>
      <c r="E23" s="66">
        <f>+'11-12'!E69+'11-12'!E84+'13'!E20+E22</f>
        <v>6713</v>
      </c>
      <c r="F23" s="66">
        <f>+'11-12'!F69+'11-12'!F84+'13'!F20+F22</f>
        <v>23576</v>
      </c>
      <c r="G23" s="66">
        <f>+'11-12'!G69+'11-12'!G84+'13'!G20+G22</f>
        <v>10445</v>
      </c>
      <c r="H23" s="66">
        <f>+'11-12'!H69+'11-12'!H84+'13'!H20+H22</f>
        <v>23668</v>
      </c>
    </row>
    <row r="24" spans="1:8" s="8" customFormat="1" ht="24.75" customHeight="1" x14ac:dyDescent="0.5">
      <c r="A24" s="35" t="s">
        <v>166</v>
      </c>
      <c r="B24" s="35"/>
      <c r="C24" s="35"/>
      <c r="D24" s="34"/>
      <c r="E24" s="62">
        <f>+'3-4'!F12</f>
        <v>20608</v>
      </c>
      <c r="F24" s="66">
        <v>31920</v>
      </c>
      <c r="G24" s="66">
        <f>+'3-4'!H12</f>
        <v>15245</v>
      </c>
      <c r="H24" s="66">
        <v>29008</v>
      </c>
    </row>
    <row r="25" spans="1:8" s="8" customFormat="1" ht="24.75" customHeight="1" thickBot="1" x14ac:dyDescent="0.55000000000000004">
      <c r="A25" s="35" t="s">
        <v>167</v>
      </c>
      <c r="B25" s="35"/>
      <c r="C25" s="35"/>
      <c r="D25" s="34"/>
      <c r="E25" s="168">
        <f>SUM(E23:E24)</f>
        <v>27321</v>
      </c>
      <c r="F25" s="68">
        <f>SUM(F23:F24)</f>
        <v>55496</v>
      </c>
      <c r="G25" s="68">
        <f>SUM(G23:G24)</f>
        <v>25690</v>
      </c>
      <c r="H25" s="68">
        <f>SUM(H23:H24)</f>
        <v>52676</v>
      </c>
    </row>
    <row r="26" spans="1:8" s="8" customFormat="1" ht="18.95" customHeight="1" thickTop="1" x14ac:dyDescent="0.5">
      <c r="A26" s="6"/>
      <c r="B26" s="6"/>
      <c r="C26" s="6"/>
      <c r="D26" s="28"/>
      <c r="E26" s="169"/>
      <c r="F26" s="43"/>
      <c r="G26" s="13"/>
      <c r="H26" s="43"/>
    </row>
    <row r="27" spans="1:8" s="8" customFormat="1" ht="24.75" customHeight="1" x14ac:dyDescent="0.5">
      <c r="A27" s="92" t="s">
        <v>168</v>
      </c>
      <c r="B27" s="93"/>
      <c r="C27" s="54"/>
      <c r="D27" s="28"/>
      <c r="E27" s="43"/>
      <c r="F27" s="43"/>
      <c r="G27" s="13"/>
      <c r="H27" s="43"/>
    </row>
    <row r="28" spans="1:8" s="8" customFormat="1" ht="24.75" customHeight="1" x14ac:dyDescent="0.5">
      <c r="A28" s="37" t="s">
        <v>202</v>
      </c>
      <c r="B28" s="37"/>
      <c r="C28" s="54"/>
      <c r="D28" s="28"/>
      <c r="E28" s="43"/>
      <c r="F28" s="43"/>
      <c r="G28" s="13"/>
      <c r="H28" s="43"/>
    </row>
    <row r="29" spans="1:8" s="8" customFormat="1" x14ac:dyDescent="0.5">
      <c r="A29" s="54"/>
      <c r="B29" s="55" t="s">
        <v>204</v>
      </c>
      <c r="C29" s="54"/>
      <c r="D29" s="28"/>
      <c r="E29" s="62">
        <v>0</v>
      </c>
      <c r="F29" s="62">
        <v>1276</v>
      </c>
      <c r="G29" s="66">
        <v>0</v>
      </c>
      <c r="H29" s="66">
        <v>1260</v>
      </c>
    </row>
    <row r="30" spans="1:8" s="8" customFormat="1" x14ac:dyDescent="0.5">
      <c r="A30" s="54"/>
      <c r="B30" s="55" t="s">
        <v>169</v>
      </c>
      <c r="C30" s="54"/>
      <c r="D30" s="28"/>
      <c r="E30" s="62">
        <v>1440</v>
      </c>
      <c r="F30" s="62">
        <v>0</v>
      </c>
      <c r="G30" s="66">
        <v>99</v>
      </c>
      <c r="H30" s="66">
        <v>0</v>
      </c>
    </row>
    <row r="31" spans="1:8" s="8" customFormat="1" ht="24.75" customHeight="1" x14ac:dyDescent="0.5">
      <c r="A31" s="54"/>
      <c r="B31" s="55" t="s">
        <v>171</v>
      </c>
      <c r="C31" s="54"/>
      <c r="D31" s="28"/>
      <c r="E31" s="62">
        <v>82</v>
      </c>
      <c r="F31" s="66">
        <v>0</v>
      </c>
      <c r="G31" s="66">
        <v>82</v>
      </c>
      <c r="H31" s="66">
        <v>0</v>
      </c>
    </row>
    <row r="32" spans="1:8" s="8" customFormat="1" x14ac:dyDescent="0.5">
      <c r="A32" s="54"/>
      <c r="B32" s="55" t="s">
        <v>185</v>
      </c>
      <c r="C32" s="54"/>
      <c r="D32" s="28"/>
      <c r="E32" s="62">
        <v>0</v>
      </c>
      <c r="F32" s="62">
        <v>82094</v>
      </c>
      <c r="G32" s="66">
        <v>0</v>
      </c>
      <c r="H32" s="66">
        <v>82094</v>
      </c>
    </row>
    <row r="33" spans="1:8" s="8" customFormat="1" x14ac:dyDescent="0.5">
      <c r="A33" s="54"/>
      <c r="B33" s="55" t="s">
        <v>186</v>
      </c>
      <c r="C33" s="54"/>
      <c r="D33" s="28"/>
      <c r="E33" s="62">
        <v>0</v>
      </c>
      <c r="F33" s="62">
        <v>2940</v>
      </c>
      <c r="G33" s="66">
        <v>0</v>
      </c>
      <c r="H33" s="66">
        <v>2940</v>
      </c>
    </row>
    <row r="34" spans="1:8" s="8" customFormat="1" x14ac:dyDescent="0.5">
      <c r="A34" s="54"/>
      <c r="B34" s="55" t="s">
        <v>170</v>
      </c>
      <c r="C34" s="54"/>
      <c r="D34" s="28"/>
      <c r="E34" s="62">
        <v>42</v>
      </c>
      <c r="F34" s="62">
        <v>0</v>
      </c>
      <c r="G34" s="66">
        <v>0</v>
      </c>
      <c r="H34" s="66">
        <v>0</v>
      </c>
    </row>
    <row r="35" spans="1:8" s="8" customFormat="1" ht="24.75" customHeight="1" x14ac:dyDescent="0.5">
      <c r="A35" s="54"/>
      <c r="B35" s="55" t="s">
        <v>187</v>
      </c>
      <c r="C35" s="54"/>
      <c r="D35" s="28"/>
      <c r="E35" s="62">
        <v>0</v>
      </c>
      <c r="F35" s="62">
        <v>30000</v>
      </c>
      <c r="G35" s="66">
        <v>0</v>
      </c>
      <c r="H35" s="66">
        <v>0</v>
      </c>
    </row>
    <row r="36" spans="1:8" s="8" customFormat="1" ht="24.75" customHeight="1" x14ac:dyDescent="0.5">
      <c r="A36" s="54"/>
      <c r="B36" s="55" t="s">
        <v>177</v>
      </c>
      <c r="D36" s="28"/>
      <c r="E36" s="62">
        <v>76</v>
      </c>
      <c r="F36" s="62">
        <v>1524</v>
      </c>
      <c r="G36" s="66">
        <v>76</v>
      </c>
      <c r="H36" s="66">
        <v>1524</v>
      </c>
    </row>
    <row r="37" spans="1:8" s="8" customFormat="1" x14ac:dyDescent="0.5">
      <c r="A37" s="54"/>
      <c r="B37" s="55" t="s">
        <v>191</v>
      </c>
      <c r="D37" s="28"/>
      <c r="E37" s="62">
        <v>1188</v>
      </c>
      <c r="F37" s="62">
        <v>0</v>
      </c>
      <c r="G37" s="66">
        <v>1188</v>
      </c>
      <c r="H37" s="66">
        <v>0</v>
      </c>
    </row>
    <row r="38" spans="1:8" s="8" customFormat="1" ht="18.75" customHeight="1" x14ac:dyDescent="0.5">
      <c r="A38" s="54"/>
      <c r="C38" s="55"/>
      <c r="D38" s="28"/>
      <c r="E38" s="62"/>
      <c r="F38" s="66"/>
      <c r="G38" s="66"/>
      <c r="H38" s="66"/>
    </row>
    <row r="39" spans="1:8" s="8" customFormat="1" ht="11.25" customHeight="1" x14ac:dyDescent="0.5">
      <c r="A39" s="54"/>
      <c r="D39" s="28"/>
      <c r="E39" s="62"/>
      <c r="F39" s="62"/>
      <c r="G39" s="66"/>
      <c r="H39" s="66"/>
    </row>
    <row r="40" spans="1:8" s="27" customFormat="1" x14ac:dyDescent="0.5">
      <c r="A40" s="16"/>
      <c r="B40" s="188"/>
      <c r="C40" s="16"/>
      <c r="D40" s="16"/>
      <c r="E40" s="42"/>
      <c r="F40" s="42"/>
      <c r="G40" s="65" t="s">
        <v>72</v>
      </c>
    </row>
    <row r="41" spans="1:8" s="27" customFormat="1" x14ac:dyDescent="0.5">
      <c r="A41" s="16"/>
      <c r="B41" s="16"/>
      <c r="C41" s="16"/>
      <c r="D41" s="16"/>
      <c r="E41" s="42"/>
      <c r="F41" s="42"/>
      <c r="G41" s="65" t="s">
        <v>73</v>
      </c>
    </row>
    <row r="42" spans="1:8" s="27" customFormat="1" ht="18" customHeight="1" x14ac:dyDescent="0.5">
      <c r="A42" s="16"/>
      <c r="B42" s="16"/>
      <c r="C42" s="16"/>
      <c r="D42" s="16"/>
      <c r="E42" s="42"/>
      <c r="F42" s="42"/>
      <c r="G42" s="65"/>
    </row>
    <row r="43" spans="1:8" s="27" customFormat="1" x14ac:dyDescent="0.5">
      <c r="A43" s="77" t="s">
        <v>74</v>
      </c>
      <c r="B43" s="19"/>
      <c r="C43" s="19"/>
      <c r="D43" s="16"/>
      <c r="E43" s="42"/>
      <c r="F43" s="42"/>
      <c r="G43" s="42"/>
      <c r="H43" s="42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4" top="0.5" bottom="0.6" header="0.1" footer="0.1"/>
  <pageSetup paperSize="9" scale="8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3-4</vt:lpstr>
      <vt:lpstr>5</vt:lpstr>
      <vt:lpstr>6</vt:lpstr>
      <vt:lpstr>7</vt:lpstr>
      <vt:lpstr>8</vt:lpstr>
      <vt:lpstr>9</vt:lpstr>
      <vt:lpstr>10</vt:lpstr>
      <vt:lpstr>11-12</vt:lpstr>
      <vt:lpstr>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2019-11-12T16:50:23Z</cp:lastPrinted>
  <dcterms:created xsi:type="dcterms:W3CDTF">1998-10-08T09:24:18Z</dcterms:created>
  <dcterms:modified xsi:type="dcterms:W3CDTF">2019-11-13T08:00:54Z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