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C:\Users\ysripongphankul\Desktop\JoB IM\Tropical Canning (Thailand) Co.,Ltd\2019\Q3\FS\ไฟล์ตลาด\"/>
    </mc:Choice>
  </mc:AlternateContent>
  <xr:revisionPtr revIDLastSave="0" documentId="8_{5DABF873-54F4-42D8-B3D1-08FEB1922DE7}" xr6:coauthVersionLast="41" xr6:coauthVersionMax="41" xr10:uidLastSave="{00000000-0000-0000-0000-000000000000}"/>
  <bookViews>
    <workbookView xWindow="1500" yWindow="-120" windowWidth="27420" windowHeight="16440" tabRatio="729" xr2:uid="{00000000-000D-0000-FFFF-FFFF00000000}"/>
  </bookViews>
  <sheets>
    <sheet name="BS-3-4" sheetId="1" r:id="rId1"/>
    <sheet name="PL5-6" sheetId="2" r:id="rId2"/>
    <sheet name="SH-7-8" sheetId="3" r:id="rId3"/>
    <sheet name="SH-9-10" sheetId="4" r:id="rId4"/>
    <sheet name="Cash flows11-12" sheetId="5" r:id="rId5"/>
  </sheets>
  <externalReferences>
    <externalReference r:id="rId6"/>
  </externalReferences>
  <definedNames>
    <definedName name="_xlnm.Print_Area" localSheetId="0">'BS-3-4'!$A$1:$I$75</definedName>
    <definedName name="_xlnm.Print_Area" localSheetId="4">'Cash flows11-12'!$A$5:$J$83</definedName>
    <definedName name="_xlnm.Print_Area" localSheetId="1">'PL5-6'!$A$1:$J$84</definedName>
    <definedName name="_xlnm.Print_Area" localSheetId="2">'SH-7-8'!$A$1:$O$46</definedName>
    <definedName name="_xlnm.Print_Area" localSheetId="3">'SH-9-10'!$A$1:$K$46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0" i="3" l="1"/>
  <c r="D10" i="2" l="1"/>
  <c r="H10" i="2"/>
  <c r="D38" i="2"/>
  <c r="D37" i="2"/>
  <c r="D33" i="2"/>
  <c r="D32" i="2"/>
  <c r="D25" i="2"/>
  <c r="D19" i="2"/>
  <c r="D17" i="2"/>
  <c r="D16" i="2"/>
  <c r="D15" i="2"/>
  <c r="D11" i="2"/>
  <c r="D9" i="2"/>
  <c r="H38" i="2"/>
  <c r="H33" i="2"/>
  <c r="H25" i="2"/>
  <c r="H19" i="2"/>
  <c r="H17" i="2"/>
  <c r="H16" i="2"/>
  <c r="H15" i="2"/>
  <c r="H11" i="2"/>
  <c r="H9" i="2"/>
  <c r="D78" i="5" l="1"/>
  <c r="H78" i="5"/>
  <c r="D17" i="5"/>
  <c r="H17" i="5"/>
  <c r="D16" i="5"/>
  <c r="H16" i="5"/>
  <c r="H62" i="5"/>
  <c r="K33" i="3"/>
  <c r="G45" i="1" l="1"/>
  <c r="E18" i="1" l="1"/>
  <c r="G22" i="4" l="1"/>
  <c r="E22" i="4"/>
  <c r="C22" i="4"/>
  <c r="I20" i="4"/>
  <c r="I22" i="4" s="1"/>
  <c r="K19" i="4"/>
  <c r="K18" i="4"/>
  <c r="K20" i="4" s="1"/>
  <c r="I15" i="4"/>
  <c r="K14" i="4"/>
  <c r="K15" i="4" s="1"/>
  <c r="K10" i="4"/>
  <c r="G22" i="3"/>
  <c r="E22" i="3"/>
  <c r="C22" i="3"/>
  <c r="I22" i="3"/>
  <c r="K19" i="3"/>
  <c r="O19" i="3" s="1"/>
  <c r="K18" i="3"/>
  <c r="O18" i="3" s="1"/>
  <c r="O20" i="3" s="1"/>
  <c r="I15" i="3"/>
  <c r="K14" i="3"/>
  <c r="O14" i="3" s="1"/>
  <c r="O15" i="3" s="1"/>
  <c r="K10" i="3"/>
  <c r="O10" i="3" s="1"/>
  <c r="J75" i="5"/>
  <c r="J62" i="5"/>
  <c r="F75" i="5"/>
  <c r="F62" i="5"/>
  <c r="J29" i="5"/>
  <c r="J39" i="5" s="1"/>
  <c r="J41" i="5" s="1"/>
  <c r="F35" i="5"/>
  <c r="F32" i="5"/>
  <c r="F31" i="5"/>
  <c r="F29" i="5"/>
  <c r="F21" i="5"/>
  <c r="J62" i="2"/>
  <c r="J54" i="2"/>
  <c r="F62" i="2"/>
  <c r="F54" i="2"/>
  <c r="F66" i="2" s="1"/>
  <c r="F68" i="2" s="1"/>
  <c r="F71" i="2" s="1"/>
  <c r="F74" i="2" s="1"/>
  <c r="J20" i="2"/>
  <c r="J12" i="2"/>
  <c r="F20" i="2"/>
  <c r="F12" i="2"/>
  <c r="F24" i="2" s="1"/>
  <c r="F26" i="2" s="1"/>
  <c r="F29" i="2" s="1"/>
  <c r="F32" i="2" s="1"/>
  <c r="F34" i="2" s="1"/>
  <c r="F37" i="2" s="1"/>
  <c r="F39" i="2" s="1"/>
  <c r="F41" i="2" s="1"/>
  <c r="I71" i="1"/>
  <c r="I73" i="1" s="1"/>
  <c r="E71" i="1"/>
  <c r="E73" i="1" s="1"/>
  <c r="I58" i="1"/>
  <c r="G58" i="1"/>
  <c r="E58" i="1"/>
  <c r="E60" i="1" s="1"/>
  <c r="E75" i="1" s="1"/>
  <c r="C58" i="1"/>
  <c r="I52" i="1"/>
  <c r="G52" i="1"/>
  <c r="E52" i="1"/>
  <c r="C52" i="1"/>
  <c r="I29" i="1"/>
  <c r="G29" i="1"/>
  <c r="E29" i="1"/>
  <c r="C29" i="1"/>
  <c r="I18" i="1"/>
  <c r="G18" i="1"/>
  <c r="C18" i="1"/>
  <c r="F39" i="5" l="1"/>
  <c r="F41" i="5" s="1"/>
  <c r="F77" i="5" s="1"/>
  <c r="F79" i="5" s="1"/>
  <c r="J66" i="2"/>
  <c r="J68" i="2" s="1"/>
  <c r="J71" i="2" s="1"/>
  <c r="J74" i="2" s="1"/>
  <c r="J76" i="2" s="1"/>
  <c r="I31" i="1"/>
  <c r="I32" i="1" s="1"/>
  <c r="J24" i="2"/>
  <c r="J26" i="2" s="1"/>
  <c r="J29" i="2" s="1"/>
  <c r="J32" i="2" s="1"/>
  <c r="J34" i="2" s="1"/>
  <c r="J37" i="2" s="1"/>
  <c r="J39" i="2" s="1"/>
  <c r="J41" i="2" s="1"/>
  <c r="J77" i="5"/>
  <c r="J79" i="5" s="1"/>
  <c r="I60" i="1"/>
  <c r="I75" i="1" s="1"/>
  <c r="O22" i="3"/>
  <c r="K20" i="3"/>
  <c r="E31" i="1"/>
  <c r="E32" i="1" s="1"/>
  <c r="K22" i="4"/>
  <c r="K15" i="3"/>
  <c r="F79" i="2"/>
  <c r="F81" i="2" s="1"/>
  <c r="F83" i="2" s="1"/>
  <c r="F76" i="2"/>
  <c r="G60" i="1"/>
  <c r="G31" i="1"/>
  <c r="C31" i="1"/>
  <c r="C60" i="1"/>
  <c r="J79" i="2" l="1"/>
  <c r="J81" i="2" s="1"/>
  <c r="J83" i="2" s="1"/>
  <c r="E76" i="1"/>
  <c r="I76" i="1"/>
  <c r="K22" i="3"/>
  <c r="K42" i="4" l="1"/>
  <c r="K37" i="4"/>
  <c r="K38" i="4" s="1"/>
  <c r="K33" i="4"/>
  <c r="K42" i="3"/>
  <c r="O42" i="3" s="1"/>
  <c r="K37" i="3"/>
  <c r="K38" i="3" s="1"/>
  <c r="O33" i="3"/>
  <c r="G45" i="3"/>
  <c r="G45" i="4"/>
  <c r="E45" i="4"/>
  <c r="C45" i="4"/>
  <c r="I38" i="4"/>
  <c r="E45" i="3"/>
  <c r="C45" i="3"/>
  <c r="I38" i="3"/>
  <c r="H75" i="5"/>
  <c r="D75" i="5"/>
  <c r="D62" i="5"/>
  <c r="J164" i="2"/>
  <c r="H164" i="2"/>
  <c r="H62" i="2"/>
  <c r="D62" i="2"/>
  <c r="H54" i="2"/>
  <c r="D54" i="2"/>
  <c r="H20" i="2"/>
  <c r="D20" i="2"/>
  <c r="H12" i="2"/>
  <c r="D12" i="2"/>
  <c r="F164" i="2"/>
  <c r="D164" i="2"/>
  <c r="O37" i="3" l="1"/>
  <c r="O38" i="3" s="1"/>
  <c r="D66" i="2"/>
  <c r="H66" i="2"/>
  <c r="H68" i="2" s="1"/>
  <c r="H24" i="2"/>
  <c r="H26" i="2" s="1"/>
  <c r="H29" i="2" s="1"/>
  <c r="D24" i="2"/>
  <c r="D26" i="2" s="1"/>
  <c r="D29" i="2" s="1"/>
  <c r="D34" i="2" s="1"/>
  <c r="D39" i="2" s="1"/>
  <c r="D41" i="2" s="1"/>
  <c r="H71" i="2" l="1"/>
  <c r="H74" i="2" s="1"/>
  <c r="H14" i="5"/>
  <c r="H29" i="5" s="1"/>
  <c r="H39" i="5" s="1"/>
  <c r="H41" i="5" s="1"/>
  <c r="H77" i="5" s="1"/>
  <c r="H79" i="5" s="1"/>
  <c r="D68" i="2"/>
  <c r="H79" i="2"/>
  <c r="H81" i="2" l="1"/>
  <c r="H83" i="2" s="1"/>
  <c r="H37" i="2"/>
  <c r="H76" i="2"/>
  <c r="H32" i="2"/>
  <c r="H34" i="2" s="1"/>
  <c r="H39" i="2" s="1"/>
  <c r="H41" i="2" s="1"/>
  <c r="D71" i="2"/>
  <c r="D74" i="2" s="1"/>
  <c r="D14" i="5"/>
  <c r="D29" i="5" s="1"/>
  <c r="D39" i="5" s="1"/>
  <c r="D41" i="5" s="1"/>
  <c r="D77" i="5" s="1"/>
  <c r="D79" i="5" s="1"/>
  <c r="D79" i="2"/>
  <c r="D81" i="2" s="1"/>
  <c r="D83" i="2" s="1"/>
  <c r="I41" i="3"/>
  <c r="D76" i="2"/>
  <c r="I41" i="4" l="1"/>
  <c r="K41" i="4" s="1"/>
  <c r="K43" i="4" s="1"/>
  <c r="K45" i="4" s="1"/>
  <c r="K41" i="3"/>
  <c r="O41" i="3" s="1"/>
  <c r="O43" i="3" s="1"/>
  <c r="O45" i="3" s="1"/>
  <c r="I43" i="3"/>
  <c r="I43" i="4" l="1"/>
  <c r="I45" i="4" s="1"/>
  <c r="G70" i="1" s="1"/>
  <c r="G71" i="1" s="1"/>
  <c r="G73" i="1" s="1"/>
  <c r="G75" i="1" s="1"/>
  <c r="G32" i="1" s="1"/>
  <c r="K43" i="3"/>
  <c r="K45" i="3" s="1"/>
  <c r="I45" i="3"/>
  <c r="C70" i="1" s="1"/>
  <c r="C71" i="1" s="1"/>
  <c r="C73" i="1" s="1"/>
  <c r="C75" i="1" s="1"/>
  <c r="G76" i="1" l="1"/>
  <c r="C76" i="1"/>
  <c r="C32" i="1"/>
</calcChain>
</file>

<file path=xl/sharedStrings.xml><?xml version="1.0" encoding="utf-8"?>
<sst xmlns="http://schemas.openxmlformats.org/spreadsheetml/2006/main" count="345" uniqueCount="172">
  <si>
    <t>บริษัท ทรอปิคอลแคนนิ่ง (ประเทศไทย)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</si>
  <si>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</si>
  <si>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</si>
  <si>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</si>
  <si>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</si>
  <si>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</si>
  <si>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</si>
  <si>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</si>
  <si>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</si>
  <si>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</si>
  <si>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 xml:space="preserve">ลูกหนี้การค้า  </t>
  </si>
  <si>
    <t>เงินให้กู้ยืมระยะยาวแก่กิจการอื่นที่ถึงกำหนดชำระ</t>
  </si>
  <si>
    <t xml:space="preserve">สินค้าคงเหลือ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</si>
  <si>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</si>
  <si>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</si>
  <si>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</si>
  <si>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</si>
  <si>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</si>
  <si>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 xml:space="preserve">เงินลงทุนระยะยาวอื่น </t>
  </si>
  <si>
    <t>เงินให้กู้ยืมระยะยาวแก่กิจการอื่น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</si>
  <si>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</si>
  <si>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</si>
  <si>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</si>
  <si>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</si>
  <si>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</si>
  <si>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</si>
  <si>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</si>
  <si>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</si>
  <si>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</si>
  <si>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เงินกู้ยืมระยะสั้นจากบุคคลหรือกิจการที่เกี่ยวข้องกัน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</si>
  <si>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</si>
  <si>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</si>
  <si>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</si>
  <si>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</si>
  <si>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</si>
  <si>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</si>
  <si>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</si>
  <si>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</si>
  <si>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</si>
  <si>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</si>
  <si>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</si>
  <si>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</si>
  <si>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 จัดสรรเป็นทุนสำรองตามกฎหมาย</t>
  </si>
  <si>
    <t xml:space="preserve">    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</si>
  <si>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</si>
  <si>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</si>
  <si>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</si>
  <si>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</si>
  <si>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</si>
  <si>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งบการเงินรวม </t>
  </si>
  <si>
    <t>รายได้</t>
  </si>
  <si>
    <t xml:space="preserve">รายได้จากการขาย </t>
  </si>
  <si>
    <t>รายได้อื่น</t>
  </si>
  <si>
    <t>รวมรายได้</t>
  </si>
  <si>
    <t xml:space="preserve">ค่าใช้จ่าย 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</si>
  <si>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</si>
  <si>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</si>
  <si>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</si>
  <si>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</si>
  <si>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ส่วนแบ่งขาดทุนจากเงินลงทุนในบริษัทร่วม</t>
  </si>
  <si>
    <t>กำไรขาดทุนเบ็ดเสร็จรวมสำหรับงวด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</si>
  <si>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</si>
  <si>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</si>
  <si>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</si>
  <si>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งบแสดงการเปลี่ยนแปลงส่วนของผู้ถือหุ้น  (ไม่ได้ตรวจสอบ)</t>
  </si>
  <si>
    <t>รวมส่วนของ</t>
  </si>
  <si>
    <t>ส่วนของส่วน</t>
  </si>
  <si>
    <t>ที่ออกและ</t>
  </si>
  <si>
    <t>ทุนสำรอง</t>
  </si>
  <si>
    <t>ผู้ถือหุ้น</t>
  </si>
  <si>
    <t>ได้เสียที่ไม่มี</t>
  </si>
  <si>
    <t>รวมส่วน</t>
  </si>
  <si>
    <t>ชำระแล้ว</t>
  </si>
  <si>
    <t>ตามกฎหมาย</t>
  </si>
  <si>
    <t>อำนาจควบคุม</t>
  </si>
  <si>
    <t>ของผู้ถือหุ้น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</si>
  <si>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</si>
  <si>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</si>
  <si>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</si>
  <si>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งบแสดงการเปลี่ยนแปลงส่วนของผู้ถือหุ้น (ไม่ได้ตรวจสอบ)</t>
  </si>
  <si>
    <t xml:space="preserve">งบการเงินเฉพาะกิจการ 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</si>
  <si>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</si>
  <si>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</si>
  <si>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</si>
  <si>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</si>
  <si>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</si>
  <si>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</si>
  <si>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</si>
  <si>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</si>
  <si>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จ่ายต้นทุนทางการเงิน</t>
  </si>
  <si>
    <t>ขาดทุนจากอัตราแลกเปลี่ยนสุทธิ</t>
  </si>
  <si>
    <t>เงินให้กู้ยืมระยะสั้นแก่กิจการที่เกี่ยวข้องกัน</t>
  </si>
  <si>
    <t>หนี้สินตามสัญญาเช่าการเงินที่ถึงกำหนดชำระ</t>
  </si>
  <si>
    <t>ส่วนแบ่งขาดทุนจากเงินลงทุนในบริษัทร่วม (สุทธิจากภาษี)</t>
  </si>
  <si>
    <t>เงินสดจ่ายเพื่อซื้อเครื่องจักรและอุปกรณ์</t>
  </si>
  <si>
    <t>เงินสดรับชำระคืนจากเงินให้กู้ยืมระยะยาวแก่กิจการอื่น</t>
  </si>
  <si>
    <t>เงินสดที่ผู้เช่าจ่ายเพื่อลดจำนวนหนี้สินซึ่งเกิดขึ้น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</si>
  <si>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</si>
  <si>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</si>
  <si>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เงินเบิกเกินบัญชีและเงินกู้ยืมระยะสั้น</t>
  </si>
  <si>
    <t>สำรองค่าเผื่อการด้อยค่าของเงินลงทุนในบริษัทร่วม</t>
  </si>
  <si>
    <t>เงินสดจ่ายเพื่อซื้อสินทรัพย์ไม่มีตัวตน</t>
  </si>
  <si>
    <t>ดอกเบี้ยรับ</t>
  </si>
  <si>
    <t>ต้นทุนในการจัดจำหน่าย</t>
  </si>
  <si>
    <t>เงินสดจ่ายเพื่อชำระเงินกู้ยืมระยะสั้นจากบุคคลหรือ</t>
  </si>
  <si>
    <t xml:space="preserve">   ภายในหนึ่งปี</t>
  </si>
  <si>
    <t xml:space="preserve">   จากสถาบันการเงิน</t>
  </si>
  <si>
    <t>เงินกู้ยืมระยะยาวจากสถาบันการเงินที่ถึงกำหนดชำระ</t>
  </si>
  <si>
    <t>หนี้สินตามสัญญาเช่าการเงิน</t>
  </si>
  <si>
    <t>ประมาณการหนี้สินไม่หมุนเวียน</t>
  </si>
  <si>
    <t xml:space="preserve">   สำหรับผลประโยชน์พนักงาน</t>
  </si>
  <si>
    <t>ยอดคงเหลือ ณ วันที่ 1 มกราคม 2561</t>
  </si>
  <si>
    <t>3, 4</t>
  </si>
  <si>
    <t>ลูกหนี้อื่น</t>
  </si>
  <si>
    <t>เจ้าหนี้อื่น</t>
  </si>
  <si>
    <t>(ไม่ได้ตรวจสอบ)</t>
  </si>
  <si>
    <t>งบกำไรขาดทุนเบ็ดเสร็จ  (ไม่ได้ตรวจสอบ)</t>
  </si>
  <si>
    <t xml:space="preserve">สำหรับงวดสามเดือนสิ้นสุด          </t>
  </si>
  <si>
    <t>กำไรจากอัตราแลกเปลี่ยนสุทธิ</t>
  </si>
  <si>
    <t>ยังไม่ได้จัดสรร</t>
  </si>
  <si>
    <t>ของบริษัท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</si>
  <si>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</si>
  <si>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</si>
  <si>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</si>
  <si>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 รวมการจัดสรรส่วนทุนให้ผู้ถือหุ้น</t>
  </si>
  <si>
    <t>เงินปันผลรับ</t>
  </si>
  <si>
    <t>กำไรจากการชำระบัญชีบริษัทย่อย</t>
  </si>
  <si>
    <t>จ่ายภาษีเงินได้</t>
  </si>
  <si>
    <t>เงินสดรับจากการชำระบัญชีบริษัทย่อย</t>
  </si>
  <si>
    <t>เงินสดจ่ายเพื่อซื้อตราสารทุนของกิจการอื่น</t>
  </si>
  <si>
    <t>เงินปันผลจ่ายให้ผู้ถือหุ้นของบริษัท</t>
  </si>
  <si>
    <t>30 กันยายน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</si>
  <si>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</si>
  <si>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วันที่ 30 กันยายน</t>
  </si>
  <si>
    <t xml:space="preserve">สำหรับงวดเก้าเดือนสิ้นสุด          </t>
  </si>
  <si>
    <t>เงินสดรับจากเงินกู้ยืมระยะสั้นจากบุคคลหรือ</t>
  </si>
  <si>
    <t xml:space="preserve">   กิจการที่เกี่ยวข้องกัน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</si>
  <si>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</si>
  <si>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</si>
  <si>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>ผลประโยชน์ (ค่าใช้จ่าย) ภาษีเงินได้</t>
  </si>
  <si>
    <t>กำไรขาดทุนเบ็ดเสร็จอื่นสำหรับงวด - สุทธิจากภาษี</t>
  </si>
  <si>
    <t xml:space="preserve">     กำไร</t>
  </si>
  <si>
    <t>(ผลประโยชน์) ค่าใช้จ่ายภาษีเงินได้</t>
  </si>
  <si>
    <t>ประมาณการหนี้สินไม่หมุนเวียนสำหรับผลประโยชน์พนักงาน</t>
  </si>
  <si>
    <t>จ่ายผลประโยชน์พนักงาน</t>
  </si>
  <si>
    <t>เงินสดรับจากการขายเครื่องจักรและอุปกรณ์</t>
  </si>
  <si>
    <t xml:space="preserve">ดอกเบี้ยรับ </t>
  </si>
  <si>
    <t>เงินสดรับจากเงินเบิกเกินบัญชีและเงินกู้ยืมระยะสั้น</t>
  </si>
  <si>
    <t xml:space="preserve">    จากสถาบันการเงินสุทธิ</t>
  </si>
  <si>
    <t xml:space="preserve">    จากสัญญาเช่าการเงิน</t>
  </si>
  <si>
    <t>ค่าใช้จ่ายภาษีเงินได้</t>
  </si>
  <si>
    <t>กำไรจากการจำหน่ายเครื่องจักรและอุปกรณ์</t>
  </si>
  <si>
    <t>ขาดทุนจากอัตราแลกเปลี่ยนที่ยังไม่เกิดขึ้นจริง</t>
  </si>
  <si>
    <t>กระแสเงินสดสุทธิใช้ไปในกิจกรรมลงทุน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</si>
  <si>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</si>
  <si>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</si>
  <si>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</si>
  <si>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เงินสดจ่ายเพื่อให้กู้ยืมระยะยาวแก่กิจการอื่น</t>
  </si>
  <si>
    <t>กำไรก่อนภาษีเงินได้</t>
  </si>
  <si>
    <t>กำไรสำหรับงวด</t>
  </si>
  <si>
    <t>การแบ่งปันกำไร</t>
  </si>
  <si>
    <t>กำไรต่อหุ้นขั้นพื้นฐาน (บาท)</t>
  </si>
  <si>
    <t>ปรับรายการที่กระทบกำไรเป็นเงินสดรับ (จ่าย)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</si>
  <si>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</si>
  <si>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</si>
  <si>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เงินสดและรายการเทียบเท่าเงินสดเพิ่มขึ้นสุทธิ</t>
  </si>
  <si>
    <t>รายการที่ไม่เป็นเงินสด</t>
  </si>
  <si>
    <t>เจ้าหนี้อื่นค่าซื้อเครื่องจักรและอุปกรณ์</t>
  </si>
  <si>
    <t>(กลับรายการ) ค่าเผื่อมูลค่าสินค้าลดลงและสินค้าล้าสมัย</t>
  </si>
  <si>
    <t>(กลับรายการ) สำรองค่าเผื่อหนี้สงสัยจะสูญ</t>
  </si>
  <si>
    <t>กระแสเงินสดสุทธิได้มาจาก (ใช้ไปใน) กิจกรรมจัดหาเงิน</t>
  </si>
  <si>
    <t>3, 9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</si>
</sst>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;\(#,##0.00\)"/>
    <numFmt numFmtId="167" formatCode="#,##0;\(#,##0\)"/>
    <numFmt numFmtId="168" formatCode="_-* #,##0_-;\-* #,##0_-;_-* &quot;-&quot;??_-;_-@_-"/>
    <numFmt numFmtId="169" formatCode="#,##0.00\ ;\(#,##0.00\)"/>
    <numFmt numFmtId="170" formatCode="0.0%"/>
  </numFmts>
  <fonts count="13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9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sz val="15"/>
      <color theme="0"/>
      <name val="Angsana New"/>
      <family val="1"/>
    </font>
    <font>
      <b/>
      <sz val="1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7" fillId="0" borderId="0" applyFont="0" applyFill="0" applyBorder="0" applyAlignment="0" applyProtection="0"/>
  </cellStyleXfs>
  <cellXfs count="23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Fill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Fill="1"/>
    <xf numFmtId="0" fontId="6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0" fillId="0" borderId="0" xfId="0" applyFill="1"/>
    <xf numFmtId="164" fontId="4" fillId="0" borderId="1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5" fillId="0" borderId="0" xfId="0" applyFont="1" applyAlignment="1">
      <alignment vertical="top"/>
    </xf>
    <xf numFmtId="0" fontId="4" fillId="0" borderId="0" xfId="0" applyFont="1" applyAlignment="1"/>
    <xf numFmtId="0" fontId="5" fillId="0" borderId="0" xfId="0" applyFont="1" applyFill="1" applyAlignment="1">
      <alignment vertical="top"/>
    </xf>
    <xf numFmtId="0" fontId="0" fillId="0" borderId="0" xfId="0" applyFill="1" applyAlignment="1"/>
    <xf numFmtId="165" fontId="0" fillId="0" borderId="0" xfId="1" quotePrefix="1" applyNumberFormat="1" applyFont="1" applyFill="1" applyBorder="1" applyAlignment="1">
      <alignment horizontal="center"/>
    </xf>
    <xf numFmtId="0" fontId="4" fillId="0" borderId="0" xfId="0" applyFont="1" applyBorder="1" applyAlignment="1"/>
    <xf numFmtId="164" fontId="4" fillId="0" borderId="0" xfId="0" applyNumberFormat="1" applyFont="1" applyFill="1" applyBorder="1" applyAlignment="1">
      <alignment horizontal="right"/>
    </xf>
    <xf numFmtId="0" fontId="0" fillId="0" borderId="0" xfId="0" applyBorder="1"/>
    <xf numFmtId="0" fontId="4" fillId="0" borderId="0" xfId="0" applyFont="1" applyAlignment="1">
      <alignment vertical="top"/>
    </xf>
    <xf numFmtId="0" fontId="5" fillId="0" borderId="0" xfId="0" applyFont="1" applyAlignment="1"/>
    <xf numFmtId="165" fontId="4" fillId="0" borderId="0" xfId="1" applyNumberFormat="1" applyFont="1" applyFill="1"/>
    <xf numFmtId="0" fontId="2" fillId="0" borderId="0" xfId="5" applyFont="1" applyFill="1" applyAlignment="1">
      <alignment horizontal="left"/>
    </xf>
    <xf numFmtId="0" fontId="0" fillId="0" borderId="0" xfId="0" applyFont="1" applyFill="1"/>
    <xf numFmtId="0" fontId="0" fillId="0" borderId="0" xfId="0" applyFont="1" applyFill="1" applyBorder="1" applyAlignment="1">
      <alignment horizontal="center"/>
    </xf>
    <xf numFmtId="0" fontId="4" fillId="0" borderId="0" xfId="5" applyFont="1" applyFill="1" applyAlignment="1">
      <alignment horizontal="center"/>
    </xf>
    <xf numFmtId="165" fontId="0" fillId="0" borderId="0" xfId="1" applyNumberFormat="1" applyFont="1" applyFill="1" applyAlignment="1">
      <alignment horizontal="right"/>
    </xf>
    <xf numFmtId="165" fontId="1" fillId="0" borderId="0" xfId="1" applyNumberFormat="1" applyFont="1" applyFill="1" applyAlignment="1">
      <alignment horizontal="right"/>
    </xf>
    <xf numFmtId="165" fontId="0" fillId="0" borderId="0" xfId="1" applyNumberFormat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/>
    <xf numFmtId="165" fontId="4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3" fontId="4" fillId="0" borderId="0" xfId="0" applyNumberFormat="1" applyFont="1" applyFill="1" applyBorder="1" applyAlignment="1">
      <alignment wrapText="1"/>
    </xf>
    <xf numFmtId="165" fontId="0" fillId="0" borderId="0" xfId="1" applyNumberFormat="1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166" fontId="4" fillId="0" borderId="0" xfId="3" applyNumberFormat="1" applyFont="1" applyFill="1"/>
    <xf numFmtId="0" fontId="10" fillId="0" borderId="0" xfId="0" applyFont="1" applyFill="1" applyAlignment="1">
      <alignment horizontal="left"/>
    </xf>
    <xf numFmtId="165" fontId="0" fillId="0" borderId="0" xfId="1" applyNumberFormat="1" applyFont="1" applyFill="1" applyBorder="1" applyAlignment="1">
      <alignment horizontal="right"/>
    </xf>
    <xf numFmtId="49" fontId="4" fillId="0" borderId="0" xfId="0" applyNumberFormat="1" applyFont="1" applyFill="1"/>
    <xf numFmtId="166" fontId="0" fillId="0" borderId="0" xfId="3" applyNumberFormat="1" applyFont="1" applyFill="1"/>
    <xf numFmtId="49" fontId="4" fillId="0" borderId="0" xfId="0" applyNumberFormat="1" applyFont="1" applyFill="1" applyBorder="1"/>
    <xf numFmtId="0" fontId="4" fillId="0" borderId="0" xfId="3" applyFont="1" applyFill="1" applyAlignment="1">
      <alignment horizontal="left"/>
    </xf>
    <xf numFmtId="165" fontId="0" fillId="0" borderId="0" xfId="0" applyNumberFormat="1" applyFont="1" applyFill="1"/>
    <xf numFmtId="0" fontId="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1" fontId="6" fillId="0" borderId="0" xfId="3" applyNumberFormat="1" applyFont="1" applyFill="1" applyAlignment="1">
      <alignment horizontal="center"/>
    </xf>
    <xf numFmtId="0" fontId="2" fillId="0" borderId="0" xfId="4" applyFont="1" applyFill="1" applyAlignment="1"/>
    <xf numFmtId="167" fontId="4" fillId="0" borderId="0" xfId="4" applyNumberFormat="1" applyFont="1" applyFill="1" applyAlignment="1">
      <alignment horizontal="center"/>
    </xf>
    <xf numFmtId="0" fontId="6" fillId="0" borderId="0" xfId="0" applyFont="1" applyFill="1"/>
    <xf numFmtId="167" fontId="0" fillId="0" borderId="0" xfId="3" applyNumberFormat="1" applyFont="1" applyFill="1"/>
    <xf numFmtId="165" fontId="1" fillId="0" borderId="2" xfId="1" applyNumberFormat="1" applyFont="1" applyFill="1" applyBorder="1" applyAlignment="1">
      <alignment horizontal="right"/>
    </xf>
    <xf numFmtId="165" fontId="1" fillId="0" borderId="0" xfId="1" applyNumberFormat="1" applyFont="1" applyFill="1" applyAlignment="1"/>
    <xf numFmtId="165" fontId="4" fillId="0" borderId="0" xfId="1" applyNumberFormat="1" applyFont="1" applyFill="1" applyAlignment="1">
      <alignment horizontal="right"/>
    </xf>
    <xf numFmtId="164" fontId="4" fillId="0" borderId="3" xfId="0" applyNumberFormat="1" applyFont="1" applyFill="1" applyBorder="1"/>
    <xf numFmtId="165" fontId="0" fillId="0" borderId="0" xfId="1" quotePrefix="1" applyNumberFormat="1" applyFont="1" applyFill="1" applyAlignment="1">
      <alignment horizontal="center"/>
    </xf>
    <xf numFmtId="165" fontId="0" fillId="0" borderId="2" xfId="1" quotePrefix="1" applyNumberFormat="1" applyFont="1" applyFill="1" applyBorder="1" applyAlignment="1">
      <alignment horizontal="center"/>
    </xf>
    <xf numFmtId="165" fontId="2" fillId="0" borderId="0" xfId="1" applyNumberFormat="1" applyFont="1"/>
    <xf numFmtId="165" fontId="2" fillId="0" borderId="0" xfId="1" applyNumberFormat="1" applyFont="1" applyFill="1"/>
    <xf numFmtId="165" fontId="4" fillId="0" borderId="0" xfId="1" applyNumberFormat="1" applyFont="1"/>
    <xf numFmtId="0" fontId="0" fillId="0" borderId="0" xfId="1" applyNumberFormat="1" applyFont="1" applyBorder="1" applyAlignment="1">
      <alignment horizontal="center"/>
    </xf>
    <xf numFmtId="165" fontId="0" fillId="0" borderId="0" xfId="1" applyNumberFormat="1" applyFont="1" applyAlignment="1">
      <alignment horizontal="right"/>
    </xf>
    <xf numFmtId="165" fontId="0" fillId="0" borderId="0" xfId="1" quotePrefix="1" applyNumberFormat="1" applyFont="1" applyAlignment="1">
      <alignment horizontal="center"/>
    </xf>
    <xf numFmtId="165" fontId="0" fillId="0" borderId="0" xfId="1" applyNumberFormat="1" applyFont="1"/>
    <xf numFmtId="165" fontId="4" fillId="0" borderId="1" xfId="1" applyNumberFormat="1" applyFont="1" applyBorder="1" applyAlignment="1">
      <alignment horizontal="right"/>
    </xf>
    <xf numFmtId="165" fontId="4" fillId="0" borderId="0" xfId="1" applyNumberFormat="1" applyFont="1" applyAlignment="1">
      <alignment horizontal="right"/>
    </xf>
    <xf numFmtId="165" fontId="0" fillId="0" borderId="0" xfId="1" quotePrefix="1" applyNumberFormat="1" applyFont="1" applyFill="1" applyAlignment="1"/>
    <xf numFmtId="165" fontId="0" fillId="0" borderId="0" xfId="1" applyNumberFormat="1" applyFont="1" applyAlignment="1"/>
    <xf numFmtId="165" fontId="4" fillId="0" borderId="1" xfId="1" applyNumberFormat="1" applyFont="1" applyBorder="1" applyAlignment="1"/>
    <xf numFmtId="165" fontId="4" fillId="0" borderId="3" xfId="1" applyNumberFormat="1" applyFont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165" fontId="8" fillId="0" borderId="0" xfId="1" applyNumberFormat="1" applyFont="1" applyAlignment="1">
      <alignment horizontal="right"/>
    </xf>
    <xf numFmtId="165" fontId="8" fillId="0" borderId="0" xfId="1" applyNumberFormat="1" applyFont="1" applyFill="1" applyAlignment="1">
      <alignment horizontal="right"/>
    </xf>
    <xf numFmtId="165" fontId="0" fillId="0" borderId="0" xfId="1" applyNumberFormat="1" applyFont="1" applyAlignment="1">
      <alignment horizontal="center"/>
    </xf>
    <xf numFmtId="165" fontId="4" fillId="0" borderId="0" xfId="1" applyNumberFormat="1" applyFont="1" applyBorder="1" applyAlignment="1">
      <alignment horizontal="right"/>
    </xf>
    <xf numFmtId="165" fontId="4" fillId="0" borderId="2" xfId="1" applyNumberFormat="1" applyFont="1" applyBorder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165" fontId="0" fillId="0" borderId="0" xfId="0" applyNumberFormat="1"/>
    <xf numFmtId="165" fontId="0" fillId="0" borderId="0" xfId="1" applyNumberFormat="1" applyFont="1" applyBorder="1" applyAlignment="1">
      <alignment horizontal="center"/>
    </xf>
    <xf numFmtId="0" fontId="1" fillId="0" borderId="0" xfId="0" applyFont="1" applyFill="1"/>
    <xf numFmtId="0" fontId="4" fillId="0" borderId="0" xfId="5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 applyFill="1" applyAlignment="1"/>
    <xf numFmtId="164" fontId="1" fillId="0" borderId="2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/>
    <xf numFmtId="166" fontId="1" fillId="0" borderId="0" xfId="6" applyNumberFormat="1" applyFont="1" applyFill="1"/>
    <xf numFmtId="167" fontId="1" fillId="0" borderId="0" xfId="6" applyNumberFormat="1" applyFont="1" applyFill="1"/>
    <xf numFmtId="0" fontId="1" fillId="0" borderId="0" xfId="0" applyFont="1" applyFill="1" applyBorder="1" applyAlignment="1"/>
    <xf numFmtId="43" fontId="0" fillId="0" borderId="0" xfId="1" applyFont="1" applyFill="1" applyAlignment="1">
      <alignment horizontal="right"/>
    </xf>
    <xf numFmtId="169" fontId="4" fillId="0" borderId="3" xfId="0" applyNumberFormat="1" applyFont="1" applyFill="1" applyBorder="1" applyAlignment="1">
      <alignment horizontal="right"/>
    </xf>
    <xf numFmtId="169" fontId="4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/>
    <xf numFmtId="166" fontId="5" fillId="0" borderId="0" xfId="3" applyNumberFormat="1" applyFont="1" applyFill="1"/>
    <xf numFmtId="0" fontId="1" fillId="0" borderId="0" xfId="4" applyFont="1" applyFill="1" applyAlignment="1"/>
    <xf numFmtId="164" fontId="1" fillId="0" borderId="0" xfId="0" applyNumberFormat="1" applyFont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2" fillId="0" borderId="0" xfId="0" applyFont="1" applyFill="1" applyBorder="1"/>
    <xf numFmtId="164" fontId="1" fillId="0" borderId="0" xfId="0" applyNumberFormat="1" applyFont="1" applyAlignment="1"/>
    <xf numFmtId="164" fontId="4" fillId="0" borderId="1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right"/>
    </xf>
    <xf numFmtId="164" fontId="1" fillId="0" borderId="2" xfId="0" applyNumberFormat="1" applyFont="1" applyFill="1" applyBorder="1"/>
    <xf numFmtId="164" fontId="1" fillId="0" borderId="0" xfId="0" applyNumberFormat="1" applyFont="1" applyBorder="1" applyAlignment="1">
      <alignment horizontal="right"/>
    </xf>
    <xf numFmtId="164" fontId="4" fillId="0" borderId="3" xfId="0" applyNumberFormat="1" applyFont="1" applyBorder="1"/>
    <xf numFmtId="165" fontId="1" fillId="0" borderId="0" xfId="0" applyNumberFormat="1" applyFont="1"/>
    <xf numFmtId="43" fontId="1" fillId="0" borderId="0" xfId="2" applyFont="1"/>
    <xf numFmtId="0" fontId="1" fillId="0" borderId="0" xfId="0" applyFont="1" applyBorder="1" applyAlignment="1">
      <alignment horizontal="center"/>
    </xf>
    <xf numFmtId="164" fontId="0" fillId="0" borderId="0" xfId="0" applyNumberFormat="1" applyFill="1" applyAlignment="1">
      <alignment horizontal="right"/>
    </xf>
    <xf numFmtId="164" fontId="0" fillId="0" borderId="0" xfId="0" applyNumberFormat="1" applyFont="1" applyFill="1" applyAlignment="1">
      <alignment horizontal="right"/>
    </xf>
    <xf numFmtId="165" fontId="1" fillId="0" borderId="0" xfId="1" applyNumberFormat="1" applyFont="1" applyFill="1" applyBorder="1" applyAlignment="1"/>
    <xf numFmtId="165" fontId="1" fillId="0" borderId="0" xfId="1" applyNumberFormat="1" applyFont="1" applyBorder="1" applyAlignment="1"/>
    <xf numFmtId="43" fontId="1" fillId="0" borderId="0" xfId="1" applyFont="1" applyFill="1" applyAlignment="1">
      <alignment horizontal="center"/>
    </xf>
    <xf numFmtId="43" fontId="1" fillId="0" borderId="0" xfId="1" applyFont="1" applyAlignment="1">
      <alignment horizontal="center"/>
    </xf>
    <xf numFmtId="43" fontId="1" fillId="0" borderId="0" xfId="2" applyFont="1" applyFill="1"/>
    <xf numFmtId="165" fontId="0" fillId="0" borderId="2" xfId="2" quotePrefix="1" applyNumberFormat="1" applyFont="1" applyFill="1" applyBorder="1" applyAlignment="1">
      <alignment horizontal="center"/>
    </xf>
    <xf numFmtId="43" fontId="1" fillId="0" borderId="0" xfId="2" applyFont="1" applyFill="1" applyAlignment="1"/>
    <xf numFmtId="165" fontId="1" fillId="0" borderId="2" xfId="2" applyNumberFormat="1" applyFont="1" applyFill="1" applyBorder="1" applyAlignment="1">
      <alignment horizontal="right"/>
    </xf>
    <xf numFmtId="43" fontId="4" fillId="0" borderId="0" xfId="2" applyFont="1" applyFill="1" applyAlignment="1">
      <alignment horizontal="right"/>
    </xf>
    <xf numFmtId="165" fontId="0" fillId="0" borderId="2" xfId="2" applyNumberFormat="1" applyFont="1" applyFill="1" applyBorder="1" applyAlignment="1">
      <alignment horizontal="center"/>
    </xf>
    <xf numFmtId="43" fontId="4" fillId="0" borderId="0" xfId="2" applyFont="1" applyAlignment="1">
      <alignment horizontal="right"/>
    </xf>
    <xf numFmtId="165" fontId="4" fillId="0" borderId="3" xfId="2" applyNumberFormat="1" applyFont="1" applyFill="1" applyBorder="1" applyAlignment="1">
      <alignment horizontal="right"/>
    </xf>
    <xf numFmtId="165" fontId="4" fillId="0" borderId="0" xfId="2" applyNumberFormat="1" applyFont="1" applyFill="1" applyBorder="1" applyAlignment="1">
      <alignment horizontal="right"/>
    </xf>
    <xf numFmtId="167" fontId="1" fillId="0" borderId="0" xfId="2" applyNumberFormat="1" applyFont="1" applyFill="1" applyBorder="1"/>
    <xf numFmtId="165" fontId="4" fillId="0" borderId="3" xfId="2" applyNumberFormat="1" applyFont="1" applyFill="1" applyBorder="1" applyAlignment="1"/>
    <xf numFmtId="165" fontId="4" fillId="0" borderId="0" xfId="2" applyNumberFormat="1" applyFont="1" applyFill="1" applyBorder="1" applyAlignment="1"/>
    <xf numFmtId="0" fontId="0" fillId="0" borderId="0" xfId="0" applyFill="1" applyAlignment="1">
      <alignment horizontal="left"/>
    </xf>
    <xf numFmtId="165" fontId="1" fillId="0" borderId="0" xfId="2" applyNumberFormat="1" applyFont="1" applyFill="1" applyBorder="1" applyAlignment="1">
      <alignment wrapText="1"/>
    </xf>
    <xf numFmtId="165" fontId="4" fillId="0" borderId="0" xfId="2" applyNumberFormat="1" applyFont="1" applyFill="1" applyAlignment="1"/>
    <xf numFmtId="43" fontId="2" fillId="0" borderId="0" xfId="2" applyFont="1"/>
    <xf numFmtId="43" fontId="4" fillId="0" borderId="3" xfId="2" applyNumberFormat="1" applyFont="1" applyFill="1" applyBorder="1" applyAlignment="1"/>
    <xf numFmtId="165" fontId="0" fillId="0" borderId="0" xfId="2" applyNumberFormat="1" applyFont="1" applyFill="1" applyAlignment="1">
      <alignment horizontal="center"/>
    </xf>
    <xf numFmtId="43" fontId="4" fillId="0" borderId="0" xfId="2" applyFont="1" applyFill="1" applyBorder="1" applyAlignment="1">
      <alignment horizontal="right"/>
    </xf>
    <xf numFmtId="165" fontId="0" fillId="0" borderId="2" xfId="2" quotePrefix="1" applyNumberFormat="1" applyFont="1" applyBorder="1" applyAlignment="1">
      <alignment horizontal="center"/>
    </xf>
    <xf numFmtId="43" fontId="1" fillId="0" borderId="0" xfId="2" applyFont="1" applyAlignment="1"/>
    <xf numFmtId="164" fontId="4" fillId="0" borderId="3" xfId="0" applyNumberFormat="1" applyFont="1" applyBorder="1" applyAlignment="1">
      <alignment horizontal="right"/>
    </xf>
    <xf numFmtId="43" fontId="0" fillId="0" borderId="2" xfId="2" quotePrefix="1" applyFont="1" applyFill="1" applyBorder="1" applyAlignment="1">
      <alignment horizontal="center"/>
    </xf>
    <xf numFmtId="170" fontId="1" fillId="0" borderId="0" xfId="7" applyNumberFormat="1" applyFont="1" applyFill="1" applyBorder="1" applyAlignment="1"/>
    <xf numFmtId="168" fontId="1" fillId="0" borderId="0" xfId="2" applyNumberFormat="1" applyFont="1" applyFill="1" applyBorder="1"/>
    <xf numFmtId="167" fontId="1" fillId="0" borderId="0" xfId="2" applyNumberFormat="1" applyFont="1" applyFill="1" applyBorder="1" applyAlignment="1">
      <alignment horizontal="center"/>
    </xf>
    <xf numFmtId="0" fontId="1" fillId="0" borderId="0" xfId="4" applyFont="1" applyFill="1" applyAlignment="1">
      <alignment horizontal="right"/>
    </xf>
    <xf numFmtId="43" fontId="1" fillId="0" borderId="0" xfId="1" applyFont="1" applyFill="1" applyAlignment="1">
      <alignment horizontal="right"/>
    </xf>
    <xf numFmtId="165" fontId="1" fillId="0" borderId="0" xfId="2" applyNumberFormat="1" applyFont="1" applyFill="1" applyAlignment="1">
      <alignment horizontal="right"/>
    </xf>
    <xf numFmtId="165" fontId="1" fillId="0" borderId="0" xfId="2" applyNumberFormat="1" applyFont="1" applyFill="1" applyAlignment="1">
      <alignment horizontal="center"/>
    </xf>
    <xf numFmtId="165" fontId="1" fillId="0" borderId="0" xfId="2" applyNumberFormat="1" applyFont="1" applyFill="1" applyBorder="1" applyAlignment="1">
      <alignment horizontal="right"/>
    </xf>
    <xf numFmtId="165" fontId="0" fillId="0" borderId="0" xfId="2" quotePrefix="1" applyNumberFormat="1" applyFont="1" applyFill="1" applyAlignment="1">
      <alignment horizontal="right"/>
    </xf>
    <xf numFmtId="165" fontId="0" fillId="0" borderId="0" xfId="2" quotePrefix="1" applyNumberFormat="1" applyFont="1" applyFill="1" applyAlignment="1">
      <alignment horizontal="center"/>
    </xf>
    <xf numFmtId="165" fontId="1" fillId="0" borderId="0" xfId="2" applyNumberFormat="1" applyFont="1" applyFill="1" applyAlignment="1"/>
    <xf numFmtId="165" fontId="1" fillId="0" borderId="0" xfId="2" applyNumberFormat="1" applyFont="1" applyAlignment="1"/>
    <xf numFmtId="165" fontId="1" fillId="0" borderId="0" xfId="2" applyNumberFormat="1" applyFont="1" applyAlignment="1">
      <alignment horizontal="right"/>
    </xf>
    <xf numFmtId="165" fontId="1" fillId="0" borderId="0" xfId="2" applyNumberFormat="1" applyFont="1" applyAlignment="1">
      <alignment horizontal="center"/>
    </xf>
    <xf numFmtId="164" fontId="4" fillId="0" borderId="0" xfId="2" applyNumberFormat="1" applyFont="1" applyFill="1" applyAlignment="1">
      <alignment horizontal="right"/>
    </xf>
    <xf numFmtId="164" fontId="4" fillId="0" borderId="0" xfId="0" applyNumberFormat="1" applyFont="1" applyFill="1" applyBorder="1"/>
    <xf numFmtId="164" fontId="4" fillId="0" borderId="0" xfId="0" applyNumberFormat="1" applyFont="1" applyBorder="1"/>
    <xf numFmtId="43" fontId="11" fillId="0" borderId="0" xfId="1" applyFont="1" applyFill="1" applyBorder="1"/>
    <xf numFmtId="164" fontId="11" fillId="0" borderId="0" xfId="0" applyNumberFormat="1" applyFont="1" applyFill="1" applyAlignment="1">
      <alignment horizontal="right"/>
    </xf>
    <xf numFmtId="43" fontId="11" fillId="0" borderId="0" xfId="1" applyFont="1" applyBorder="1"/>
    <xf numFmtId="165" fontId="0" fillId="0" borderId="0" xfId="2" applyNumberFormat="1" applyFont="1" applyFill="1" applyBorder="1" applyAlignment="1">
      <alignment horizontal="right"/>
    </xf>
    <xf numFmtId="165" fontId="4" fillId="0" borderId="0" xfId="2" applyNumberFormat="1" applyFont="1" applyFill="1" applyBorder="1"/>
    <xf numFmtId="165" fontId="0" fillId="0" borderId="0" xfId="2" applyNumberFormat="1" applyFont="1" applyFill="1" applyBorder="1" applyAlignment="1"/>
    <xf numFmtId="165" fontId="0" fillId="0" borderId="0" xfId="2" applyNumberFormat="1" applyFont="1" applyFill="1" applyBorder="1" applyAlignment="1">
      <alignment horizontal="center"/>
    </xf>
    <xf numFmtId="165" fontId="1" fillId="0" borderId="0" xfId="2" applyNumberFormat="1" applyFont="1" applyFill="1" applyBorder="1" applyAlignment="1">
      <alignment horizontal="center"/>
    </xf>
    <xf numFmtId="165" fontId="4" fillId="0" borderId="1" xfId="2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165" fontId="4" fillId="0" borderId="1" xfId="2" applyNumberFormat="1" applyFont="1" applyFill="1" applyBorder="1" applyAlignment="1">
      <alignment horizontal="right"/>
    </xf>
    <xf numFmtId="165" fontId="0" fillId="0" borderId="0" xfId="2" applyNumberFormat="1" applyFont="1" applyBorder="1" applyAlignment="1"/>
    <xf numFmtId="165" fontId="4" fillId="0" borderId="3" xfId="2" applyNumberFormat="1" applyFont="1" applyFill="1" applyBorder="1"/>
    <xf numFmtId="165" fontId="4" fillId="0" borderId="0" xfId="2" applyNumberFormat="1" applyFont="1" applyFill="1" applyBorder="1" applyAlignment="1">
      <alignment horizontal="center"/>
    </xf>
    <xf numFmtId="165" fontId="4" fillId="0" borderId="3" xfId="2" applyNumberFormat="1" applyFont="1" applyFill="1" applyBorder="1" applyAlignment="1">
      <alignment horizontal="center"/>
    </xf>
    <xf numFmtId="165" fontId="1" fillId="0" borderId="0" xfId="2" applyNumberFormat="1" applyFont="1" applyFill="1" applyBorder="1"/>
    <xf numFmtId="165" fontId="1" fillId="0" borderId="0" xfId="0" applyNumberFormat="1" applyFont="1" applyFill="1" applyAlignment="1"/>
    <xf numFmtId="165" fontId="4" fillId="0" borderId="0" xfId="1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Border="1" applyAlignment="1"/>
    <xf numFmtId="165" fontId="4" fillId="0" borderId="1" xfId="1" applyNumberFormat="1" applyFont="1" applyFill="1" applyBorder="1" applyAlignment="1"/>
    <xf numFmtId="0" fontId="0" fillId="0" borderId="0" xfId="0" applyFill="1" applyBorder="1" applyAlignment="1"/>
    <xf numFmtId="0" fontId="0" fillId="0" borderId="0" xfId="0" applyFont="1" applyAlignment="1"/>
    <xf numFmtId="0" fontId="0" fillId="0" borderId="0" xfId="0" applyFont="1" applyFill="1" applyAlignment="1"/>
    <xf numFmtId="37" fontId="12" fillId="0" borderId="0" xfId="0" applyNumberFormat="1" applyFont="1" applyFill="1" applyBorder="1" applyAlignment="1">
      <alignment horizontal="right"/>
    </xf>
    <xf numFmtId="164" fontId="0" fillId="0" borderId="2" xfId="0" applyNumberFormat="1" applyFont="1" applyFill="1" applyBorder="1" applyAlignment="1">
      <alignment horizontal="right"/>
    </xf>
    <xf numFmtId="37" fontId="12" fillId="0" borderId="0" xfId="0" applyNumberFormat="1" applyFont="1" applyBorder="1" applyAlignment="1">
      <alignment horizontal="right"/>
    </xf>
    <xf numFmtId="164" fontId="0" fillId="0" borderId="3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64" fontId="0" fillId="0" borderId="3" xfId="0" applyNumberFormat="1" applyFont="1" applyBorder="1" applyAlignment="1">
      <alignment horizontal="right"/>
    </xf>
    <xf numFmtId="37" fontId="0" fillId="0" borderId="0" xfId="0" applyNumberFormat="1" applyFont="1" applyBorder="1" applyAlignment="1">
      <alignment horizontal="right"/>
    </xf>
    <xf numFmtId="164" fontId="0" fillId="0" borderId="0" xfId="0" applyNumberFormat="1" applyFont="1" applyFill="1" applyBorder="1"/>
    <xf numFmtId="164" fontId="0" fillId="0" borderId="0" xfId="0" applyNumberFormat="1" applyFont="1" applyBorder="1"/>
    <xf numFmtId="164" fontId="0" fillId="0" borderId="0" xfId="0" applyNumberFormat="1" applyFont="1" applyAlignment="1">
      <alignment horizontal="right"/>
    </xf>
    <xf numFmtId="37" fontId="0" fillId="0" borderId="0" xfId="0" applyNumberFormat="1" applyFont="1" applyFill="1" applyBorder="1" applyAlignment="1"/>
    <xf numFmtId="37" fontId="0" fillId="0" borderId="0" xfId="0" applyNumberFormat="1" applyFont="1" applyBorder="1" applyAlignment="1"/>
    <xf numFmtId="43" fontId="2" fillId="0" borderId="0" xfId="0" applyNumberFormat="1" applyFont="1"/>
    <xf numFmtId="165" fontId="2" fillId="0" borderId="0" xfId="0" applyNumberFormat="1" applyFont="1"/>
    <xf numFmtId="165" fontId="0" fillId="0" borderId="2" xfId="2" applyNumberFormat="1" applyFont="1" applyFill="1" applyBorder="1" applyAlignment="1">
      <alignment horizontal="right"/>
    </xf>
    <xf numFmtId="165" fontId="0" fillId="0" borderId="2" xfId="2" applyNumberFormat="1" applyFont="1" applyFill="1" applyBorder="1"/>
    <xf numFmtId="43" fontId="4" fillId="0" borderId="0" xfId="2" applyNumberFormat="1" applyFont="1" applyFill="1" applyBorder="1" applyAlignment="1"/>
    <xf numFmtId="165" fontId="0" fillId="0" borderId="0" xfId="2" applyNumberFormat="1" applyFont="1" applyFill="1" applyAlignment="1">
      <alignment horizontal="right"/>
    </xf>
    <xf numFmtId="165" fontId="0" fillId="2" borderId="0" xfId="2" applyNumberFormat="1" applyFont="1" applyFill="1" applyAlignment="1">
      <alignment horizontal="right"/>
    </xf>
    <xf numFmtId="165" fontId="0" fillId="0" borderId="2" xfId="1" applyNumberFormat="1" applyFont="1" applyBorder="1"/>
    <xf numFmtId="43" fontId="0" fillId="0" borderId="0" xfId="1" applyFont="1"/>
    <xf numFmtId="165" fontId="0" fillId="2" borderId="2" xfId="1" applyNumberFormat="1" applyFont="1" applyFill="1" applyBorder="1"/>
    <xf numFmtId="164" fontId="0" fillId="0" borderId="0" xfId="0" applyNumberFormat="1" applyFont="1" applyFill="1" applyBorder="1" applyAlignment="1">
      <alignment horizontal="right"/>
    </xf>
    <xf numFmtId="165" fontId="0" fillId="0" borderId="4" xfId="2" applyNumberFormat="1" applyFont="1" applyFill="1" applyBorder="1" applyAlignment="1">
      <alignment horizontal="right"/>
    </xf>
    <xf numFmtId="165" fontId="0" fillId="0" borderId="0" xfId="2" applyNumberFormat="1" applyFont="1" applyBorder="1" applyAlignment="1">
      <alignment horizontal="right"/>
    </xf>
    <xf numFmtId="43" fontId="4" fillId="0" borderId="0" xfId="1" applyFont="1" applyBorder="1"/>
    <xf numFmtId="43" fontId="4" fillId="0" borderId="0" xfId="1" applyFont="1" applyFill="1" applyBorder="1"/>
    <xf numFmtId="165" fontId="1" fillId="0" borderId="0" xfId="1" applyNumberFormat="1" applyFont="1" applyBorder="1"/>
    <xf numFmtId="165" fontId="4" fillId="0" borderId="0" xfId="1" applyNumberFormat="1" applyFont="1" applyFill="1" applyBorder="1" applyAlignment="1">
      <alignment horizontal="center"/>
    </xf>
    <xf numFmtId="165" fontId="6" fillId="0" borderId="0" xfId="1" applyNumberFormat="1" applyFont="1" applyBorder="1" applyAlignment="1">
      <alignment horizontal="center"/>
    </xf>
    <xf numFmtId="165" fontId="4" fillId="0" borderId="0" xfId="1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4" fillId="0" borderId="0" xfId="5" applyFont="1" applyFill="1" applyAlignment="1">
      <alignment horizontal="center"/>
    </xf>
    <xf numFmtId="0" fontId="0" fillId="0" borderId="0" xfId="0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0" xfId="5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167" fontId="4" fillId="0" borderId="0" xfId="4" applyNumberFormat="1" applyFont="1" applyFill="1" applyAlignment="1">
      <alignment horizontal="center"/>
    </xf>
  </cellXfs>
  <cellStyles count="8">
    <cellStyle name="Comma" xfId="1" builtinId="3"/>
    <cellStyle name="Comma 2" xfId="2" xr:uid="{00000000-0005-0000-0000-000001000000}"/>
    <cellStyle name="Normal" xfId="0" builtinId="0"/>
    <cellStyle name="Normal 4" xfId="3" xr:uid="{00000000-0005-0000-0000-000003000000}"/>
    <cellStyle name="Normal 4 2 2" xfId="4" xr:uid="{00000000-0005-0000-0000-000004000000}"/>
    <cellStyle name="Normal 5" xfId="5" xr:uid="{00000000-0005-0000-0000-000005000000}"/>
    <cellStyle name="Normal_AMT_BCP_TFS_Q151_Final-120508 2 2" xfId="6" xr:uid="{00000000-0005-0000-0000-000006000000}"/>
    <cellStyle name="Percent" xfId="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kmuttaharach\AppData\Local\Microsoft\Windows\INetCache\Content.Outlook\LAUOCXDP\General-Admin\Typist\In%20Process%202016-2017\t\TRO209\2017\M-09\Rev%201\tro209a171b-09t-1%20Rev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4"/>
      <sheetName val="PL"/>
      <sheetName val="SH9-10"/>
      <sheetName val="SH7-8"/>
    </sheetNames>
    <sheetDataSet>
      <sheetData sheetId="0">
        <row r="10">
          <cell r="C10">
            <v>39025</v>
          </cell>
          <cell r="E10">
            <v>88952</v>
          </cell>
          <cell r="G10">
            <v>10990</v>
          </cell>
          <cell r="I10">
            <v>31828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499984740745262"/>
  </sheetPr>
  <dimension ref="A1:M76"/>
  <sheetViews>
    <sheetView tabSelected="1" view="pageBreakPreview" zoomScaleNormal="100" zoomScaleSheetLayoutView="100" workbookViewId="0">
      <selection activeCell="B58" sqref="B58"/>
    </sheetView>
  </sheetViews>
  <sheetFormatPr defaultRowHeight="22.5" customHeight="1" x14ac:dyDescent="0.45"/>
  <cols>
    <col min="1" max="1" width="43" customWidth="1"/>
    <col min="2" max="2" width="9.28515625" style="11" customWidth="1"/>
    <col min="3" max="3" width="13.85546875" style="41" customWidth="1"/>
    <col min="4" max="4" width="1" style="74" customWidth="1"/>
    <col min="5" max="5" width="13.85546875" style="74" customWidth="1"/>
    <col min="6" max="6" width="1" style="74" customWidth="1"/>
    <col min="7" max="7" width="13.85546875" style="41" customWidth="1"/>
    <col min="8" max="8" width="1.28515625" style="41" customWidth="1"/>
    <col min="9" max="9" width="13.85546875" style="41" customWidth="1"/>
    <col min="10" max="10" width="11" bestFit="1" customWidth="1"/>
  </cols>
  <sheetData>
    <row r="1" spans="1:10" s="4" customFormat="1" ht="23.25" x14ac:dyDescent="0.5">
      <c r="A1" s="1" t="s">
        <v>0</v>
      </c>
      <c r="B1" s="2"/>
      <c r="C1" s="69"/>
      <c r="D1" s="68"/>
      <c r="E1" s="68"/>
      <c r="F1" s="68"/>
      <c r="G1" s="69"/>
      <c r="H1" s="69"/>
      <c r="I1" s="69"/>
    </row>
    <row r="2" spans="1:10" s="4" customFormat="1" ht="21.75" customHeight="1" x14ac:dyDescent="0.5">
      <c r="A2" s="1" t="s">
        <v>1</v>
      </c>
      <c r="B2" s="2"/>
      <c r="C2" s="69"/>
      <c r="D2" s="68"/>
      <c r="E2" s="68"/>
      <c r="F2" s="68"/>
      <c r="G2" s="69"/>
      <c r="H2" s="69"/>
      <c r="I2" s="69"/>
    </row>
    <row r="3" spans="1:10" s="4" customFormat="1" ht="10.5" customHeight="1" x14ac:dyDescent="0.45">
      <c r="B3" s="5"/>
      <c r="C3" s="28"/>
      <c r="D3" s="70"/>
      <c r="E3" s="70"/>
      <c r="F3" s="70"/>
      <c r="G3" s="28"/>
      <c r="H3" s="28"/>
      <c r="I3" s="28"/>
    </row>
    <row r="4" spans="1:10" ht="21" customHeight="1" x14ac:dyDescent="0.45">
      <c r="B4" s="185"/>
      <c r="C4" s="224" t="s">
        <v>2</v>
      </c>
      <c r="D4" s="224"/>
      <c r="E4" s="224"/>
      <c r="F4" s="224"/>
      <c r="G4" s="222" t="s">
        <v>3</v>
      </c>
      <c r="H4" s="222"/>
      <c r="I4" s="222"/>
    </row>
    <row r="5" spans="1:10" ht="21" customHeight="1" x14ac:dyDescent="0.45">
      <c r="B5" s="185"/>
      <c r="C5" s="186" t="s">
        <v>131</v>
      </c>
      <c r="D5" s="92"/>
      <c r="E5" s="92" t="s">
        <v>4</v>
      </c>
      <c r="F5" s="92"/>
      <c r="G5" s="92" t="s">
        <v>131</v>
      </c>
      <c r="H5" s="92"/>
      <c r="I5" s="92" t="s">
        <v>4</v>
      </c>
    </row>
    <row r="6" spans="1:10" ht="21" customHeight="1" x14ac:dyDescent="0.5">
      <c r="A6" s="1" t="s">
        <v>5</v>
      </c>
      <c r="B6" s="185" t="s">
        <v>6</v>
      </c>
      <c r="C6" s="187">
        <v>2562</v>
      </c>
      <c r="D6" s="71"/>
      <c r="E6" s="71">
        <v>2561</v>
      </c>
      <c r="F6" s="71"/>
      <c r="G6" s="71">
        <v>2562</v>
      </c>
      <c r="H6" s="71"/>
      <c r="I6" s="71">
        <v>2561</v>
      </c>
    </row>
    <row r="7" spans="1:10" ht="21" customHeight="1" x14ac:dyDescent="0.5">
      <c r="A7" s="1"/>
      <c r="B7" s="185"/>
      <c r="C7" s="188" t="s">
        <v>115</v>
      </c>
      <c r="D7" s="189"/>
      <c r="E7" s="189"/>
      <c r="F7" s="9"/>
      <c r="G7" s="189" t="s">
        <v>115</v>
      </c>
      <c r="H7" s="71"/>
      <c r="I7" s="71"/>
    </row>
    <row r="8" spans="1:10" ht="21.75" customHeight="1" x14ac:dyDescent="0.45">
      <c r="B8" s="185"/>
      <c r="C8" s="223" t="s">
        <v>7</v>
      </c>
      <c r="D8" s="223"/>
      <c r="E8" s="223"/>
      <c r="F8" s="223"/>
      <c r="G8" s="223"/>
      <c r="H8" s="223"/>
      <c r="I8" s="223"/>
    </row>
    <row r="9" spans="1:10" ht="21.75" customHeight="1" x14ac:dyDescent="0.45">
      <c r="A9" s="10" t="s">
        <v>8</v>
      </c>
      <c r="C9" s="33"/>
      <c r="D9" s="72"/>
      <c r="E9" s="72"/>
      <c r="F9" s="72"/>
      <c r="G9" s="33"/>
      <c r="H9" s="33"/>
      <c r="I9" s="33"/>
    </row>
    <row r="10" spans="1:10" ht="21.75" customHeight="1" x14ac:dyDescent="0.45">
      <c r="A10" s="54" t="s">
        <v>9</v>
      </c>
      <c r="C10" s="33">
        <v>78171</v>
      </c>
      <c r="D10" s="72"/>
      <c r="E10" s="72">
        <v>64022</v>
      </c>
      <c r="F10" s="72"/>
      <c r="G10" s="72">
        <v>46203</v>
      </c>
      <c r="H10" s="33"/>
      <c r="I10" s="33">
        <v>30495</v>
      </c>
    </row>
    <row r="11" spans="1:10" ht="21.75" customHeight="1" x14ac:dyDescent="0.45">
      <c r="A11" s="54" t="s">
        <v>10</v>
      </c>
      <c r="B11" s="11" t="s">
        <v>112</v>
      </c>
      <c r="C11" s="33">
        <v>966417</v>
      </c>
      <c r="D11" s="72"/>
      <c r="E11" s="72">
        <v>782216</v>
      </c>
      <c r="F11" s="72"/>
      <c r="G11" s="72">
        <v>967320</v>
      </c>
      <c r="H11" s="33"/>
      <c r="I11" s="33">
        <v>785978</v>
      </c>
    </row>
    <row r="12" spans="1:10" ht="21.75" customHeight="1" x14ac:dyDescent="0.45">
      <c r="A12" s="54" t="s">
        <v>113</v>
      </c>
      <c r="B12" s="11">
        <v>3</v>
      </c>
      <c r="C12" s="33">
        <v>68170</v>
      </c>
      <c r="D12" s="33"/>
      <c r="E12" s="33">
        <v>35030</v>
      </c>
      <c r="F12" s="33"/>
      <c r="G12" s="33">
        <v>66353</v>
      </c>
      <c r="H12" s="33"/>
      <c r="I12" s="33">
        <v>33983</v>
      </c>
    </row>
    <row r="13" spans="1:10" ht="21.75" hidden="1" customHeight="1" x14ac:dyDescent="0.45">
      <c r="A13" s="54" t="s">
        <v>91</v>
      </c>
      <c r="B13" s="11">
        <v>3</v>
      </c>
      <c r="C13" s="33"/>
      <c r="D13" s="33"/>
      <c r="E13" s="66">
        <v>0</v>
      </c>
      <c r="F13" s="33"/>
      <c r="G13" s="33"/>
      <c r="H13" s="33"/>
      <c r="I13" s="73">
        <v>0</v>
      </c>
    </row>
    <row r="14" spans="1:10" ht="21.75" customHeight="1" x14ac:dyDescent="0.45">
      <c r="A14" s="54" t="s">
        <v>11</v>
      </c>
      <c r="C14" s="33"/>
      <c r="D14" s="41"/>
      <c r="E14" s="33"/>
      <c r="F14" s="41"/>
      <c r="G14" s="33"/>
    </row>
    <row r="15" spans="1:10" ht="21.75" customHeight="1" x14ac:dyDescent="0.45">
      <c r="A15" s="54" t="s">
        <v>105</v>
      </c>
      <c r="C15" s="33">
        <v>2050</v>
      </c>
      <c r="D15" s="33"/>
      <c r="E15" s="33">
        <v>1200</v>
      </c>
      <c r="F15" s="33"/>
      <c r="G15" s="33">
        <v>2050</v>
      </c>
      <c r="H15" s="33"/>
      <c r="I15" s="72">
        <v>1200</v>
      </c>
    </row>
    <row r="16" spans="1:10" ht="21.75" customHeight="1" x14ac:dyDescent="0.45">
      <c r="A16" s="54" t="s">
        <v>12</v>
      </c>
      <c r="C16" s="33">
        <v>942007</v>
      </c>
      <c r="D16" s="33"/>
      <c r="E16" s="33">
        <v>1060497</v>
      </c>
      <c r="F16" s="33"/>
      <c r="G16" s="34">
        <v>935734</v>
      </c>
      <c r="H16" s="33"/>
      <c r="I16" s="33">
        <v>1054883</v>
      </c>
      <c r="J16" s="91"/>
    </row>
    <row r="17" spans="1:11" ht="21.75" customHeight="1" x14ac:dyDescent="0.45">
      <c r="A17" s="54" t="s">
        <v>13</v>
      </c>
      <c r="C17" s="33">
        <v>1031</v>
      </c>
      <c r="D17" s="72"/>
      <c r="E17" s="72">
        <v>606</v>
      </c>
      <c r="F17" s="72"/>
      <c r="G17" s="72">
        <v>1031</v>
      </c>
      <c r="H17" s="33"/>
      <c r="I17" s="33">
        <v>606</v>
      </c>
    </row>
    <row r="18" spans="1:11" ht="21.75" customHeight="1" x14ac:dyDescent="0.45">
      <c r="A18" s="4" t="s">
        <v>14</v>
      </c>
      <c r="C18" s="36">
        <f>SUM(C10:C17)</f>
        <v>2057846</v>
      </c>
      <c r="D18" s="76"/>
      <c r="E18" s="75">
        <f>SUM(E10:E17)</f>
        <v>1943571</v>
      </c>
      <c r="F18" s="76"/>
      <c r="G18" s="36">
        <f>SUM(G10:G17)</f>
        <v>2018691</v>
      </c>
      <c r="H18" s="64"/>
      <c r="I18" s="36">
        <f>SUM(I10:I17)</f>
        <v>1907145</v>
      </c>
    </row>
    <row r="19" spans="1:11" ht="21.75" customHeight="1" x14ac:dyDescent="0.45">
      <c r="A19" s="54"/>
      <c r="C19" s="33"/>
      <c r="D19" s="72"/>
      <c r="E19" s="72"/>
      <c r="F19" s="72"/>
      <c r="G19" s="33"/>
      <c r="H19" s="33"/>
      <c r="I19" s="33"/>
    </row>
    <row r="20" spans="1:11" ht="21.75" customHeight="1" x14ac:dyDescent="0.45">
      <c r="A20" s="10" t="s">
        <v>15</v>
      </c>
      <c r="C20" s="33"/>
      <c r="D20" s="72"/>
      <c r="E20" s="72"/>
      <c r="F20" s="72"/>
      <c r="G20" s="33"/>
      <c r="H20" s="33"/>
      <c r="I20" s="33"/>
    </row>
    <row r="21" spans="1:11" ht="21.75" customHeight="1" x14ac:dyDescent="0.45">
      <c r="A21" s="30" t="s">
        <v>16</v>
      </c>
      <c r="B21" s="15">
        <v>5</v>
      </c>
      <c r="C21" s="35">
        <v>0</v>
      </c>
      <c r="D21" s="33"/>
      <c r="E21" s="35">
        <v>0</v>
      </c>
      <c r="F21" s="33"/>
      <c r="G21" s="33">
        <v>500</v>
      </c>
      <c r="H21" s="33"/>
      <c r="I21" s="33">
        <v>500</v>
      </c>
    </row>
    <row r="22" spans="1:11" s="12" customFormat="1" ht="21.75" customHeight="1" x14ac:dyDescent="0.45">
      <c r="A22" s="30" t="s">
        <v>17</v>
      </c>
      <c r="B22" s="15">
        <v>6</v>
      </c>
      <c r="C22" s="66">
        <v>0</v>
      </c>
      <c r="D22" s="33"/>
      <c r="E22" s="66">
        <v>0</v>
      </c>
      <c r="F22" s="33"/>
      <c r="G22" s="72">
        <v>9999</v>
      </c>
      <c r="H22" s="33"/>
      <c r="I22" s="33">
        <v>9999</v>
      </c>
      <c r="K22"/>
    </row>
    <row r="23" spans="1:11" ht="21.75" customHeight="1" x14ac:dyDescent="0.45">
      <c r="A23" s="54" t="s">
        <v>18</v>
      </c>
      <c r="C23" s="33">
        <v>7383</v>
      </c>
      <c r="D23" s="33"/>
      <c r="E23" s="37">
        <v>7383</v>
      </c>
      <c r="F23" s="33"/>
      <c r="G23" s="72">
        <v>7383</v>
      </c>
      <c r="H23" s="33"/>
      <c r="I23" s="37">
        <v>7383</v>
      </c>
    </row>
    <row r="24" spans="1:11" ht="21.75" customHeight="1" x14ac:dyDescent="0.45">
      <c r="A24" s="54" t="s">
        <v>19</v>
      </c>
      <c r="C24" s="33">
        <v>800</v>
      </c>
      <c r="D24" s="33"/>
      <c r="E24" s="37">
        <v>550</v>
      </c>
      <c r="F24" s="33"/>
      <c r="G24" s="72">
        <v>800</v>
      </c>
      <c r="H24" s="33"/>
      <c r="I24" s="33">
        <v>550</v>
      </c>
    </row>
    <row r="25" spans="1:11" ht="21.75" customHeight="1" x14ac:dyDescent="0.45">
      <c r="A25" s="54" t="s">
        <v>20</v>
      </c>
      <c r="C25" s="33">
        <v>134079</v>
      </c>
      <c r="D25" s="33"/>
      <c r="E25" s="77">
        <v>134277</v>
      </c>
      <c r="F25" s="33"/>
      <c r="G25" s="72">
        <v>136167</v>
      </c>
      <c r="H25" s="33"/>
      <c r="I25" s="33">
        <v>136365</v>
      </c>
    </row>
    <row r="26" spans="1:11" ht="21.75" customHeight="1" x14ac:dyDescent="0.45">
      <c r="A26" s="54" t="s">
        <v>21</v>
      </c>
      <c r="B26" s="11">
        <v>7</v>
      </c>
      <c r="C26" s="33">
        <v>449490</v>
      </c>
      <c r="D26" s="33"/>
      <c r="E26" s="37">
        <v>429787</v>
      </c>
      <c r="F26" s="33"/>
      <c r="G26" s="72">
        <v>447798</v>
      </c>
      <c r="H26" s="33"/>
      <c r="I26" s="33">
        <v>428964</v>
      </c>
    </row>
    <row r="27" spans="1:11" ht="21.75" customHeight="1" x14ac:dyDescent="0.45">
      <c r="A27" s="54" t="s">
        <v>22</v>
      </c>
      <c r="C27" s="33">
        <v>52357</v>
      </c>
      <c r="D27" s="33"/>
      <c r="E27" s="37">
        <v>40245</v>
      </c>
      <c r="F27" s="33"/>
      <c r="G27" s="72">
        <v>51582</v>
      </c>
      <c r="H27" s="33"/>
      <c r="I27" s="33">
        <v>39746</v>
      </c>
    </row>
    <row r="28" spans="1:11" ht="21.75" customHeight="1" x14ac:dyDescent="0.45">
      <c r="A28" s="54" t="s">
        <v>23</v>
      </c>
      <c r="C28" s="33">
        <v>3069</v>
      </c>
      <c r="D28" s="72"/>
      <c r="E28" s="78">
        <v>1980</v>
      </c>
      <c r="F28" s="72"/>
      <c r="G28" s="72">
        <v>2750</v>
      </c>
      <c r="H28" s="33"/>
      <c r="I28" s="33">
        <v>1710</v>
      </c>
    </row>
    <row r="29" spans="1:11" ht="21.75" customHeight="1" x14ac:dyDescent="0.45">
      <c r="A29" s="4" t="s">
        <v>24</v>
      </c>
      <c r="C29" s="190">
        <f>SUM(C21:C28)</f>
        <v>647178</v>
      </c>
      <c r="D29" s="76"/>
      <c r="E29" s="79">
        <f>SUM(E21:E28)</f>
        <v>614222</v>
      </c>
      <c r="F29" s="76"/>
      <c r="G29" s="75">
        <f>SUM(G21:G28)</f>
        <v>656979</v>
      </c>
      <c r="H29" s="64"/>
      <c r="I29" s="75">
        <f>SUM(I21:I28)</f>
        <v>625217</v>
      </c>
    </row>
    <row r="30" spans="1:11" ht="6" customHeight="1" x14ac:dyDescent="0.45">
      <c r="A30" s="19"/>
      <c r="D30" s="72"/>
      <c r="E30" s="41"/>
      <c r="F30" s="72"/>
      <c r="H30" s="33"/>
    </row>
    <row r="31" spans="1:11" ht="21.75" customHeight="1" thickBot="1" x14ac:dyDescent="0.5">
      <c r="A31" s="4" t="s">
        <v>25</v>
      </c>
      <c r="C31" s="81">
        <f>SUM(C18+C29)</f>
        <v>2705024</v>
      </c>
      <c r="D31" s="76"/>
      <c r="E31" s="80">
        <f>SUM(E18+E29)</f>
        <v>2557793</v>
      </c>
      <c r="F31" s="76"/>
      <c r="G31" s="81">
        <f>SUM(G18+G29)</f>
        <v>2675670</v>
      </c>
      <c r="H31" s="64"/>
      <c r="I31" s="81">
        <f>SUM(I18+I29)</f>
        <v>2532362</v>
      </c>
    </row>
    <row r="32" spans="1:11" ht="21.75" customHeight="1" thickTop="1" x14ac:dyDescent="0.45">
      <c r="A32" s="4"/>
      <c r="C32" s="82">
        <f>C31-C75</f>
        <v>0</v>
      </c>
      <c r="D32" s="83"/>
      <c r="E32" s="82">
        <f>E31-E75</f>
        <v>0</v>
      </c>
      <c r="F32" s="83"/>
      <c r="G32" s="82">
        <f>G31-G75</f>
        <v>0</v>
      </c>
      <c r="H32" s="84"/>
      <c r="I32" s="82">
        <f>I31-I75</f>
        <v>0</v>
      </c>
    </row>
    <row r="33" spans="1:11" s="1" customFormat="1" ht="23.25" x14ac:dyDescent="0.5">
      <c r="A33" s="1" t="s">
        <v>0</v>
      </c>
      <c r="B33" s="2"/>
      <c r="C33" s="69"/>
      <c r="D33" s="68"/>
      <c r="E33" s="68"/>
      <c r="F33" s="68"/>
      <c r="G33" s="69"/>
      <c r="H33" s="69"/>
      <c r="I33" s="69"/>
    </row>
    <row r="34" spans="1:11" s="1" customFormat="1" ht="22.5" customHeight="1" x14ac:dyDescent="0.5">
      <c r="A34" s="1" t="s">
        <v>1</v>
      </c>
      <c r="B34" s="2"/>
      <c r="C34" s="69"/>
      <c r="D34" s="68"/>
      <c r="E34" s="68"/>
      <c r="F34" s="68"/>
      <c r="G34" s="69"/>
      <c r="H34" s="69"/>
      <c r="I34" s="69"/>
    </row>
    <row r="35" spans="1:11" s="1" customFormat="1" ht="10.5" customHeight="1" x14ac:dyDescent="0.5">
      <c r="B35" s="2"/>
      <c r="C35" s="69"/>
      <c r="D35" s="68"/>
      <c r="E35" s="68"/>
      <c r="F35" s="68"/>
      <c r="G35" s="69"/>
      <c r="H35" s="69"/>
      <c r="I35" s="69"/>
    </row>
    <row r="36" spans="1:11" ht="21" customHeight="1" x14ac:dyDescent="0.45">
      <c r="B36" s="185"/>
      <c r="C36" s="224" t="s">
        <v>2</v>
      </c>
      <c r="D36" s="224"/>
      <c r="E36" s="224"/>
      <c r="F36" s="184"/>
      <c r="G36" s="222" t="s">
        <v>3</v>
      </c>
      <c r="H36" s="222"/>
      <c r="I36" s="222"/>
    </row>
    <row r="37" spans="1:11" ht="21" customHeight="1" x14ac:dyDescent="0.45">
      <c r="B37" s="185"/>
      <c r="C37" s="186" t="s">
        <v>131</v>
      </c>
      <c r="D37" s="92"/>
      <c r="E37" s="92" t="s">
        <v>4</v>
      </c>
      <c r="F37" s="92"/>
      <c r="G37" s="92" t="s">
        <v>131</v>
      </c>
      <c r="H37" s="92"/>
      <c r="I37" s="92" t="s">
        <v>4</v>
      </c>
    </row>
    <row r="38" spans="1:11" s="17" customFormat="1" ht="21" customHeight="1" x14ac:dyDescent="0.45">
      <c r="A38" s="16" t="s">
        <v>26</v>
      </c>
      <c r="B38" s="185" t="s">
        <v>6</v>
      </c>
      <c r="C38" s="187">
        <v>2562</v>
      </c>
      <c r="D38" s="71"/>
      <c r="E38" s="71">
        <v>2561</v>
      </c>
      <c r="F38" s="71"/>
      <c r="G38" s="71">
        <v>2562</v>
      </c>
      <c r="H38" s="71"/>
      <c r="I38" s="71">
        <v>2561</v>
      </c>
    </row>
    <row r="39" spans="1:11" s="17" customFormat="1" ht="21" customHeight="1" x14ac:dyDescent="0.45">
      <c r="A39" s="16"/>
      <c r="B39" s="185"/>
      <c r="C39" s="191" t="s">
        <v>115</v>
      </c>
      <c r="D39" s="89"/>
      <c r="E39" s="89"/>
      <c r="F39" s="90"/>
      <c r="G39" s="89" t="s">
        <v>115</v>
      </c>
      <c r="H39" s="71"/>
      <c r="I39" s="71"/>
    </row>
    <row r="40" spans="1:11" ht="21.75" customHeight="1" x14ac:dyDescent="0.45">
      <c r="B40" s="185"/>
      <c r="C40" s="223" t="s">
        <v>7</v>
      </c>
      <c r="D40" s="223"/>
      <c r="E40" s="223"/>
      <c r="F40" s="223"/>
      <c r="G40" s="223"/>
      <c r="H40" s="223"/>
      <c r="I40" s="223"/>
    </row>
    <row r="41" spans="1:11" ht="21" customHeight="1" x14ac:dyDescent="0.45">
      <c r="A41" s="18" t="s">
        <v>27</v>
      </c>
      <c r="C41" s="33"/>
      <c r="D41" s="72"/>
      <c r="E41" s="72"/>
      <c r="F41" s="72"/>
      <c r="G41" s="33"/>
      <c r="H41" s="33"/>
      <c r="I41" s="33"/>
    </row>
    <row r="42" spans="1:11" ht="21" customHeight="1" x14ac:dyDescent="0.45">
      <c r="A42" s="192" t="s">
        <v>99</v>
      </c>
      <c r="C42" s="33"/>
      <c r="D42" s="72"/>
      <c r="E42" s="72"/>
      <c r="F42" s="72"/>
      <c r="G42" s="33"/>
      <c r="H42" s="33"/>
      <c r="I42" s="33"/>
    </row>
    <row r="43" spans="1:11" ht="21" customHeight="1" x14ac:dyDescent="0.45">
      <c r="A43" s="192" t="s">
        <v>106</v>
      </c>
      <c r="C43" s="33">
        <v>190782</v>
      </c>
      <c r="D43" s="72"/>
      <c r="E43" s="72">
        <v>141142</v>
      </c>
      <c r="F43" s="72"/>
      <c r="G43" s="72">
        <v>190782</v>
      </c>
      <c r="H43" s="33"/>
      <c r="I43" s="33">
        <v>141142</v>
      </c>
      <c r="J43" s="91"/>
      <c r="K43" s="91"/>
    </row>
    <row r="44" spans="1:11" ht="21" customHeight="1" x14ac:dyDescent="0.45">
      <c r="A44" s="192" t="s">
        <v>28</v>
      </c>
      <c r="B44" s="11">
        <v>3</v>
      </c>
      <c r="C44" s="33">
        <v>392393</v>
      </c>
      <c r="D44" s="72"/>
      <c r="E44" s="72">
        <v>434354</v>
      </c>
      <c r="F44" s="72"/>
      <c r="G44" s="72">
        <v>392273</v>
      </c>
      <c r="H44" s="33"/>
      <c r="I44" s="33">
        <v>432469</v>
      </c>
    </row>
    <row r="45" spans="1:11" ht="21" customHeight="1" x14ac:dyDescent="0.45">
      <c r="A45" s="192" t="s">
        <v>114</v>
      </c>
      <c r="B45" s="11">
        <v>3</v>
      </c>
      <c r="C45" s="33">
        <v>108467</v>
      </c>
      <c r="D45" s="72"/>
      <c r="E45" s="72">
        <v>95087</v>
      </c>
      <c r="F45" s="72"/>
      <c r="G45" s="72">
        <f>-G51+112553</f>
        <v>106682</v>
      </c>
      <c r="H45" s="33"/>
      <c r="I45" s="33">
        <v>93886</v>
      </c>
    </row>
    <row r="46" spans="1:11" ht="21" hidden="1" customHeight="1" x14ac:dyDescent="0.45">
      <c r="A46" s="192" t="s">
        <v>107</v>
      </c>
      <c r="C46" s="33"/>
      <c r="E46" s="72"/>
      <c r="G46" s="72"/>
    </row>
    <row r="47" spans="1:11" ht="21" hidden="1" customHeight="1" x14ac:dyDescent="0.45">
      <c r="A47" s="192" t="s">
        <v>105</v>
      </c>
      <c r="B47" s="11">
        <v>15</v>
      </c>
      <c r="C47" s="33"/>
      <c r="D47" s="72"/>
      <c r="E47" s="73">
        <v>0</v>
      </c>
      <c r="F47" s="72"/>
      <c r="G47" s="72"/>
      <c r="H47" s="33"/>
      <c r="I47" s="66">
        <v>0</v>
      </c>
    </row>
    <row r="48" spans="1:11" ht="21" hidden="1" customHeight="1" x14ac:dyDescent="0.45">
      <c r="A48" s="192" t="s">
        <v>29</v>
      </c>
      <c r="B48" s="11">
        <v>3</v>
      </c>
      <c r="C48" s="33"/>
      <c r="D48" s="72"/>
      <c r="E48" s="35">
        <v>0</v>
      </c>
      <c r="F48" s="72"/>
      <c r="G48" s="72"/>
      <c r="H48" s="33"/>
      <c r="I48" s="35">
        <v>0</v>
      </c>
    </row>
    <row r="49" spans="1:10" ht="21" hidden="1" customHeight="1" x14ac:dyDescent="0.45">
      <c r="A49" s="192" t="s">
        <v>92</v>
      </c>
      <c r="C49" s="33"/>
      <c r="D49" s="72"/>
      <c r="E49" s="85"/>
      <c r="F49" s="72"/>
      <c r="G49" s="72"/>
      <c r="H49" s="33"/>
      <c r="I49" s="35"/>
    </row>
    <row r="50" spans="1:10" ht="21" hidden="1" customHeight="1" x14ac:dyDescent="0.45">
      <c r="A50" s="192" t="s">
        <v>105</v>
      </c>
      <c r="B50" s="11">
        <v>15</v>
      </c>
      <c r="C50" s="33"/>
      <c r="D50" s="72"/>
      <c r="E50" s="72">
        <v>0</v>
      </c>
      <c r="F50" s="72"/>
      <c r="G50" s="72"/>
      <c r="H50" s="33"/>
      <c r="I50" s="66">
        <v>0</v>
      </c>
    </row>
    <row r="51" spans="1:10" ht="21" customHeight="1" x14ac:dyDescent="0.45">
      <c r="A51" s="192" t="s">
        <v>30</v>
      </c>
      <c r="C51" s="33">
        <v>6524</v>
      </c>
      <c r="D51" s="72"/>
      <c r="E51" s="72">
        <v>0</v>
      </c>
      <c r="F51" s="72"/>
      <c r="G51" s="72">
        <v>5871</v>
      </c>
      <c r="H51" s="33"/>
      <c r="I51" s="66">
        <v>0</v>
      </c>
    </row>
    <row r="52" spans="1:10" ht="21" customHeight="1" x14ac:dyDescent="0.45">
      <c r="A52" s="19" t="s">
        <v>31</v>
      </c>
      <c r="C52" s="36">
        <f>SUM(C43:C51)</f>
        <v>698166</v>
      </c>
      <c r="D52" s="76"/>
      <c r="E52" s="75">
        <f>SUM(E43:E51)</f>
        <v>670583</v>
      </c>
      <c r="F52" s="76"/>
      <c r="G52" s="75">
        <f>SUM(G43:G51)</f>
        <v>695608</v>
      </c>
      <c r="H52" s="64"/>
      <c r="I52" s="75">
        <f>SUM(I43:I51)</f>
        <v>667497</v>
      </c>
    </row>
    <row r="53" spans="1:10" ht="4.5" customHeight="1" x14ac:dyDescent="0.45">
      <c r="A53" s="192"/>
      <c r="C53" s="33"/>
      <c r="D53" s="72"/>
      <c r="E53" s="72"/>
      <c r="F53" s="72"/>
      <c r="G53" s="33"/>
      <c r="H53" s="33"/>
      <c r="I53" s="33"/>
    </row>
    <row r="54" spans="1:10" ht="21" customHeight="1" x14ac:dyDescent="0.45">
      <c r="A54" s="20" t="s">
        <v>32</v>
      </c>
      <c r="B54" s="15"/>
      <c r="C54" s="33"/>
      <c r="D54" s="33"/>
      <c r="E54" s="33"/>
      <c r="F54" s="33"/>
      <c r="G54" s="33"/>
      <c r="H54" s="33"/>
      <c r="I54" s="33"/>
    </row>
    <row r="55" spans="1:10" ht="21" hidden="1" customHeight="1" x14ac:dyDescent="0.45">
      <c r="A55" s="193" t="s">
        <v>108</v>
      </c>
      <c r="B55" s="15">
        <v>15</v>
      </c>
      <c r="C55" s="33">
        <v>0</v>
      </c>
      <c r="D55" s="47"/>
      <c r="E55" s="22">
        <v>0</v>
      </c>
      <c r="F55" s="47"/>
      <c r="G55" s="72">
        <v>0</v>
      </c>
      <c r="H55" s="47"/>
      <c r="I55" s="22">
        <v>0</v>
      </c>
    </row>
    <row r="56" spans="1:10" ht="21" customHeight="1" x14ac:dyDescent="0.45">
      <c r="A56" s="193" t="s">
        <v>109</v>
      </c>
      <c r="B56" s="15"/>
      <c r="C56" s="33"/>
      <c r="D56" s="47"/>
      <c r="E56" s="22"/>
      <c r="F56" s="47"/>
      <c r="G56" s="72"/>
      <c r="H56" s="47"/>
      <c r="I56" s="22"/>
    </row>
    <row r="57" spans="1:10" ht="21" customHeight="1" x14ac:dyDescent="0.45">
      <c r="A57" s="193" t="s">
        <v>110</v>
      </c>
      <c r="B57" s="15">
        <v>8</v>
      </c>
      <c r="C57" s="66">
        <v>169233</v>
      </c>
      <c r="D57" s="194"/>
      <c r="E57" s="195">
        <v>114227</v>
      </c>
      <c r="F57" s="194"/>
      <c r="G57" s="66">
        <v>168563</v>
      </c>
      <c r="H57" s="196"/>
      <c r="I57" s="195">
        <v>113784</v>
      </c>
      <c r="J57" s="91"/>
    </row>
    <row r="58" spans="1:10" ht="21" customHeight="1" x14ac:dyDescent="0.45">
      <c r="A58" s="19" t="s">
        <v>33</v>
      </c>
      <c r="C58" s="36">
        <f>SUM(C55:C57)</f>
        <v>169233</v>
      </c>
      <c r="D58" s="76"/>
      <c r="E58" s="75">
        <f>SUM(E55:E57)</f>
        <v>114227</v>
      </c>
      <c r="F58" s="76"/>
      <c r="G58" s="36">
        <f>SUM(G55:G57)</f>
        <v>168563</v>
      </c>
      <c r="H58" s="64"/>
      <c r="I58" s="36">
        <f>SUM(I55:I57)</f>
        <v>113784</v>
      </c>
    </row>
    <row r="59" spans="1:10" s="25" customFormat="1" ht="3.75" customHeight="1" x14ac:dyDescent="0.45">
      <c r="A59" s="23"/>
      <c r="B59" s="185"/>
      <c r="C59" s="38"/>
      <c r="D59" s="86"/>
      <c r="E59" s="86"/>
      <c r="F59" s="86"/>
      <c r="G59" s="38"/>
      <c r="H59" s="38"/>
      <c r="I59" s="38"/>
    </row>
    <row r="60" spans="1:10" ht="22.35" customHeight="1" x14ac:dyDescent="0.45">
      <c r="A60" s="26" t="s">
        <v>34</v>
      </c>
      <c r="C60" s="88">
        <f>SUM(C58,C52)</f>
        <v>867399</v>
      </c>
      <c r="D60" s="76"/>
      <c r="E60" s="87">
        <f>SUM(E58,E52)</f>
        <v>784810</v>
      </c>
      <c r="F60" s="76"/>
      <c r="G60" s="88">
        <f>SUM(G58,G52)</f>
        <v>864171</v>
      </c>
      <c r="H60" s="64"/>
      <c r="I60" s="88">
        <f>SUM(I58,I52)</f>
        <v>781281</v>
      </c>
    </row>
    <row r="61" spans="1:10" ht="10.5" customHeight="1" x14ac:dyDescent="0.45">
      <c r="A61" s="19"/>
      <c r="B61" s="5"/>
      <c r="C61" s="28"/>
      <c r="D61" s="70"/>
      <c r="E61" s="70"/>
      <c r="F61" s="70"/>
      <c r="G61" s="28"/>
      <c r="H61" s="28"/>
      <c r="I61" s="28"/>
    </row>
    <row r="62" spans="1:10" ht="21" customHeight="1" x14ac:dyDescent="0.45">
      <c r="A62" s="27" t="s">
        <v>35</v>
      </c>
      <c r="C62" s="33"/>
      <c r="D62" s="72"/>
      <c r="E62" s="72"/>
      <c r="F62" s="72"/>
      <c r="G62" s="33"/>
      <c r="H62" s="33"/>
      <c r="I62" s="33"/>
    </row>
    <row r="63" spans="1:10" ht="21" customHeight="1" x14ac:dyDescent="0.45">
      <c r="A63" s="192" t="s">
        <v>36</v>
      </c>
      <c r="C63" s="33"/>
      <c r="D63" s="72"/>
      <c r="E63" s="72"/>
      <c r="F63" s="72"/>
      <c r="G63" s="33"/>
      <c r="H63" s="33"/>
      <c r="I63" s="33"/>
    </row>
    <row r="64" spans="1:10" ht="21" customHeight="1" thickBot="1" x14ac:dyDescent="0.5">
      <c r="A64" s="192" t="s">
        <v>37</v>
      </c>
      <c r="C64" s="197">
        <v>330000</v>
      </c>
      <c r="D64" s="198"/>
      <c r="E64" s="197">
        <v>330000</v>
      </c>
      <c r="F64" s="198"/>
      <c r="G64" s="199">
        <v>330000</v>
      </c>
      <c r="H64" s="200"/>
      <c r="I64" s="199">
        <v>330000</v>
      </c>
    </row>
    <row r="65" spans="1:13" ht="21" customHeight="1" thickTop="1" x14ac:dyDescent="0.45">
      <c r="A65" s="192" t="s">
        <v>38</v>
      </c>
      <c r="C65" s="201">
        <v>330000</v>
      </c>
      <c r="D65" s="198"/>
      <c r="E65" s="201">
        <v>330000</v>
      </c>
      <c r="F65" s="198"/>
      <c r="G65" s="202">
        <v>330000</v>
      </c>
      <c r="H65" s="200"/>
      <c r="I65" s="202">
        <v>330000</v>
      </c>
    </row>
    <row r="66" spans="1:13" ht="21" customHeight="1" x14ac:dyDescent="0.45">
      <c r="A66" s="192" t="s">
        <v>39</v>
      </c>
      <c r="C66" s="66"/>
      <c r="D66" s="198"/>
      <c r="E66" s="198"/>
      <c r="F66" s="198"/>
      <c r="G66" s="66"/>
      <c r="H66" s="200"/>
      <c r="I66" s="200"/>
    </row>
    <row r="67" spans="1:13" ht="21" customHeight="1" x14ac:dyDescent="0.45">
      <c r="A67" s="192" t="s">
        <v>40</v>
      </c>
      <c r="C67" s="122">
        <v>420491</v>
      </c>
      <c r="D67" s="122"/>
      <c r="E67" s="122">
        <v>420491</v>
      </c>
      <c r="F67" s="122"/>
      <c r="G67" s="203">
        <v>420491</v>
      </c>
      <c r="H67" s="203"/>
      <c r="I67" s="203">
        <v>420491</v>
      </c>
    </row>
    <row r="68" spans="1:13" ht="21" customHeight="1" x14ac:dyDescent="0.45">
      <c r="A68" s="192" t="s">
        <v>41</v>
      </c>
      <c r="C68" s="66"/>
      <c r="D68" s="198"/>
      <c r="E68" s="204"/>
      <c r="F68" s="198"/>
      <c r="G68" s="66"/>
      <c r="H68" s="200"/>
      <c r="I68" s="205"/>
    </row>
    <row r="69" spans="1:13" s="1" customFormat="1" ht="21" customHeight="1" x14ac:dyDescent="0.5">
      <c r="A69" s="192" t="s">
        <v>42</v>
      </c>
      <c r="B69" s="11"/>
      <c r="C69" s="122">
        <v>33000</v>
      </c>
      <c r="D69" s="122"/>
      <c r="E69" s="122">
        <v>33000</v>
      </c>
      <c r="F69" s="122"/>
      <c r="G69" s="122">
        <v>33000</v>
      </c>
      <c r="H69" s="122"/>
      <c r="I69" s="122">
        <v>33000</v>
      </c>
    </row>
    <row r="70" spans="1:13" s="1" customFormat="1" ht="21" customHeight="1" x14ac:dyDescent="0.5">
      <c r="A70" s="192" t="s">
        <v>43</v>
      </c>
      <c r="B70" s="11"/>
      <c r="C70" s="67">
        <f>+'SH-7-8'!I45</f>
        <v>1054134</v>
      </c>
      <c r="D70" s="122"/>
      <c r="E70" s="195">
        <v>989492</v>
      </c>
      <c r="F70" s="122"/>
      <c r="G70" s="67">
        <f>+'SH-9-10'!I45</f>
        <v>1028008</v>
      </c>
      <c r="H70" s="122"/>
      <c r="I70" s="195">
        <v>967590</v>
      </c>
      <c r="J70" s="206"/>
      <c r="K70" s="207"/>
      <c r="M70" s="207"/>
    </row>
    <row r="71" spans="1:13" s="1" customFormat="1" ht="21" customHeight="1" x14ac:dyDescent="0.5">
      <c r="A71" s="19" t="s">
        <v>44</v>
      </c>
      <c r="B71" s="11"/>
      <c r="C71" s="64">
        <f>SUM(C65:C70)</f>
        <v>1837625</v>
      </c>
      <c r="D71" s="33"/>
      <c r="E71" s="64">
        <f>SUM(E65:E70)</f>
        <v>1772983</v>
      </c>
      <c r="F71" s="33"/>
      <c r="G71" s="64">
        <f>SUM(G65:G70)</f>
        <v>1811499</v>
      </c>
      <c r="H71" s="64"/>
      <c r="I71" s="64">
        <f>SUM(I65:I70)</f>
        <v>1751081</v>
      </c>
    </row>
    <row r="72" spans="1:13" ht="21" customHeight="1" x14ac:dyDescent="0.45">
      <c r="A72" s="192" t="s">
        <v>45</v>
      </c>
      <c r="C72" s="33">
        <v>0</v>
      </c>
      <c r="D72" s="72"/>
      <c r="E72" s="33">
        <v>0</v>
      </c>
      <c r="F72" s="72"/>
      <c r="G72" s="33">
        <v>0</v>
      </c>
      <c r="H72" s="33"/>
      <c r="I72" s="67">
        <v>0</v>
      </c>
    </row>
    <row r="73" spans="1:13" ht="21" customHeight="1" x14ac:dyDescent="0.45">
      <c r="A73" s="19" t="s">
        <v>46</v>
      </c>
      <c r="C73" s="36">
        <f>SUM(C71:C72)</f>
        <v>1837625</v>
      </c>
      <c r="D73" s="76"/>
      <c r="E73" s="36">
        <f>SUM(E71:E72)</f>
        <v>1772983</v>
      </c>
      <c r="F73" s="76"/>
      <c r="G73" s="36">
        <f>SUM(G71:G72)</f>
        <v>1811499</v>
      </c>
      <c r="H73" s="64"/>
      <c r="I73" s="36">
        <f>SUM(I71:I72)</f>
        <v>1751081</v>
      </c>
    </row>
    <row r="74" spans="1:13" ht="9" customHeight="1" x14ac:dyDescent="0.45">
      <c r="A74" s="19"/>
      <c r="D74" s="72"/>
      <c r="E74" s="41"/>
      <c r="F74" s="72"/>
      <c r="H74" s="33"/>
    </row>
    <row r="75" spans="1:13" ht="21" customHeight="1" thickBot="1" x14ac:dyDescent="0.5">
      <c r="A75" s="26" t="s">
        <v>47</v>
      </c>
      <c r="C75" s="81">
        <f>C60+C73</f>
        <v>2705024</v>
      </c>
      <c r="D75" s="76"/>
      <c r="E75" s="81">
        <f>E60+E73</f>
        <v>2557793</v>
      </c>
      <c r="F75" s="76"/>
      <c r="G75" s="81">
        <f>G60+G73</f>
        <v>2675670</v>
      </c>
      <c r="H75" s="64"/>
      <c r="I75" s="81">
        <f>I60+I73</f>
        <v>2532362</v>
      </c>
    </row>
    <row r="76" spans="1:13" ht="22.5" customHeight="1" thickTop="1" x14ac:dyDescent="0.45">
      <c r="C76" s="41">
        <f>C75-C31</f>
        <v>0</v>
      </c>
      <c r="E76" s="41">
        <f>E75-E31</f>
        <v>0</v>
      </c>
      <c r="G76" s="41">
        <f>G75-G31</f>
        <v>0</v>
      </c>
      <c r="I76" s="41">
        <f>I75-I31</f>
        <v>0</v>
      </c>
    </row>
  </sheetData>
  <mergeCells count="6">
    <mergeCell ref="G36:I36"/>
    <mergeCell ref="C40:I40"/>
    <mergeCell ref="C4:F4"/>
    <mergeCell ref="G4:I4"/>
    <mergeCell ref="C8:I8"/>
    <mergeCell ref="C36:E36"/>
  </mergeCells>
  <pageMargins left="0.7" right="0.7" top="0.48" bottom="0.5" header="0.5" footer="0.5"/>
  <pageSetup paperSize="9" scale="90" firstPageNumber="3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499984740745262"/>
  </sheetPr>
  <dimension ref="A1:P164"/>
  <sheetViews>
    <sheetView view="pageBreakPreview" zoomScaleNormal="100" zoomScaleSheetLayoutView="100" workbookViewId="0">
      <selection activeCell="D79" sqref="D79"/>
    </sheetView>
  </sheetViews>
  <sheetFormatPr defaultColWidth="9.140625" defaultRowHeight="23.25" customHeight="1" x14ac:dyDescent="0.45"/>
  <cols>
    <col min="1" max="1" width="48.7109375" style="53" customWidth="1"/>
    <col min="2" max="2" width="8.42578125" style="11" customWidth="1"/>
    <col min="3" max="3" width="1.5703125" style="53" customWidth="1"/>
    <col min="4" max="4" width="12.5703125" style="93" customWidth="1"/>
    <col min="5" max="5" width="1.28515625" style="93" customWidth="1"/>
    <col min="6" max="6" width="12.5703125" style="93" customWidth="1"/>
    <col min="7" max="7" width="1.28515625" style="93" customWidth="1"/>
    <col min="8" max="8" width="12.5703125" style="93" customWidth="1"/>
    <col min="9" max="9" width="1.28515625" style="53" customWidth="1"/>
    <col min="10" max="10" width="12.5703125" style="93" customWidth="1"/>
    <col min="11" max="11" width="12.5703125" style="119" hidden="1" customWidth="1"/>
    <col min="12" max="12" width="12.42578125" style="119" hidden="1" customWidth="1"/>
    <col min="13" max="13" width="11.5703125" style="119" bestFit="1" customWidth="1"/>
    <col min="14" max="14" width="11" style="119" bestFit="1" customWidth="1"/>
    <col min="15" max="16384" width="9.140625" style="53"/>
  </cols>
  <sheetData>
    <row r="1" spans="1:12" x14ac:dyDescent="0.5">
      <c r="A1" s="1" t="s">
        <v>0</v>
      </c>
      <c r="B1" s="2"/>
      <c r="C1" s="1"/>
      <c r="D1" s="3"/>
      <c r="E1" s="3"/>
      <c r="F1" s="3"/>
      <c r="G1" s="3"/>
      <c r="H1" s="3"/>
      <c r="I1" s="1"/>
      <c r="J1" s="3"/>
    </row>
    <row r="2" spans="1:12" x14ac:dyDescent="0.5">
      <c r="A2" s="29" t="s">
        <v>116</v>
      </c>
      <c r="B2" s="2"/>
      <c r="C2" s="1"/>
      <c r="D2" s="3"/>
      <c r="E2" s="3"/>
      <c r="F2" s="3"/>
      <c r="G2" s="3"/>
      <c r="H2" s="3"/>
      <c r="I2" s="1"/>
      <c r="J2" s="3"/>
    </row>
    <row r="3" spans="1:12" ht="24" customHeight="1" x14ac:dyDescent="0.45">
      <c r="B3" s="7"/>
      <c r="C3" s="120"/>
      <c r="D3" s="229" t="s">
        <v>49</v>
      </c>
      <c r="E3" s="229"/>
      <c r="F3" s="229"/>
      <c r="G3" s="94"/>
      <c r="H3" s="229" t="s">
        <v>132</v>
      </c>
      <c r="I3" s="229"/>
      <c r="J3" s="229"/>
    </row>
    <row r="4" spans="1:12" ht="24" customHeight="1" x14ac:dyDescent="0.45">
      <c r="B4" s="7"/>
      <c r="C4" s="120"/>
      <c r="D4" s="227" t="s">
        <v>117</v>
      </c>
      <c r="E4" s="228"/>
      <c r="F4" s="228"/>
      <c r="G4" s="32"/>
      <c r="H4" s="227" t="s">
        <v>117</v>
      </c>
      <c r="I4" s="228"/>
      <c r="J4" s="228"/>
    </row>
    <row r="5" spans="1:12" ht="24" customHeight="1" x14ac:dyDescent="0.45">
      <c r="B5" s="7"/>
      <c r="C5" s="120"/>
      <c r="D5" s="227" t="s">
        <v>133</v>
      </c>
      <c r="E5" s="227"/>
      <c r="F5" s="227"/>
      <c r="G5" s="32"/>
      <c r="H5" s="227" t="s">
        <v>133</v>
      </c>
      <c r="I5" s="227"/>
      <c r="J5" s="227"/>
    </row>
    <row r="6" spans="1:12" ht="24" customHeight="1" x14ac:dyDescent="0.45">
      <c r="B6" s="7" t="s">
        <v>6</v>
      </c>
      <c r="C6" s="120"/>
      <c r="D6" s="187">
        <v>2562</v>
      </c>
      <c r="E6" s="71"/>
      <c r="F6" s="71">
        <v>2561</v>
      </c>
      <c r="G6" s="71"/>
      <c r="H6" s="71">
        <v>2562</v>
      </c>
      <c r="I6" s="71"/>
      <c r="J6" s="71">
        <v>2561</v>
      </c>
    </row>
    <row r="7" spans="1:12" ht="24" customHeight="1" x14ac:dyDescent="0.45">
      <c r="B7" s="7"/>
      <c r="C7" s="120"/>
      <c r="D7" s="225" t="s">
        <v>7</v>
      </c>
      <c r="E7" s="225"/>
      <c r="F7" s="225"/>
      <c r="G7" s="225"/>
      <c r="H7" s="225"/>
      <c r="I7" s="225"/>
      <c r="J7" s="225"/>
    </row>
    <row r="8" spans="1:12" ht="24" customHeight="1" x14ac:dyDescent="0.45">
      <c r="A8" s="10" t="s">
        <v>50</v>
      </c>
      <c r="D8" s="95"/>
      <c r="E8" s="95"/>
      <c r="F8" s="95"/>
      <c r="G8" s="95"/>
      <c r="H8" s="95"/>
      <c r="I8" s="108"/>
      <c r="J8" s="95"/>
    </row>
    <row r="9" spans="1:12" ht="21.75" x14ac:dyDescent="0.45">
      <c r="A9" s="53" t="s">
        <v>51</v>
      </c>
      <c r="B9" s="11" t="s">
        <v>171</v>
      </c>
      <c r="D9" s="95">
        <f>+D51-K9</f>
        <v>1363596</v>
      </c>
      <c r="E9" s="95"/>
      <c r="F9" s="95">
        <v>1329809</v>
      </c>
      <c r="G9" s="95"/>
      <c r="H9" s="95">
        <f>+H51-L9</f>
        <v>1361775</v>
      </c>
      <c r="I9" s="108"/>
      <c r="J9" s="95">
        <v>1325315</v>
      </c>
      <c r="K9" s="119">
        <v>2384233</v>
      </c>
      <c r="L9" s="119">
        <v>2372596</v>
      </c>
    </row>
    <row r="10" spans="1:12" ht="20.25" customHeight="1" x14ac:dyDescent="0.45">
      <c r="A10" s="54" t="s">
        <v>118</v>
      </c>
      <c r="D10" s="33">
        <f>-(+D60-K18)</f>
        <v>3845</v>
      </c>
      <c r="E10" s="95"/>
      <c r="F10" s="102">
        <v>0</v>
      </c>
      <c r="G10" s="95"/>
      <c r="H10" s="33">
        <f>-(+H60-L18)</f>
        <v>3853</v>
      </c>
      <c r="I10" s="108"/>
      <c r="J10" s="102">
        <v>0</v>
      </c>
      <c r="K10" s="119">
        <v>0</v>
      </c>
      <c r="L10" s="119">
        <v>0</v>
      </c>
    </row>
    <row r="11" spans="1:12" ht="21.75" x14ac:dyDescent="0.45">
      <c r="A11" s="53" t="s">
        <v>52</v>
      </c>
      <c r="B11" s="11">
        <v>3</v>
      </c>
      <c r="D11" s="95">
        <f>+D53-K11</f>
        <v>2603</v>
      </c>
      <c r="E11" s="95"/>
      <c r="F11" s="95">
        <v>2202</v>
      </c>
      <c r="G11" s="95"/>
      <c r="H11" s="95">
        <f>+H53-L11</f>
        <v>1932</v>
      </c>
      <c r="I11" s="108"/>
      <c r="J11" s="121">
        <v>2016</v>
      </c>
      <c r="K11" s="119">
        <v>6967</v>
      </c>
      <c r="L11" s="119">
        <v>6337</v>
      </c>
    </row>
    <row r="12" spans="1:12" ht="21.75" x14ac:dyDescent="0.45">
      <c r="A12" s="4" t="s">
        <v>53</v>
      </c>
      <c r="D12" s="13">
        <f>SUM(D9:D11)</f>
        <v>1370044</v>
      </c>
      <c r="E12" s="14"/>
      <c r="F12" s="13">
        <f>SUM(F9:F11)</f>
        <v>1332011</v>
      </c>
      <c r="G12" s="14"/>
      <c r="H12" s="13">
        <f>SUM(H9:H11)</f>
        <v>1367560</v>
      </c>
      <c r="I12" s="114"/>
      <c r="J12" s="13">
        <f>SUM(J9:J11)</f>
        <v>1327331</v>
      </c>
      <c r="K12" s="119">
        <v>2391200</v>
      </c>
      <c r="L12" s="119">
        <v>2378933</v>
      </c>
    </row>
    <row r="13" spans="1:12" ht="11.1" customHeight="1" x14ac:dyDescent="0.45">
      <c r="D13" s="95"/>
      <c r="E13" s="95"/>
      <c r="F13" s="95"/>
      <c r="G13" s="95"/>
      <c r="H13" s="95"/>
      <c r="I13" s="108"/>
      <c r="J13" s="95"/>
    </row>
    <row r="14" spans="1:12" ht="21.75" x14ac:dyDescent="0.45">
      <c r="A14" s="10" t="s">
        <v>54</v>
      </c>
      <c r="D14" s="95"/>
      <c r="E14" s="95"/>
      <c r="F14" s="95"/>
      <c r="G14" s="95"/>
      <c r="H14" s="122"/>
      <c r="I14" s="108"/>
      <c r="J14" s="122"/>
    </row>
    <row r="15" spans="1:12" ht="21.75" x14ac:dyDescent="0.45">
      <c r="A15" s="53" t="s">
        <v>55</v>
      </c>
      <c r="B15" s="11">
        <v>3</v>
      </c>
      <c r="D15" s="63">
        <f>+D57-K15</f>
        <v>1274207</v>
      </c>
      <c r="E15" s="96"/>
      <c r="F15" s="63">
        <v>1157912</v>
      </c>
      <c r="G15" s="96"/>
      <c r="H15" s="95">
        <f>+H57-L15</f>
        <v>1275345</v>
      </c>
      <c r="I15" s="112"/>
      <c r="J15" s="123">
        <v>1155662</v>
      </c>
      <c r="K15" s="119">
        <v>2179174</v>
      </c>
      <c r="L15" s="119">
        <v>2173451</v>
      </c>
    </row>
    <row r="16" spans="1:12" ht="21.75" x14ac:dyDescent="0.45">
      <c r="A16" s="54" t="s">
        <v>103</v>
      </c>
      <c r="B16" s="11">
        <v>3</v>
      </c>
      <c r="D16" s="63">
        <f>+D58-K16</f>
        <v>32084</v>
      </c>
      <c r="E16" s="96"/>
      <c r="F16" s="63">
        <v>23579</v>
      </c>
      <c r="G16" s="96"/>
      <c r="H16" s="95">
        <f>+H58-L16</f>
        <v>31557</v>
      </c>
      <c r="I16" s="112"/>
      <c r="J16" s="123">
        <v>23330</v>
      </c>
      <c r="K16" s="119">
        <v>42342</v>
      </c>
      <c r="L16" s="119">
        <v>41559</v>
      </c>
    </row>
    <row r="17" spans="1:14" ht="21.75" x14ac:dyDescent="0.45">
      <c r="A17" s="53" t="s">
        <v>56</v>
      </c>
      <c r="B17" s="11">
        <v>3</v>
      </c>
      <c r="D17" s="63">
        <f>+D59-K17</f>
        <v>30824</v>
      </c>
      <c r="E17" s="96"/>
      <c r="F17" s="63">
        <v>52709</v>
      </c>
      <c r="G17" s="96"/>
      <c r="H17" s="95">
        <f>+H59-L17</f>
        <v>29441</v>
      </c>
      <c r="I17" s="112"/>
      <c r="J17" s="123">
        <v>51480</v>
      </c>
      <c r="K17" s="119">
        <v>64919</v>
      </c>
      <c r="L17" s="119">
        <v>62762</v>
      </c>
    </row>
    <row r="18" spans="1:14" ht="21.75" x14ac:dyDescent="0.45">
      <c r="A18" s="30" t="s">
        <v>90</v>
      </c>
      <c r="D18" s="35">
        <v>0</v>
      </c>
      <c r="E18" s="96"/>
      <c r="F18" s="35">
        <v>8011</v>
      </c>
      <c r="G18" s="125"/>
      <c r="H18" s="154">
        <v>0</v>
      </c>
      <c r="I18" s="126"/>
      <c r="J18" s="124">
        <v>7995</v>
      </c>
      <c r="K18" s="119">
        <v>20901</v>
      </c>
      <c r="L18" s="119">
        <v>20876</v>
      </c>
    </row>
    <row r="19" spans="1:14" ht="21.75" x14ac:dyDescent="0.45">
      <c r="A19" s="53" t="s">
        <v>57</v>
      </c>
      <c r="C19" s="53">
        <v>42978</v>
      </c>
      <c r="D19" s="62">
        <f>+D61-K19</f>
        <v>1126</v>
      </c>
      <c r="E19" s="96"/>
      <c r="F19" s="62">
        <v>1381</v>
      </c>
      <c r="G19" s="95"/>
      <c r="H19" s="95">
        <f>+H61-L19</f>
        <v>1126</v>
      </c>
      <c r="I19" s="108"/>
      <c r="J19" s="97">
        <v>1381</v>
      </c>
      <c r="K19" s="119">
        <v>1325</v>
      </c>
      <c r="L19" s="119">
        <v>1325</v>
      </c>
    </row>
    <row r="20" spans="1:14" s="93" customFormat="1" ht="21.75" x14ac:dyDescent="0.45">
      <c r="A20" s="4" t="s">
        <v>58</v>
      </c>
      <c r="B20" s="11"/>
      <c r="C20" s="53"/>
      <c r="D20" s="13">
        <f>SUM(D15:D19)</f>
        <v>1338241</v>
      </c>
      <c r="E20" s="96"/>
      <c r="F20" s="13">
        <f>SUM(F15:F19)</f>
        <v>1243592</v>
      </c>
      <c r="G20" s="14"/>
      <c r="H20" s="13">
        <f>SUM(H15:H19)</f>
        <v>1337469</v>
      </c>
      <c r="I20" s="114"/>
      <c r="J20" s="13">
        <f>SUM(J15:J19)</f>
        <v>1239848</v>
      </c>
      <c r="K20" s="127">
        <v>2308661</v>
      </c>
      <c r="L20" s="127">
        <v>2299973</v>
      </c>
      <c r="M20" s="127"/>
      <c r="N20" s="127"/>
    </row>
    <row r="21" spans="1:14" ht="11.1" customHeight="1" x14ac:dyDescent="0.45">
      <c r="D21" s="95"/>
      <c r="E21" s="95"/>
      <c r="F21" s="95"/>
      <c r="G21" s="95"/>
      <c r="H21" s="95"/>
      <c r="I21" s="108"/>
      <c r="J21" s="95"/>
    </row>
    <row r="22" spans="1:14" s="93" customFormat="1" ht="21.75" x14ac:dyDescent="0.45">
      <c r="A22" s="12" t="s">
        <v>59</v>
      </c>
      <c r="B22" s="15">
        <v>5</v>
      </c>
      <c r="D22" s="128">
        <v>0</v>
      </c>
      <c r="E22" s="96"/>
      <c r="F22" s="128">
        <v>0</v>
      </c>
      <c r="G22" s="96"/>
      <c r="H22" s="128">
        <v>0</v>
      </c>
      <c r="I22" s="129"/>
      <c r="J22" s="128">
        <v>0</v>
      </c>
      <c r="K22" s="127">
        <v>0</v>
      </c>
      <c r="L22" s="127">
        <v>0</v>
      </c>
      <c r="M22" s="127"/>
      <c r="N22" s="127"/>
    </row>
    <row r="23" spans="1:14" ht="11.1" customHeight="1" x14ac:dyDescent="0.45">
      <c r="D23" s="95"/>
      <c r="E23" s="95"/>
      <c r="F23" s="95"/>
      <c r="G23" s="95"/>
      <c r="H23" s="95"/>
      <c r="I23" s="108"/>
      <c r="J23" s="95"/>
    </row>
    <row r="24" spans="1:14" s="93" customFormat="1" ht="21.75" x14ac:dyDescent="0.45">
      <c r="A24" s="6" t="s">
        <v>158</v>
      </c>
      <c r="B24" s="11"/>
      <c r="C24" s="53"/>
      <c r="D24" s="14">
        <f>D12-D20+D22</f>
        <v>31803</v>
      </c>
      <c r="E24" s="96"/>
      <c r="F24" s="14">
        <f>F12-F20+F22</f>
        <v>88419</v>
      </c>
      <c r="G24" s="14"/>
      <c r="H24" s="14">
        <f>H12-H20</f>
        <v>30091</v>
      </c>
      <c r="I24" s="114"/>
      <c r="J24" s="14">
        <f>J12-J20</f>
        <v>87483</v>
      </c>
      <c r="K24" s="127">
        <v>82539</v>
      </c>
      <c r="L24" s="127">
        <v>78960</v>
      </c>
      <c r="M24" s="127"/>
      <c r="N24" s="127"/>
    </row>
    <row r="25" spans="1:14" s="93" customFormat="1" ht="21.75" x14ac:dyDescent="0.45">
      <c r="A25" s="30" t="s">
        <v>150</v>
      </c>
      <c r="B25" s="11">
        <v>10</v>
      </c>
      <c r="C25" s="53"/>
      <c r="D25" s="130">
        <f>+D67-K25</f>
        <v>-6405</v>
      </c>
      <c r="E25" s="96"/>
      <c r="F25" s="130">
        <v>-568</v>
      </c>
      <c r="G25" s="131"/>
      <c r="H25" s="132">
        <f>+H67-L25</f>
        <v>-6057</v>
      </c>
      <c r="I25" s="133"/>
      <c r="J25" s="132">
        <v>-378</v>
      </c>
      <c r="K25" s="127">
        <v>6205</v>
      </c>
      <c r="L25" s="127">
        <v>6924</v>
      </c>
      <c r="M25" s="127"/>
      <c r="N25" s="127"/>
    </row>
    <row r="26" spans="1:14" s="93" customFormat="1" ht="22.5" thickBot="1" x14ac:dyDescent="0.5">
      <c r="A26" s="6" t="s">
        <v>159</v>
      </c>
      <c r="B26" s="15"/>
      <c r="D26" s="134">
        <f>SUM(D24:D25)</f>
        <v>25398</v>
      </c>
      <c r="E26" s="96"/>
      <c r="F26" s="134">
        <f>SUM(F24:F25)</f>
        <v>87851</v>
      </c>
      <c r="G26" s="135"/>
      <c r="H26" s="134">
        <f>SUM(H24:H25)</f>
        <v>24034</v>
      </c>
      <c r="I26" s="14"/>
      <c r="J26" s="134">
        <f>SUM(J24:J25)</f>
        <v>87105</v>
      </c>
      <c r="K26" s="127">
        <v>88744</v>
      </c>
      <c r="L26" s="127">
        <v>85884</v>
      </c>
      <c r="M26" s="127"/>
      <c r="N26" s="127"/>
    </row>
    <row r="27" spans="1:14" ht="11.25" customHeight="1" thickTop="1" x14ac:dyDescent="0.45">
      <c r="D27" s="95"/>
      <c r="E27" s="95"/>
      <c r="F27" s="95"/>
      <c r="G27" s="95"/>
      <c r="H27" s="95"/>
      <c r="I27" s="108"/>
      <c r="J27" s="95"/>
    </row>
    <row r="28" spans="1:14" s="93" customFormat="1" ht="21.75" x14ac:dyDescent="0.45">
      <c r="A28" s="39" t="s">
        <v>140</v>
      </c>
      <c r="B28" s="99"/>
      <c r="C28" s="99"/>
      <c r="D28" s="128">
        <v>0</v>
      </c>
      <c r="E28" s="136"/>
      <c r="F28" s="128">
        <v>0</v>
      </c>
      <c r="G28" s="136"/>
      <c r="H28" s="128">
        <v>0</v>
      </c>
      <c r="I28" s="136"/>
      <c r="J28" s="128">
        <v>0</v>
      </c>
      <c r="K28" s="119">
        <v>0</v>
      </c>
      <c r="L28" s="119">
        <v>0</v>
      </c>
      <c r="M28" s="127"/>
      <c r="N28" s="127"/>
    </row>
    <row r="29" spans="1:14" ht="22.5" thickBot="1" x14ac:dyDescent="0.5">
      <c r="A29" s="39" t="s">
        <v>60</v>
      </c>
      <c r="B29" s="99"/>
      <c r="C29" s="99"/>
      <c r="D29" s="137">
        <f>SUM(D26:D28)</f>
        <v>25398</v>
      </c>
      <c r="E29" s="100"/>
      <c r="F29" s="137">
        <f>SUM(F26:F28)</f>
        <v>87851</v>
      </c>
      <c r="G29" s="100"/>
      <c r="H29" s="137">
        <f>SUM(H26:H28)</f>
        <v>24034</v>
      </c>
      <c r="I29" s="138"/>
      <c r="J29" s="137">
        <f>SUM(J26:J28)</f>
        <v>87105</v>
      </c>
      <c r="K29" s="119">
        <v>88744</v>
      </c>
      <c r="L29" s="119">
        <v>85884</v>
      </c>
    </row>
    <row r="30" spans="1:14" ht="11.1" customHeight="1" thickTop="1" x14ac:dyDescent="0.45">
      <c r="D30" s="95"/>
      <c r="E30" s="95"/>
      <c r="F30" s="95"/>
      <c r="G30" s="95"/>
      <c r="H30" s="95"/>
      <c r="I30" s="108"/>
      <c r="J30" s="95"/>
    </row>
    <row r="31" spans="1:14" ht="21.75" x14ac:dyDescent="0.45">
      <c r="A31" s="39" t="s">
        <v>160</v>
      </c>
      <c r="B31" s="99"/>
      <c r="C31" s="99"/>
      <c r="D31" s="101"/>
      <c r="E31" s="100"/>
      <c r="F31" s="101"/>
      <c r="G31" s="100"/>
      <c r="H31" s="101"/>
      <c r="I31" s="100"/>
      <c r="J31" s="101"/>
    </row>
    <row r="32" spans="1:14" ht="21.75" x14ac:dyDescent="0.45">
      <c r="A32" s="139" t="s">
        <v>61</v>
      </c>
      <c r="B32" s="99"/>
      <c r="C32" s="99"/>
      <c r="D32" s="140">
        <f>+D74-K32</f>
        <v>25398</v>
      </c>
      <c r="E32" s="100"/>
      <c r="F32" s="140">
        <f>F29</f>
        <v>87851</v>
      </c>
      <c r="G32" s="100"/>
      <c r="H32" s="140">
        <f>+H74-L32</f>
        <v>24034</v>
      </c>
      <c r="I32" s="100"/>
      <c r="J32" s="140">
        <f>J29</f>
        <v>87105</v>
      </c>
      <c r="K32" s="119">
        <v>88744</v>
      </c>
      <c r="L32" s="119">
        <v>85884</v>
      </c>
    </row>
    <row r="33" spans="1:14" ht="21.75" x14ac:dyDescent="0.45">
      <c r="A33" s="139" t="s">
        <v>62</v>
      </c>
      <c r="B33" s="99"/>
      <c r="C33" s="99"/>
      <c r="D33" s="128">
        <f>+D75-K33</f>
        <v>0</v>
      </c>
      <c r="E33" s="136"/>
      <c r="F33" s="128">
        <v>0</v>
      </c>
      <c r="G33" s="136"/>
      <c r="H33" s="128">
        <f>+H75-L33</f>
        <v>0</v>
      </c>
      <c r="I33" s="136"/>
      <c r="J33" s="128">
        <v>0</v>
      </c>
      <c r="K33" s="119">
        <v>0</v>
      </c>
      <c r="L33" s="119">
        <v>0</v>
      </c>
    </row>
    <row r="34" spans="1:14" ht="22.5" thickBot="1" x14ac:dyDescent="0.5">
      <c r="A34" s="39" t="s">
        <v>159</v>
      </c>
      <c r="B34" s="99"/>
      <c r="C34" s="99"/>
      <c r="D34" s="137">
        <f>D32</f>
        <v>25398</v>
      </c>
      <c r="E34" s="141"/>
      <c r="F34" s="137">
        <f>F32</f>
        <v>87851</v>
      </c>
      <c r="G34" s="141"/>
      <c r="H34" s="137">
        <f>H32</f>
        <v>24034</v>
      </c>
      <c r="I34" s="141"/>
      <c r="J34" s="137">
        <f>J32</f>
        <v>87105</v>
      </c>
      <c r="K34" s="119">
        <v>88744</v>
      </c>
      <c r="L34" s="119">
        <v>85884</v>
      </c>
    </row>
    <row r="35" spans="1:14" ht="11.1" customHeight="1" thickTop="1" x14ac:dyDescent="0.45">
      <c r="D35" s="95"/>
      <c r="E35" s="95"/>
      <c r="F35" s="95"/>
      <c r="G35" s="95"/>
      <c r="H35" s="95"/>
      <c r="I35" s="108"/>
      <c r="J35" s="95"/>
    </row>
    <row r="36" spans="1:14" ht="21.75" x14ac:dyDescent="0.45">
      <c r="A36" s="39" t="s">
        <v>63</v>
      </c>
      <c r="B36" s="99"/>
      <c r="C36" s="99"/>
      <c r="D36" s="99"/>
      <c r="E36" s="99"/>
      <c r="F36" s="99"/>
      <c r="G36" s="100"/>
      <c r="H36" s="100"/>
      <c r="I36" s="100"/>
      <c r="J36" s="100"/>
    </row>
    <row r="37" spans="1:14" ht="21.75" x14ac:dyDescent="0.45">
      <c r="A37" s="139" t="s">
        <v>61</v>
      </c>
      <c r="B37" s="99"/>
      <c r="C37" s="99"/>
      <c r="D37" s="140">
        <f>+D79-K37</f>
        <v>25398</v>
      </c>
      <c r="E37" s="100"/>
      <c r="F37" s="140">
        <f>F34</f>
        <v>87851</v>
      </c>
      <c r="G37" s="100"/>
      <c r="H37" s="140">
        <f>+H79-L37</f>
        <v>24034</v>
      </c>
      <c r="I37" s="100"/>
      <c r="J37" s="140">
        <f>J34</f>
        <v>87105</v>
      </c>
      <c r="K37" s="119">
        <v>88744</v>
      </c>
      <c r="L37" s="119">
        <v>85884</v>
      </c>
    </row>
    <row r="38" spans="1:14" x14ac:dyDescent="0.5">
      <c r="A38" s="139" t="s">
        <v>62</v>
      </c>
      <c r="B38" s="99"/>
      <c r="C38" s="99"/>
      <c r="D38" s="128">
        <f>+D80-K38</f>
        <v>0</v>
      </c>
      <c r="E38" s="136"/>
      <c r="F38" s="128">
        <v>0</v>
      </c>
      <c r="G38" s="136"/>
      <c r="H38" s="128">
        <f>+H80-L38</f>
        <v>0</v>
      </c>
      <c r="I38" s="136"/>
      <c r="J38" s="128">
        <v>0</v>
      </c>
      <c r="K38" s="142">
        <v>0</v>
      </c>
      <c r="L38" s="142">
        <v>0</v>
      </c>
    </row>
    <row r="39" spans="1:14" s="1" customFormat="1" ht="24" thickBot="1" x14ac:dyDescent="0.55000000000000004">
      <c r="A39" s="39" t="s">
        <v>60</v>
      </c>
      <c r="B39" s="99"/>
      <c r="C39" s="99"/>
      <c r="D39" s="137">
        <f>D37</f>
        <v>25398</v>
      </c>
      <c r="E39" s="141"/>
      <c r="F39" s="137">
        <f>F37</f>
        <v>87851</v>
      </c>
      <c r="G39" s="141"/>
      <c r="H39" s="137">
        <f>H37</f>
        <v>24034</v>
      </c>
      <c r="I39" s="141"/>
      <c r="J39" s="137">
        <f>J37</f>
        <v>87105</v>
      </c>
      <c r="K39" s="119">
        <v>88744</v>
      </c>
      <c r="L39" s="119">
        <v>85884</v>
      </c>
      <c r="M39" s="142"/>
      <c r="N39" s="142"/>
    </row>
    <row r="40" spans="1:14" ht="4.5" customHeight="1" thickTop="1" x14ac:dyDescent="0.5">
      <c r="D40" s="95"/>
      <c r="E40" s="95"/>
      <c r="F40" s="95"/>
      <c r="G40" s="95"/>
      <c r="H40" s="95"/>
      <c r="I40" s="108"/>
      <c r="J40" s="95"/>
      <c r="K40" s="142"/>
      <c r="L40" s="142"/>
    </row>
    <row r="41" spans="1:14" s="1" customFormat="1" ht="27.75" customHeight="1" thickBot="1" x14ac:dyDescent="0.55000000000000004">
      <c r="A41" s="4" t="s">
        <v>161</v>
      </c>
      <c r="B41" s="11">
        <v>11</v>
      </c>
      <c r="C41" s="53"/>
      <c r="D41" s="143">
        <f>D39/330000</f>
        <v>7.6963636363636359E-2</v>
      </c>
      <c r="E41" s="96"/>
      <c r="F41" s="143">
        <f>F39/330000</f>
        <v>0.26621515151515152</v>
      </c>
      <c r="G41" s="14"/>
      <c r="H41" s="143">
        <f>H39/330000</f>
        <v>7.2830303030303037E-2</v>
      </c>
      <c r="I41" s="114"/>
      <c r="J41" s="143">
        <f>J39/330000</f>
        <v>0.26395454545454544</v>
      </c>
      <c r="K41" s="119">
        <v>0.26892121212121212</v>
      </c>
      <c r="L41" s="119">
        <v>0.26025454545454546</v>
      </c>
      <c r="M41" s="142"/>
      <c r="N41" s="142"/>
    </row>
    <row r="42" spans="1:14" s="1" customFormat="1" ht="24" thickTop="1" x14ac:dyDescent="0.5">
      <c r="A42" s="4"/>
      <c r="B42" s="11"/>
      <c r="C42" s="53"/>
      <c r="D42" s="210"/>
      <c r="E42" s="96"/>
      <c r="F42" s="210"/>
      <c r="G42" s="14"/>
      <c r="H42" s="210"/>
      <c r="I42" s="114"/>
      <c r="J42" s="210"/>
      <c r="K42" s="119"/>
      <c r="L42" s="119"/>
      <c r="M42" s="142"/>
      <c r="N42" s="142"/>
    </row>
    <row r="43" spans="1:14" x14ac:dyDescent="0.5">
      <c r="A43" s="1" t="s">
        <v>0</v>
      </c>
      <c r="B43" s="2"/>
      <c r="C43" s="1"/>
      <c r="D43" s="3"/>
      <c r="E43" s="3"/>
      <c r="F43" s="3"/>
      <c r="G43" s="3"/>
      <c r="H43" s="3"/>
      <c r="I43" s="1"/>
      <c r="J43" s="3"/>
    </row>
    <row r="44" spans="1:14" x14ac:dyDescent="0.5">
      <c r="A44" s="29" t="s">
        <v>48</v>
      </c>
      <c r="B44" s="2"/>
      <c r="C44" s="1"/>
      <c r="D44" s="3"/>
      <c r="E44" s="3"/>
      <c r="F44" s="3"/>
      <c r="G44" s="3"/>
      <c r="H44" s="3"/>
      <c r="I44" s="1"/>
      <c r="J44" s="3"/>
    </row>
    <row r="45" spans="1:14" ht="21" customHeight="1" x14ac:dyDescent="0.45">
      <c r="B45" s="7"/>
      <c r="C45" s="120"/>
      <c r="D45" s="226" t="s">
        <v>49</v>
      </c>
      <c r="E45" s="226"/>
      <c r="F45" s="226"/>
      <c r="G45" s="32"/>
      <c r="H45" s="226" t="s">
        <v>132</v>
      </c>
      <c r="I45" s="226"/>
      <c r="J45" s="226"/>
    </row>
    <row r="46" spans="1:14" ht="21.75" customHeight="1" x14ac:dyDescent="0.45">
      <c r="B46" s="7"/>
      <c r="C46" s="120"/>
      <c r="D46" s="227" t="s">
        <v>134</v>
      </c>
      <c r="E46" s="228"/>
      <c r="F46" s="228"/>
      <c r="G46" s="32"/>
      <c r="H46" s="227" t="s">
        <v>134</v>
      </c>
      <c r="I46" s="228"/>
      <c r="J46" s="228"/>
    </row>
    <row r="47" spans="1:14" ht="21.75" customHeight="1" x14ac:dyDescent="0.45">
      <c r="B47" s="7"/>
      <c r="C47" s="120"/>
      <c r="D47" s="227" t="s">
        <v>133</v>
      </c>
      <c r="E47" s="227"/>
      <c r="F47" s="227"/>
      <c r="G47" s="32"/>
      <c r="H47" s="227" t="s">
        <v>133</v>
      </c>
      <c r="I47" s="227"/>
      <c r="J47" s="227"/>
    </row>
    <row r="48" spans="1:14" ht="21" customHeight="1" x14ac:dyDescent="0.45">
      <c r="B48" s="7" t="s">
        <v>6</v>
      </c>
      <c r="C48" s="120"/>
      <c r="D48" s="187">
        <v>2562</v>
      </c>
      <c r="E48" s="71"/>
      <c r="F48" s="71">
        <v>2561</v>
      </c>
      <c r="G48" s="71"/>
      <c r="H48" s="71">
        <v>2562</v>
      </c>
      <c r="I48" s="71"/>
      <c r="J48" s="71">
        <v>2561</v>
      </c>
    </row>
    <row r="49" spans="1:16" ht="21" customHeight="1" x14ac:dyDescent="0.45">
      <c r="B49" s="7"/>
      <c r="C49" s="120"/>
      <c r="D49" s="225" t="s">
        <v>7</v>
      </c>
      <c r="E49" s="225"/>
      <c r="F49" s="225"/>
      <c r="G49" s="225"/>
      <c r="H49" s="225"/>
      <c r="I49" s="225"/>
      <c r="J49" s="225"/>
    </row>
    <row r="50" spans="1:16" s="119" customFormat="1" ht="21.75" x14ac:dyDescent="0.45">
      <c r="A50" s="10" t="s">
        <v>50</v>
      </c>
      <c r="B50" s="11"/>
      <c r="C50" s="53"/>
      <c r="D50" s="95"/>
      <c r="E50" s="95"/>
      <c r="F50" s="95"/>
      <c r="G50" s="95"/>
      <c r="H50" s="95"/>
      <c r="I50" s="108"/>
      <c r="J50" s="95"/>
      <c r="O50" s="53"/>
      <c r="P50" s="53"/>
    </row>
    <row r="51" spans="1:16" s="119" customFormat="1" ht="21" customHeight="1" x14ac:dyDescent="0.45">
      <c r="A51" s="53" t="s">
        <v>51</v>
      </c>
      <c r="B51" s="11" t="s">
        <v>171</v>
      </c>
      <c r="C51" s="53"/>
      <c r="D51" s="95">
        <v>3747829</v>
      </c>
      <c r="E51" s="95"/>
      <c r="F51" s="95">
        <v>3693012</v>
      </c>
      <c r="G51" s="95"/>
      <c r="H51" s="95">
        <v>3734371</v>
      </c>
      <c r="I51" s="108"/>
      <c r="J51" s="95">
        <v>3686406</v>
      </c>
      <c r="O51" s="53"/>
      <c r="P51" s="53"/>
    </row>
    <row r="52" spans="1:16" s="119" customFormat="1" ht="21" customHeight="1" x14ac:dyDescent="0.45">
      <c r="A52" s="53" t="s">
        <v>118</v>
      </c>
      <c r="B52" s="11"/>
      <c r="C52" s="53"/>
      <c r="D52" s="33">
        <v>0</v>
      </c>
      <c r="E52" s="95"/>
      <c r="F52" s="33">
        <v>8471</v>
      </c>
      <c r="G52" s="95"/>
      <c r="H52" s="33">
        <v>0</v>
      </c>
      <c r="I52" s="108"/>
      <c r="J52" s="144">
        <v>8458</v>
      </c>
      <c r="O52" s="53"/>
      <c r="P52" s="53"/>
    </row>
    <row r="53" spans="1:16" s="119" customFormat="1" ht="21" customHeight="1" x14ac:dyDescent="0.45">
      <c r="A53" s="53" t="s">
        <v>52</v>
      </c>
      <c r="B53" s="11">
        <v>3</v>
      </c>
      <c r="C53" s="53"/>
      <c r="D53" s="95">
        <v>9570</v>
      </c>
      <c r="E53" s="95"/>
      <c r="F53" s="95">
        <v>5957</v>
      </c>
      <c r="G53" s="95"/>
      <c r="H53" s="144">
        <v>8269</v>
      </c>
      <c r="I53" s="108"/>
      <c r="J53" s="144">
        <v>5282</v>
      </c>
      <c r="O53" s="53"/>
      <c r="P53" s="53"/>
    </row>
    <row r="54" spans="1:16" s="119" customFormat="1" ht="21" customHeight="1" x14ac:dyDescent="0.45">
      <c r="A54" s="4" t="s">
        <v>53</v>
      </c>
      <c r="B54" s="11"/>
      <c r="C54" s="53"/>
      <c r="D54" s="13">
        <f>SUM(D51:D53)</f>
        <v>3757399</v>
      </c>
      <c r="E54" s="14"/>
      <c r="F54" s="13">
        <f>SUM(F51:F53)</f>
        <v>3707440</v>
      </c>
      <c r="G54" s="14"/>
      <c r="H54" s="13">
        <f>SUM(H51:H53)</f>
        <v>3742640</v>
      </c>
      <c r="I54" s="114"/>
      <c r="J54" s="13">
        <f>SUM(J51:J53)</f>
        <v>3700146</v>
      </c>
      <c r="O54" s="53"/>
      <c r="P54" s="53"/>
    </row>
    <row r="55" spans="1:16" s="119" customFormat="1" ht="11.1" customHeight="1" x14ac:dyDescent="0.45">
      <c r="A55" s="53"/>
      <c r="B55" s="11"/>
      <c r="C55" s="53"/>
      <c r="D55" s="95"/>
      <c r="E55" s="95"/>
      <c r="F55" s="95"/>
      <c r="G55" s="95"/>
      <c r="H55" s="95"/>
      <c r="I55" s="108"/>
      <c r="J55" s="95"/>
      <c r="O55" s="53"/>
      <c r="P55" s="53"/>
    </row>
    <row r="56" spans="1:16" s="119" customFormat="1" ht="21.75" x14ac:dyDescent="0.45">
      <c r="A56" s="10" t="s">
        <v>54</v>
      </c>
      <c r="B56" s="11"/>
      <c r="C56" s="53"/>
      <c r="D56" s="95"/>
      <c r="E56" s="95"/>
      <c r="F56" s="95"/>
      <c r="G56" s="95"/>
      <c r="H56" s="95"/>
      <c r="I56" s="108"/>
      <c r="J56" s="95"/>
      <c r="O56" s="53"/>
      <c r="P56" s="53"/>
    </row>
    <row r="57" spans="1:16" s="119" customFormat="1" ht="21.75" x14ac:dyDescent="0.45">
      <c r="A57" s="53" t="s">
        <v>55</v>
      </c>
      <c r="B57" s="11">
        <v>3</v>
      </c>
      <c r="C57" s="53"/>
      <c r="D57" s="95">
        <v>3453381</v>
      </c>
      <c r="E57" s="96"/>
      <c r="F57" s="95">
        <v>3446232</v>
      </c>
      <c r="G57" s="96"/>
      <c r="H57" s="96">
        <v>3448796</v>
      </c>
      <c r="I57" s="112"/>
      <c r="J57" s="96">
        <v>3443344</v>
      </c>
      <c r="O57" s="53"/>
      <c r="P57" s="53"/>
    </row>
    <row r="58" spans="1:16" s="119" customFormat="1" ht="21.75" x14ac:dyDescent="0.45">
      <c r="A58" s="54" t="s">
        <v>103</v>
      </c>
      <c r="B58" s="11">
        <v>3</v>
      </c>
      <c r="C58" s="53"/>
      <c r="D58" s="95">
        <v>74426</v>
      </c>
      <c r="E58" s="96"/>
      <c r="F58" s="95">
        <v>63044</v>
      </c>
      <c r="G58" s="96"/>
      <c r="H58" s="96">
        <v>73116</v>
      </c>
      <c r="I58" s="112"/>
      <c r="J58" s="96">
        <v>62456</v>
      </c>
      <c r="O58" s="53"/>
      <c r="P58" s="53"/>
    </row>
    <row r="59" spans="1:16" s="119" customFormat="1" ht="21.75" x14ac:dyDescent="0.45">
      <c r="A59" s="53" t="s">
        <v>56</v>
      </c>
      <c r="B59" s="11">
        <v>3</v>
      </c>
      <c r="C59" s="53"/>
      <c r="D59" s="95">
        <v>95743</v>
      </c>
      <c r="E59" s="96"/>
      <c r="F59" s="95">
        <v>106673</v>
      </c>
      <c r="G59" s="96"/>
      <c r="H59" s="96">
        <v>92203</v>
      </c>
      <c r="I59" s="112"/>
      <c r="J59" s="96">
        <v>103841</v>
      </c>
      <c r="O59" s="53"/>
      <c r="P59" s="53"/>
    </row>
    <row r="60" spans="1:16" s="119" customFormat="1" ht="21.75" x14ac:dyDescent="0.45">
      <c r="A60" s="30" t="s">
        <v>90</v>
      </c>
      <c r="B60" s="11"/>
      <c r="C60" s="53"/>
      <c r="D60" s="33">
        <v>17056</v>
      </c>
      <c r="E60" s="96"/>
      <c r="F60" s="102">
        <v>0</v>
      </c>
      <c r="G60" s="96"/>
      <c r="H60" s="144">
        <v>17023</v>
      </c>
      <c r="I60" s="112"/>
      <c r="J60" s="144">
        <v>0</v>
      </c>
      <c r="O60" s="53"/>
      <c r="P60" s="53"/>
    </row>
    <row r="61" spans="1:16" s="119" customFormat="1" ht="21.75" x14ac:dyDescent="0.45">
      <c r="A61" s="53" t="s">
        <v>57</v>
      </c>
      <c r="B61" s="11"/>
      <c r="C61" s="53"/>
      <c r="D61" s="97">
        <v>2451</v>
      </c>
      <c r="E61" s="96"/>
      <c r="F61" s="97">
        <v>3699</v>
      </c>
      <c r="G61" s="95"/>
      <c r="H61" s="97">
        <v>2451</v>
      </c>
      <c r="I61" s="108"/>
      <c r="J61" s="97">
        <v>3699</v>
      </c>
      <c r="O61" s="53"/>
      <c r="P61" s="53"/>
    </row>
    <row r="62" spans="1:16" s="119" customFormat="1" ht="21.75" x14ac:dyDescent="0.45">
      <c r="A62" s="4" t="s">
        <v>58</v>
      </c>
      <c r="B62" s="11"/>
      <c r="C62" s="53"/>
      <c r="D62" s="13">
        <f>SUM(D57:D61)</f>
        <v>3643057</v>
      </c>
      <c r="E62" s="96"/>
      <c r="F62" s="13">
        <f>SUM(F57:F61)</f>
        <v>3619648</v>
      </c>
      <c r="G62" s="14"/>
      <c r="H62" s="13">
        <f>SUM(H57:H61)</f>
        <v>3633589</v>
      </c>
      <c r="I62" s="114"/>
      <c r="J62" s="13">
        <f>SUM(J57:J61)</f>
        <v>3613340</v>
      </c>
      <c r="O62" s="53"/>
      <c r="P62" s="53"/>
    </row>
    <row r="63" spans="1:16" s="119" customFormat="1" ht="11.1" customHeight="1" x14ac:dyDescent="0.45">
      <c r="A63" s="4"/>
      <c r="B63" s="11"/>
      <c r="C63" s="53"/>
      <c r="D63" s="24"/>
      <c r="E63" s="96"/>
      <c r="F63" s="24"/>
      <c r="G63" s="14"/>
      <c r="H63" s="145"/>
      <c r="I63" s="133"/>
      <c r="J63" s="145"/>
      <c r="O63" s="53"/>
      <c r="P63" s="53"/>
    </row>
    <row r="64" spans="1:16" s="119" customFormat="1" ht="21.75" x14ac:dyDescent="0.45">
      <c r="A64" t="s">
        <v>59</v>
      </c>
      <c r="B64" s="11">
        <v>5</v>
      </c>
      <c r="C64" s="53"/>
      <c r="D64" s="146">
        <v>0</v>
      </c>
      <c r="E64" s="96"/>
      <c r="F64" s="146">
        <v>0</v>
      </c>
      <c r="G64" s="96"/>
      <c r="H64" s="146">
        <v>0</v>
      </c>
      <c r="I64" s="147"/>
      <c r="J64" s="146">
        <v>0</v>
      </c>
      <c r="O64" s="53"/>
      <c r="P64" s="53"/>
    </row>
    <row r="65" spans="1:16" s="119" customFormat="1" ht="11.1" customHeight="1" x14ac:dyDescent="0.45">
      <c r="A65" s="4"/>
      <c r="B65" s="11"/>
      <c r="C65" s="53"/>
      <c r="D65" s="24"/>
      <c r="E65" s="96"/>
      <c r="F65" s="24"/>
      <c r="G65" s="14"/>
      <c r="H65" s="145"/>
      <c r="I65" s="133"/>
      <c r="J65" s="145"/>
      <c r="O65" s="53"/>
      <c r="P65" s="53"/>
    </row>
    <row r="66" spans="1:16" s="119" customFormat="1" ht="21.75" x14ac:dyDescent="0.45">
      <c r="A66" s="6" t="s">
        <v>158</v>
      </c>
      <c r="B66" s="11"/>
      <c r="C66" s="53"/>
      <c r="D66" s="14">
        <f>D54-D62+D64</f>
        <v>114342</v>
      </c>
      <c r="E66" s="96"/>
      <c r="F66" s="14">
        <f>F54-F62+F64</f>
        <v>87792</v>
      </c>
      <c r="G66" s="14"/>
      <c r="H66" s="14">
        <f>H54-H62</f>
        <v>109051</v>
      </c>
      <c r="I66" s="114"/>
      <c r="J66" s="14">
        <f>J54-J62</f>
        <v>86806</v>
      </c>
      <c r="O66" s="53"/>
      <c r="P66" s="53"/>
    </row>
    <row r="67" spans="1:16" ht="21.75" x14ac:dyDescent="0.45">
      <c r="A67" s="30" t="s">
        <v>139</v>
      </c>
      <c r="B67" s="11">
        <v>10</v>
      </c>
      <c r="D67" s="208">
        <v>-200</v>
      </c>
      <c r="E67" s="96"/>
      <c r="F67" s="130">
        <v>1316</v>
      </c>
      <c r="G67" s="131"/>
      <c r="H67" s="128">
        <v>867</v>
      </c>
      <c r="I67" s="133"/>
      <c r="J67" s="128">
        <v>1605</v>
      </c>
    </row>
    <row r="68" spans="1:16" ht="22.5" thickBot="1" x14ac:dyDescent="0.5">
      <c r="A68" s="6" t="s">
        <v>159</v>
      </c>
      <c r="D68" s="148">
        <f>SUM(D66,D67)</f>
        <v>114142</v>
      </c>
      <c r="E68" s="96"/>
      <c r="F68" s="148">
        <f>SUM(F66,F67)</f>
        <v>89108</v>
      </c>
      <c r="G68" s="14"/>
      <c r="H68" s="148">
        <f>SUM(H66,H67)</f>
        <v>109918</v>
      </c>
      <c r="I68" s="114"/>
      <c r="J68" s="148">
        <f>SUM(J66,J67)</f>
        <v>88411</v>
      </c>
    </row>
    <row r="69" spans="1:16" ht="11.1" customHeight="1" thickTop="1" x14ac:dyDescent="0.45">
      <c r="A69" s="4"/>
      <c r="D69" s="24"/>
      <c r="E69" s="98"/>
      <c r="F69" s="24"/>
      <c r="G69" s="24"/>
      <c r="H69" s="24"/>
      <c r="I69" s="110"/>
      <c r="J69" s="24"/>
    </row>
    <row r="70" spans="1:16" ht="21.75" x14ac:dyDescent="0.45">
      <c r="A70" s="39" t="s">
        <v>140</v>
      </c>
      <c r="B70" s="99"/>
      <c r="C70" s="99"/>
      <c r="D70" s="149">
        <v>0</v>
      </c>
      <c r="E70" s="136"/>
      <c r="F70" s="149">
        <v>0</v>
      </c>
      <c r="G70" s="136"/>
      <c r="H70" s="128">
        <v>0</v>
      </c>
      <c r="I70" s="136"/>
      <c r="J70" s="128">
        <v>0</v>
      </c>
    </row>
    <row r="71" spans="1:16" ht="22.5" thickBot="1" x14ac:dyDescent="0.5">
      <c r="A71" s="39" t="s">
        <v>60</v>
      </c>
      <c r="B71" s="99"/>
      <c r="C71" s="99"/>
      <c r="D71" s="137">
        <f>D68</f>
        <v>114142</v>
      </c>
      <c r="E71" s="100"/>
      <c r="F71" s="137">
        <f>F68</f>
        <v>89108</v>
      </c>
      <c r="G71" s="100"/>
      <c r="H71" s="137">
        <f>H68</f>
        <v>109918</v>
      </c>
      <c r="I71" s="100"/>
      <c r="J71" s="137">
        <f>J68</f>
        <v>88411</v>
      </c>
    </row>
    <row r="72" spans="1:16" ht="11.1" customHeight="1" thickTop="1" x14ac:dyDescent="0.45">
      <c r="A72" s="39"/>
      <c r="B72" s="99"/>
      <c r="C72" s="99"/>
      <c r="D72" s="40"/>
      <c r="E72" s="100"/>
      <c r="F72" s="40"/>
      <c r="G72" s="100"/>
      <c r="H72" s="40"/>
      <c r="I72" s="100"/>
      <c r="J72" s="40"/>
    </row>
    <row r="73" spans="1:16" ht="21.75" x14ac:dyDescent="0.45">
      <c r="A73" s="39" t="s">
        <v>160</v>
      </c>
      <c r="B73" s="99"/>
      <c r="C73" s="99"/>
      <c r="D73" s="150"/>
      <c r="E73" s="100"/>
      <c r="F73" s="150"/>
      <c r="G73" s="100"/>
      <c r="H73" s="150"/>
      <c r="I73" s="100"/>
      <c r="J73" s="150"/>
    </row>
    <row r="74" spans="1:16" ht="21.75" x14ac:dyDescent="0.45">
      <c r="A74" s="139" t="s">
        <v>61</v>
      </c>
      <c r="B74" s="99"/>
      <c r="C74" s="99"/>
      <c r="D74" s="140">
        <f>D71</f>
        <v>114142</v>
      </c>
      <c r="E74" s="100"/>
      <c r="F74" s="140">
        <f>F71</f>
        <v>89108</v>
      </c>
      <c r="G74" s="100"/>
      <c r="H74" s="140">
        <f>H71</f>
        <v>109918</v>
      </c>
      <c r="I74" s="100"/>
      <c r="J74" s="140">
        <f>J71</f>
        <v>88411</v>
      </c>
    </row>
    <row r="75" spans="1:16" x14ac:dyDescent="0.5">
      <c r="A75" s="139" t="s">
        <v>62</v>
      </c>
      <c r="B75" s="99"/>
      <c r="C75" s="99"/>
      <c r="D75" s="146">
        <v>0</v>
      </c>
      <c r="E75" s="136"/>
      <c r="F75" s="146">
        <v>0</v>
      </c>
      <c r="G75" s="136"/>
      <c r="H75" s="146">
        <v>0</v>
      </c>
      <c r="I75" s="136"/>
      <c r="J75" s="146">
        <v>0</v>
      </c>
      <c r="K75" s="142"/>
      <c r="L75" s="142"/>
    </row>
    <row r="76" spans="1:16" s="1" customFormat="1" ht="24" thickBot="1" x14ac:dyDescent="0.55000000000000004">
      <c r="A76" s="6" t="s">
        <v>159</v>
      </c>
      <c r="B76" s="99"/>
      <c r="C76" s="99"/>
      <c r="D76" s="137">
        <f>SUM(D74:D75)</f>
        <v>114142</v>
      </c>
      <c r="E76" s="141"/>
      <c r="F76" s="137">
        <f>SUM(F74:F75)</f>
        <v>89108</v>
      </c>
      <c r="G76" s="141"/>
      <c r="H76" s="137">
        <f>SUM(H74:H75)</f>
        <v>109918</v>
      </c>
      <c r="I76" s="141"/>
      <c r="J76" s="137">
        <f>SUM(J74:J75)</f>
        <v>88411</v>
      </c>
      <c r="K76" s="142"/>
      <c r="L76" s="142"/>
      <c r="M76" s="142"/>
      <c r="N76" s="142"/>
    </row>
    <row r="77" spans="1:16" s="1" customFormat="1" ht="11.1" customHeight="1" thickTop="1" x14ac:dyDescent="0.5">
      <c r="A77" s="39"/>
      <c r="B77" s="99"/>
      <c r="C77" s="99"/>
      <c r="D77" s="99"/>
      <c r="E77" s="99"/>
      <c r="F77" s="99"/>
      <c r="G77" s="100"/>
      <c r="H77" s="151"/>
      <c r="I77" s="100"/>
      <c r="J77" s="151"/>
      <c r="K77" s="142"/>
      <c r="L77" s="142"/>
      <c r="M77" s="142"/>
      <c r="N77" s="142"/>
    </row>
    <row r="78" spans="1:16" s="1" customFormat="1" x14ac:dyDescent="0.5">
      <c r="A78" s="39" t="s">
        <v>63</v>
      </c>
      <c r="B78" s="99"/>
      <c r="C78" s="99"/>
      <c r="D78" s="99"/>
      <c r="E78" s="99"/>
      <c r="F78" s="99"/>
      <c r="G78" s="100"/>
      <c r="H78" s="100"/>
      <c r="I78" s="100"/>
      <c r="J78" s="100"/>
      <c r="K78" s="142"/>
      <c r="L78" s="142"/>
      <c r="M78" s="142"/>
      <c r="N78" s="142"/>
    </row>
    <row r="79" spans="1:16" s="1" customFormat="1" x14ac:dyDescent="0.5">
      <c r="A79" s="139" t="s">
        <v>61</v>
      </c>
      <c r="B79" s="99"/>
      <c r="C79" s="99"/>
      <c r="D79" s="140">
        <f>D74</f>
        <v>114142</v>
      </c>
      <c r="E79" s="100"/>
      <c r="F79" s="140">
        <f>F74</f>
        <v>89108</v>
      </c>
      <c r="G79" s="100"/>
      <c r="H79" s="140">
        <f>H74</f>
        <v>109918</v>
      </c>
      <c r="I79" s="100"/>
      <c r="J79" s="140">
        <f>J74</f>
        <v>88411</v>
      </c>
      <c r="K79" s="119"/>
      <c r="L79" s="119"/>
      <c r="M79" s="142"/>
      <c r="N79" s="142"/>
    </row>
    <row r="80" spans="1:16" ht="21.75" x14ac:dyDescent="0.45">
      <c r="A80" s="139" t="s">
        <v>62</v>
      </c>
      <c r="B80" s="99"/>
      <c r="C80" s="99"/>
      <c r="D80" s="128">
        <v>0</v>
      </c>
      <c r="E80" s="152"/>
      <c r="F80" s="128">
        <v>0</v>
      </c>
      <c r="G80" s="152"/>
      <c r="H80" s="146">
        <v>0</v>
      </c>
      <c r="I80" s="152"/>
      <c r="J80" s="146">
        <v>0</v>
      </c>
    </row>
    <row r="81" spans="1:10" ht="22.5" thickBot="1" x14ac:dyDescent="0.5">
      <c r="A81" s="39" t="s">
        <v>60</v>
      </c>
      <c r="B81" s="99"/>
      <c r="C81" s="99"/>
      <c r="D81" s="137">
        <f>SUM(D79:D80)</f>
        <v>114142</v>
      </c>
      <c r="E81" s="141"/>
      <c r="F81" s="137">
        <f>SUM(F79:F80)</f>
        <v>89108</v>
      </c>
      <c r="G81" s="141"/>
      <c r="H81" s="137">
        <f>SUM(H79:H80)</f>
        <v>109918</v>
      </c>
      <c r="I81" s="141"/>
      <c r="J81" s="137">
        <f>SUM(J79:J80)</f>
        <v>88411</v>
      </c>
    </row>
    <row r="82" spans="1:10" ht="11.1" customHeight="1" thickTop="1" x14ac:dyDescent="0.45">
      <c r="A82" s="4"/>
      <c r="D82" s="24"/>
      <c r="E82" s="96"/>
      <c r="F82" s="24"/>
      <c r="G82" s="14"/>
      <c r="H82" s="24"/>
      <c r="I82" s="114"/>
      <c r="J82" s="24"/>
    </row>
    <row r="83" spans="1:10" ht="22.5" thickBot="1" x14ac:dyDescent="0.5">
      <c r="A83" s="39" t="s">
        <v>161</v>
      </c>
      <c r="B83" s="11">
        <v>11</v>
      </c>
      <c r="D83" s="103">
        <f>D81/330000</f>
        <v>0.34588484848484846</v>
      </c>
      <c r="E83" s="96"/>
      <c r="F83" s="103">
        <f>F81/330000</f>
        <v>0.27002424242424244</v>
      </c>
      <c r="G83" s="14"/>
      <c r="H83" s="103">
        <f>H81/330000</f>
        <v>0.33308484848484848</v>
      </c>
      <c r="I83" s="114"/>
      <c r="J83" s="103">
        <f>J81/330000</f>
        <v>0.26791212121212121</v>
      </c>
    </row>
    <row r="84" spans="1:10" ht="22.5" thickTop="1" x14ac:dyDescent="0.45">
      <c r="A84" s="39"/>
      <c r="D84" s="104"/>
      <c r="E84" s="96"/>
      <c r="F84" s="104"/>
      <c r="G84" s="14"/>
      <c r="H84" s="104"/>
      <c r="I84" s="114"/>
      <c r="J84" s="104"/>
    </row>
    <row r="85" spans="1:10" ht="21.75" hidden="1" x14ac:dyDescent="0.45">
      <c r="A85" s="39"/>
      <c r="D85" s="104"/>
      <c r="E85" s="96"/>
      <c r="F85" s="104"/>
      <c r="G85" s="14"/>
      <c r="H85" s="104"/>
      <c r="I85" s="114"/>
      <c r="J85" s="104"/>
    </row>
    <row r="86" spans="1:10" ht="21.75" hidden="1" x14ac:dyDescent="0.45">
      <c r="A86" s="39"/>
      <c r="D86" s="104"/>
      <c r="E86" s="96"/>
      <c r="F86" s="104"/>
      <c r="G86" s="14"/>
      <c r="H86" s="104"/>
      <c r="I86" s="114"/>
      <c r="J86" s="104"/>
    </row>
    <row r="87" spans="1:10" ht="21.75" hidden="1" x14ac:dyDescent="0.45">
      <c r="A87" s="39"/>
      <c r="D87" s="104"/>
      <c r="E87" s="96"/>
      <c r="F87" s="104"/>
      <c r="G87" s="14"/>
      <c r="H87" s="104"/>
      <c r="I87" s="114"/>
      <c r="J87" s="104"/>
    </row>
    <row r="88" spans="1:10" ht="21.75" hidden="1" x14ac:dyDescent="0.45">
      <c r="A88" s="39"/>
      <c r="D88" s="104"/>
      <c r="E88" s="96"/>
      <c r="F88" s="104"/>
      <c r="G88" s="14"/>
      <c r="H88" s="104"/>
      <c r="I88" s="114"/>
      <c r="J88" s="104"/>
    </row>
    <row r="89" spans="1:10" ht="21.75" x14ac:dyDescent="0.45">
      <c r="B89" s="53"/>
      <c r="D89" s="53"/>
      <c r="E89" s="53"/>
      <c r="F89" s="53"/>
      <c r="G89" s="53"/>
      <c r="H89" s="53"/>
      <c r="J89" s="53"/>
    </row>
    <row r="90" spans="1:10" ht="21.75" x14ac:dyDescent="0.45">
      <c r="B90" s="53"/>
      <c r="D90" s="53"/>
      <c r="E90" s="53"/>
      <c r="F90" s="53"/>
      <c r="G90" s="53"/>
      <c r="H90" s="53"/>
      <c r="J90" s="53"/>
    </row>
    <row r="91" spans="1:10" ht="15" customHeight="1" x14ac:dyDescent="0.45">
      <c r="B91" s="53"/>
      <c r="D91" s="53"/>
      <c r="E91" s="53"/>
      <c r="F91" s="53"/>
      <c r="G91" s="53"/>
      <c r="H91" s="53"/>
      <c r="J91" s="53"/>
    </row>
    <row r="92" spans="1:10" ht="21" customHeight="1" x14ac:dyDescent="0.45">
      <c r="B92" s="53"/>
      <c r="D92" s="53"/>
      <c r="E92" s="53"/>
      <c r="F92" s="53"/>
      <c r="G92" s="53"/>
      <c r="H92" s="53"/>
      <c r="J92" s="53"/>
    </row>
    <row r="93" spans="1:10" ht="21.75" customHeight="1" x14ac:dyDescent="0.45">
      <c r="B93" s="53"/>
      <c r="D93" s="53"/>
      <c r="E93" s="53"/>
      <c r="F93" s="53"/>
      <c r="G93" s="53"/>
      <c r="H93" s="53"/>
      <c r="J93" s="53"/>
    </row>
    <row r="94" spans="1:10" ht="21.75" customHeight="1" x14ac:dyDescent="0.45">
      <c r="B94" s="53"/>
      <c r="D94" s="53"/>
      <c r="E94" s="53"/>
      <c r="F94" s="53"/>
      <c r="G94" s="53"/>
      <c r="H94" s="53"/>
      <c r="J94" s="53"/>
    </row>
    <row r="95" spans="1:10" ht="21" customHeight="1" x14ac:dyDescent="0.45">
      <c r="B95" s="53"/>
      <c r="D95" s="53"/>
      <c r="E95" s="53"/>
      <c r="F95" s="53"/>
      <c r="G95" s="53"/>
      <c r="H95" s="53"/>
      <c r="J95" s="53"/>
    </row>
    <row r="96" spans="1:10" ht="21" customHeight="1" x14ac:dyDescent="0.45">
      <c r="B96" s="53"/>
      <c r="D96" s="53"/>
      <c r="E96" s="53"/>
      <c r="F96" s="53"/>
      <c r="G96" s="53"/>
      <c r="H96" s="53"/>
      <c r="J96" s="53"/>
    </row>
    <row r="97" spans="2:14" ht="20.85" customHeight="1" x14ac:dyDescent="0.45">
      <c r="B97" s="53"/>
      <c r="D97" s="53"/>
      <c r="E97" s="53"/>
      <c r="F97" s="53"/>
      <c r="G97" s="53"/>
      <c r="H97" s="53"/>
      <c r="J97" s="53"/>
      <c r="K97" s="127"/>
      <c r="L97" s="127"/>
    </row>
    <row r="98" spans="2:14" s="93" customFormat="1" ht="20.85" customHeight="1" x14ac:dyDescent="0.45">
      <c r="K98" s="127"/>
      <c r="L98" s="127"/>
      <c r="M98" s="127"/>
      <c r="N98" s="127"/>
    </row>
    <row r="99" spans="2:14" s="93" customFormat="1" ht="20.85" customHeight="1" x14ac:dyDescent="0.45">
      <c r="K99" s="127"/>
      <c r="L99" s="127"/>
      <c r="M99" s="127"/>
      <c r="N99" s="127"/>
    </row>
    <row r="100" spans="2:14" s="93" customFormat="1" ht="20.85" customHeight="1" x14ac:dyDescent="0.45">
      <c r="K100" s="127"/>
      <c r="L100" s="127"/>
      <c r="M100" s="127"/>
      <c r="N100" s="127"/>
    </row>
    <row r="101" spans="2:14" s="93" customFormat="1" ht="20.85" customHeight="1" x14ac:dyDescent="0.45">
      <c r="K101" s="127"/>
      <c r="L101" s="119"/>
      <c r="M101" s="127"/>
      <c r="N101" s="127"/>
    </row>
    <row r="102" spans="2:14" ht="20.85" customHeight="1" x14ac:dyDescent="0.45">
      <c r="B102" s="53"/>
      <c r="D102" s="53"/>
      <c r="E102" s="53"/>
      <c r="F102" s="53"/>
      <c r="G102" s="53"/>
      <c r="H102" s="53"/>
      <c r="J102" s="53"/>
      <c r="K102" s="127"/>
    </row>
    <row r="103" spans="2:14" ht="20.85" customHeight="1" x14ac:dyDescent="0.45">
      <c r="B103" s="53"/>
      <c r="D103" s="53"/>
      <c r="E103" s="53"/>
      <c r="F103" s="53"/>
      <c r="G103" s="53"/>
      <c r="H103" s="53"/>
      <c r="J103" s="53"/>
      <c r="K103" s="127"/>
    </row>
    <row r="104" spans="2:14" ht="20.85" customHeight="1" x14ac:dyDescent="0.45">
      <c r="B104" s="53"/>
      <c r="D104" s="53"/>
      <c r="E104" s="53"/>
      <c r="F104" s="53"/>
      <c r="G104" s="53"/>
      <c r="H104" s="53"/>
      <c r="J104" s="53"/>
      <c r="K104" s="127"/>
    </row>
    <row r="105" spans="2:14" ht="20.85" customHeight="1" x14ac:dyDescent="0.45">
      <c r="B105" s="53"/>
      <c r="D105" s="53"/>
      <c r="E105" s="53"/>
      <c r="F105" s="53"/>
      <c r="G105" s="53"/>
      <c r="H105" s="53"/>
      <c r="J105" s="53"/>
      <c r="K105" s="127"/>
    </row>
    <row r="106" spans="2:14" ht="20.85" customHeight="1" x14ac:dyDescent="0.45">
      <c r="B106" s="53"/>
      <c r="D106" s="53"/>
      <c r="E106" s="53"/>
      <c r="F106" s="53"/>
      <c r="G106" s="53"/>
      <c r="H106" s="53"/>
      <c r="J106" s="53"/>
      <c r="K106" s="127"/>
    </row>
    <row r="107" spans="2:14" ht="20.85" customHeight="1" x14ac:dyDescent="0.45">
      <c r="B107" s="53"/>
      <c r="D107" s="53"/>
      <c r="E107" s="53"/>
      <c r="F107" s="53"/>
      <c r="G107" s="53"/>
      <c r="H107" s="53"/>
      <c r="J107" s="53"/>
      <c r="K107" s="127"/>
    </row>
    <row r="108" spans="2:14" ht="20.85" customHeight="1" x14ac:dyDescent="0.45">
      <c r="B108" s="53"/>
      <c r="D108" s="53"/>
      <c r="E108" s="53"/>
      <c r="F108" s="53"/>
      <c r="G108" s="53"/>
      <c r="H108" s="53"/>
      <c r="J108" s="53"/>
      <c r="K108" s="127"/>
    </row>
    <row r="109" spans="2:14" ht="20.85" customHeight="1" x14ac:dyDescent="0.45">
      <c r="B109" s="53"/>
      <c r="D109" s="53"/>
      <c r="E109" s="53"/>
      <c r="F109" s="53"/>
      <c r="G109" s="53"/>
      <c r="H109" s="53"/>
      <c r="J109" s="53"/>
      <c r="K109" s="127"/>
    </row>
    <row r="110" spans="2:14" ht="20.85" customHeight="1" x14ac:dyDescent="0.45">
      <c r="B110" s="53"/>
      <c r="D110" s="53"/>
      <c r="E110" s="53"/>
      <c r="F110" s="53"/>
      <c r="G110" s="53"/>
      <c r="H110" s="53"/>
      <c r="J110" s="53"/>
      <c r="K110" s="127"/>
    </row>
    <row r="111" spans="2:14" ht="20.85" customHeight="1" x14ac:dyDescent="0.45">
      <c r="B111" s="53"/>
      <c r="D111" s="53"/>
      <c r="E111" s="53"/>
      <c r="F111" s="53"/>
      <c r="G111" s="53"/>
      <c r="H111" s="53"/>
      <c r="J111" s="53"/>
      <c r="K111" s="127"/>
    </row>
    <row r="112" spans="2:14" ht="20.85" customHeight="1" x14ac:dyDescent="0.45">
      <c r="B112" s="53"/>
      <c r="D112" s="53"/>
      <c r="E112" s="53"/>
      <c r="F112" s="53"/>
      <c r="G112" s="53"/>
      <c r="H112" s="53"/>
      <c r="J112" s="53"/>
      <c r="K112" s="127"/>
      <c r="L112" s="127"/>
    </row>
    <row r="113" spans="2:12" ht="20.85" customHeight="1" x14ac:dyDescent="0.45">
      <c r="B113" s="53"/>
      <c r="D113" s="53"/>
      <c r="E113" s="53"/>
      <c r="F113" s="53"/>
      <c r="G113" s="53"/>
      <c r="H113" s="53"/>
      <c r="J113" s="53"/>
      <c r="K113" s="127"/>
      <c r="L113" s="127"/>
    </row>
    <row r="114" spans="2:12" ht="21.75" x14ac:dyDescent="0.45">
      <c r="B114" s="53"/>
      <c r="D114" s="53"/>
      <c r="E114" s="53"/>
      <c r="F114" s="53"/>
      <c r="G114" s="53"/>
      <c r="H114" s="53"/>
      <c r="J114" s="53"/>
      <c r="K114" s="127"/>
      <c r="L114" s="127"/>
    </row>
    <row r="115" spans="2:12" ht="21.75" x14ac:dyDescent="0.45">
      <c r="B115" s="53"/>
      <c r="D115" s="53"/>
      <c r="E115" s="53"/>
      <c r="F115" s="53"/>
      <c r="G115" s="53"/>
      <c r="H115" s="53"/>
      <c r="J115" s="53"/>
      <c r="K115" s="127"/>
      <c r="L115" s="127"/>
    </row>
    <row r="116" spans="2:12" ht="21.75" x14ac:dyDescent="0.45">
      <c r="B116" s="53"/>
      <c r="D116" s="53"/>
      <c r="E116" s="53"/>
      <c r="F116" s="53"/>
      <c r="G116" s="53"/>
      <c r="H116" s="53"/>
      <c r="J116" s="53"/>
      <c r="K116" s="127"/>
      <c r="L116" s="127"/>
    </row>
    <row r="117" spans="2:12" ht="21.75" x14ac:dyDescent="0.45">
      <c r="B117" s="53"/>
      <c r="D117" s="53"/>
      <c r="E117" s="53"/>
      <c r="F117" s="53"/>
      <c r="G117" s="53"/>
      <c r="H117" s="53"/>
      <c r="J117" s="53"/>
      <c r="K117" s="127"/>
      <c r="L117" s="127"/>
    </row>
    <row r="118" spans="2:12" ht="21.75" x14ac:dyDescent="0.45">
      <c r="B118" s="53"/>
      <c r="D118" s="53"/>
      <c r="E118" s="53"/>
      <c r="F118" s="53"/>
      <c r="G118" s="53"/>
      <c r="H118" s="53"/>
      <c r="J118" s="53"/>
      <c r="K118" s="127"/>
      <c r="L118" s="127"/>
    </row>
    <row r="119" spans="2:12" ht="21.75" x14ac:dyDescent="0.45">
      <c r="B119" s="53"/>
      <c r="D119" s="53"/>
      <c r="E119" s="53"/>
      <c r="F119" s="53"/>
      <c r="G119" s="53"/>
      <c r="H119" s="53"/>
      <c r="J119" s="53"/>
      <c r="K119" s="127"/>
      <c r="L119" s="127"/>
    </row>
    <row r="120" spans="2:12" ht="21.75" x14ac:dyDescent="0.45">
      <c r="B120" s="53"/>
      <c r="D120" s="53"/>
      <c r="E120" s="53"/>
      <c r="F120" s="53"/>
      <c r="G120" s="53"/>
      <c r="H120" s="53"/>
      <c r="J120" s="53"/>
      <c r="K120" s="127"/>
      <c r="L120" s="127"/>
    </row>
    <row r="121" spans="2:12" ht="21.75" x14ac:dyDescent="0.45">
      <c r="B121" s="53"/>
      <c r="D121" s="53"/>
      <c r="E121" s="53"/>
      <c r="F121" s="53"/>
      <c r="G121" s="53"/>
      <c r="H121" s="53"/>
      <c r="J121" s="53"/>
      <c r="K121" s="127"/>
      <c r="L121" s="127"/>
    </row>
    <row r="122" spans="2:12" ht="21.75" x14ac:dyDescent="0.45">
      <c r="B122" s="53"/>
      <c r="D122" s="53"/>
      <c r="E122" s="53"/>
      <c r="F122" s="53"/>
      <c r="G122" s="53"/>
      <c r="H122" s="53"/>
      <c r="J122" s="53"/>
      <c r="K122" s="127"/>
      <c r="L122" s="127"/>
    </row>
    <row r="123" spans="2:12" ht="21.75" x14ac:dyDescent="0.45">
      <c r="B123" s="53"/>
      <c r="D123" s="53"/>
      <c r="E123" s="53"/>
      <c r="F123" s="53"/>
      <c r="G123" s="53"/>
      <c r="H123" s="53"/>
      <c r="J123" s="53"/>
      <c r="K123" s="127"/>
      <c r="L123" s="127"/>
    </row>
    <row r="124" spans="2:12" ht="21.75" x14ac:dyDescent="0.45">
      <c r="B124" s="53"/>
      <c r="D124" s="53"/>
      <c r="E124" s="53"/>
      <c r="F124" s="53"/>
      <c r="G124" s="53"/>
      <c r="H124" s="53"/>
      <c r="J124" s="53"/>
    </row>
    <row r="125" spans="2:12" ht="21.75" x14ac:dyDescent="0.45">
      <c r="B125" s="53"/>
      <c r="D125" s="53"/>
      <c r="E125" s="53"/>
      <c r="F125" s="53"/>
      <c r="G125" s="53"/>
      <c r="H125" s="53"/>
      <c r="J125" s="53"/>
    </row>
    <row r="126" spans="2:12" ht="20.85" customHeight="1" x14ac:dyDescent="0.45">
      <c r="B126" s="53"/>
      <c r="D126" s="53"/>
      <c r="E126" s="53"/>
      <c r="F126" s="53"/>
      <c r="G126" s="53"/>
      <c r="H126" s="53"/>
      <c r="J126" s="53"/>
    </row>
    <row r="127" spans="2:12" ht="24.75" customHeight="1" x14ac:dyDescent="0.45">
      <c r="B127" s="53"/>
      <c r="D127" s="53"/>
      <c r="E127" s="53"/>
      <c r="F127" s="53"/>
      <c r="G127" s="53"/>
      <c r="H127" s="53"/>
      <c r="J127" s="53"/>
    </row>
    <row r="128" spans="2:12" ht="24.75" customHeight="1" x14ac:dyDescent="0.45">
      <c r="B128" s="53"/>
      <c r="D128" s="53"/>
      <c r="E128" s="53"/>
      <c r="F128" s="53"/>
      <c r="G128" s="53"/>
      <c r="H128" s="53"/>
      <c r="J128" s="53"/>
    </row>
    <row r="129" spans="2:16" ht="15" customHeight="1" x14ac:dyDescent="0.45">
      <c r="B129" s="53"/>
      <c r="D129" s="53"/>
      <c r="E129" s="53"/>
      <c r="F129" s="53"/>
      <c r="G129" s="53"/>
      <c r="H129" s="53"/>
      <c r="J129" s="53"/>
    </row>
    <row r="130" spans="2:16" s="119" customFormat="1" ht="20.25" customHeight="1" x14ac:dyDescent="0.45">
      <c r="O130" s="53"/>
      <c r="P130" s="53"/>
    </row>
    <row r="131" spans="2:16" s="119" customFormat="1" ht="20.25" customHeight="1" x14ac:dyDescent="0.45">
      <c r="O131" s="53"/>
      <c r="P131" s="53"/>
    </row>
    <row r="132" spans="2:16" s="119" customFormat="1" ht="20.25" customHeight="1" x14ac:dyDescent="0.45">
      <c r="O132" s="53"/>
      <c r="P132" s="53"/>
    </row>
    <row r="133" spans="2:16" s="119" customFormat="1" ht="20.25" customHeight="1" x14ac:dyDescent="0.45">
      <c r="O133" s="53"/>
      <c r="P133" s="53"/>
    </row>
    <row r="134" spans="2:16" s="119" customFormat="1" ht="20.25" customHeight="1" x14ac:dyDescent="0.45">
      <c r="O134" s="53"/>
      <c r="P134" s="53"/>
    </row>
    <row r="135" spans="2:16" s="119" customFormat="1" ht="20.25" customHeight="1" x14ac:dyDescent="0.45">
      <c r="O135" s="53"/>
      <c r="P135" s="53"/>
    </row>
    <row r="136" spans="2:16" s="119" customFormat="1" ht="22.5" customHeight="1" x14ac:dyDescent="0.45">
      <c r="O136" s="53"/>
      <c r="P136" s="53"/>
    </row>
    <row r="137" spans="2:16" s="119" customFormat="1" ht="21" customHeight="1" x14ac:dyDescent="0.45">
      <c r="O137" s="53"/>
      <c r="P137" s="53"/>
    </row>
    <row r="138" spans="2:16" s="119" customFormat="1" ht="22.5" customHeight="1" x14ac:dyDescent="0.45">
      <c r="O138" s="53"/>
      <c r="P138" s="53"/>
    </row>
    <row r="139" spans="2:16" s="119" customFormat="1" ht="21" customHeight="1" x14ac:dyDescent="0.45">
      <c r="O139" s="53"/>
      <c r="P139" s="53"/>
    </row>
    <row r="140" spans="2:16" s="119" customFormat="1" ht="22.5" customHeight="1" x14ac:dyDescent="0.45">
      <c r="O140" s="53"/>
      <c r="P140" s="53"/>
    </row>
    <row r="141" spans="2:16" s="119" customFormat="1" ht="21" customHeight="1" x14ac:dyDescent="0.45">
      <c r="O141" s="53"/>
      <c r="P141" s="53"/>
    </row>
    <row r="142" spans="2:16" s="119" customFormat="1" ht="22.5" customHeight="1" x14ac:dyDescent="0.45">
      <c r="O142" s="53"/>
      <c r="P142" s="53"/>
    </row>
    <row r="143" spans="2:16" s="119" customFormat="1" ht="22.5" customHeight="1" x14ac:dyDescent="0.45">
      <c r="O143" s="53"/>
      <c r="P143" s="53"/>
    </row>
    <row r="144" spans="2:16" s="119" customFormat="1" ht="22.5" customHeight="1" x14ac:dyDescent="0.45">
      <c r="O144" s="53"/>
      <c r="P144" s="53"/>
    </row>
    <row r="145" spans="15:16" s="119" customFormat="1" ht="21.75" x14ac:dyDescent="0.45">
      <c r="O145" s="53"/>
      <c r="P145" s="53"/>
    </row>
    <row r="146" spans="15:16" s="119" customFormat="1" ht="21.75" customHeight="1" x14ac:dyDescent="0.45">
      <c r="O146" s="53"/>
      <c r="P146" s="53"/>
    </row>
    <row r="147" spans="15:16" s="119" customFormat="1" ht="22.5" customHeight="1" x14ac:dyDescent="0.45">
      <c r="O147" s="53"/>
      <c r="P147" s="53"/>
    </row>
    <row r="148" spans="15:16" s="119" customFormat="1" ht="22.5" customHeight="1" x14ac:dyDescent="0.45">
      <c r="O148" s="53"/>
      <c r="P148" s="53"/>
    </row>
    <row r="149" spans="15:16" s="119" customFormat="1" ht="22.5" customHeight="1" x14ac:dyDescent="0.45">
      <c r="O149" s="53"/>
      <c r="P149" s="53"/>
    </row>
    <row r="150" spans="15:16" s="119" customFormat="1" ht="22.5" customHeight="1" x14ac:dyDescent="0.45">
      <c r="O150" s="53"/>
      <c r="P150" s="53"/>
    </row>
    <row r="151" spans="15:16" s="119" customFormat="1" ht="24" customHeight="1" x14ac:dyDescent="0.45">
      <c r="O151" s="53"/>
      <c r="P151" s="53"/>
    </row>
    <row r="152" spans="15:16" s="119" customFormat="1" ht="22.5" customHeight="1" x14ac:dyDescent="0.45">
      <c r="O152" s="53"/>
      <c r="P152" s="53"/>
    </row>
    <row r="153" spans="15:16" s="119" customFormat="1" ht="22.5" customHeight="1" x14ac:dyDescent="0.45">
      <c r="O153" s="53"/>
      <c r="P153" s="53"/>
    </row>
    <row r="154" spans="15:16" s="119" customFormat="1" ht="22.5" customHeight="1" x14ac:dyDescent="0.45">
      <c r="O154" s="53"/>
      <c r="P154" s="53"/>
    </row>
    <row r="155" spans="15:16" s="119" customFormat="1" ht="22.5" customHeight="1" x14ac:dyDescent="0.45">
      <c r="O155" s="53"/>
      <c r="P155" s="53"/>
    </row>
    <row r="156" spans="15:16" s="119" customFormat="1" ht="22.5" customHeight="1" x14ac:dyDescent="0.45">
      <c r="O156" s="53"/>
      <c r="P156" s="53"/>
    </row>
    <row r="157" spans="15:16" s="119" customFormat="1" ht="22.5" customHeight="1" x14ac:dyDescent="0.45">
      <c r="O157" s="53"/>
      <c r="P157" s="53"/>
    </row>
    <row r="158" spans="15:16" s="119" customFormat="1" ht="24" customHeight="1" x14ac:dyDescent="0.45">
      <c r="O158" s="53"/>
      <c r="P158" s="53"/>
    </row>
    <row r="159" spans="15:16" s="119" customFormat="1" ht="21.75" x14ac:dyDescent="0.45">
      <c r="O159" s="53"/>
      <c r="P159" s="53"/>
    </row>
    <row r="160" spans="15:16" s="119" customFormat="1" ht="24" customHeight="1" x14ac:dyDescent="0.45">
      <c r="O160" s="53"/>
      <c r="P160" s="53"/>
    </row>
    <row r="161" spans="1:16" s="119" customFormat="1" ht="24" customHeight="1" x14ac:dyDescent="0.45">
      <c r="O161" s="53"/>
      <c r="P161" s="53"/>
    </row>
    <row r="162" spans="1:16" s="119" customFormat="1" ht="24" customHeight="1" x14ac:dyDescent="0.45">
      <c r="O162" s="53"/>
      <c r="P162" s="53"/>
    </row>
    <row r="163" spans="1:16" s="119" customFormat="1" ht="11.25" customHeight="1" x14ac:dyDescent="0.45">
      <c r="A163" s="4"/>
      <c r="B163" s="11"/>
      <c r="C163" s="53"/>
      <c r="D163" s="165"/>
      <c r="E163" s="14"/>
      <c r="F163" s="165"/>
      <c r="G163" s="14"/>
      <c r="H163" s="166"/>
      <c r="I163" s="114"/>
      <c r="J163" s="166"/>
      <c r="O163" s="53"/>
      <c r="P163" s="53"/>
    </row>
    <row r="164" spans="1:16" s="119" customFormat="1" ht="21" customHeight="1" x14ac:dyDescent="0.45">
      <c r="A164" s="10"/>
      <c r="B164" s="11"/>
      <c r="C164" s="53"/>
      <c r="D164" s="167" t="e">
        <f>'Cash flows11-12'!#REF!-'[1]BS-3-4'!C10</f>
        <v>#REF!</v>
      </c>
      <c r="E164" s="168"/>
      <c r="F164" s="167" t="e">
        <f>'Cash flows11-12'!#REF!-'[1]BS-3-4'!E10</f>
        <v>#REF!</v>
      </c>
      <c r="G164" s="168"/>
      <c r="H164" s="169" t="e">
        <f>'Cash flows11-12'!#REF!-'[1]BS-3-4'!G10</f>
        <v>#REF!</v>
      </c>
      <c r="I164" s="114"/>
      <c r="J164" s="169" t="e">
        <f>'Cash flows11-12'!#REF!-'[1]BS-3-4'!I10</f>
        <v>#REF!</v>
      </c>
      <c r="O164" s="53"/>
      <c r="P164" s="53"/>
    </row>
  </sheetData>
  <mergeCells count="14">
    <mergeCell ref="D4:F4"/>
    <mergeCell ref="H4:J4"/>
    <mergeCell ref="D5:F5"/>
    <mergeCell ref="H5:J5"/>
    <mergeCell ref="D3:F3"/>
    <mergeCell ref="H3:J3"/>
    <mergeCell ref="D7:J7"/>
    <mergeCell ref="D45:F45"/>
    <mergeCell ref="H45:J45"/>
    <mergeCell ref="D49:J49"/>
    <mergeCell ref="D46:F46"/>
    <mergeCell ref="H46:J46"/>
    <mergeCell ref="D47:F47"/>
    <mergeCell ref="H47:J47"/>
  </mergeCells>
  <conditionalFormatting sqref="F29 F31:F34 F41:F42 F37:F39">
    <cfRule type="expression" priority="4" stopIfTrue="1">
      <formula>"if(E11&gt;0,#,##0;(#,##0),"-")"</formula>
    </cfRule>
  </conditionalFormatting>
  <conditionalFormatting sqref="E70 G70 I70 D79:D81 G75 I75 E80 D75:E75 H81 D71:D74 D76 E28 G28 I28 H37:H39 E33 G33 I33 E38 G38 I38 H41:H42 H31:H34 D29 D31:D34 D41:D42 D37:D39 H29:I29 H79 G80:I80 H70:H77">
    <cfRule type="expression" priority="11" stopIfTrue="1">
      <formula>"if(E11&gt;0,#,##0;(#,##0),"-")"</formula>
    </cfRule>
  </conditionalFormatting>
  <conditionalFormatting sqref="J37:J39 J41:J42 J31:J34 J29">
    <cfRule type="expression" priority="3" stopIfTrue="1">
      <formula>"if(E11&gt;0,#,##0;(#,##0),"-")"</formula>
    </cfRule>
  </conditionalFormatting>
  <conditionalFormatting sqref="F79:F81 F71:F76">
    <cfRule type="expression" priority="2" stopIfTrue="1">
      <formula>"if(E11&gt;0,#,##0;(#,##0),"-")"</formula>
    </cfRule>
  </conditionalFormatting>
  <conditionalFormatting sqref="J79:J81 J70:J77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83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16383" man="1"/>
  </rowBreaks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499984740745262"/>
  </sheetPr>
  <dimension ref="A1:P46"/>
  <sheetViews>
    <sheetView view="pageBreakPreview" zoomScale="90" zoomScaleNormal="90" zoomScaleSheetLayoutView="90" workbookViewId="0">
      <selection activeCell="C36" sqref="C36"/>
    </sheetView>
  </sheetViews>
  <sheetFormatPr defaultColWidth="9.140625" defaultRowHeight="23.25" customHeight="1" x14ac:dyDescent="0.45"/>
  <cols>
    <col min="1" max="1" width="53.5703125" style="30" customWidth="1"/>
    <col min="2" max="2" width="9" style="30" customWidth="1"/>
    <col min="3" max="3" width="11.5703125" style="30" customWidth="1"/>
    <col min="4" max="4" width="1.7109375" style="30" customWidth="1"/>
    <col min="5" max="5" width="14.42578125" style="30" customWidth="1"/>
    <col min="6" max="6" width="1.7109375" style="30" customWidth="1"/>
    <col min="7" max="7" width="12.140625" style="30" customWidth="1"/>
    <col min="8" max="8" width="1.7109375" style="30" customWidth="1"/>
    <col min="9" max="9" width="12.5703125" style="30" customWidth="1"/>
    <col min="10" max="10" width="1.7109375" style="30" customWidth="1"/>
    <col min="11" max="11" width="12.5703125" style="30" customWidth="1"/>
    <col min="12" max="12" width="1.7109375" style="30" customWidth="1"/>
    <col min="13" max="13" width="12.5703125" style="30" customWidth="1"/>
    <col min="14" max="14" width="1.7109375" style="30" customWidth="1"/>
    <col min="15" max="15" width="12.140625" style="30" customWidth="1"/>
    <col min="16" max="16384" width="9.140625" style="30"/>
  </cols>
  <sheetData>
    <row r="1" spans="1:15" ht="23.25" customHeight="1" x14ac:dyDescent="0.5">
      <c r="A1" s="3" t="s">
        <v>0</v>
      </c>
      <c r="B1" s="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42"/>
    </row>
    <row r="2" spans="1:15" ht="23.25" customHeight="1" x14ac:dyDescent="0.5">
      <c r="A2" s="3" t="s">
        <v>64</v>
      </c>
      <c r="B2" s="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42"/>
    </row>
    <row r="4" spans="1:15" ht="23.25" customHeight="1" x14ac:dyDescent="0.45">
      <c r="C4" s="231" t="s">
        <v>49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</row>
    <row r="5" spans="1:15" ht="23.25" customHeight="1" x14ac:dyDescent="0.45">
      <c r="C5" s="43" t="s">
        <v>36</v>
      </c>
      <c r="D5" s="43"/>
      <c r="E5" s="31"/>
      <c r="F5" s="43"/>
      <c r="G5" s="232" t="s">
        <v>41</v>
      </c>
      <c r="H5" s="232"/>
      <c r="I5" s="232"/>
      <c r="J5" s="43"/>
      <c r="K5" s="43" t="s">
        <v>65</v>
      </c>
      <c r="L5" s="43"/>
      <c r="M5" s="43" t="s">
        <v>66</v>
      </c>
    </row>
    <row r="6" spans="1:15" ht="23.25" customHeight="1" x14ac:dyDescent="0.45">
      <c r="C6" s="43" t="s">
        <v>67</v>
      </c>
      <c r="D6" s="43"/>
      <c r="F6" s="43"/>
      <c r="G6" s="44" t="s">
        <v>68</v>
      </c>
      <c r="H6" s="43"/>
      <c r="J6" s="43"/>
      <c r="K6" s="43" t="s">
        <v>69</v>
      </c>
      <c r="L6" s="43"/>
      <c r="M6" s="43" t="s">
        <v>70</v>
      </c>
      <c r="N6" s="43"/>
      <c r="O6" s="43" t="s">
        <v>71</v>
      </c>
    </row>
    <row r="7" spans="1:15" ht="23.25" customHeight="1" x14ac:dyDescent="0.45">
      <c r="B7" s="15" t="s">
        <v>6</v>
      </c>
      <c r="C7" s="31" t="s">
        <v>72</v>
      </c>
      <c r="D7" s="43"/>
      <c r="E7" s="31" t="s">
        <v>39</v>
      </c>
      <c r="F7" s="43"/>
      <c r="G7" s="31" t="s">
        <v>73</v>
      </c>
      <c r="H7" s="43"/>
      <c r="I7" s="31" t="s">
        <v>119</v>
      </c>
      <c r="J7" s="43"/>
      <c r="K7" s="43" t="s">
        <v>120</v>
      </c>
      <c r="L7" s="43"/>
      <c r="M7" s="31" t="s">
        <v>74</v>
      </c>
      <c r="N7" s="43"/>
      <c r="O7" s="31" t="s">
        <v>75</v>
      </c>
    </row>
    <row r="8" spans="1:15" ht="23.25" customHeight="1" x14ac:dyDescent="0.45">
      <c r="C8" s="230" t="s">
        <v>7</v>
      </c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</row>
    <row r="9" spans="1:15" ht="23.25" customHeight="1" x14ac:dyDescent="0.45">
      <c r="A9" s="45" t="s">
        <v>137</v>
      </c>
      <c r="B9" s="46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</row>
    <row r="10" spans="1:15" ht="23.25" customHeight="1" x14ac:dyDescent="0.45">
      <c r="A10" s="45" t="s">
        <v>111</v>
      </c>
      <c r="B10" s="45"/>
      <c r="C10" s="171">
        <v>330000</v>
      </c>
      <c r="D10" s="172"/>
      <c r="E10" s="171">
        <v>420491</v>
      </c>
      <c r="F10" s="171"/>
      <c r="G10" s="171">
        <v>33000</v>
      </c>
      <c r="H10" s="171"/>
      <c r="I10" s="171">
        <v>838897</v>
      </c>
      <c r="J10" s="171"/>
      <c r="K10" s="171">
        <f>SUM(C10:I10)</f>
        <v>1622388</v>
      </c>
      <c r="L10" s="171"/>
      <c r="M10" s="180">
        <v>0</v>
      </c>
      <c r="N10" s="171"/>
      <c r="O10" s="171">
        <f>SUM(K10:M10)</f>
        <v>1622388</v>
      </c>
    </row>
    <row r="11" spans="1:15" ht="12" customHeight="1" x14ac:dyDescent="0.45">
      <c r="A11" s="48"/>
      <c r="B11" s="48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</row>
    <row r="12" spans="1:15" ht="23.25" customHeight="1" x14ac:dyDescent="0.45">
      <c r="A12" s="45" t="s">
        <v>121</v>
      </c>
      <c r="B12" s="45"/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</row>
    <row r="13" spans="1:15" ht="23.25" customHeight="1" x14ac:dyDescent="0.45">
      <c r="A13" s="106" t="s">
        <v>122</v>
      </c>
      <c r="B13" s="49"/>
      <c r="C13" s="173"/>
      <c r="D13" s="170"/>
      <c r="E13" s="173"/>
      <c r="F13" s="173"/>
      <c r="G13" s="173"/>
      <c r="H13" s="170"/>
      <c r="I13" s="174"/>
      <c r="J13" s="170"/>
      <c r="K13" s="174"/>
      <c r="L13" s="170"/>
      <c r="M13" s="173"/>
      <c r="N13" s="170"/>
      <c r="O13" s="174"/>
    </row>
    <row r="14" spans="1:15" ht="23.25" customHeight="1" x14ac:dyDescent="0.45">
      <c r="A14" s="49" t="s">
        <v>123</v>
      </c>
      <c r="B14" s="57">
        <v>12</v>
      </c>
      <c r="C14" s="173">
        <v>0</v>
      </c>
      <c r="D14" s="135"/>
      <c r="E14" s="173">
        <v>0</v>
      </c>
      <c r="F14" s="135"/>
      <c r="G14" s="173">
        <v>0</v>
      </c>
      <c r="H14" s="135"/>
      <c r="I14" s="170">
        <v>-16500</v>
      </c>
      <c r="J14" s="135"/>
      <c r="K14" s="170">
        <f>SUM(C14:I14)</f>
        <v>-16500</v>
      </c>
      <c r="L14" s="135"/>
      <c r="M14" s="173">
        <v>0</v>
      </c>
      <c r="N14" s="135"/>
      <c r="O14" s="173">
        <f>SUM(K14:M14)</f>
        <v>-16500</v>
      </c>
    </row>
    <row r="15" spans="1:15" ht="23.25" customHeight="1" x14ac:dyDescent="0.45">
      <c r="A15" s="106" t="s">
        <v>124</v>
      </c>
      <c r="B15" s="45"/>
      <c r="C15" s="175">
        <v>0</v>
      </c>
      <c r="D15" s="135"/>
      <c r="E15" s="175">
        <v>0</v>
      </c>
      <c r="F15" s="135"/>
      <c r="G15" s="175">
        <v>0</v>
      </c>
      <c r="H15" s="135"/>
      <c r="I15" s="175">
        <f>SUM(I14)</f>
        <v>-16500</v>
      </c>
      <c r="J15" s="135"/>
      <c r="K15" s="175">
        <f>SUM(K14)</f>
        <v>-16500</v>
      </c>
      <c r="L15" s="135"/>
      <c r="M15" s="175">
        <v>0</v>
      </c>
      <c r="N15" s="135"/>
      <c r="O15" s="175">
        <f>SUM(O14)</f>
        <v>-16500</v>
      </c>
    </row>
    <row r="16" spans="1:15" ht="12" customHeight="1" x14ac:dyDescent="0.45">
      <c r="A16" s="48"/>
      <c r="B16" s="48"/>
      <c r="C16" s="172"/>
      <c r="D16" s="172"/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</row>
    <row r="17" spans="1:16" ht="23.25" customHeight="1" x14ac:dyDescent="0.45">
      <c r="A17" s="45" t="s">
        <v>76</v>
      </c>
      <c r="B17" s="45"/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</row>
    <row r="18" spans="1:16" ht="23.25" customHeight="1" x14ac:dyDescent="0.45">
      <c r="A18" s="49" t="s">
        <v>141</v>
      </c>
      <c r="B18" s="49"/>
      <c r="C18" s="173">
        <v>0</v>
      </c>
      <c r="D18" s="170"/>
      <c r="E18" s="173">
        <v>0</v>
      </c>
      <c r="F18" s="173"/>
      <c r="G18" s="173">
        <v>0</v>
      </c>
      <c r="H18" s="170"/>
      <c r="I18" s="157">
        <v>89108</v>
      </c>
      <c r="J18" s="170"/>
      <c r="K18" s="157">
        <f>SUM(C18:I18)</f>
        <v>89108</v>
      </c>
      <c r="L18" s="170"/>
      <c r="M18" s="173">
        <v>0</v>
      </c>
      <c r="N18" s="170"/>
      <c r="O18" s="157">
        <f>SUM(K18:M18)</f>
        <v>89108</v>
      </c>
    </row>
    <row r="19" spans="1:16" ht="23.25" customHeight="1" x14ac:dyDescent="0.45">
      <c r="A19" s="49" t="s">
        <v>77</v>
      </c>
      <c r="B19" s="49"/>
      <c r="C19" s="173">
        <v>0</v>
      </c>
      <c r="D19" s="135"/>
      <c r="E19" s="173">
        <v>0</v>
      </c>
      <c r="F19" s="135"/>
      <c r="G19" s="173">
        <v>0</v>
      </c>
      <c r="H19" s="135"/>
      <c r="I19" s="173">
        <v>0</v>
      </c>
      <c r="J19" s="135"/>
      <c r="K19" s="173">
        <f>SUM(C19:I19)</f>
        <v>0</v>
      </c>
      <c r="L19" s="135"/>
      <c r="M19" s="173">
        <v>0</v>
      </c>
      <c r="N19" s="135"/>
      <c r="O19" s="173">
        <f>SUM(K19:M19)</f>
        <v>0</v>
      </c>
    </row>
    <row r="20" spans="1:16" ht="23.25" customHeight="1" x14ac:dyDescent="0.45">
      <c r="A20" s="45" t="s">
        <v>78</v>
      </c>
      <c r="B20" s="45"/>
      <c r="C20" s="175">
        <v>0</v>
      </c>
      <c r="D20" s="135"/>
      <c r="E20" s="175">
        <v>0</v>
      </c>
      <c r="F20" s="135"/>
      <c r="G20" s="175">
        <v>0</v>
      </c>
      <c r="H20" s="135"/>
      <c r="I20" s="177">
        <f>I18</f>
        <v>89108</v>
      </c>
      <c r="J20" s="135"/>
      <c r="K20" s="177">
        <f>SUM(C20:I20)</f>
        <v>89108</v>
      </c>
      <c r="L20" s="135"/>
      <c r="M20" s="175">
        <v>0</v>
      </c>
      <c r="N20" s="135"/>
      <c r="O20" s="177">
        <f>O18</f>
        <v>89108</v>
      </c>
    </row>
    <row r="21" spans="1:16" ht="12" customHeight="1" x14ac:dyDescent="0.45">
      <c r="A21" s="50"/>
      <c r="B21" s="50"/>
      <c r="C21" s="171"/>
      <c r="D21" s="178"/>
      <c r="E21" s="171"/>
      <c r="F21" s="178"/>
      <c r="G21" s="171"/>
      <c r="H21" s="178"/>
      <c r="I21" s="171"/>
      <c r="J21" s="178"/>
      <c r="K21" s="171"/>
      <c r="L21" s="178"/>
      <c r="M21" s="171"/>
      <c r="N21" s="178"/>
      <c r="O21" s="171"/>
    </row>
    <row r="22" spans="1:16" ht="23.25" customHeight="1" thickBot="1" x14ac:dyDescent="0.5">
      <c r="A22" s="51" t="s">
        <v>138</v>
      </c>
      <c r="B22" s="51"/>
      <c r="C22" s="179">
        <f>SUM(C10,C20)</f>
        <v>330000</v>
      </c>
      <c r="D22" s="178"/>
      <c r="E22" s="179">
        <f>SUM(E10,E20)</f>
        <v>420491</v>
      </c>
      <c r="F22" s="178"/>
      <c r="G22" s="179">
        <f>SUM(G10,G20)</f>
        <v>33000</v>
      </c>
      <c r="H22" s="178"/>
      <c r="I22" s="179">
        <f>SUM(I10,I20,I15)</f>
        <v>911505</v>
      </c>
      <c r="J22" s="178"/>
      <c r="K22" s="179">
        <f>SUM(K10,K20,K15)</f>
        <v>1694996</v>
      </c>
      <c r="L22" s="178"/>
      <c r="M22" s="181">
        <v>0</v>
      </c>
      <c r="N22" s="178"/>
      <c r="O22" s="179">
        <f>SUM(O10,O20,O15)</f>
        <v>1694996</v>
      </c>
      <c r="P22" s="52"/>
    </row>
    <row r="23" spans="1:16" ht="23.25" customHeight="1" thickTop="1" x14ac:dyDescent="0.45"/>
    <row r="24" spans="1:16" ht="23.25" customHeight="1" x14ac:dyDescent="0.5">
      <c r="A24" s="3" t="s">
        <v>0</v>
      </c>
      <c r="B24" s="3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42"/>
    </row>
    <row r="25" spans="1:16" ht="23.25" customHeight="1" x14ac:dyDescent="0.5">
      <c r="A25" s="3" t="s">
        <v>64</v>
      </c>
      <c r="B25" s="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42"/>
    </row>
    <row r="27" spans="1:16" ht="23.25" customHeight="1" x14ac:dyDescent="0.45">
      <c r="C27" s="231" t="s">
        <v>49</v>
      </c>
      <c r="D27" s="231"/>
      <c r="E27" s="231"/>
      <c r="F27" s="231"/>
      <c r="G27" s="231"/>
      <c r="H27" s="231"/>
      <c r="I27" s="231"/>
      <c r="J27" s="231"/>
      <c r="K27" s="231"/>
      <c r="L27" s="231"/>
      <c r="M27" s="231"/>
      <c r="N27" s="231"/>
      <c r="O27" s="231"/>
    </row>
    <row r="28" spans="1:16" ht="23.25" customHeight="1" x14ac:dyDescent="0.45">
      <c r="C28" s="43" t="s">
        <v>36</v>
      </c>
      <c r="D28" s="43"/>
      <c r="E28" s="31"/>
      <c r="F28" s="43"/>
      <c r="G28" s="232" t="s">
        <v>41</v>
      </c>
      <c r="H28" s="232"/>
      <c r="I28" s="232"/>
      <c r="J28" s="43"/>
      <c r="K28" s="43" t="s">
        <v>65</v>
      </c>
      <c r="L28" s="43"/>
      <c r="M28" s="43" t="s">
        <v>66</v>
      </c>
    </row>
    <row r="29" spans="1:16" ht="23.25" customHeight="1" x14ac:dyDescent="0.45">
      <c r="C29" s="43" t="s">
        <v>67</v>
      </c>
      <c r="D29" s="43"/>
      <c r="F29" s="43"/>
      <c r="G29" s="44" t="s">
        <v>68</v>
      </c>
      <c r="H29" s="43"/>
      <c r="J29" s="43"/>
      <c r="K29" s="43" t="s">
        <v>69</v>
      </c>
      <c r="L29" s="43"/>
      <c r="M29" s="43" t="s">
        <v>70</v>
      </c>
      <c r="N29" s="43"/>
      <c r="O29" s="43" t="s">
        <v>71</v>
      </c>
    </row>
    <row r="30" spans="1:16" ht="23.25" customHeight="1" x14ac:dyDescent="0.45">
      <c r="B30" s="15" t="s">
        <v>6</v>
      </c>
      <c r="C30" s="31" t="s">
        <v>72</v>
      </c>
      <c r="D30" s="43"/>
      <c r="E30" s="31" t="s">
        <v>39</v>
      </c>
      <c r="F30" s="43"/>
      <c r="G30" s="31" t="s">
        <v>73</v>
      </c>
      <c r="H30" s="43"/>
      <c r="I30" s="31" t="s">
        <v>119</v>
      </c>
      <c r="J30" s="43"/>
      <c r="K30" s="43" t="s">
        <v>120</v>
      </c>
      <c r="L30" s="43"/>
      <c r="M30" s="31" t="s">
        <v>74</v>
      </c>
      <c r="N30" s="43"/>
      <c r="O30" s="31" t="s">
        <v>75</v>
      </c>
    </row>
    <row r="31" spans="1:16" ht="23.25" customHeight="1" x14ac:dyDescent="0.45">
      <c r="C31" s="230" t="s">
        <v>7</v>
      </c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0"/>
      <c r="O31" s="230"/>
    </row>
    <row r="32" spans="1:16" ht="23.25" customHeight="1" x14ac:dyDescent="0.45">
      <c r="A32" s="45" t="s">
        <v>154</v>
      </c>
      <c r="B32" s="46"/>
      <c r="C32" s="170"/>
      <c r="D32" s="170"/>
      <c r="E32" s="170"/>
      <c r="F32" s="170"/>
      <c r="G32" s="170"/>
      <c r="H32" s="170"/>
      <c r="I32" s="170"/>
      <c r="J32" s="170"/>
      <c r="K32" s="170"/>
      <c r="L32" s="170"/>
      <c r="M32" s="170"/>
      <c r="N32" s="170"/>
      <c r="O32" s="170"/>
    </row>
    <row r="33" spans="1:16" ht="23.25" customHeight="1" x14ac:dyDescent="0.45">
      <c r="A33" s="45" t="s">
        <v>155</v>
      </c>
      <c r="B33" s="45"/>
      <c r="C33" s="171">
        <v>330000</v>
      </c>
      <c r="D33" s="172"/>
      <c r="E33" s="171">
        <v>420491</v>
      </c>
      <c r="F33" s="171"/>
      <c r="G33" s="171">
        <v>33000</v>
      </c>
      <c r="H33" s="171"/>
      <c r="I33" s="171">
        <v>989492</v>
      </c>
      <c r="J33" s="171"/>
      <c r="K33" s="171">
        <f>SUM(C33:I33)</f>
        <v>1772983</v>
      </c>
      <c r="L33" s="171"/>
      <c r="M33" s="180">
        <v>0</v>
      </c>
      <c r="N33" s="171"/>
      <c r="O33" s="171">
        <f>SUM(K33:M33)</f>
        <v>1772983</v>
      </c>
    </row>
    <row r="34" spans="1:16" ht="12" customHeight="1" x14ac:dyDescent="0.45">
      <c r="A34" s="48"/>
      <c r="B34" s="48"/>
      <c r="C34" s="172"/>
      <c r="D34" s="172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</row>
    <row r="35" spans="1:16" ht="23.25" customHeight="1" x14ac:dyDescent="0.45">
      <c r="A35" s="45" t="s">
        <v>121</v>
      </c>
      <c r="B35" s="45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</row>
    <row r="36" spans="1:16" ht="23.25" customHeight="1" x14ac:dyDescent="0.45">
      <c r="A36" s="106" t="s">
        <v>122</v>
      </c>
      <c r="B36" s="49"/>
      <c r="C36" s="173"/>
      <c r="D36" s="170"/>
      <c r="E36" s="173"/>
      <c r="F36" s="173"/>
      <c r="G36" s="173"/>
      <c r="H36" s="170"/>
      <c r="I36" s="174"/>
      <c r="J36" s="170"/>
      <c r="K36" s="174"/>
      <c r="L36" s="170"/>
      <c r="M36" s="173"/>
      <c r="N36" s="170"/>
      <c r="O36" s="174"/>
    </row>
    <row r="37" spans="1:16" ht="23.25" customHeight="1" x14ac:dyDescent="0.45">
      <c r="A37" s="49" t="s">
        <v>123</v>
      </c>
      <c r="B37" s="57">
        <v>12</v>
      </c>
      <c r="C37" s="173">
        <v>0</v>
      </c>
      <c r="D37" s="135"/>
      <c r="E37" s="173">
        <v>0</v>
      </c>
      <c r="F37" s="135"/>
      <c r="G37" s="173">
        <v>0</v>
      </c>
      <c r="H37" s="135"/>
      <c r="I37" s="170">
        <v>-49500</v>
      </c>
      <c r="J37" s="135"/>
      <c r="K37" s="170">
        <f>SUM(C37:I37)</f>
        <v>-49500</v>
      </c>
      <c r="L37" s="135"/>
      <c r="M37" s="173">
        <v>0</v>
      </c>
      <c r="N37" s="135"/>
      <c r="O37" s="173">
        <f>SUM(K37:M37)</f>
        <v>-49500</v>
      </c>
    </row>
    <row r="38" spans="1:16" ht="23.25" customHeight="1" x14ac:dyDescent="0.45">
      <c r="A38" s="106" t="s">
        <v>124</v>
      </c>
      <c r="B38" s="45"/>
      <c r="C38" s="175">
        <v>0</v>
      </c>
      <c r="D38" s="135"/>
      <c r="E38" s="175">
        <v>0</v>
      </c>
      <c r="F38" s="135"/>
      <c r="G38" s="175">
        <v>0</v>
      </c>
      <c r="H38" s="135"/>
      <c r="I38" s="175">
        <f>SUM(I37)</f>
        <v>-49500</v>
      </c>
      <c r="J38" s="135"/>
      <c r="K38" s="175">
        <f>SUM(K37)</f>
        <v>-49500</v>
      </c>
      <c r="L38" s="135"/>
      <c r="M38" s="175">
        <v>0</v>
      </c>
      <c r="N38" s="135"/>
      <c r="O38" s="175">
        <f>SUM(O37)</f>
        <v>-49500</v>
      </c>
    </row>
    <row r="39" spans="1:16" ht="12" customHeight="1" x14ac:dyDescent="0.45">
      <c r="A39" s="48"/>
      <c r="B39" s="48"/>
      <c r="C39" s="172"/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</row>
    <row r="40" spans="1:16" ht="23.25" customHeight="1" x14ac:dyDescent="0.45">
      <c r="A40" s="45" t="s">
        <v>76</v>
      </c>
      <c r="B40" s="45"/>
      <c r="C40" s="172"/>
      <c r="D40" s="172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</row>
    <row r="41" spans="1:16" ht="23.25" customHeight="1" x14ac:dyDescent="0.45">
      <c r="A41" s="49" t="s">
        <v>141</v>
      </c>
      <c r="B41" s="49"/>
      <c r="C41" s="173">
        <v>0</v>
      </c>
      <c r="D41" s="170"/>
      <c r="E41" s="173">
        <v>0</v>
      </c>
      <c r="F41" s="173"/>
      <c r="G41" s="173">
        <v>0</v>
      </c>
      <c r="H41" s="170"/>
      <c r="I41" s="157">
        <f>+'PL5-6'!D74</f>
        <v>114142</v>
      </c>
      <c r="J41" s="170"/>
      <c r="K41" s="157">
        <f>SUM(C41:I41)</f>
        <v>114142</v>
      </c>
      <c r="L41" s="170"/>
      <c r="M41" s="173">
        <v>0</v>
      </c>
      <c r="N41" s="170"/>
      <c r="O41" s="157">
        <f>SUM(K41:M41)</f>
        <v>114142</v>
      </c>
    </row>
    <row r="42" spans="1:16" ht="23.25" customHeight="1" x14ac:dyDescent="0.45">
      <c r="A42" s="49" t="s">
        <v>77</v>
      </c>
      <c r="B42" s="49"/>
      <c r="C42" s="173">
        <v>0</v>
      </c>
      <c r="D42" s="135"/>
      <c r="E42" s="173">
        <v>0</v>
      </c>
      <c r="F42" s="135"/>
      <c r="G42" s="173">
        <v>0</v>
      </c>
      <c r="H42" s="135"/>
      <c r="I42" s="173">
        <v>0</v>
      </c>
      <c r="J42" s="135"/>
      <c r="K42" s="173">
        <f>SUM(C42:I42)</f>
        <v>0</v>
      </c>
      <c r="L42" s="135"/>
      <c r="M42" s="173">
        <v>0</v>
      </c>
      <c r="N42" s="135"/>
      <c r="O42" s="173">
        <f>SUM(K42:M42)</f>
        <v>0</v>
      </c>
    </row>
    <row r="43" spans="1:16" ht="23.25" customHeight="1" x14ac:dyDescent="0.45">
      <c r="A43" s="45" t="s">
        <v>78</v>
      </c>
      <c r="B43" s="45"/>
      <c r="C43" s="175">
        <v>0</v>
      </c>
      <c r="D43" s="135"/>
      <c r="E43" s="175">
        <v>0</v>
      </c>
      <c r="F43" s="135"/>
      <c r="G43" s="175">
        <v>0</v>
      </c>
      <c r="H43" s="135"/>
      <c r="I43" s="177">
        <f>I41</f>
        <v>114142</v>
      </c>
      <c r="J43" s="135"/>
      <c r="K43" s="177">
        <f>SUM(C43:I43)</f>
        <v>114142</v>
      </c>
      <c r="L43" s="135"/>
      <c r="M43" s="175">
        <v>0</v>
      </c>
      <c r="N43" s="135"/>
      <c r="O43" s="177">
        <f>O41</f>
        <v>114142</v>
      </c>
    </row>
    <row r="44" spans="1:16" ht="12" customHeight="1" x14ac:dyDescent="0.45">
      <c r="A44" s="50"/>
      <c r="B44" s="50"/>
      <c r="C44" s="171"/>
      <c r="D44" s="178"/>
      <c r="E44" s="171"/>
      <c r="F44" s="178"/>
      <c r="G44" s="171"/>
      <c r="H44" s="178"/>
      <c r="I44" s="171"/>
      <c r="J44" s="178"/>
      <c r="K44" s="171"/>
      <c r="L44" s="178"/>
      <c r="M44" s="171"/>
      <c r="N44" s="178"/>
      <c r="O44" s="171"/>
    </row>
    <row r="45" spans="1:16" ht="23.25" customHeight="1" thickBot="1" x14ac:dyDescent="0.5">
      <c r="A45" s="51" t="s">
        <v>156</v>
      </c>
      <c r="B45" s="51"/>
      <c r="C45" s="179">
        <f>SUM(C33,C43)</f>
        <v>330000</v>
      </c>
      <c r="D45" s="178"/>
      <c r="E45" s="179">
        <f>SUM(E33,E43)</f>
        <v>420491</v>
      </c>
      <c r="F45" s="178"/>
      <c r="G45" s="179">
        <f>SUM(G33,G43)</f>
        <v>33000</v>
      </c>
      <c r="H45" s="178"/>
      <c r="I45" s="179">
        <f>SUM(I33,I43,I38)</f>
        <v>1054134</v>
      </c>
      <c r="J45" s="178"/>
      <c r="K45" s="179">
        <f>SUM(K33,K43,K38)</f>
        <v>1837625</v>
      </c>
      <c r="L45" s="178"/>
      <c r="M45" s="181">
        <v>0</v>
      </c>
      <c r="N45" s="178"/>
      <c r="O45" s="179">
        <f>SUM(O33,O43,O38)</f>
        <v>1837625</v>
      </c>
      <c r="P45" s="52"/>
    </row>
    <row r="46" spans="1:16" ht="23.25" customHeight="1" thickTop="1" x14ac:dyDescent="0.45"/>
  </sheetData>
  <mergeCells count="6">
    <mergeCell ref="C31:O31"/>
    <mergeCell ref="C4:O4"/>
    <mergeCell ref="G5:I5"/>
    <mergeCell ref="C8:O8"/>
    <mergeCell ref="C27:O27"/>
    <mergeCell ref="G28:I28"/>
  </mergeCells>
  <conditionalFormatting sqref="C41:C43 E41:E43 G41:G43 M41:M43 I41:I43 K41:K43 O41:O43">
    <cfRule type="expression" priority="13" stopIfTrue="1">
      <formula>"if(E11&gt;0,#,##0;(#,##0),"-")"</formula>
    </cfRule>
  </conditionalFormatting>
  <conditionalFormatting sqref="E36:E38 G36:G38 K36:K38 M36:M38 O36:O38 I36:I38 C36:C38">
    <cfRule type="expression" priority="12" stopIfTrue="1">
      <formula>"if(E11&gt;0,#,##0;(#,##0),"-")"</formula>
    </cfRule>
  </conditionalFormatting>
  <conditionalFormatting sqref="E36:E38 G36:G38 M36:M38 I36:I38 C36:C38 K36:K38 O36:O38">
    <cfRule type="expression" priority="11" stopIfTrue="1">
      <formula>"if(E11&gt;0,#,##0;(#,##0),"-")"</formula>
    </cfRule>
  </conditionalFormatting>
  <conditionalFormatting sqref="C18:C20 E18:E20 G18:G20 M18:M20 I18:I20 K18:K20 O18:O20">
    <cfRule type="expression" priority="3" stopIfTrue="1">
      <formula>"if(E11&gt;0,#,##0;(#,##0),"-")"</formula>
    </cfRule>
  </conditionalFormatting>
  <conditionalFormatting sqref="E13:E15 G13:G15 K13:K15 M13:M15 O13:O15 I13:I15 C13:C15">
    <cfRule type="expression" priority="2" stopIfTrue="1">
      <formula>"if(E11&gt;0,#,##0;(#,##0),"-")"</formula>
    </cfRule>
  </conditionalFormatting>
  <conditionalFormatting sqref="E13:E15 G13:G15 M13:M15 I13:I15 C13:C15 K13:K15 O13:O15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93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  <colBreaks count="1" manualBreakCount="1">
    <brk id="1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499984740745262"/>
  </sheetPr>
  <dimension ref="A1:L46"/>
  <sheetViews>
    <sheetView view="pageBreakPreview" topLeftCell="A43" zoomScaleNormal="90" zoomScaleSheetLayoutView="100" workbookViewId="0">
      <selection activeCell="A68" sqref="A68"/>
    </sheetView>
  </sheetViews>
  <sheetFormatPr defaultColWidth="9.140625" defaultRowHeight="23.25" customHeight="1" x14ac:dyDescent="0.45"/>
  <cols>
    <col min="1" max="1" width="58.42578125" style="53" customWidth="1"/>
    <col min="2" max="2" width="9.85546875" style="30" customWidth="1"/>
    <col min="3" max="3" width="14.140625" style="53" customWidth="1"/>
    <col min="4" max="4" width="2.140625" style="53" customWidth="1"/>
    <col min="5" max="5" width="15.42578125" style="53" customWidth="1"/>
    <col min="6" max="6" width="2.140625" style="53" customWidth="1"/>
    <col min="7" max="7" width="15.42578125" style="53" customWidth="1"/>
    <col min="8" max="8" width="2.140625" style="53" customWidth="1"/>
    <col min="9" max="9" width="14.140625" style="53" customWidth="1"/>
    <col min="10" max="10" width="2.140625" style="53" customWidth="1"/>
    <col min="11" max="11" width="13.5703125" style="53" customWidth="1"/>
    <col min="12" max="16384" width="9.140625" style="53"/>
  </cols>
  <sheetData>
    <row r="1" spans="1:11" ht="23.25" customHeight="1" x14ac:dyDescent="0.5">
      <c r="A1" s="1" t="s">
        <v>0</v>
      </c>
      <c r="B1" s="51"/>
      <c r="C1" s="1"/>
      <c r="D1" s="1"/>
      <c r="E1" s="1"/>
      <c r="F1" s="1"/>
      <c r="G1" s="1"/>
      <c r="H1" s="1"/>
      <c r="I1" s="1"/>
      <c r="J1" s="1"/>
      <c r="K1" s="1"/>
    </row>
    <row r="2" spans="1:11" ht="23.25" customHeight="1" x14ac:dyDescent="0.5">
      <c r="A2" s="1" t="s">
        <v>79</v>
      </c>
      <c r="B2" s="3"/>
      <c r="C2" s="1"/>
      <c r="D2" s="1"/>
      <c r="E2" s="1"/>
      <c r="F2" s="1"/>
      <c r="G2" s="1"/>
      <c r="H2" s="1"/>
      <c r="I2" s="1"/>
      <c r="J2" s="1"/>
      <c r="K2" s="1"/>
    </row>
    <row r="3" spans="1:11" ht="14.25" customHeight="1" x14ac:dyDescent="0.5">
      <c r="A3" s="1"/>
      <c r="B3" s="3"/>
      <c r="C3" s="1"/>
      <c r="D3" s="1"/>
      <c r="E3" s="1"/>
      <c r="F3" s="1"/>
      <c r="G3" s="1"/>
      <c r="H3" s="1"/>
      <c r="I3" s="1"/>
      <c r="J3" s="1"/>
      <c r="K3" s="1"/>
    </row>
    <row r="4" spans="1:11" ht="23.25" customHeight="1" x14ac:dyDescent="0.45">
      <c r="A4" s="54"/>
      <c r="C4" s="233" t="s">
        <v>80</v>
      </c>
      <c r="D4" s="233"/>
      <c r="E4" s="233"/>
      <c r="F4" s="233"/>
      <c r="G4" s="233"/>
      <c r="H4" s="233"/>
      <c r="I4" s="233"/>
      <c r="J4" s="233"/>
      <c r="K4" s="233"/>
    </row>
    <row r="5" spans="1:11" ht="23.25" customHeight="1" x14ac:dyDescent="0.45">
      <c r="A5" s="54"/>
      <c r="C5" s="55" t="s">
        <v>36</v>
      </c>
      <c r="D5" s="54"/>
      <c r="E5" s="31"/>
      <c r="F5" s="55"/>
      <c r="G5" s="234" t="s">
        <v>41</v>
      </c>
      <c r="H5" s="234"/>
      <c r="I5" s="234"/>
      <c r="J5" s="55"/>
      <c r="K5" s="55"/>
    </row>
    <row r="6" spans="1:11" ht="23.25" customHeight="1" x14ac:dyDescent="0.45">
      <c r="A6" s="54"/>
      <c r="C6" s="55" t="s">
        <v>67</v>
      </c>
      <c r="D6" s="54"/>
      <c r="E6" s="30"/>
      <c r="F6" s="54"/>
      <c r="G6" s="44" t="s">
        <v>68</v>
      </c>
      <c r="H6" s="54"/>
      <c r="I6" s="54"/>
      <c r="J6" s="54"/>
      <c r="K6" s="55" t="s">
        <v>65</v>
      </c>
    </row>
    <row r="7" spans="1:11" ht="23.25" customHeight="1" x14ac:dyDescent="0.45">
      <c r="A7" s="54"/>
      <c r="B7" s="15" t="s">
        <v>6</v>
      </c>
      <c r="C7" s="9" t="s">
        <v>72</v>
      </c>
      <c r="D7" s="55"/>
      <c r="E7" s="31" t="s">
        <v>39</v>
      </c>
      <c r="F7" s="55"/>
      <c r="G7" s="31" t="s">
        <v>73</v>
      </c>
      <c r="H7" s="55"/>
      <c r="I7" s="9" t="s">
        <v>119</v>
      </c>
      <c r="J7" s="55"/>
      <c r="K7" s="55" t="s">
        <v>69</v>
      </c>
    </row>
    <row r="8" spans="1:11" ht="23.25" customHeight="1" x14ac:dyDescent="0.45">
      <c r="A8" s="54"/>
      <c r="B8" s="56"/>
      <c r="C8" s="225" t="s">
        <v>7</v>
      </c>
      <c r="D8" s="225"/>
      <c r="E8" s="225"/>
      <c r="F8" s="225"/>
      <c r="G8" s="225"/>
      <c r="H8" s="225"/>
      <c r="I8" s="225"/>
      <c r="J8" s="225"/>
      <c r="K8" s="225"/>
    </row>
    <row r="9" spans="1:11" ht="23.25" customHeight="1" x14ac:dyDescent="0.45">
      <c r="A9" s="45" t="s">
        <v>137</v>
      </c>
      <c r="C9" s="170"/>
      <c r="D9" s="170"/>
      <c r="E9" s="170"/>
      <c r="F9" s="170"/>
      <c r="G9" s="170"/>
      <c r="H9" s="170"/>
      <c r="I9" s="170"/>
      <c r="J9" s="170"/>
      <c r="K9" s="170"/>
    </row>
    <row r="10" spans="1:11" ht="23.25" customHeight="1" x14ac:dyDescent="0.45">
      <c r="A10" s="45" t="s">
        <v>111</v>
      </c>
      <c r="B10" s="57"/>
      <c r="C10" s="171">
        <v>330000</v>
      </c>
      <c r="D10" s="172"/>
      <c r="E10" s="171">
        <v>420491</v>
      </c>
      <c r="F10" s="171"/>
      <c r="G10" s="171">
        <v>33000</v>
      </c>
      <c r="H10" s="171"/>
      <c r="I10" s="171">
        <v>819508</v>
      </c>
      <c r="J10" s="171"/>
      <c r="K10" s="171">
        <f>SUM(C10:I10)</f>
        <v>1602999</v>
      </c>
    </row>
    <row r="11" spans="1:11" ht="11.25" customHeight="1" x14ac:dyDescent="0.45">
      <c r="A11" s="48"/>
      <c r="B11" s="48"/>
      <c r="C11" s="172"/>
      <c r="D11" s="172"/>
      <c r="E11" s="172"/>
      <c r="F11" s="172"/>
      <c r="G11" s="172"/>
      <c r="H11" s="172"/>
      <c r="I11" s="172"/>
      <c r="J11" s="172"/>
      <c r="K11" s="172"/>
    </row>
    <row r="12" spans="1:11" ht="23.25" customHeight="1" x14ac:dyDescent="0.45">
      <c r="A12" s="45" t="s">
        <v>121</v>
      </c>
      <c r="B12" s="45"/>
      <c r="C12" s="172"/>
      <c r="D12" s="172"/>
      <c r="E12" s="172"/>
      <c r="F12" s="172"/>
      <c r="G12" s="172"/>
      <c r="H12" s="172"/>
      <c r="I12" s="172"/>
      <c r="J12" s="172"/>
      <c r="K12" s="172"/>
    </row>
    <row r="13" spans="1:11" ht="23.25" customHeight="1" x14ac:dyDescent="0.45">
      <c r="A13" s="106" t="s">
        <v>122</v>
      </c>
      <c r="B13" s="49"/>
      <c r="C13" s="173"/>
      <c r="D13" s="170"/>
      <c r="E13" s="173"/>
      <c r="F13" s="173"/>
      <c r="G13" s="173"/>
      <c r="H13" s="170"/>
      <c r="I13" s="174"/>
      <c r="J13" s="170"/>
      <c r="K13" s="174"/>
    </row>
    <row r="14" spans="1:11" ht="23.25" customHeight="1" x14ac:dyDescent="0.45">
      <c r="A14" s="49" t="s">
        <v>123</v>
      </c>
      <c r="B14" s="57">
        <v>12</v>
      </c>
      <c r="C14" s="173">
        <v>0</v>
      </c>
      <c r="D14" s="135"/>
      <c r="E14" s="173">
        <v>0</v>
      </c>
      <c r="F14" s="135"/>
      <c r="G14" s="173">
        <v>0</v>
      </c>
      <c r="H14" s="135"/>
      <c r="I14" s="170">
        <v>-16500</v>
      </c>
      <c r="J14" s="135"/>
      <c r="K14" s="182">
        <f>SUM(C14:I14)</f>
        <v>-16500</v>
      </c>
    </row>
    <row r="15" spans="1:11" ht="23.25" customHeight="1" x14ac:dyDescent="0.45">
      <c r="A15" s="106" t="s">
        <v>124</v>
      </c>
      <c r="B15" s="45"/>
      <c r="C15" s="175">
        <v>0</v>
      </c>
      <c r="D15" s="135"/>
      <c r="E15" s="175">
        <v>0</v>
      </c>
      <c r="F15" s="135"/>
      <c r="G15" s="175">
        <v>0</v>
      </c>
      <c r="H15" s="135"/>
      <c r="I15" s="175">
        <f>SUM(I14)</f>
        <v>-16500</v>
      </c>
      <c r="J15" s="135"/>
      <c r="K15" s="175">
        <f>SUM(K14)</f>
        <v>-16500</v>
      </c>
    </row>
    <row r="16" spans="1:11" ht="11.25" customHeight="1" x14ac:dyDescent="0.45">
      <c r="A16" s="48"/>
      <c r="B16" s="45"/>
      <c r="C16" s="172"/>
      <c r="D16" s="172"/>
      <c r="E16" s="172"/>
      <c r="F16" s="172"/>
      <c r="G16" s="172"/>
      <c r="H16" s="172"/>
      <c r="I16" s="172"/>
      <c r="J16" s="172"/>
      <c r="K16" s="172"/>
    </row>
    <row r="17" spans="1:12" ht="23.25" customHeight="1" x14ac:dyDescent="0.45">
      <c r="A17" s="45" t="s">
        <v>76</v>
      </c>
      <c r="B17" s="48"/>
      <c r="C17" s="172"/>
      <c r="D17" s="172"/>
      <c r="E17" s="172"/>
      <c r="F17" s="172"/>
      <c r="G17" s="172"/>
      <c r="H17" s="172"/>
      <c r="I17" s="172"/>
      <c r="J17" s="172"/>
      <c r="K17" s="172"/>
    </row>
    <row r="18" spans="1:12" ht="23.25" customHeight="1" x14ac:dyDescent="0.45">
      <c r="A18" s="49" t="s">
        <v>141</v>
      </c>
      <c r="B18" s="45"/>
      <c r="C18" s="173">
        <v>0</v>
      </c>
      <c r="D18" s="170"/>
      <c r="E18" s="173">
        <v>0</v>
      </c>
      <c r="F18" s="173"/>
      <c r="G18" s="173">
        <v>0</v>
      </c>
      <c r="H18" s="170"/>
      <c r="I18" s="170">
        <v>88411</v>
      </c>
      <c r="J18" s="170"/>
      <c r="K18" s="182">
        <f>SUM(C18:I18)</f>
        <v>88411</v>
      </c>
    </row>
    <row r="19" spans="1:12" ht="23.25" customHeight="1" x14ac:dyDescent="0.45">
      <c r="A19" s="49" t="s">
        <v>77</v>
      </c>
      <c r="B19" s="49"/>
      <c r="C19" s="173">
        <v>0</v>
      </c>
      <c r="D19" s="135"/>
      <c r="E19" s="173">
        <v>0</v>
      </c>
      <c r="F19" s="135"/>
      <c r="G19" s="173">
        <v>0</v>
      </c>
      <c r="H19" s="135"/>
      <c r="I19" s="176">
        <v>0</v>
      </c>
      <c r="J19" s="135"/>
      <c r="K19" s="171">
        <f>SUM(C19:I19)</f>
        <v>0</v>
      </c>
    </row>
    <row r="20" spans="1:12" ht="23.25" customHeight="1" x14ac:dyDescent="0.45">
      <c r="A20" s="45" t="s">
        <v>78</v>
      </c>
      <c r="B20" s="49"/>
      <c r="C20" s="175">
        <v>0</v>
      </c>
      <c r="D20" s="135"/>
      <c r="E20" s="175">
        <v>0</v>
      </c>
      <c r="F20" s="135"/>
      <c r="G20" s="175">
        <v>0</v>
      </c>
      <c r="H20" s="135"/>
      <c r="I20" s="177">
        <f>I18</f>
        <v>88411</v>
      </c>
      <c r="J20" s="135"/>
      <c r="K20" s="177">
        <f>K18</f>
        <v>88411</v>
      </c>
    </row>
    <row r="21" spans="1:12" ht="11.25" customHeight="1" x14ac:dyDescent="0.45">
      <c r="A21" s="50"/>
      <c r="B21" s="45"/>
      <c r="C21" s="171"/>
      <c r="D21" s="178"/>
      <c r="E21" s="171"/>
      <c r="F21" s="178"/>
      <c r="G21" s="171"/>
      <c r="H21" s="178"/>
      <c r="I21" s="171"/>
      <c r="J21" s="178"/>
      <c r="K21" s="171"/>
    </row>
    <row r="22" spans="1:12" ht="23.25" customHeight="1" thickBot="1" x14ac:dyDescent="0.5">
      <c r="A22" s="51" t="s">
        <v>138</v>
      </c>
      <c r="B22" s="50"/>
      <c r="C22" s="179">
        <f>SUM(C10,C20)</f>
        <v>330000</v>
      </c>
      <c r="D22" s="178"/>
      <c r="E22" s="179">
        <f>SUM(E10,E20)</f>
        <v>420491</v>
      </c>
      <c r="F22" s="178"/>
      <c r="G22" s="179">
        <f>SUM(G10,G20)</f>
        <v>33000</v>
      </c>
      <c r="H22" s="178"/>
      <c r="I22" s="179">
        <f>SUM(I10,I20,I15)</f>
        <v>891419</v>
      </c>
      <c r="J22" s="178"/>
      <c r="K22" s="179">
        <f>SUM(K10,K20,K15)</f>
        <v>1674910</v>
      </c>
      <c r="L22" s="118"/>
    </row>
    <row r="23" spans="1:12" ht="23.25" customHeight="1" thickTop="1" x14ac:dyDescent="0.45"/>
    <row r="24" spans="1:12" ht="23.25" customHeight="1" x14ac:dyDescent="0.5">
      <c r="A24" s="1" t="s">
        <v>0</v>
      </c>
      <c r="B24" s="51"/>
      <c r="C24" s="1"/>
      <c r="D24" s="1"/>
      <c r="E24" s="1"/>
      <c r="F24" s="1"/>
      <c r="G24" s="1"/>
      <c r="H24" s="1"/>
      <c r="I24" s="1"/>
      <c r="J24" s="1"/>
      <c r="K24" s="1"/>
    </row>
    <row r="25" spans="1:12" ht="23.25" customHeight="1" x14ac:dyDescent="0.5">
      <c r="A25" s="1" t="s">
        <v>79</v>
      </c>
      <c r="B25" s="3"/>
      <c r="C25" s="1"/>
      <c r="D25" s="1"/>
      <c r="E25" s="1"/>
      <c r="F25" s="1"/>
      <c r="G25" s="1"/>
      <c r="H25" s="1"/>
      <c r="I25" s="1"/>
      <c r="J25" s="1"/>
      <c r="K25" s="1"/>
    </row>
    <row r="26" spans="1:12" ht="14.25" customHeight="1" x14ac:dyDescent="0.5">
      <c r="A26" s="1"/>
      <c r="B26" s="3"/>
      <c r="C26" s="1"/>
      <c r="D26" s="1"/>
      <c r="E26" s="1"/>
      <c r="F26" s="1"/>
      <c r="G26" s="1"/>
      <c r="H26" s="1"/>
      <c r="I26" s="1"/>
      <c r="J26" s="1"/>
      <c r="K26" s="1"/>
    </row>
    <row r="27" spans="1:12" ht="23.25" customHeight="1" x14ac:dyDescent="0.45">
      <c r="A27" s="54"/>
      <c r="C27" s="233" t="s">
        <v>80</v>
      </c>
      <c r="D27" s="233"/>
      <c r="E27" s="233"/>
      <c r="F27" s="233"/>
      <c r="G27" s="233"/>
      <c r="H27" s="233"/>
      <c r="I27" s="233"/>
      <c r="J27" s="233"/>
      <c r="K27" s="233"/>
    </row>
    <row r="28" spans="1:12" ht="23.25" customHeight="1" x14ac:dyDescent="0.45">
      <c r="A28" s="54"/>
      <c r="C28" s="55" t="s">
        <v>36</v>
      </c>
      <c r="D28" s="54"/>
      <c r="E28" s="31"/>
      <c r="F28" s="55"/>
      <c r="G28" s="234" t="s">
        <v>41</v>
      </c>
      <c r="H28" s="234"/>
      <c r="I28" s="234"/>
      <c r="J28" s="55"/>
      <c r="K28" s="55"/>
    </row>
    <row r="29" spans="1:12" ht="23.25" customHeight="1" x14ac:dyDescent="0.45">
      <c r="A29" s="54"/>
      <c r="C29" s="55" t="s">
        <v>67</v>
      </c>
      <c r="D29" s="54"/>
      <c r="E29" s="30"/>
      <c r="F29" s="54"/>
      <c r="G29" s="44" t="s">
        <v>68</v>
      </c>
      <c r="H29" s="54"/>
      <c r="I29" s="54"/>
      <c r="J29" s="54"/>
      <c r="K29" s="55" t="s">
        <v>65</v>
      </c>
    </row>
    <row r="30" spans="1:12" ht="23.25" customHeight="1" x14ac:dyDescent="0.45">
      <c r="A30" s="54"/>
      <c r="B30" s="15" t="s">
        <v>6</v>
      </c>
      <c r="C30" s="9" t="s">
        <v>72</v>
      </c>
      <c r="D30" s="55"/>
      <c r="E30" s="31" t="s">
        <v>39</v>
      </c>
      <c r="F30" s="55"/>
      <c r="G30" s="31" t="s">
        <v>73</v>
      </c>
      <c r="H30" s="55"/>
      <c r="I30" s="9" t="s">
        <v>119</v>
      </c>
      <c r="J30" s="55"/>
      <c r="K30" s="55" t="s">
        <v>69</v>
      </c>
    </row>
    <row r="31" spans="1:12" ht="23.25" customHeight="1" x14ac:dyDescent="0.45">
      <c r="A31" s="54"/>
      <c r="B31" s="56"/>
      <c r="C31" s="225" t="s">
        <v>7</v>
      </c>
      <c r="D31" s="225"/>
      <c r="E31" s="225"/>
      <c r="F31" s="225"/>
      <c r="G31" s="225"/>
      <c r="H31" s="225"/>
      <c r="I31" s="225"/>
      <c r="J31" s="225"/>
      <c r="K31" s="225"/>
    </row>
    <row r="32" spans="1:12" ht="23.25" customHeight="1" x14ac:dyDescent="0.45">
      <c r="A32" s="45" t="s">
        <v>154</v>
      </c>
      <c r="C32" s="170"/>
      <c r="D32" s="170"/>
      <c r="E32" s="170"/>
      <c r="F32" s="170"/>
      <c r="G32" s="170"/>
      <c r="H32" s="170"/>
      <c r="I32" s="170"/>
      <c r="J32" s="170"/>
      <c r="K32" s="170"/>
    </row>
    <row r="33" spans="1:12" ht="23.25" customHeight="1" x14ac:dyDescent="0.45">
      <c r="A33" s="45" t="s">
        <v>155</v>
      </c>
      <c r="B33" s="57"/>
      <c r="C33" s="171">
        <v>330000</v>
      </c>
      <c r="D33" s="172"/>
      <c r="E33" s="171">
        <v>420491</v>
      </c>
      <c r="F33" s="171"/>
      <c r="G33" s="171">
        <v>33000</v>
      </c>
      <c r="H33" s="171"/>
      <c r="I33" s="171">
        <v>967590</v>
      </c>
      <c r="J33" s="171"/>
      <c r="K33" s="171">
        <f>SUM(C33:I33)</f>
        <v>1751081</v>
      </c>
    </row>
    <row r="34" spans="1:12" ht="11.25" customHeight="1" x14ac:dyDescent="0.45">
      <c r="A34" s="48"/>
      <c r="B34" s="48"/>
      <c r="C34" s="172"/>
      <c r="D34" s="172"/>
      <c r="E34" s="172"/>
      <c r="F34" s="172"/>
      <c r="G34" s="172"/>
      <c r="H34" s="172"/>
      <c r="I34" s="172"/>
      <c r="J34" s="172"/>
      <c r="K34" s="172"/>
    </row>
    <row r="35" spans="1:12" ht="23.25" customHeight="1" x14ac:dyDescent="0.45">
      <c r="A35" s="45" t="s">
        <v>121</v>
      </c>
      <c r="B35" s="45"/>
      <c r="C35" s="172"/>
      <c r="D35" s="172"/>
      <c r="E35" s="172"/>
      <c r="F35" s="172"/>
      <c r="G35" s="172"/>
      <c r="H35" s="172"/>
      <c r="I35" s="172"/>
      <c r="J35" s="172"/>
      <c r="K35" s="172"/>
    </row>
    <row r="36" spans="1:12" ht="23.25" customHeight="1" x14ac:dyDescent="0.45">
      <c r="A36" s="106" t="s">
        <v>122</v>
      </c>
      <c r="B36" s="49"/>
      <c r="C36" s="173"/>
      <c r="D36" s="170"/>
      <c r="E36" s="173"/>
      <c r="F36" s="173"/>
      <c r="G36" s="173"/>
      <c r="H36" s="170"/>
      <c r="I36" s="174"/>
      <c r="J36" s="170"/>
      <c r="K36" s="174"/>
    </row>
    <row r="37" spans="1:12" ht="23.25" customHeight="1" x14ac:dyDescent="0.45">
      <c r="A37" s="49" t="s">
        <v>123</v>
      </c>
      <c r="B37" s="57">
        <v>12</v>
      </c>
      <c r="C37" s="173">
        <v>0</v>
      </c>
      <c r="D37" s="135"/>
      <c r="E37" s="173">
        <v>0</v>
      </c>
      <c r="F37" s="135"/>
      <c r="G37" s="173">
        <v>0</v>
      </c>
      <c r="H37" s="135"/>
      <c r="I37" s="170">
        <v>-49500</v>
      </c>
      <c r="J37" s="135"/>
      <c r="K37" s="182">
        <f>SUM(C37:I37)</f>
        <v>-49500</v>
      </c>
    </row>
    <row r="38" spans="1:12" ht="23.25" customHeight="1" x14ac:dyDescent="0.45">
      <c r="A38" s="106" t="s">
        <v>124</v>
      </c>
      <c r="B38" s="45"/>
      <c r="C38" s="175">
        <v>0</v>
      </c>
      <c r="D38" s="135"/>
      <c r="E38" s="175">
        <v>0</v>
      </c>
      <c r="F38" s="135"/>
      <c r="G38" s="175">
        <v>0</v>
      </c>
      <c r="H38" s="135"/>
      <c r="I38" s="175">
        <f>SUM(I37)</f>
        <v>-49500</v>
      </c>
      <c r="J38" s="135"/>
      <c r="K38" s="175">
        <f>SUM(K37)</f>
        <v>-49500</v>
      </c>
    </row>
    <row r="39" spans="1:12" ht="11.25" customHeight="1" x14ac:dyDescent="0.45">
      <c r="A39" s="48"/>
      <c r="B39" s="45"/>
      <c r="C39" s="172"/>
      <c r="D39" s="172"/>
      <c r="E39" s="172"/>
      <c r="F39" s="172"/>
      <c r="G39" s="172"/>
      <c r="H39" s="172"/>
      <c r="I39" s="172"/>
      <c r="J39" s="172"/>
      <c r="K39" s="172"/>
    </row>
    <row r="40" spans="1:12" ht="23.25" customHeight="1" x14ac:dyDescent="0.45">
      <c r="A40" s="45" t="s">
        <v>76</v>
      </c>
      <c r="B40" s="48"/>
      <c r="C40" s="172"/>
      <c r="D40" s="172"/>
      <c r="E40" s="172"/>
      <c r="F40" s="172"/>
      <c r="G40" s="172"/>
      <c r="H40" s="172"/>
      <c r="I40" s="172"/>
      <c r="J40" s="172"/>
      <c r="K40" s="172"/>
    </row>
    <row r="41" spans="1:12" ht="23.25" customHeight="1" x14ac:dyDescent="0.45">
      <c r="A41" s="49" t="s">
        <v>141</v>
      </c>
      <c r="B41" s="45"/>
      <c r="C41" s="173">
        <v>0</v>
      </c>
      <c r="D41" s="170"/>
      <c r="E41" s="173">
        <v>0</v>
      </c>
      <c r="F41" s="173"/>
      <c r="G41" s="173">
        <v>0</v>
      </c>
      <c r="H41" s="170"/>
      <c r="I41" s="170">
        <f>+'PL5-6'!H81</f>
        <v>109918</v>
      </c>
      <c r="J41" s="170"/>
      <c r="K41" s="182">
        <f>SUM(C41:I41)</f>
        <v>109918</v>
      </c>
    </row>
    <row r="42" spans="1:12" ht="23.25" customHeight="1" x14ac:dyDescent="0.45">
      <c r="A42" s="49" t="s">
        <v>77</v>
      </c>
      <c r="B42" s="49"/>
      <c r="C42" s="173">
        <v>0</v>
      </c>
      <c r="D42" s="135"/>
      <c r="E42" s="173">
        <v>0</v>
      </c>
      <c r="F42" s="135"/>
      <c r="G42" s="173">
        <v>0</v>
      </c>
      <c r="H42" s="135"/>
      <c r="I42" s="176">
        <v>0</v>
      </c>
      <c r="J42" s="135"/>
      <c r="K42" s="171">
        <f>SUM(C42:I42)</f>
        <v>0</v>
      </c>
    </row>
    <row r="43" spans="1:12" ht="23.25" customHeight="1" x14ac:dyDescent="0.45">
      <c r="A43" s="45" t="s">
        <v>78</v>
      </c>
      <c r="B43" s="49"/>
      <c r="C43" s="175">
        <v>0</v>
      </c>
      <c r="D43" s="135"/>
      <c r="E43" s="175">
        <v>0</v>
      </c>
      <c r="F43" s="135"/>
      <c r="G43" s="175">
        <v>0</v>
      </c>
      <c r="H43" s="135"/>
      <c r="I43" s="177">
        <f>I41</f>
        <v>109918</v>
      </c>
      <c r="J43" s="135"/>
      <c r="K43" s="177">
        <f>K41</f>
        <v>109918</v>
      </c>
    </row>
    <row r="44" spans="1:12" ht="11.25" customHeight="1" x14ac:dyDescent="0.45">
      <c r="A44" s="50"/>
      <c r="B44" s="45"/>
      <c r="C44" s="171"/>
      <c r="D44" s="178"/>
      <c r="E44" s="171"/>
      <c r="F44" s="178"/>
      <c r="G44" s="171"/>
      <c r="H44" s="178"/>
      <c r="I44" s="171"/>
      <c r="J44" s="178"/>
      <c r="K44" s="171"/>
    </row>
    <row r="45" spans="1:12" ht="23.25" customHeight="1" thickBot="1" x14ac:dyDescent="0.5">
      <c r="A45" s="51" t="s">
        <v>156</v>
      </c>
      <c r="B45" s="50"/>
      <c r="C45" s="179">
        <f>SUM(C33,C43)</f>
        <v>330000</v>
      </c>
      <c r="D45" s="178"/>
      <c r="E45" s="179">
        <f>SUM(E33,E43)</f>
        <v>420491</v>
      </c>
      <c r="F45" s="178"/>
      <c r="G45" s="179">
        <f>SUM(G33,G43)</f>
        <v>33000</v>
      </c>
      <c r="H45" s="178"/>
      <c r="I45" s="179">
        <f>SUM(I33,I43,I38)</f>
        <v>1028008</v>
      </c>
      <c r="J45" s="178"/>
      <c r="K45" s="179">
        <f>SUM(K33,K43,K38)</f>
        <v>1811499</v>
      </c>
      <c r="L45" s="118"/>
    </row>
    <row r="46" spans="1:12" ht="23.25" customHeight="1" thickTop="1" x14ac:dyDescent="0.45"/>
  </sheetData>
  <mergeCells count="6">
    <mergeCell ref="C31:K31"/>
    <mergeCell ref="C4:K4"/>
    <mergeCell ref="G5:I5"/>
    <mergeCell ref="C8:K8"/>
    <mergeCell ref="C27:K27"/>
    <mergeCell ref="G28:I28"/>
  </mergeCells>
  <conditionalFormatting sqref="C41:C43 E41:E43 G41:G43 I41:I43 K43">
    <cfRule type="expression" priority="10" stopIfTrue="1">
      <formula>"if(E11&gt;0,#,##0;(#,##0),"-")"</formula>
    </cfRule>
  </conditionalFormatting>
  <conditionalFormatting sqref="C36:C38 E36:E38 G36:G38 I36:I38 K36 K38">
    <cfRule type="expression" priority="9" stopIfTrue="1">
      <formula>"if(E11&gt;0,#,##0;(#,##0),"-")"</formula>
    </cfRule>
  </conditionalFormatting>
  <conditionalFormatting sqref="C18:C20 E18:E20 G18:G20 I18:I20 K20">
    <cfRule type="expression" priority="2" stopIfTrue="1">
      <formula>"if(E11&gt;0,#,##0;(#,##0),"-")"</formula>
    </cfRule>
  </conditionalFormatting>
  <conditionalFormatting sqref="C13:C15 E13:E15 G13:G15 I13:I15 K13 K15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99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-0.499984740745262"/>
  </sheetPr>
  <dimension ref="A1:P82"/>
  <sheetViews>
    <sheetView view="pageBreakPreview" topLeftCell="A55" zoomScaleNormal="100" zoomScaleSheetLayoutView="100" workbookViewId="0">
      <selection activeCell="N14" sqref="N14"/>
    </sheetView>
  </sheetViews>
  <sheetFormatPr defaultColWidth="9.140625" defaultRowHeight="23.25" customHeight="1" x14ac:dyDescent="0.45"/>
  <cols>
    <col min="1" max="1" width="48.7109375" style="53" customWidth="1"/>
    <col min="2" max="2" width="8.42578125" style="11" customWidth="1"/>
    <col min="3" max="3" width="1.5703125" style="53" customWidth="1"/>
    <col min="4" max="4" width="12.5703125" style="93" customWidth="1"/>
    <col min="5" max="5" width="1.28515625" style="93" customWidth="1"/>
    <col min="6" max="6" width="12.5703125" style="93" customWidth="1"/>
    <col min="7" max="7" width="1.28515625" style="93" customWidth="1"/>
    <col min="8" max="8" width="12.5703125" style="93" customWidth="1"/>
    <col min="9" max="9" width="1.28515625" style="53" customWidth="1"/>
    <col min="10" max="10" width="12.5703125" style="93" customWidth="1"/>
    <col min="11" max="11" width="12.5703125" style="119" bestFit="1" customWidth="1"/>
    <col min="12" max="12" width="9.28515625" style="119" customWidth="1"/>
    <col min="13" max="13" width="11.5703125" style="119" bestFit="1" customWidth="1"/>
    <col min="14" max="14" width="11" style="119" bestFit="1" customWidth="1"/>
    <col min="15" max="16384" width="9.140625" style="53"/>
  </cols>
  <sheetData>
    <row r="1" spans="1:14" ht="21.75" hidden="1" x14ac:dyDescent="0.45">
      <c r="A1" s="39"/>
      <c r="D1" s="104"/>
      <c r="E1" s="96"/>
      <c r="F1" s="104"/>
      <c r="G1" s="14"/>
      <c r="H1" s="104"/>
      <c r="I1" s="114"/>
      <c r="J1" s="104"/>
    </row>
    <row r="2" spans="1:14" ht="21.75" hidden="1" x14ac:dyDescent="0.45">
      <c r="A2" s="39"/>
      <c r="D2" s="104"/>
      <c r="E2" s="96"/>
      <c r="F2" s="104"/>
      <c r="G2" s="14"/>
      <c r="H2" s="104"/>
      <c r="I2" s="114"/>
      <c r="J2" s="104"/>
    </row>
    <row r="3" spans="1:14" ht="21.75" hidden="1" x14ac:dyDescent="0.45">
      <c r="A3" s="39"/>
      <c r="D3" s="104"/>
      <c r="E3" s="96"/>
      <c r="F3" s="104"/>
      <c r="G3" s="14"/>
      <c r="H3" s="104"/>
      <c r="I3" s="114"/>
      <c r="J3" s="104"/>
    </row>
    <row r="4" spans="1:14" ht="21.75" hidden="1" x14ac:dyDescent="0.45">
      <c r="A4" s="39"/>
      <c r="D4" s="104"/>
      <c r="E4" s="96"/>
      <c r="F4" s="104"/>
      <c r="G4" s="14"/>
      <c r="H4" s="104"/>
      <c r="I4" s="114"/>
      <c r="J4" s="104"/>
    </row>
    <row r="5" spans="1:14" x14ac:dyDescent="0.5">
      <c r="A5" s="1" t="s">
        <v>0</v>
      </c>
      <c r="B5" s="2"/>
      <c r="C5" s="1"/>
      <c r="D5" s="3"/>
      <c r="E5" s="3"/>
      <c r="F5" s="3"/>
      <c r="G5" s="3"/>
      <c r="H5" s="3"/>
      <c r="I5" s="1"/>
      <c r="J5" s="3"/>
    </row>
    <row r="6" spans="1:14" x14ac:dyDescent="0.5">
      <c r="A6" s="58" t="s">
        <v>81</v>
      </c>
      <c r="B6" s="107"/>
      <c r="C6" s="153"/>
      <c r="D6" s="107"/>
      <c r="E6" s="107"/>
      <c r="F6" s="107"/>
      <c r="G6" s="3"/>
      <c r="H6" s="3"/>
      <c r="I6" s="1"/>
      <c r="J6" s="3"/>
    </row>
    <row r="7" spans="1:14" ht="15" customHeight="1" x14ac:dyDescent="0.5">
      <c r="A7" s="58"/>
      <c r="B7" s="107"/>
      <c r="C7" s="153"/>
      <c r="D7" s="107"/>
      <c r="E7" s="107"/>
      <c r="F7" s="107"/>
      <c r="G7" s="3"/>
      <c r="H7" s="3"/>
      <c r="I7" s="1"/>
      <c r="J7" s="3"/>
    </row>
    <row r="8" spans="1:14" ht="21" customHeight="1" x14ac:dyDescent="0.45">
      <c r="B8" s="7"/>
      <c r="C8" s="120"/>
      <c r="D8" s="235" t="s">
        <v>49</v>
      </c>
      <c r="E8" s="235"/>
      <c r="F8" s="235"/>
      <c r="G8" s="59"/>
      <c r="H8" s="235" t="s">
        <v>132</v>
      </c>
      <c r="I8" s="235"/>
      <c r="J8" s="235"/>
    </row>
    <row r="9" spans="1:14" ht="21.75" customHeight="1" x14ac:dyDescent="0.45">
      <c r="B9" s="7"/>
      <c r="C9" s="120"/>
      <c r="D9" s="227" t="s">
        <v>134</v>
      </c>
      <c r="E9" s="228"/>
      <c r="F9" s="228"/>
      <c r="G9" s="32"/>
      <c r="H9" s="227" t="s">
        <v>134</v>
      </c>
      <c r="I9" s="228"/>
      <c r="J9" s="228"/>
    </row>
    <row r="10" spans="1:14" ht="21.75" customHeight="1" x14ac:dyDescent="0.45">
      <c r="B10" s="7"/>
      <c r="C10" s="120"/>
      <c r="D10" s="227" t="s">
        <v>133</v>
      </c>
      <c r="E10" s="227"/>
      <c r="F10" s="227"/>
      <c r="G10" s="32"/>
      <c r="H10" s="227" t="s">
        <v>133</v>
      </c>
      <c r="I10" s="227"/>
      <c r="J10" s="227"/>
    </row>
    <row r="11" spans="1:14" ht="21" customHeight="1" x14ac:dyDescent="0.45">
      <c r="B11" s="7"/>
      <c r="C11" s="120"/>
      <c r="D11" s="187">
        <v>2562</v>
      </c>
      <c r="E11" s="71"/>
      <c r="F11" s="71">
        <v>2561</v>
      </c>
      <c r="G11" s="71"/>
      <c r="H11" s="71">
        <v>2562</v>
      </c>
      <c r="I11" s="71"/>
      <c r="J11" s="71">
        <v>2561</v>
      </c>
    </row>
    <row r="12" spans="1:14" ht="21" customHeight="1" x14ac:dyDescent="0.45">
      <c r="B12" s="7"/>
      <c r="C12" s="120"/>
      <c r="D12" s="225" t="s">
        <v>7</v>
      </c>
      <c r="E12" s="225"/>
      <c r="F12" s="225"/>
      <c r="G12" s="225"/>
      <c r="H12" s="225"/>
      <c r="I12" s="225"/>
      <c r="J12" s="225"/>
    </row>
    <row r="13" spans="1:14" ht="20.85" customHeight="1" x14ac:dyDescent="0.45">
      <c r="A13" s="10" t="s">
        <v>82</v>
      </c>
      <c r="D13" s="95"/>
      <c r="E13" s="95"/>
      <c r="F13" s="95"/>
      <c r="G13" s="95"/>
      <c r="H13" s="95"/>
      <c r="I13" s="108"/>
      <c r="J13" s="95"/>
    </row>
    <row r="14" spans="1:14" s="93" customFormat="1" ht="20.85" customHeight="1" x14ac:dyDescent="0.45">
      <c r="A14" s="21" t="s">
        <v>159</v>
      </c>
      <c r="B14" s="11"/>
      <c r="C14" s="53"/>
      <c r="D14" s="122">
        <f>+'PL5-6'!D68</f>
        <v>114142</v>
      </c>
      <c r="E14" s="122"/>
      <c r="F14" s="122">
        <v>89108</v>
      </c>
      <c r="G14" s="122"/>
      <c r="H14" s="122">
        <f>+'PL5-6'!H68</f>
        <v>109918</v>
      </c>
      <c r="I14" s="122"/>
      <c r="J14" s="122">
        <v>88411</v>
      </c>
      <c r="K14" s="127"/>
      <c r="L14" s="127"/>
      <c r="M14" s="127"/>
      <c r="N14" s="127"/>
    </row>
    <row r="15" spans="1:14" s="93" customFormat="1" ht="20.85" customHeight="1" x14ac:dyDescent="0.45">
      <c r="A15" s="60" t="s">
        <v>162</v>
      </c>
      <c r="B15" s="15"/>
      <c r="D15" s="122"/>
      <c r="E15" s="122"/>
      <c r="F15" s="122"/>
      <c r="G15" s="122"/>
      <c r="H15" s="122"/>
      <c r="I15" s="122"/>
      <c r="J15" s="122"/>
      <c r="K15" s="127"/>
      <c r="L15" s="127"/>
      <c r="M15" s="127"/>
      <c r="N15" s="127"/>
    </row>
    <row r="16" spans="1:14" s="93" customFormat="1" ht="20.85" customHeight="1" x14ac:dyDescent="0.45">
      <c r="A16" s="12" t="s">
        <v>57</v>
      </c>
      <c r="B16" s="15"/>
      <c r="D16" s="122">
        <f>+'PL5-6'!D61</f>
        <v>2451</v>
      </c>
      <c r="E16" s="122"/>
      <c r="F16" s="122">
        <v>3699</v>
      </c>
      <c r="G16" s="122"/>
      <c r="H16" s="122">
        <f>+'PL5-6'!H61</f>
        <v>2451</v>
      </c>
      <c r="I16" s="122"/>
      <c r="J16" s="122">
        <v>3699</v>
      </c>
      <c r="K16" s="127"/>
      <c r="L16" s="127"/>
      <c r="M16" s="127"/>
      <c r="N16" s="127"/>
    </row>
    <row r="17" spans="1:14" s="93" customFormat="1" ht="20.85" customHeight="1" x14ac:dyDescent="0.45">
      <c r="A17" s="12" t="s">
        <v>142</v>
      </c>
      <c r="B17" s="15"/>
      <c r="D17" s="122">
        <f>-'PL5-6'!D67</f>
        <v>200</v>
      </c>
      <c r="E17" s="122"/>
      <c r="F17" s="122">
        <v>-1316</v>
      </c>
      <c r="G17" s="122"/>
      <c r="H17" s="122">
        <f>-'PL5-6'!H67</f>
        <v>-867</v>
      </c>
      <c r="I17" s="122"/>
      <c r="J17" s="122">
        <v>-1605</v>
      </c>
      <c r="K17" s="127"/>
      <c r="L17" s="127"/>
      <c r="M17" s="127"/>
      <c r="N17" s="127"/>
    </row>
    <row r="18" spans="1:14" ht="20.85" customHeight="1" x14ac:dyDescent="0.45">
      <c r="A18" s="30" t="s">
        <v>83</v>
      </c>
      <c r="B18" s="15"/>
      <c r="C18" s="93"/>
      <c r="D18" s="122">
        <v>38315</v>
      </c>
      <c r="E18" s="122"/>
      <c r="F18" s="122">
        <v>40099</v>
      </c>
      <c r="G18" s="122"/>
      <c r="H18" s="122">
        <v>37986</v>
      </c>
      <c r="I18" s="122"/>
      <c r="J18" s="122">
        <v>39854</v>
      </c>
      <c r="K18" s="127"/>
    </row>
    <row r="19" spans="1:14" ht="20.85" customHeight="1" x14ac:dyDescent="0.45">
      <c r="A19" s="30" t="s">
        <v>168</v>
      </c>
      <c r="B19" s="15"/>
      <c r="C19" s="93"/>
      <c r="D19" s="122">
        <v>3336</v>
      </c>
      <c r="E19" s="122"/>
      <c r="F19" s="122">
        <v>-379</v>
      </c>
      <c r="G19" s="122"/>
      <c r="H19" s="122">
        <v>3336</v>
      </c>
      <c r="I19" s="122"/>
      <c r="J19" s="122">
        <v>-379</v>
      </c>
      <c r="K19" s="127"/>
    </row>
    <row r="20" spans="1:14" ht="20.85" hidden="1" customHeight="1" x14ac:dyDescent="0.45">
      <c r="A20" s="30" t="s">
        <v>100</v>
      </c>
      <c r="B20" s="15"/>
      <c r="C20" s="93"/>
      <c r="D20" s="122"/>
      <c r="E20" s="122"/>
      <c r="F20" s="122">
        <v>0</v>
      </c>
      <c r="G20" s="122"/>
      <c r="H20" s="122"/>
      <c r="I20" s="122"/>
      <c r="J20" s="122">
        <v>0</v>
      </c>
      <c r="K20" s="127"/>
    </row>
    <row r="21" spans="1:14" ht="20.85" customHeight="1" x14ac:dyDescent="0.45">
      <c r="A21" s="12" t="s">
        <v>169</v>
      </c>
      <c r="B21" s="15"/>
      <c r="C21" s="93"/>
      <c r="D21" s="122">
        <v>-2531</v>
      </c>
      <c r="E21" s="122"/>
      <c r="F21" s="122">
        <f>11888+1</f>
        <v>11889</v>
      </c>
      <c r="G21" s="122"/>
      <c r="H21" s="122">
        <v>-2531</v>
      </c>
      <c r="I21" s="122"/>
      <c r="J21" s="122">
        <v>11889</v>
      </c>
      <c r="K21" s="127"/>
    </row>
    <row r="22" spans="1:14" ht="20.85" customHeight="1" x14ac:dyDescent="0.45">
      <c r="A22" s="30" t="s">
        <v>151</v>
      </c>
      <c r="B22" s="15"/>
      <c r="C22" s="93"/>
      <c r="D22" s="122">
        <v>-508</v>
      </c>
      <c r="E22" s="122"/>
      <c r="F22" s="122">
        <v>-116</v>
      </c>
      <c r="G22" s="122"/>
      <c r="H22" s="122">
        <v>-508</v>
      </c>
      <c r="I22" s="122"/>
      <c r="J22" s="122">
        <v>-113</v>
      </c>
      <c r="K22" s="127"/>
    </row>
    <row r="23" spans="1:14" ht="20.85" customHeight="1" x14ac:dyDescent="0.45">
      <c r="A23" s="12" t="s">
        <v>143</v>
      </c>
      <c r="B23" s="15"/>
      <c r="C23" s="93"/>
      <c r="D23" s="122">
        <v>56853</v>
      </c>
      <c r="E23" s="122"/>
      <c r="F23" s="122">
        <v>7272</v>
      </c>
      <c r="G23" s="122"/>
      <c r="H23" s="122">
        <v>56626</v>
      </c>
      <c r="I23" s="122"/>
      <c r="J23" s="122">
        <v>7160</v>
      </c>
      <c r="K23" s="127"/>
    </row>
    <row r="24" spans="1:14" ht="20.85" customHeight="1" x14ac:dyDescent="0.45">
      <c r="A24" s="12" t="s">
        <v>152</v>
      </c>
      <c r="B24" s="15"/>
      <c r="C24" s="93"/>
      <c r="D24" s="122">
        <v>6866</v>
      </c>
      <c r="E24" s="122"/>
      <c r="F24" s="122">
        <v>12540</v>
      </c>
      <c r="G24" s="122"/>
      <c r="H24" s="122">
        <v>6873</v>
      </c>
      <c r="I24" s="122"/>
      <c r="J24" s="122">
        <v>12537</v>
      </c>
      <c r="K24" s="127"/>
    </row>
    <row r="25" spans="1:14" ht="20.85" customHeight="1" x14ac:dyDescent="0.45">
      <c r="A25" s="12" t="s">
        <v>102</v>
      </c>
      <c r="B25" s="15"/>
      <c r="C25" s="93"/>
      <c r="D25" s="122">
        <v>-162</v>
      </c>
      <c r="E25" s="122"/>
      <c r="F25" s="122">
        <v>-115</v>
      </c>
      <c r="G25" s="122"/>
      <c r="H25" s="122">
        <v>-100</v>
      </c>
      <c r="I25" s="122"/>
      <c r="J25" s="122">
        <v>-66</v>
      </c>
      <c r="K25" s="127"/>
    </row>
    <row r="26" spans="1:14" ht="20.85" customHeight="1" x14ac:dyDescent="0.45">
      <c r="A26" s="12" t="s">
        <v>125</v>
      </c>
      <c r="B26" s="15"/>
      <c r="C26" s="93"/>
      <c r="D26" s="209">
        <v>-962</v>
      </c>
      <c r="E26" s="122"/>
      <c r="F26" s="209">
        <v>-534</v>
      </c>
      <c r="G26" s="122"/>
      <c r="H26" s="209">
        <v>-962</v>
      </c>
      <c r="I26" s="122"/>
      <c r="J26" s="209">
        <v>-534</v>
      </c>
      <c r="K26" s="127"/>
    </row>
    <row r="27" spans="1:14" ht="20.85" hidden="1" customHeight="1" x14ac:dyDescent="0.45">
      <c r="A27" s="12" t="s">
        <v>93</v>
      </c>
      <c r="B27" s="15"/>
      <c r="C27" s="93"/>
      <c r="D27" s="211"/>
      <c r="E27" s="122"/>
      <c r="F27" s="211">
        <v>0</v>
      </c>
      <c r="G27" s="122"/>
      <c r="H27" s="212"/>
      <c r="I27" s="122"/>
      <c r="J27" s="211">
        <v>0</v>
      </c>
      <c r="K27" s="127"/>
    </row>
    <row r="28" spans="1:14" ht="20.85" hidden="1" customHeight="1" x14ac:dyDescent="0.45">
      <c r="A28" s="30" t="s">
        <v>126</v>
      </c>
      <c r="B28" s="15"/>
      <c r="C28" s="93"/>
      <c r="D28" s="213"/>
      <c r="E28" s="214"/>
      <c r="F28" s="213">
        <v>0</v>
      </c>
      <c r="G28" s="214"/>
      <c r="H28" s="215"/>
      <c r="I28" s="214"/>
      <c r="J28" s="213">
        <v>0</v>
      </c>
      <c r="K28" s="127"/>
      <c r="L28" s="127"/>
    </row>
    <row r="29" spans="1:14" ht="21.75" x14ac:dyDescent="0.45">
      <c r="A29" s="6"/>
      <c r="B29" s="15"/>
      <c r="C29" s="93"/>
      <c r="D29" s="122">
        <f>SUM(D14:D28)</f>
        <v>218000</v>
      </c>
      <c r="E29" s="122"/>
      <c r="F29" s="122">
        <f>SUM(F14:F28)</f>
        <v>162147</v>
      </c>
      <c r="G29" s="122"/>
      <c r="H29" s="122">
        <f>SUM(H14:H28)</f>
        <v>212222</v>
      </c>
      <c r="I29" s="216"/>
      <c r="J29" s="122">
        <f>SUM(J14:J28)</f>
        <v>160853</v>
      </c>
      <c r="K29" s="127"/>
      <c r="L29" s="127"/>
    </row>
    <row r="30" spans="1:14" ht="21.75" x14ac:dyDescent="0.45">
      <c r="A30" s="60" t="s">
        <v>84</v>
      </c>
      <c r="B30" s="15"/>
      <c r="C30" s="93"/>
      <c r="D30" s="122"/>
      <c r="E30" s="122"/>
      <c r="F30" s="122"/>
      <c r="G30" s="211"/>
      <c r="H30" s="211"/>
      <c r="I30" s="211"/>
      <c r="J30" s="211"/>
      <c r="K30" s="127"/>
      <c r="L30" s="127"/>
    </row>
    <row r="31" spans="1:14" ht="21.75" x14ac:dyDescent="0.45">
      <c r="A31" s="93" t="s">
        <v>85</v>
      </c>
      <c r="B31" s="15"/>
      <c r="C31" s="93"/>
      <c r="D31" s="211">
        <v>-189899</v>
      </c>
      <c r="E31" s="211"/>
      <c r="F31" s="211">
        <f>-49763-1</f>
        <v>-49764</v>
      </c>
      <c r="G31" s="211"/>
      <c r="H31" s="211">
        <v>-187046</v>
      </c>
      <c r="I31" s="211"/>
      <c r="J31" s="211">
        <v>-60007</v>
      </c>
      <c r="K31" s="127"/>
      <c r="L31" s="127"/>
    </row>
    <row r="32" spans="1:14" ht="21.75" x14ac:dyDescent="0.45">
      <c r="A32" s="12" t="s">
        <v>113</v>
      </c>
      <c r="B32" s="15"/>
      <c r="C32" s="93"/>
      <c r="D32" s="211">
        <v>-33776</v>
      </c>
      <c r="E32" s="211"/>
      <c r="F32" s="211">
        <f>-32154-1</f>
        <v>-32155</v>
      </c>
      <c r="G32" s="211"/>
      <c r="H32" s="211">
        <v>-33007</v>
      </c>
      <c r="I32" s="211"/>
      <c r="J32" s="211">
        <v>-31477</v>
      </c>
      <c r="K32" s="127"/>
      <c r="L32" s="127"/>
    </row>
    <row r="33" spans="1:16" ht="21.75" x14ac:dyDescent="0.45">
      <c r="A33" s="93" t="s">
        <v>86</v>
      </c>
      <c r="B33" s="15"/>
      <c r="C33" s="93"/>
      <c r="D33" s="211">
        <v>115154</v>
      </c>
      <c r="E33" s="211"/>
      <c r="F33" s="211">
        <v>-259682</v>
      </c>
      <c r="G33" s="211"/>
      <c r="H33" s="211">
        <v>115813</v>
      </c>
      <c r="I33" s="211"/>
      <c r="J33" s="211">
        <v>-257542</v>
      </c>
      <c r="K33" s="127"/>
      <c r="L33" s="127"/>
    </row>
    <row r="34" spans="1:16" ht="21.75" x14ac:dyDescent="0.45">
      <c r="A34" s="93" t="s">
        <v>13</v>
      </c>
      <c r="B34" s="15"/>
      <c r="C34" s="93"/>
      <c r="D34" s="211">
        <v>-425</v>
      </c>
      <c r="E34" s="211"/>
      <c r="F34" s="211">
        <v>291</v>
      </c>
      <c r="G34" s="211"/>
      <c r="H34" s="211">
        <v>-425</v>
      </c>
      <c r="I34" s="211"/>
      <c r="J34" s="211">
        <v>291</v>
      </c>
      <c r="K34" s="127"/>
      <c r="L34" s="127"/>
    </row>
    <row r="35" spans="1:16" ht="21.75" x14ac:dyDescent="0.45">
      <c r="A35" s="93" t="s">
        <v>23</v>
      </c>
      <c r="B35" s="15"/>
      <c r="C35" s="93"/>
      <c r="D35" s="211">
        <v>32</v>
      </c>
      <c r="E35" s="211"/>
      <c r="F35" s="211">
        <f>-9+1</f>
        <v>-8</v>
      </c>
      <c r="G35" s="211"/>
      <c r="H35" s="144">
        <v>-45</v>
      </c>
      <c r="I35" s="211"/>
      <c r="J35" s="144">
        <v>-13</v>
      </c>
      <c r="K35" s="127"/>
      <c r="L35" s="127"/>
    </row>
    <row r="36" spans="1:16" ht="21.75" x14ac:dyDescent="0.45">
      <c r="A36" s="93" t="s">
        <v>28</v>
      </c>
      <c r="B36" s="15"/>
      <c r="C36" s="93"/>
      <c r="D36" s="211">
        <v>-40052</v>
      </c>
      <c r="E36" s="211"/>
      <c r="F36" s="211">
        <v>155174</v>
      </c>
      <c r="G36" s="211"/>
      <c r="H36" s="211">
        <v>-38287</v>
      </c>
      <c r="I36" s="211"/>
      <c r="J36" s="211">
        <v>154590</v>
      </c>
      <c r="K36" s="127"/>
      <c r="L36" s="127"/>
    </row>
    <row r="37" spans="1:16" ht="21.75" x14ac:dyDescent="0.45">
      <c r="A37" s="12" t="s">
        <v>114</v>
      </c>
      <c r="B37" s="15"/>
      <c r="C37" s="93"/>
      <c r="D37" s="211">
        <v>13374</v>
      </c>
      <c r="E37" s="211"/>
      <c r="F37" s="211">
        <v>11448</v>
      </c>
      <c r="G37" s="211"/>
      <c r="H37" s="211">
        <v>12790</v>
      </c>
      <c r="I37" s="211"/>
      <c r="J37" s="211">
        <v>12342</v>
      </c>
      <c r="K37" s="127"/>
      <c r="L37" s="127"/>
    </row>
    <row r="38" spans="1:16" ht="21.75" x14ac:dyDescent="0.45">
      <c r="A38" s="61" t="s">
        <v>144</v>
      </c>
      <c r="B38" s="15"/>
      <c r="C38" s="93"/>
      <c r="D38" s="211">
        <v>-1847</v>
      </c>
      <c r="E38" s="170"/>
      <c r="F38" s="211">
        <v>-1546</v>
      </c>
      <c r="G38" s="170"/>
      <c r="H38" s="211">
        <v>-1847</v>
      </c>
      <c r="I38" s="170"/>
      <c r="J38" s="211">
        <v>-1546</v>
      </c>
      <c r="K38" s="127"/>
      <c r="L38" s="127"/>
    </row>
    <row r="39" spans="1:16" ht="21.75" x14ac:dyDescent="0.45">
      <c r="A39" s="61" t="s">
        <v>163</v>
      </c>
      <c r="B39" s="15"/>
      <c r="C39" s="93"/>
      <c r="D39" s="217">
        <f>SUM(D29:D38)</f>
        <v>80561</v>
      </c>
      <c r="E39" s="170"/>
      <c r="F39" s="217">
        <f>SUM(F29:F38)</f>
        <v>-14095</v>
      </c>
      <c r="G39" s="170"/>
      <c r="H39" s="217">
        <f>SUM(H29:H38)</f>
        <v>80168</v>
      </c>
      <c r="I39" s="170"/>
      <c r="J39" s="217">
        <f>SUM(J29:J38)</f>
        <v>-22509</v>
      </c>
      <c r="K39" s="127"/>
      <c r="L39" s="127"/>
    </row>
    <row r="40" spans="1:16" ht="21.75" x14ac:dyDescent="0.45">
      <c r="A40" s="53" t="s">
        <v>127</v>
      </c>
      <c r="D40" s="211">
        <v>-5736</v>
      </c>
      <c r="E40" s="170"/>
      <c r="F40" s="211">
        <v>-858</v>
      </c>
      <c r="G40" s="170"/>
      <c r="H40" s="158">
        <v>-5045</v>
      </c>
      <c r="I40" s="218"/>
      <c r="J40" s="158">
        <v>-25</v>
      </c>
    </row>
    <row r="41" spans="1:16" ht="20.85" customHeight="1" x14ac:dyDescent="0.45">
      <c r="A41" s="4" t="s">
        <v>164</v>
      </c>
      <c r="D41" s="13">
        <f>SUM(D39:D40)</f>
        <v>74825</v>
      </c>
      <c r="E41" s="24"/>
      <c r="F41" s="13">
        <f>SUM(F39:F40)</f>
        <v>-14953</v>
      </c>
      <c r="G41" s="24"/>
      <c r="H41" s="13">
        <f>SUM(H39:H40)</f>
        <v>75123</v>
      </c>
      <c r="I41" s="110"/>
      <c r="J41" s="13">
        <f>SUM(J39:J40)</f>
        <v>-22534</v>
      </c>
    </row>
    <row r="42" spans="1:16" ht="20.85" customHeight="1" x14ac:dyDescent="0.45">
      <c r="A42" s="4"/>
      <c r="D42" s="24"/>
      <c r="E42" s="24"/>
      <c r="F42" s="24"/>
      <c r="G42" s="24"/>
      <c r="H42" s="24"/>
      <c r="I42" s="110"/>
      <c r="J42" s="24"/>
    </row>
    <row r="43" spans="1:16" ht="20.85" customHeight="1" x14ac:dyDescent="0.45">
      <c r="A43" s="4"/>
      <c r="D43" s="24"/>
      <c r="E43" s="24"/>
      <c r="F43" s="24"/>
      <c r="G43" s="24"/>
      <c r="H43" s="24"/>
      <c r="I43" s="110"/>
      <c r="J43" s="24"/>
    </row>
    <row r="44" spans="1:16" ht="24.75" customHeight="1" x14ac:dyDescent="0.5">
      <c r="A44" s="1" t="s">
        <v>0</v>
      </c>
      <c r="B44" s="2"/>
      <c r="C44" s="1"/>
      <c r="D44" s="3"/>
      <c r="E44" s="111"/>
      <c r="F44" s="3"/>
      <c r="G44" s="111"/>
      <c r="H44" s="3"/>
      <c r="I44" s="1"/>
      <c r="J44" s="3"/>
    </row>
    <row r="45" spans="1:16" ht="24.75" customHeight="1" x14ac:dyDescent="0.5">
      <c r="A45" s="58" t="s">
        <v>81</v>
      </c>
      <c r="B45" s="2"/>
      <c r="C45" s="1"/>
      <c r="D45" s="3"/>
      <c r="E45" s="3"/>
      <c r="F45" s="3"/>
      <c r="G45" s="3"/>
      <c r="H45" s="3"/>
      <c r="I45" s="1"/>
      <c r="J45" s="3"/>
    </row>
    <row r="46" spans="1:16" ht="15" customHeight="1" x14ac:dyDescent="0.5">
      <c r="A46" s="58"/>
      <c r="B46" s="2"/>
      <c r="C46" s="1"/>
      <c r="D46" s="3"/>
      <c r="E46" s="3"/>
      <c r="F46" s="3"/>
      <c r="G46" s="3"/>
      <c r="H46" s="3"/>
      <c r="I46" s="1"/>
      <c r="J46" s="3"/>
    </row>
    <row r="47" spans="1:16" s="119" customFormat="1" ht="20.25" customHeight="1" x14ac:dyDescent="0.45">
      <c r="A47" s="53"/>
      <c r="B47" s="7"/>
      <c r="C47" s="120"/>
      <c r="D47" s="231" t="s">
        <v>2</v>
      </c>
      <c r="E47" s="231"/>
      <c r="F47" s="231"/>
      <c r="G47" s="8"/>
      <c r="H47" s="233" t="s">
        <v>3</v>
      </c>
      <c r="I47" s="233"/>
      <c r="J47" s="233"/>
      <c r="O47" s="53"/>
      <c r="P47" s="53"/>
    </row>
    <row r="48" spans="1:16" s="119" customFormat="1" ht="20.25" customHeight="1" x14ac:dyDescent="0.45">
      <c r="A48" s="53"/>
      <c r="B48" s="7"/>
      <c r="C48" s="120"/>
      <c r="D48" s="227" t="s">
        <v>134</v>
      </c>
      <c r="E48" s="228"/>
      <c r="F48" s="228"/>
      <c r="G48" s="32"/>
      <c r="H48" s="227" t="s">
        <v>134</v>
      </c>
      <c r="I48" s="228"/>
      <c r="J48" s="228"/>
      <c r="O48" s="53"/>
      <c r="P48" s="53"/>
    </row>
    <row r="49" spans="1:16" s="119" customFormat="1" ht="20.25" customHeight="1" x14ac:dyDescent="0.45">
      <c r="A49" s="53"/>
      <c r="B49" s="7"/>
      <c r="C49" s="120"/>
      <c r="D49" s="227" t="s">
        <v>133</v>
      </c>
      <c r="E49" s="227"/>
      <c r="F49" s="227"/>
      <c r="G49" s="32"/>
      <c r="H49" s="227" t="s">
        <v>133</v>
      </c>
      <c r="I49" s="227"/>
      <c r="J49" s="227"/>
      <c r="O49" s="53"/>
      <c r="P49" s="53"/>
    </row>
    <row r="50" spans="1:16" s="119" customFormat="1" ht="20.25" customHeight="1" x14ac:dyDescent="0.45">
      <c r="A50" s="53"/>
      <c r="B50" s="7"/>
      <c r="C50" s="120"/>
      <c r="D50" s="187">
        <v>2562</v>
      </c>
      <c r="E50" s="71"/>
      <c r="F50" s="71">
        <v>2561</v>
      </c>
      <c r="G50" s="71"/>
      <c r="H50" s="71">
        <v>2562</v>
      </c>
      <c r="I50" s="71"/>
      <c r="J50" s="71">
        <v>2561</v>
      </c>
      <c r="O50" s="53"/>
      <c r="P50" s="53"/>
    </row>
    <row r="51" spans="1:16" s="119" customFormat="1" ht="20.25" customHeight="1" x14ac:dyDescent="0.45">
      <c r="A51" s="53"/>
      <c r="B51" s="7"/>
      <c r="C51" s="120"/>
      <c r="D51" s="225" t="s">
        <v>7</v>
      </c>
      <c r="E51" s="225"/>
      <c r="F51" s="225"/>
      <c r="G51" s="225"/>
      <c r="H51" s="225"/>
      <c r="I51" s="225"/>
      <c r="J51" s="225"/>
      <c r="O51" s="53"/>
      <c r="P51" s="53"/>
    </row>
    <row r="52" spans="1:16" s="119" customFormat="1" ht="20.25" customHeight="1" x14ac:dyDescent="0.45">
      <c r="A52" s="10" t="s">
        <v>87</v>
      </c>
      <c r="B52" s="11"/>
      <c r="C52" s="53"/>
      <c r="D52" s="93"/>
      <c r="E52" s="95"/>
      <c r="F52" s="93"/>
      <c r="G52" s="95"/>
      <c r="H52" s="96"/>
      <c r="I52" s="108"/>
      <c r="J52" s="96"/>
      <c r="O52" s="53"/>
      <c r="P52" s="53"/>
    </row>
    <row r="53" spans="1:16" s="119" customFormat="1" ht="22.5" hidden="1" customHeight="1" x14ac:dyDescent="0.45">
      <c r="A53" t="s">
        <v>128</v>
      </c>
      <c r="B53" s="11"/>
      <c r="C53" s="53"/>
      <c r="D53" s="159"/>
      <c r="E53" s="96"/>
      <c r="F53" s="159">
        <v>0</v>
      </c>
      <c r="G53" s="96"/>
      <c r="H53" s="159"/>
      <c r="I53" s="112"/>
      <c r="J53" s="159">
        <v>0</v>
      </c>
      <c r="O53" s="53"/>
      <c r="P53" s="53"/>
    </row>
    <row r="54" spans="1:16" s="119" customFormat="1" ht="21" hidden="1" customHeight="1" x14ac:dyDescent="0.45">
      <c r="A54" s="30" t="s">
        <v>129</v>
      </c>
      <c r="B54" s="11"/>
      <c r="C54" s="53"/>
      <c r="D54" s="159"/>
      <c r="E54" s="160"/>
      <c r="F54" s="159">
        <v>0</v>
      </c>
      <c r="G54" s="160"/>
      <c r="H54" s="159"/>
      <c r="I54" s="161"/>
      <c r="J54" s="159">
        <v>0</v>
      </c>
      <c r="O54" s="53"/>
      <c r="P54" s="53"/>
    </row>
    <row r="55" spans="1:16" s="119" customFormat="1" ht="22.5" customHeight="1" x14ac:dyDescent="0.45">
      <c r="A55" s="30" t="s">
        <v>94</v>
      </c>
      <c r="B55" s="11"/>
      <c r="C55" s="53"/>
      <c r="D55" s="155">
        <v>-58502</v>
      </c>
      <c r="E55" s="95"/>
      <c r="F55" s="155">
        <v>-27417</v>
      </c>
      <c r="G55" s="95"/>
      <c r="H55" s="96">
        <v>-57339</v>
      </c>
      <c r="I55" s="108"/>
      <c r="J55" s="96">
        <v>-27249</v>
      </c>
      <c r="O55" s="53"/>
      <c r="P55" s="53"/>
    </row>
    <row r="56" spans="1:16" s="119" customFormat="1" ht="21" customHeight="1" x14ac:dyDescent="0.45">
      <c r="A56" s="12" t="s">
        <v>145</v>
      </c>
      <c r="B56" s="11"/>
      <c r="C56" s="53"/>
      <c r="D56" s="96">
        <v>1014</v>
      </c>
      <c r="E56" s="160"/>
      <c r="F56" s="96">
        <v>125</v>
      </c>
      <c r="G56" s="160"/>
      <c r="H56" s="96">
        <v>1014</v>
      </c>
      <c r="I56" s="161"/>
      <c r="J56" s="96">
        <v>116</v>
      </c>
      <c r="O56" s="53"/>
      <c r="P56" s="53"/>
    </row>
    <row r="57" spans="1:16" s="119" customFormat="1" ht="22.5" customHeight="1" x14ac:dyDescent="0.45">
      <c r="A57" s="30" t="s">
        <v>101</v>
      </c>
      <c r="B57" s="11"/>
      <c r="C57" s="53"/>
      <c r="D57" s="33">
        <v>-1178</v>
      </c>
      <c r="E57" s="183"/>
      <c r="F57" s="33">
        <v>-23</v>
      </c>
      <c r="G57" s="183"/>
      <c r="H57" s="33">
        <v>-1018</v>
      </c>
      <c r="I57" s="112"/>
      <c r="J57" s="33">
        <v>-23</v>
      </c>
      <c r="O57" s="53"/>
      <c r="P57" s="53"/>
    </row>
    <row r="58" spans="1:16" s="119" customFormat="1" ht="21" customHeight="1" x14ac:dyDescent="0.45">
      <c r="A58" s="30" t="s">
        <v>95</v>
      </c>
      <c r="B58" s="15"/>
      <c r="C58" s="93"/>
      <c r="D58" s="155">
        <v>900</v>
      </c>
      <c r="E58" s="160"/>
      <c r="F58" s="155">
        <v>900</v>
      </c>
      <c r="G58" s="160"/>
      <c r="H58" s="155">
        <v>900</v>
      </c>
      <c r="I58" s="161"/>
      <c r="J58" s="155">
        <v>900</v>
      </c>
      <c r="O58" s="53"/>
      <c r="P58" s="53"/>
    </row>
    <row r="59" spans="1:16" s="119" customFormat="1" ht="21" customHeight="1" x14ac:dyDescent="0.45">
      <c r="A59" s="30" t="s">
        <v>157</v>
      </c>
      <c r="B59" s="15"/>
      <c r="C59" s="93"/>
      <c r="D59" s="155">
        <v>-2000</v>
      </c>
      <c r="E59" s="160"/>
      <c r="F59" s="155">
        <v>0</v>
      </c>
      <c r="G59" s="160"/>
      <c r="H59" s="155">
        <v>-2000</v>
      </c>
      <c r="I59" s="161"/>
      <c r="J59" s="155">
        <v>0</v>
      </c>
      <c r="O59" s="53"/>
      <c r="P59" s="53"/>
    </row>
    <row r="60" spans="1:16" s="119" customFormat="1" ht="22.5" customHeight="1" x14ac:dyDescent="0.45">
      <c r="A60" s="12" t="s">
        <v>125</v>
      </c>
      <c r="B60" s="11"/>
      <c r="C60" s="53"/>
      <c r="D60" s="155">
        <v>962</v>
      </c>
      <c r="E60" s="95"/>
      <c r="F60" s="155">
        <v>534</v>
      </c>
      <c r="G60" s="95"/>
      <c r="H60" s="96">
        <v>962</v>
      </c>
      <c r="I60" s="108"/>
      <c r="J60" s="96">
        <v>534</v>
      </c>
      <c r="O60" s="53"/>
      <c r="P60" s="53"/>
    </row>
    <row r="61" spans="1:16" s="119" customFormat="1" ht="22.5" customHeight="1" x14ac:dyDescent="0.45">
      <c r="A61" s="30" t="s">
        <v>146</v>
      </c>
      <c r="B61" s="11"/>
      <c r="C61" s="53"/>
      <c r="D61" s="155">
        <v>162</v>
      </c>
      <c r="E61" s="95"/>
      <c r="F61" s="155">
        <v>115</v>
      </c>
      <c r="G61" s="95"/>
      <c r="H61" s="96">
        <v>100</v>
      </c>
      <c r="I61" s="108"/>
      <c r="J61" s="96">
        <v>66</v>
      </c>
      <c r="O61" s="53"/>
      <c r="P61" s="53"/>
    </row>
    <row r="62" spans="1:16" s="119" customFormat="1" ht="22.5" customHeight="1" x14ac:dyDescent="0.45">
      <c r="A62" s="4" t="s">
        <v>153</v>
      </c>
      <c r="B62" s="11"/>
      <c r="C62" s="53"/>
      <c r="D62" s="13">
        <f>SUM(D53:D61)</f>
        <v>-58642</v>
      </c>
      <c r="E62" s="14"/>
      <c r="F62" s="13">
        <f>SUM(F53:F61)</f>
        <v>-25766</v>
      </c>
      <c r="G62" s="14"/>
      <c r="H62" s="13">
        <f>SUM(H53:H61)</f>
        <v>-57381</v>
      </c>
      <c r="I62" s="114"/>
      <c r="J62" s="13">
        <f>SUM(J53:J61)</f>
        <v>-25656</v>
      </c>
      <c r="O62" s="53"/>
      <c r="P62" s="53"/>
    </row>
    <row r="63" spans="1:16" s="119" customFormat="1" ht="21.75" x14ac:dyDescent="0.45">
      <c r="A63" s="53"/>
      <c r="B63" s="11"/>
      <c r="C63" s="53"/>
      <c r="D63" s="105"/>
      <c r="E63" s="95"/>
      <c r="F63" s="105"/>
      <c r="G63" s="95"/>
      <c r="H63" s="105"/>
      <c r="I63" s="108"/>
      <c r="J63" s="105"/>
      <c r="O63" s="53"/>
      <c r="P63" s="53"/>
    </row>
    <row r="64" spans="1:16" s="119" customFormat="1" ht="21.75" customHeight="1" x14ac:dyDescent="0.45">
      <c r="A64" s="10" t="s">
        <v>88</v>
      </c>
      <c r="B64" s="11"/>
      <c r="C64" s="53"/>
      <c r="D64" s="105"/>
      <c r="E64" s="95"/>
      <c r="F64" s="105"/>
      <c r="G64" s="95"/>
      <c r="H64" s="105"/>
      <c r="I64" s="108"/>
      <c r="J64" s="105"/>
      <c r="O64" s="53"/>
      <c r="P64" s="53"/>
    </row>
    <row r="65" spans="1:16" s="119" customFormat="1" ht="22.5" customHeight="1" x14ac:dyDescent="0.45">
      <c r="A65" s="53" t="s">
        <v>89</v>
      </c>
      <c r="B65" s="11"/>
      <c r="C65" s="53"/>
      <c r="D65" s="155">
        <v>-2379</v>
      </c>
      <c r="E65" s="155"/>
      <c r="F65" s="155">
        <v>-3618</v>
      </c>
      <c r="G65" s="155"/>
      <c r="H65" s="155">
        <v>-2379</v>
      </c>
      <c r="I65" s="162"/>
      <c r="J65" s="155">
        <v>-3618</v>
      </c>
      <c r="O65" s="53"/>
      <c r="P65" s="53"/>
    </row>
    <row r="66" spans="1:16" s="119" customFormat="1" ht="22.5" customHeight="1" x14ac:dyDescent="0.45">
      <c r="A66" s="12" t="s">
        <v>147</v>
      </c>
      <c r="B66" s="15"/>
      <c r="C66" s="93"/>
      <c r="D66" s="155"/>
      <c r="E66" s="155"/>
      <c r="F66" s="155"/>
      <c r="G66" s="155"/>
      <c r="H66" s="155"/>
      <c r="I66" s="155"/>
      <c r="J66" s="155"/>
      <c r="O66" s="53"/>
      <c r="P66" s="53"/>
    </row>
    <row r="67" spans="1:16" s="119" customFormat="1" ht="22.5" customHeight="1" x14ac:dyDescent="0.45">
      <c r="A67" s="12" t="s">
        <v>148</v>
      </c>
      <c r="B67" s="15"/>
      <c r="C67" s="93"/>
      <c r="D67" s="144">
        <v>49845</v>
      </c>
      <c r="E67" s="155"/>
      <c r="F67" s="144">
        <v>90472</v>
      </c>
      <c r="G67" s="156"/>
      <c r="H67" s="144">
        <v>49845</v>
      </c>
      <c r="I67" s="156"/>
      <c r="J67" s="144">
        <v>90472</v>
      </c>
      <c r="O67" s="53"/>
      <c r="P67" s="53"/>
    </row>
    <row r="68" spans="1:16" s="119" customFormat="1" ht="22.5" hidden="1" customHeight="1" x14ac:dyDescent="0.45">
      <c r="A68" t="s">
        <v>135</v>
      </c>
      <c r="B68" s="11"/>
      <c r="C68" s="53"/>
      <c r="D68" s="155"/>
      <c r="E68" s="155"/>
      <c r="F68" s="155"/>
      <c r="G68" s="155"/>
      <c r="H68" s="155"/>
      <c r="I68" s="162"/>
      <c r="J68" s="155"/>
      <c r="O68" s="53"/>
      <c r="P68" s="53"/>
    </row>
    <row r="69" spans="1:16" s="119" customFormat="1" ht="24" hidden="1" customHeight="1" x14ac:dyDescent="0.45">
      <c r="A69" s="53" t="s">
        <v>136</v>
      </c>
      <c r="B69" s="11"/>
      <c r="C69" s="53"/>
      <c r="D69" s="155">
        <v>0</v>
      </c>
      <c r="E69" s="155"/>
      <c r="F69" s="155">
        <v>0</v>
      </c>
      <c r="G69" s="156"/>
      <c r="H69" s="155">
        <v>0</v>
      </c>
      <c r="I69" s="163"/>
      <c r="J69" s="155">
        <v>0</v>
      </c>
      <c r="O69" s="53"/>
      <c r="P69" s="53"/>
    </row>
    <row r="70" spans="1:16" s="119" customFormat="1" ht="22.5" hidden="1" customHeight="1" x14ac:dyDescent="0.45">
      <c r="A70" s="54" t="s">
        <v>104</v>
      </c>
      <c r="B70" s="11"/>
      <c r="C70" s="53"/>
      <c r="D70" s="155"/>
      <c r="E70" s="155"/>
      <c r="F70" s="155"/>
      <c r="G70" s="155"/>
      <c r="H70" s="155"/>
      <c r="I70" s="162"/>
      <c r="J70" s="155"/>
      <c r="O70" s="53"/>
      <c r="P70" s="53"/>
    </row>
    <row r="71" spans="1:16" s="119" customFormat="1" ht="22.5" hidden="1" customHeight="1" x14ac:dyDescent="0.45">
      <c r="A71" s="54" t="s">
        <v>136</v>
      </c>
      <c r="B71" s="11"/>
      <c r="C71" s="53"/>
      <c r="D71" s="155">
        <v>0</v>
      </c>
      <c r="E71" s="155"/>
      <c r="F71" s="155">
        <v>0</v>
      </c>
      <c r="G71" s="156"/>
      <c r="H71" s="155">
        <v>0</v>
      </c>
      <c r="I71" s="163"/>
      <c r="J71" s="155">
        <v>0</v>
      </c>
      <c r="O71" s="53"/>
      <c r="P71" s="53"/>
    </row>
    <row r="72" spans="1:16" s="119" customFormat="1" ht="22.5" hidden="1" customHeight="1" x14ac:dyDescent="0.45">
      <c r="A72" s="54" t="s">
        <v>96</v>
      </c>
      <c r="B72" s="11"/>
      <c r="C72" s="53"/>
      <c r="D72" s="155"/>
      <c r="E72" s="155"/>
      <c r="F72" s="155"/>
      <c r="G72" s="156"/>
      <c r="H72" s="155"/>
      <c r="I72" s="163"/>
      <c r="J72" s="159"/>
      <c r="O72" s="53"/>
      <c r="P72" s="53"/>
    </row>
    <row r="73" spans="1:16" s="119" customFormat="1" ht="22.5" hidden="1" customHeight="1" x14ac:dyDescent="0.45">
      <c r="A73" s="54" t="s">
        <v>149</v>
      </c>
      <c r="B73" s="11"/>
      <c r="C73" s="53"/>
      <c r="D73" s="155">
        <v>0</v>
      </c>
      <c r="E73" s="155"/>
      <c r="F73" s="155">
        <v>0</v>
      </c>
      <c r="G73" s="156"/>
      <c r="H73" s="155">
        <v>0</v>
      </c>
      <c r="I73" s="163"/>
      <c r="J73" s="159">
        <v>0</v>
      </c>
      <c r="O73" s="53"/>
      <c r="P73" s="53"/>
    </row>
    <row r="74" spans="1:16" s="119" customFormat="1" ht="22.5" customHeight="1" x14ac:dyDescent="0.45">
      <c r="A74" s="54" t="s">
        <v>130</v>
      </c>
      <c r="B74" s="11"/>
      <c r="C74" s="53"/>
      <c r="D74" s="155">
        <v>-49500</v>
      </c>
      <c r="E74" s="155"/>
      <c r="F74" s="155">
        <v>-16500</v>
      </c>
      <c r="G74" s="155"/>
      <c r="H74" s="155">
        <v>-49500</v>
      </c>
      <c r="I74" s="162"/>
      <c r="J74" s="155">
        <v>-16500</v>
      </c>
      <c r="O74" s="53"/>
      <c r="P74" s="53"/>
    </row>
    <row r="75" spans="1:16" s="119" customFormat="1" ht="24" customHeight="1" x14ac:dyDescent="0.45">
      <c r="A75" s="4" t="s">
        <v>170</v>
      </c>
      <c r="B75" s="11"/>
      <c r="C75" s="53"/>
      <c r="D75" s="13">
        <f>SUM(D65:D74)</f>
        <v>-2034</v>
      </c>
      <c r="E75" s="14"/>
      <c r="F75" s="13">
        <f>SUM(F65:F74)</f>
        <v>70354</v>
      </c>
      <c r="G75" s="14"/>
      <c r="H75" s="113">
        <f>SUM(H65:H74)</f>
        <v>-2034</v>
      </c>
      <c r="I75" s="114"/>
      <c r="J75" s="113">
        <f>SUM(J65:J74)</f>
        <v>70354</v>
      </c>
      <c r="O75" s="53"/>
      <c r="P75" s="53"/>
    </row>
    <row r="76" spans="1:16" s="119" customFormat="1" ht="21.75" x14ac:dyDescent="0.45">
      <c r="A76" s="53"/>
      <c r="B76" s="11"/>
      <c r="C76" s="53"/>
      <c r="D76" s="105"/>
      <c r="E76" s="95"/>
      <c r="F76" s="105"/>
      <c r="G76" s="95"/>
      <c r="H76" s="105"/>
      <c r="I76" s="108"/>
      <c r="J76" s="105"/>
      <c r="O76" s="53"/>
      <c r="P76" s="53"/>
    </row>
    <row r="77" spans="1:16" s="119" customFormat="1" ht="24" customHeight="1" x14ac:dyDescent="0.45">
      <c r="A77" s="4" t="s">
        <v>165</v>
      </c>
      <c r="B77" s="11"/>
      <c r="C77" s="53"/>
      <c r="D77" s="164">
        <f>D41+D62+D75</f>
        <v>14149</v>
      </c>
      <c r="E77" s="14"/>
      <c r="F77" s="164">
        <f>F41+F62+F75</f>
        <v>29635</v>
      </c>
      <c r="G77" s="14"/>
      <c r="H77" s="164">
        <f>H41+H62+H75</f>
        <v>15708</v>
      </c>
      <c r="I77" s="114"/>
      <c r="J77" s="164">
        <f>J41+J62+J75</f>
        <v>22164</v>
      </c>
      <c r="O77" s="53"/>
      <c r="P77" s="53"/>
    </row>
    <row r="78" spans="1:16" s="119" customFormat="1" ht="24" customHeight="1" x14ac:dyDescent="0.45">
      <c r="A78" t="s">
        <v>97</v>
      </c>
      <c r="B78" s="11"/>
      <c r="C78" s="53"/>
      <c r="D78" s="115">
        <f>+'BS-3-4'!E10</f>
        <v>64022</v>
      </c>
      <c r="E78" s="109"/>
      <c r="F78" s="115">
        <v>51930</v>
      </c>
      <c r="G78" s="109"/>
      <c r="H78" s="115">
        <f>+'BS-3-4'!I10</f>
        <v>30495</v>
      </c>
      <c r="I78" s="116"/>
      <c r="J78" s="115">
        <v>25529</v>
      </c>
      <c r="O78" s="53"/>
      <c r="P78" s="53"/>
    </row>
    <row r="79" spans="1:16" s="119" customFormat="1" ht="24" customHeight="1" thickBot="1" x14ac:dyDescent="0.5">
      <c r="A79" s="4" t="s">
        <v>98</v>
      </c>
      <c r="B79" s="11"/>
      <c r="C79" s="53"/>
      <c r="D79" s="65">
        <f>+D77+D78</f>
        <v>78171</v>
      </c>
      <c r="E79" s="14"/>
      <c r="F79" s="65">
        <f>+F77+F78</f>
        <v>81565</v>
      </c>
      <c r="G79" s="14"/>
      <c r="H79" s="117">
        <f>+H77+H78</f>
        <v>46203</v>
      </c>
      <c r="I79" s="114"/>
      <c r="J79" s="117">
        <f>+J77+J78</f>
        <v>47693</v>
      </c>
      <c r="O79" s="53"/>
      <c r="P79" s="53"/>
    </row>
    <row r="80" spans="1:16" s="119" customFormat="1" ht="22.5" thickTop="1" x14ac:dyDescent="0.45">
      <c r="A80" s="4"/>
      <c r="B80" s="11"/>
      <c r="C80" s="53"/>
      <c r="D80" s="165"/>
      <c r="E80" s="14"/>
      <c r="F80" s="165"/>
      <c r="G80" s="14"/>
      <c r="H80" s="166"/>
      <c r="I80" s="114"/>
      <c r="J80" s="166"/>
      <c r="O80" s="53"/>
      <c r="P80" s="53"/>
    </row>
    <row r="81" spans="1:16" s="119" customFormat="1" ht="21" customHeight="1" x14ac:dyDescent="0.45">
      <c r="A81" s="4" t="s">
        <v>166</v>
      </c>
      <c r="B81" s="11"/>
      <c r="C81" s="54"/>
      <c r="D81" s="219"/>
      <c r="E81" s="14"/>
      <c r="F81" s="220"/>
      <c r="G81" s="14"/>
      <c r="H81" s="219"/>
      <c r="I81" s="114"/>
      <c r="J81" s="219"/>
      <c r="O81" s="53"/>
      <c r="P81" s="53"/>
    </row>
    <row r="82" spans="1:16" s="119" customFormat="1" ht="21" customHeight="1" x14ac:dyDescent="0.45">
      <c r="A82" s="54" t="s">
        <v>167</v>
      </c>
      <c r="B82" s="11"/>
      <c r="C82" s="54"/>
      <c r="D82" s="221">
        <v>4795</v>
      </c>
      <c r="E82" s="122"/>
      <c r="F82" s="221">
        <v>0</v>
      </c>
      <c r="G82" s="122"/>
      <c r="H82" s="221">
        <v>4795</v>
      </c>
      <c r="I82" s="203"/>
      <c r="J82" s="221">
        <v>0</v>
      </c>
      <c r="O82" s="53"/>
      <c r="P82" s="53"/>
    </row>
  </sheetData>
  <mergeCells count="14">
    <mergeCell ref="D8:F8"/>
    <mergeCell ref="H8:J8"/>
    <mergeCell ref="D9:F9"/>
    <mergeCell ref="H9:J9"/>
    <mergeCell ref="D49:F49"/>
    <mergeCell ref="H49:J49"/>
    <mergeCell ref="D51:J51"/>
    <mergeCell ref="D10:F10"/>
    <mergeCell ref="H10:J10"/>
    <mergeCell ref="D12:J12"/>
    <mergeCell ref="D47:F47"/>
    <mergeCell ref="H47:J47"/>
    <mergeCell ref="D48:F48"/>
    <mergeCell ref="H48:J48"/>
  </mergeCells>
  <pageMargins left="0.7" right="0.7" top="0.48" bottom="0.5" header="0.5" footer="0.5"/>
  <pageSetup paperSize="9" scale="86" firstPageNumber="11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BS-3-4</vt:lpstr>
      <vt:lpstr>PL5-6</vt:lpstr>
      <vt:lpstr>SH-7-8</vt:lpstr>
      <vt:lpstr>SH-9-10</vt:lpstr>
      <vt:lpstr>Cash flows11-12</vt:lpstr>
      <vt:lpstr>'BS-3-4'!Print_Area</vt:lpstr>
      <vt:lpstr>'Cash flows11-12'!Print_Area</vt:lpstr>
      <vt:lpstr>'PL5-6'!Print_Area</vt:lpstr>
      <vt:lpstr>'SH-7-8'!Print_Area</vt:lpstr>
      <vt:lpstr>'SH-9-10'!Print_Area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Yothika, Sripongphankul</cp:lastModifiedBy>
  <cp:lastPrinted>2019-11-12T11:16:30Z</cp:lastPrinted>
  <dcterms:created xsi:type="dcterms:W3CDTF">2016-03-31T12:09:20Z</dcterms:created>
  <dcterms:modified xsi:type="dcterms:W3CDTF">2019-11-12T12:16:57Z</dcterms:modified>
</cp:coreProperties>
</file>