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Tropical Canning (Thailand) Co.,Ltd\2019\Q3\FS\ไฟล์ตลาด\"/>
    </mc:Choice>
  </mc:AlternateContent>
  <xr:revisionPtr revIDLastSave="0" documentId="8_{5D718B06-8E0F-487C-B292-EEB79CC26F16}" xr6:coauthVersionLast="41" xr6:coauthVersionMax="41" xr10:uidLastSave="{00000000-0000-0000-0000-000000000000}"/>
  <bookViews>
    <workbookView xWindow="1500" yWindow="-120" windowWidth="27420" windowHeight="16440" activeTab="4" xr2:uid="{00000000-000D-0000-FFFF-FFFF00000000}"/>
  </bookViews>
  <sheets>
    <sheet name="BS2-3" sheetId="12" r:id="rId1"/>
    <sheet name="PL-4-5" sheetId="8" r:id="rId2"/>
    <sheet name="SH-Conso-6-7" sheetId="9" r:id="rId3"/>
    <sheet name="SH-Sepate-8-9" sheetId="10" r:id="rId4"/>
    <sheet name="CF-10-11" sheetId="11" r:id="rId5"/>
  </sheets>
  <definedNames>
    <definedName name="_xlnm.Print_Area" localSheetId="0">'BS2-3'!$A$1:$I$74</definedName>
    <definedName name="_xlnm.Print_Area" localSheetId="4">'CF-10-11'!$A$1:$I$81</definedName>
    <definedName name="_xlnm.Print_Area" localSheetId="1">'PL-4-5'!$A$1:$J$92</definedName>
    <definedName name="_xlnm.Print_Area" localSheetId="2">'SH-Conso-6-7'!$A$1:$O$50</definedName>
    <definedName name="_xlnm.Print_Area" localSheetId="3">'SH-Sepate-8-9'!$A$1:$L$50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1" l="1"/>
  <c r="E20" i="11"/>
  <c r="C52" i="12" l="1"/>
  <c r="I73" i="11" l="1"/>
  <c r="G73" i="11"/>
  <c r="C73" i="11"/>
  <c r="E73" i="11"/>
  <c r="I62" i="11"/>
  <c r="G62" i="11"/>
  <c r="C62" i="11"/>
  <c r="E62" i="11"/>
  <c r="I28" i="11"/>
  <c r="I38" i="11" s="1"/>
  <c r="I40" i="11" s="1"/>
  <c r="G28" i="11"/>
  <c r="G38" i="11" s="1"/>
  <c r="G40" i="11" s="1"/>
  <c r="C28" i="11"/>
  <c r="C38" i="11" s="1"/>
  <c r="C40" i="11" s="1"/>
  <c r="E34" i="11"/>
  <c r="E31" i="11"/>
  <c r="E30" i="11"/>
  <c r="E38" i="11" s="1"/>
  <c r="E40" i="11" s="1"/>
  <c r="H24" i="10"/>
  <c r="F24" i="10"/>
  <c r="D24" i="10"/>
  <c r="L22" i="10"/>
  <c r="J22" i="10"/>
  <c r="L20" i="10"/>
  <c r="J17" i="10"/>
  <c r="L17" i="10" s="1"/>
  <c r="L16" i="10"/>
  <c r="L12" i="10"/>
  <c r="H49" i="10"/>
  <c r="F49" i="10"/>
  <c r="D49" i="10"/>
  <c r="J47" i="10"/>
  <c r="L47" i="10" s="1"/>
  <c r="J42" i="10"/>
  <c r="G49" i="9"/>
  <c r="E49" i="9"/>
  <c r="C49" i="9"/>
  <c r="K47" i="9"/>
  <c r="O47" i="9" s="1"/>
  <c r="I47" i="9"/>
  <c r="I42" i="9"/>
  <c r="K42" i="9"/>
  <c r="O42" i="9" s="1"/>
  <c r="G24" i="9"/>
  <c r="E24" i="9"/>
  <c r="C24" i="9"/>
  <c r="K22" i="9"/>
  <c r="O22" i="9" s="1"/>
  <c r="I22" i="9"/>
  <c r="I17" i="9"/>
  <c r="K20" i="9"/>
  <c r="O20" i="9" s="1"/>
  <c r="K16" i="9"/>
  <c r="O16" i="9" s="1"/>
  <c r="K12" i="9"/>
  <c r="O12" i="9" s="1"/>
  <c r="J89" i="8"/>
  <c r="H89" i="8"/>
  <c r="D89" i="8"/>
  <c r="F89" i="8"/>
  <c r="J84" i="8"/>
  <c r="H84" i="8"/>
  <c r="D84" i="8"/>
  <c r="F84" i="8"/>
  <c r="J69" i="8"/>
  <c r="H69" i="8"/>
  <c r="D69" i="8"/>
  <c r="F69" i="8"/>
  <c r="J61" i="8"/>
  <c r="H61" i="8"/>
  <c r="D61" i="8"/>
  <c r="F61" i="8"/>
  <c r="J43" i="8"/>
  <c r="J38" i="8"/>
  <c r="J23" i="8"/>
  <c r="J15" i="8"/>
  <c r="H43" i="8"/>
  <c r="D43" i="8"/>
  <c r="F43" i="8"/>
  <c r="H38" i="8"/>
  <c r="D38" i="8"/>
  <c r="F38" i="8"/>
  <c r="H23" i="8"/>
  <c r="D23" i="8"/>
  <c r="F23" i="8"/>
  <c r="H15" i="8"/>
  <c r="D15" i="8"/>
  <c r="D27" i="8" s="1"/>
  <c r="D29" i="8" s="1"/>
  <c r="D33" i="8" s="1"/>
  <c r="F15" i="8"/>
  <c r="F27" i="8" s="1"/>
  <c r="F29" i="8" s="1"/>
  <c r="F33" i="8" s="1"/>
  <c r="I70" i="12"/>
  <c r="I72" i="12" s="1"/>
  <c r="E70" i="12"/>
  <c r="E72" i="12" s="1"/>
  <c r="G70" i="12"/>
  <c r="G72" i="12" s="1"/>
  <c r="C70" i="12"/>
  <c r="C72" i="12" s="1"/>
  <c r="I56" i="12"/>
  <c r="G56" i="12"/>
  <c r="E56" i="12"/>
  <c r="C56" i="12"/>
  <c r="I52" i="12"/>
  <c r="I58" i="12" s="1"/>
  <c r="I74" i="12" s="1"/>
  <c r="G52" i="12"/>
  <c r="G58" i="12" s="1"/>
  <c r="E52" i="12"/>
  <c r="G41" i="12"/>
  <c r="C41" i="12"/>
  <c r="I31" i="12"/>
  <c r="G31" i="12"/>
  <c r="E31" i="12"/>
  <c r="C31" i="12"/>
  <c r="I20" i="12"/>
  <c r="G20" i="12"/>
  <c r="E20" i="12"/>
  <c r="E33" i="12" s="1"/>
  <c r="C20" i="12"/>
  <c r="I24" i="9" l="1"/>
  <c r="E75" i="11"/>
  <c r="E77" i="11" s="1"/>
  <c r="I75" i="11"/>
  <c r="I77" i="11" s="1"/>
  <c r="J49" i="10"/>
  <c r="L42" i="10"/>
  <c r="F73" i="8"/>
  <c r="F75" i="8" s="1"/>
  <c r="F79" i="8" s="1"/>
  <c r="H73" i="8"/>
  <c r="H75" i="8" s="1"/>
  <c r="H79" i="8" s="1"/>
  <c r="J73" i="8"/>
  <c r="J75" i="8" s="1"/>
  <c r="J79" i="8" s="1"/>
  <c r="H27" i="8"/>
  <c r="H29" i="8" s="1"/>
  <c r="H33" i="8" s="1"/>
  <c r="J27" i="8"/>
  <c r="J29" i="8" s="1"/>
  <c r="J33" i="8" s="1"/>
  <c r="C33" i="12"/>
  <c r="G33" i="12"/>
  <c r="K17" i="9"/>
  <c r="O17" i="9" s="1"/>
  <c r="O24" i="9" s="1"/>
  <c r="E58" i="12"/>
  <c r="E74" i="12" s="1"/>
  <c r="E75" i="12" s="1"/>
  <c r="K24" i="9"/>
  <c r="C75" i="11"/>
  <c r="C77" i="11" s="1"/>
  <c r="G75" i="11"/>
  <c r="G77" i="11" s="1"/>
  <c r="L49" i="10"/>
  <c r="J24" i="10"/>
  <c r="L24" i="10" s="1"/>
  <c r="I49" i="9"/>
  <c r="O49" i="9"/>
  <c r="K49" i="9"/>
  <c r="D73" i="8"/>
  <c r="D75" i="8" s="1"/>
  <c r="D79" i="8" s="1"/>
  <c r="C58" i="12"/>
  <c r="C74" i="12" s="1"/>
  <c r="C75" i="12" s="1"/>
  <c r="I33" i="12"/>
  <c r="I75" i="12" s="1"/>
  <c r="G74" i="12"/>
  <c r="G75" i="12" l="1"/>
</calcChain>
</file>

<file path=xl/sharedStrings.xml><?xml version="1.0" encoding="utf-8"?>
<sst xmlns="http://schemas.openxmlformats.org/spreadsheetml/2006/main" count="357" uniqueCount="179">
  <si>
    <t>Issued and</t>
  </si>
  <si>
    <t>Note</t>
  </si>
  <si>
    <t>Unappropriated</t>
  </si>
  <si>
    <t>Cash and cash equivalents</t>
  </si>
  <si>
    <t>Other current assets</t>
  </si>
  <si>
    <t>Other non-current assets</t>
  </si>
  <si>
    <t>Trade accounts payable</t>
  </si>
  <si>
    <t>Other income</t>
  </si>
  <si>
    <t>Inventories</t>
  </si>
  <si>
    <t xml:space="preserve">Consolidated </t>
  </si>
  <si>
    <t xml:space="preserve">Retained earnings </t>
  </si>
  <si>
    <t xml:space="preserve">Trade accounts receivable </t>
  </si>
  <si>
    <t xml:space="preserve">Tropical Canning (Thailand) Public Company Limited </t>
  </si>
  <si>
    <t xml:space="preserve">and its Subsidiaries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</si>
  <si>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</si>
  <si>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</si>
  <si>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</si>
  <si>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</si>
  <si>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</si>
  <si>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</si>
  <si>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</si>
  <si>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</si>
  <si>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</si>
  <si>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</si>
  <si>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</si>
  <si>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</si>
  <si>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</si>
  <si>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</si>
  <si>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</si>
  <si>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</si>
  <si>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</si>
  <si>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</si>
  <si>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</si>
  <si>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</si>
  <si>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</si>
  <si>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</si>
  <si>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</si>
  <si>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</si>
  <si>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</si>
  <si>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</si>
  <si>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</si>
  <si>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</si>
  <si>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</si>
  <si>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</si>
  <si>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</si>
  <si>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</si>
  <si>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</si>
  <si>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</si>
  <si>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</si>
  <si>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</si>
  <si>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</si>
  <si>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Total comprehensive income attributable to: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</si>
  <si>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</si>
  <si>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</si>
  <si>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</si>
  <si>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</si>
  <si>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</si>
  <si>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</si>
  <si>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(Unaudited)</t>
  </si>
  <si>
    <t>Long-term loan to other party</t>
  </si>
  <si>
    <t>Share capital:</t>
  </si>
  <si>
    <t>owners of</t>
  </si>
  <si>
    <t>Other long-term investment</t>
  </si>
  <si>
    <t>Proceed from long-term loan to other party</t>
  </si>
  <si>
    <t>Legal reserve</t>
  </si>
  <si>
    <t>Share premium</t>
  </si>
  <si>
    <t>Cost of sales of goods</t>
  </si>
  <si>
    <t xml:space="preserve">share capital </t>
  </si>
  <si>
    <t xml:space="preserve">Equity  </t>
  </si>
  <si>
    <t xml:space="preserve">   and obsolescence of inventories</t>
  </si>
  <si>
    <t>Trade accounts receivable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</si>
  <si>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</si>
  <si>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</si>
  <si>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</si>
  <si>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</si>
  <si>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</si>
  <si>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</si>
  <si>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>Share premium:</t>
  </si>
  <si>
    <t xml:space="preserve">  Share premium on ordinary shares</t>
  </si>
  <si>
    <t>Interest income</t>
  </si>
  <si>
    <t>and its Subsidiaries</t>
  </si>
  <si>
    <t xml:space="preserve">paid-up </t>
  </si>
  <si>
    <t>the Company</t>
  </si>
  <si>
    <t xml:space="preserve">    Distributions to owners of the Company</t>
  </si>
  <si>
    <t xml:space="preserve">    Dividends to owners of the Company</t>
  </si>
  <si>
    <t xml:space="preserve">   Total distributions to owners of the Company</t>
  </si>
  <si>
    <t xml:space="preserve">Total equity  </t>
  </si>
  <si>
    <t>Statement of cash flows (Unaudited)</t>
  </si>
  <si>
    <t>Dividend income</t>
  </si>
  <si>
    <t>Interest received</t>
  </si>
  <si>
    <t xml:space="preserve">Dividends received </t>
  </si>
  <si>
    <t>Dividends paid to owners of the Company</t>
  </si>
  <si>
    <t>Net foreign exchange loss</t>
  </si>
  <si>
    <t>Provision for impairment of investment in associates</t>
  </si>
  <si>
    <t>Share of loss of associates, net of tax</t>
  </si>
  <si>
    <t>Taxes paid</t>
  </si>
  <si>
    <t>Acquisition of machinery and equipment</t>
  </si>
  <si>
    <t>Acquisition of intangible assets</t>
  </si>
  <si>
    <t>Repayment of short-term borrowings from related parties</t>
  </si>
  <si>
    <t>Cash and cash equivalents at beginning of period</t>
  </si>
  <si>
    <t>Cash and cash equivalents at ending of period</t>
  </si>
  <si>
    <t>Revenues</t>
  </si>
  <si>
    <t>Total revenues</t>
  </si>
  <si>
    <t>Gain on liquidation of investment in subsidiary</t>
  </si>
  <si>
    <t>Proceeds from liquidation of investment in subsidiary</t>
  </si>
  <si>
    <t>Distribution costs</t>
  </si>
  <si>
    <t>Acquisition of other equity securities</t>
  </si>
  <si>
    <t>Share of loss of associates</t>
  </si>
  <si>
    <t>Equity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</si>
  <si>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</si>
  <si>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</si>
  <si>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</si>
  <si>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</si>
  <si>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Balance at 1 January 2018</t>
  </si>
  <si>
    <t>3, 4</t>
  </si>
  <si>
    <t>Other receivables</t>
  </si>
  <si>
    <t>Bank overdrafts and short-term loans</t>
  </si>
  <si>
    <t xml:space="preserve">   from financial institutions</t>
  </si>
  <si>
    <t>Other payables</t>
  </si>
  <si>
    <t>30 September</t>
  </si>
  <si>
    <t xml:space="preserve">Three-month period ended       </t>
  </si>
  <si>
    <t xml:space="preserve">   Three-month period ended       </t>
  </si>
  <si>
    <t xml:space="preserve">   Nine-month period ended       </t>
  </si>
  <si>
    <t>Consolidated</t>
  </si>
  <si>
    <t xml:space="preserve">Nine-month period ended </t>
  </si>
  <si>
    <t xml:space="preserve">Nine-month period ended       </t>
  </si>
  <si>
    <t>Gain on disposal of machinery and equipment</t>
  </si>
  <si>
    <t xml:space="preserve">Unrealised loss on exchange rate </t>
  </si>
  <si>
    <t>Proceed from sale of machinery and equipment</t>
  </si>
  <si>
    <t>Net cash used in investing activities</t>
  </si>
  <si>
    <t>Proceed from short-term borrowings from related parties</t>
  </si>
  <si>
    <t>Transactions with owners, recorded directly in equity</t>
  </si>
  <si>
    <t>Nine-month period ended 30 September 2018</t>
  </si>
  <si>
    <t>Balance at 30 September 2018</t>
  </si>
  <si>
    <t>Revenue from sales of goods</t>
  </si>
  <si>
    <t xml:space="preserve">Net foreign exchange gain </t>
  </si>
  <si>
    <t xml:space="preserve">Tax benefit (expense) </t>
  </si>
  <si>
    <t xml:space="preserve">   net of tax</t>
  </si>
  <si>
    <t xml:space="preserve">   Owners of parent</t>
  </si>
  <si>
    <t>Profit</t>
  </si>
  <si>
    <t xml:space="preserve">    Profit</t>
  </si>
  <si>
    <t>Tax expense (benefit)</t>
  </si>
  <si>
    <t>Provision for non-current employee benefits obligations</t>
  </si>
  <si>
    <t>Employee benefits paid</t>
  </si>
  <si>
    <t>Payment by lessee for reduction of the outstanding liability</t>
  </si>
  <si>
    <t xml:space="preserve">    relating to a finance lease</t>
  </si>
  <si>
    <t>Proceed from bank overdrafts and short-term loans</t>
  </si>
  <si>
    <t xml:space="preserve">    from financial institutions</t>
  </si>
  <si>
    <t>Tax expense</t>
  </si>
  <si>
    <t>Short-term loans to related party</t>
  </si>
  <si>
    <t>Current portion of long-term loan</t>
  </si>
  <si>
    <t>Investment in associate</t>
  </si>
  <si>
    <t>Investment in subsidiary</t>
  </si>
  <si>
    <t>Short-term loans from related parties</t>
  </si>
  <si>
    <t>Income tax payable</t>
  </si>
  <si>
    <t>Non-current liability</t>
  </si>
  <si>
    <t>Non-current provisions for employee benefit</t>
  </si>
  <si>
    <t>Total non-current liability</t>
  </si>
  <si>
    <t xml:space="preserve">   of parent</t>
  </si>
  <si>
    <t>Nine-month period ended 30 September 2019</t>
  </si>
  <si>
    <t>Balance at 1 January 2019</t>
  </si>
  <si>
    <t>Balance at 30 September 2019</t>
  </si>
  <si>
    <t>Profit attributable to:</t>
  </si>
  <si>
    <t xml:space="preserve">Profit for the period </t>
  </si>
  <si>
    <t xml:space="preserve">Basic earnings per share (in Baht)  </t>
  </si>
  <si>
    <t>Profit before income tax expense</t>
  </si>
  <si>
    <t>Adjustments to reconcile profit to cash receipts (payments)</t>
  </si>
  <si>
    <t>Profit for the period</t>
  </si>
  <si>
    <t>(Reversal of) allowance for decline in value</t>
  </si>
  <si>
    <t xml:space="preserve">(Reversal of) allowance for bad and doubtful accounts </t>
  </si>
  <si>
    <t>Net cash from (used in) operating</t>
  </si>
  <si>
    <t>Net cash from (used in) operating activities</t>
  </si>
  <si>
    <t>Payment of long-term loan to other party</t>
  </si>
  <si>
    <t>Net increase in cash and cash equivalents</t>
  </si>
  <si>
    <t>Net cash from (used in) financing activities</t>
  </si>
  <si>
    <t>Non-cash transactions</t>
  </si>
  <si>
    <t>Other payable for purchases of machinary and equipment</t>
  </si>
  <si>
    <t>Depreciation and amortisation</t>
  </si>
  <si>
    <t>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</si>
</sst>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_-* #,##0.00_-;\-* #,##0.0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273">
    <xf numFmtId="0" fontId="0" fillId="0" borderId="0" xfId="0"/>
    <xf numFmtId="0" fontId="2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4" fillId="0" borderId="0" xfId="0" applyFont="1" applyFill="1" applyBorder="1" applyAlignment="1"/>
    <xf numFmtId="0" fontId="10" fillId="0" borderId="0" xfId="0" applyFont="1" applyAlignment="1">
      <alignment horizontal="center"/>
    </xf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/>
    <xf numFmtId="0" fontId="16" fillId="0" borderId="0" xfId="0" applyFont="1" applyBorder="1" applyAlignment="1"/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4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66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/>
    <xf numFmtId="164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4" fillId="0" borderId="2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4" fillId="0" borderId="3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/>
    <xf numFmtId="43" fontId="0" fillId="0" borderId="0" xfId="1" quotePrefix="1" applyFont="1" applyFill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right"/>
    </xf>
    <xf numFmtId="37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0" fillId="0" borderId="4" xfId="1" quotePrefix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/>
    <xf numFmtId="0" fontId="13" fillId="0" borderId="0" xfId="0" applyFont="1" applyFill="1" applyBorder="1" applyAlignment="1"/>
    <xf numFmtId="165" fontId="14" fillId="0" borderId="0" xfId="1" applyNumberFormat="1" applyFont="1" applyFill="1" applyBorder="1" applyAlignment="1"/>
    <xf numFmtId="0" fontId="22" fillId="0" borderId="0" xfId="0" applyFont="1" applyFill="1" applyBorder="1" applyAlignment="1"/>
    <xf numFmtId="0" fontId="24" fillId="0" borderId="0" xfId="0" applyFont="1" applyFill="1" applyBorder="1" applyAlignment="1"/>
    <xf numFmtId="0" fontId="15" fillId="0" borderId="0" xfId="0" applyFont="1" applyFill="1" applyBorder="1" applyAlignment="1"/>
    <xf numFmtId="165" fontId="16" fillId="0" borderId="0" xfId="1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/>
    <xf numFmtId="165" fontId="4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0" fontId="24" fillId="0" borderId="0" xfId="0" applyFont="1" applyFill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right"/>
    </xf>
    <xf numFmtId="168" fontId="0" fillId="0" borderId="0" xfId="3" applyFont="1" applyFill="1" applyBorder="1" applyAlignment="1">
      <alignment horizontal="center"/>
    </xf>
    <xf numFmtId="0" fontId="11" fillId="0" borderId="0" xfId="0" applyFont="1" applyFill="1"/>
    <xf numFmtId="168" fontId="4" fillId="0" borderId="1" xfId="3" applyFont="1" applyFill="1" applyBorder="1" applyAlignment="1">
      <alignment horizontal="center"/>
    </xf>
    <xf numFmtId="165" fontId="4" fillId="0" borderId="1" xfId="1" quotePrefix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167" fontId="4" fillId="0" borderId="3" xfId="6" applyNumberFormat="1" applyFont="1" applyFill="1" applyBorder="1"/>
    <xf numFmtId="167" fontId="4" fillId="0" borderId="0" xfId="6" applyNumberFormat="1" applyFont="1" applyFill="1" applyBorder="1"/>
    <xf numFmtId="165" fontId="4" fillId="0" borderId="2" xfId="6" applyNumberFormat="1" applyFont="1" applyFill="1" applyBorder="1"/>
    <xf numFmtId="168" fontId="0" fillId="0" borderId="0" xfId="3" quotePrefix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4" fillId="0" borderId="0" xfId="6" applyNumberFormat="1" applyFont="1" applyFill="1" applyBorder="1"/>
    <xf numFmtId="37" fontId="3" fillId="0" borderId="3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justify"/>
    </xf>
    <xf numFmtId="37" fontId="4" fillId="0" borderId="0" xfId="0" applyNumberFormat="1" applyFont="1" applyFill="1" applyBorder="1" applyAlignment="1"/>
    <xf numFmtId="165" fontId="3" fillId="0" borderId="0" xfId="1" quotePrefix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" fontId="0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0" fillId="0" borderId="0" xfId="0" applyNumberFormat="1" applyFill="1" applyBorder="1"/>
    <xf numFmtId="165" fontId="3" fillId="0" borderId="4" xfId="1" applyNumberFormat="1" applyFont="1" applyFill="1" applyBorder="1" applyAlignment="1">
      <alignment horizontal="center"/>
    </xf>
    <xf numFmtId="0" fontId="5" fillId="0" borderId="0" xfId="0" applyNumberFormat="1" applyFont="1" applyBorder="1" applyAlignment="1"/>
    <xf numFmtId="0" fontId="8" fillId="0" borderId="0" xfId="0" applyFont="1" applyBorder="1" applyAlignment="1"/>
    <xf numFmtId="0" fontId="2" fillId="0" borderId="0" xfId="0" applyNumberFormat="1" applyFont="1" applyBorder="1" applyAlignment="1"/>
    <xf numFmtId="0" fontId="9" fillId="0" borderId="0" xfId="0" applyFont="1" applyBorder="1" applyAlignment="1"/>
    <xf numFmtId="0" fontId="4" fillId="0" borderId="0" xfId="0" applyNumberFormat="1" applyFont="1" applyBorder="1" applyAlignment="1"/>
    <xf numFmtId="0" fontId="21" fillId="0" borderId="0" xfId="0" applyFont="1" applyBorder="1" applyAlignment="1"/>
    <xf numFmtId="0" fontId="20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NumberFormat="1" applyBorder="1" applyAlignment="1"/>
    <xf numFmtId="43" fontId="0" fillId="0" borderId="0" xfId="1" quotePrefix="1" applyFont="1" applyAlignment="1">
      <alignment horizontal="center"/>
    </xf>
    <xf numFmtId="37" fontId="4" fillId="0" borderId="0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0" fontId="0" fillId="0" borderId="0" xfId="0" applyNumberFormat="1" applyFont="1" applyBorder="1" applyAlignment="1">
      <alignment horizontal="justify"/>
    </xf>
    <xf numFmtId="0" fontId="4" fillId="0" borderId="0" xfId="0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20" fillId="0" borderId="0" xfId="0" applyNumberFormat="1" applyFont="1" applyBorder="1" applyAlignment="1"/>
    <xf numFmtId="43" fontId="20" fillId="0" borderId="0" xfId="1" applyFont="1" applyBorder="1" applyAlignment="1"/>
    <xf numFmtId="37" fontId="0" fillId="0" borderId="0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/>
    <xf numFmtId="0" fontId="11" fillId="0" borderId="0" xfId="0" applyFont="1" applyBorder="1" applyAlignment="1"/>
    <xf numFmtId="165" fontId="3" fillId="0" borderId="0" xfId="1" applyNumberFormat="1" applyFont="1" applyFill="1" applyBorder="1"/>
    <xf numFmtId="0" fontId="0" fillId="0" borderId="0" xfId="0" applyNumberFormat="1" applyFont="1" applyBorder="1" applyAlignment="1"/>
    <xf numFmtId="43" fontId="0" fillId="0" borderId="0" xfId="1" applyFont="1" applyFill="1" applyAlignment="1">
      <alignment horizontal="right"/>
    </xf>
    <xf numFmtId="164" fontId="20" fillId="0" borderId="0" xfId="0" applyNumberFormat="1" applyFont="1" applyBorder="1" applyAlignment="1"/>
    <xf numFmtId="165" fontId="3" fillId="0" borderId="4" xfId="1" applyNumberFormat="1" applyFont="1" applyFill="1" applyBorder="1" applyAlignment="1"/>
    <xf numFmtId="164" fontId="17" fillId="0" borderId="0" xfId="0" applyNumberFormat="1" applyFont="1" applyFill="1" applyAlignment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165" fontId="14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Border="1" applyAlignment="1"/>
    <xf numFmtId="0" fontId="10" fillId="0" borderId="0" xfId="0" applyFont="1" applyFill="1" applyBorder="1" applyAlignment="1">
      <alignment horizontal="right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>
      <alignment horizontal="left" indent="1"/>
    </xf>
    <xf numFmtId="43" fontId="3" fillId="0" borderId="0" xfId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0" fontId="10" fillId="0" borderId="0" xfId="0" applyFont="1" applyBorder="1" applyAlignment="1">
      <alignment horizontal="right"/>
    </xf>
    <xf numFmtId="37" fontId="4" fillId="0" borderId="0" xfId="0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165" fontId="3" fillId="0" borderId="0" xfId="1" quotePrefix="1" applyNumberFormat="1" applyFont="1" applyFill="1" applyAlignment="1">
      <alignment horizontal="center"/>
    </xf>
    <xf numFmtId="165" fontId="3" fillId="0" borderId="0" xfId="1" applyNumberFormat="1" applyFont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 indent="1"/>
    </xf>
    <xf numFmtId="165" fontId="4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0" applyNumberFormat="1" applyFont="1" applyBorder="1" applyAlignment="1"/>
    <xf numFmtId="0" fontId="11" fillId="0" borderId="0" xfId="0" applyFont="1" applyAlignment="1"/>
    <xf numFmtId="37" fontId="0" fillId="0" borderId="0" xfId="0" quotePrefix="1" applyNumberFormat="1" applyFill="1" applyBorder="1" applyAlignment="1">
      <alignment horizontal="center"/>
    </xf>
    <xf numFmtId="37" fontId="0" fillId="0" borderId="0" xfId="0" quotePrefix="1" applyNumberFormat="1" applyBorder="1" applyAlignment="1">
      <alignment horizontal="center"/>
    </xf>
    <xf numFmtId="0" fontId="3" fillId="0" borderId="0" xfId="0" quotePrefix="1" applyFont="1" applyBorder="1" applyAlignment="1"/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Alignment="1"/>
    <xf numFmtId="0" fontId="16" fillId="0" borderId="0" xfId="0" applyFont="1" applyAlignment="1"/>
    <xf numFmtId="0" fontId="0" fillId="0" borderId="0" xfId="0" applyFont="1" applyAlignment="1"/>
    <xf numFmtId="0" fontId="2" fillId="0" borderId="0" xfId="0" applyFont="1" applyFill="1" applyAlignment="1">
      <alignment horizontal="left"/>
    </xf>
    <xf numFmtId="165" fontId="3" fillId="0" borderId="0" xfId="1" quotePrefix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6" fontId="2" fillId="0" borderId="0" xfId="7" applyNumberFormat="1" applyFont="1" applyFill="1"/>
    <xf numFmtId="165" fontId="0" fillId="0" borderId="0" xfId="0" applyNumberFormat="1" applyFont="1" applyAlignment="1"/>
    <xf numFmtId="0" fontId="3" fillId="0" borderId="0" xfId="4" applyFont="1" applyFill="1" applyAlignment="1">
      <alignment horizontal="left"/>
    </xf>
    <xf numFmtId="165" fontId="4" fillId="0" borderId="0" xfId="6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0" fontId="4" fillId="0" borderId="0" xfId="0" applyFont="1" applyFill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65" fontId="0" fillId="0" borderId="0" xfId="0" applyNumberFormat="1" applyFill="1"/>
    <xf numFmtId="165" fontId="17" fillId="0" borderId="0" xfId="1" applyNumberFormat="1" applyFont="1" applyFill="1" applyAlignment="1"/>
    <xf numFmtId="165" fontId="25" fillId="0" borderId="0" xfId="1" applyNumberFormat="1" applyFont="1" applyFill="1" applyBorder="1" applyAlignment="1"/>
    <xf numFmtId="165" fontId="25" fillId="0" borderId="0" xfId="1" applyNumberFormat="1" applyFont="1" applyFill="1" applyAlignment="1"/>
    <xf numFmtId="165" fontId="3" fillId="0" borderId="0" xfId="1" applyNumberFormat="1" applyFont="1" applyFill="1" applyBorder="1" applyAlignment="1">
      <alignment horizontal="left"/>
    </xf>
    <xf numFmtId="165" fontId="4" fillId="0" borderId="6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/>
    <xf numFmtId="43" fontId="4" fillId="0" borderId="0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5" fontId="0" fillId="0" borderId="0" xfId="1" quotePrefix="1" applyNumberFormat="1" applyFont="1" applyFill="1" applyAlignment="1">
      <alignment horizontal="center"/>
    </xf>
    <xf numFmtId="43" fontId="3" fillId="0" borderId="0" xfId="1" applyFont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6" fillId="0" borderId="0" xfId="0" applyNumberFormat="1" applyFont="1" applyBorder="1" applyAlignment="1"/>
    <xf numFmtId="0" fontId="27" fillId="0" borderId="0" xfId="0" applyFont="1" applyBorder="1" applyAlignment="1"/>
    <xf numFmtId="43" fontId="26" fillId="0" borderId="0" xfId="1" applyFont="1" applyFill="1" applyBorder="1" applyAlignment="1"/>
    <xf numFmtId="0" fontId="26" fillId="0" borderId="0" xfId="0" applyFont="1" applyBorder="1" applyAlignment="1"/>
    <xf numFmtId="165" fontId="26" fillId="0" borderId="0" xfId="1" applyNumberFormat="1" applyFont="1" applyBorder="1" applyAlignment="1"/>
    <xf numFmtId="165" fontId="26" fillId="0" borderId="0" xfId="0" applyNumberFormat="1" applyFont="1" applyBorder="1" applyAlignment="1"/>
    <xf numFmtId="165" fontId="0" fillId="0" borderId="0" xfId="1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5" fontId="0" fillId="0" borderId="2" xfId="1" quotePrefix="1" applyNumberFormat="1" applyFont="1" applyFill="1" applyBorder="1" applyAlignment="1">
      <alignment horizontal="center"/>
    </xf>
    <xf numFmtId="165" fontId="20" fillId="0" borderId="0" xfId="0" applyNumberFormat="1" applyFont="1" applyBorder="1" applyAlignment="1"/>
    <xf numFmtId="43" fontId="0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Border="1" applyAlignment="1"/>
    <xf numFmtId="0" fontId="1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left"/>
    </xf>
  </cellXfs>
  <cellStyles count="8">
    <cellStyle name="Comma" xfId="1" builtinId="3"/>
    <cellStyle name="Comma 2 2" xfId="2" xr:uid="{00000000-0005-0000-0000-000001000000}"/>
    <cellStyle name="Comma_AMT_BCP_TFS_Q151_Final-120508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75"/>
  <sheetViews>
    <sheetView view="pageBreakPreview" topLeftCell="A31" zoomScaleNormal="100" zoomScaleSheetLayoutView="100" workbookViewId="0">
      <selection activeCell="G8" sqref="G8"/>
    </sheetView>
  </sheetViews>
  <sheetFormatPr defaultRowHeight="14.25" x14ac:dyDescent="0.2"/>
  <cols>
    <col min="1" max="1" width="40.140625" style="153" customWidth="1"/>
    <col min="2" max="2" width="5.42578125" style="135" customWidth="1"/>
    <col min="3" max="3" width="12.5703125" style="87" customWidth="1"/>
    <col min="4" max="4" width="1.140625" style="136" customWidth="1"/>
    <col min="5" max="5" width="12.5703125" style="136" customWidth="1"/>
    <col min="6" max="6" width="1" style="136" customWidth="1"/>
    <col min="7" max="7" width="12.5703125" style="136" customWidth="1"/>
    <col min="8" max="8" width="1" style="136" customWidth="1"/>
    <col min="9" max="9" width="12.5703125" style="136" customWidth="1"/>
    <col min="10" max="255" width="9.140625" style="136"/>
    <col min="256" max="256" width="39.140625" style="136" customWidth="1"/>
    <col min="257" max="257" width="5.42578125" style="136" customWidth="1"/>
    <col min="258" max="258" width="12.5703125" style="136" customWidth="1"/>
    <col min="259" max="259" width="1.140625" style="136" customWidth="1"/>
    <col min="260" max="260" width="12.5703125" style="136" customWidth="1"/>
    <col min="261" max="261" width="1" style="136" customWidth="1"/>
    <col min="262" max="262" width="12.5703125" style="136" customWidth="1"/>
    <col min="263" max="263" width="1" style="136" customWidth="1"/>
    <col min="264" max="264" width="12.5703125" style="136" customWidth="1"/>
    <col min="265" max="265" width="1" style="136" customWidth="1"/>
    <col min="266" max="511" width="9.140625" style="136"/>
    <col min="512" max="512" width="39.140625" style="136" customWidth="1"/>
    <col min="513" max="513" width="5.42578125" style="136" customWidth="1"/>
    <col min="514" max="514" width="12.5703125" style="136" customWidth="1"/>
    <col min="515" max="515" width="1.140625" style="136" customWidth="1"/>
    <col min="516" max="516" width="12.5703125" style="136" customWidth="1"/>
    <col min="517" max="517" width="1" style="136" customWidth="1"/>
    <col min="518" max="518" width="12.5703125" style="136" customWidth="1"/>
    <col min="519" max="519" width="1" style="136" customWidth="1"/>
    <col min="520" max="520" width="12.5703125" style="136" customWidth="1"/>
    <col min="521" max="521" width="1" style="136" customWidth="1"/>
    <col min="522" max="767" width="9.140625" style="136"/>
    <col min="768" max="768" width="39.140625" style="136" customWidth="1"/>
    <col min="769" max="769" width="5.42578125" style="136" customWidth="1"/>
    <col min="770" max="770" width="12.5703125" style="136" customWidth="1"/>
    <col min="771" max="771" width="1.140625" style="136" customWidth="1"/>
    <col min="772" max="772" width="12.5703125" style="136" customWidth="1"/>
    <col min="773" max="773" width="1" style="136" customWidth="1"/>
    <col min="774" max="774" width="12.5703125" style="136" customWidth="1"/>
    <col min="775" max="775" width="1" style="136" customWidth="1"/>
    <col min="776" max="776" width="12.5703125" style="136" customWidth="1"/>
    <col min="777" max="777" width="1" style="136" customWidth="1"/>
    <col min="778" max="1023" width="9.140625" style="136"/>
    <col min="1024" max="1024" width="39.140625" style="136" customWidth="1"/>
    <col min="1025" max="1025" width="5.42578125" style="136" customWidth="1"/>
    <col min="1026" max="1026" width="12.5703125" style="136" customWidth="1"/>
    <col min="1027" max="1027" width="1.140625" style="136" customWidth="1"/>
    <col min="1028" max="1028" width="12.5703125" style="136" customWidth="1"/>
    <col min="1029" max="1029" width="1" style="136" customWidth="1"/>
    <col min="1030" max="1030" width="12.5703125" style="136" customWidth="1"/>
    <col min="1031" max="1031" width="1" style="136" customWidth="1"/>
    <col min="1032" max="1032" width="12.5703125" style="136" customWidth="1"/>
    <col min="1033" max="1033" width="1" style="136" customWidth="1"/>
    <col min="1034" max="1279" width="9.140625" style="136"/>
    <col min="1280" max="1280" width="39.140625" style="136" customWidth="1"/>
    <col min="1281" max="1281" width="5.42578125" style="136" customWidth="1"/>
    <col min="1282" max="1282" width="12.5703125" style="136" customWidth="1"/>
    <col min="1283" max="1283" width="1.140625" style="136" customWidth="1"/>
    <col min="1284" max="1284" width="12.5703125" style="136" customWidth="1"/>
    <col min="1285" max="1285" width="1" style="136" customWidth="1"/>
    <col min="1286" max="1286" width="12.5703125" style="136" customWidth="1"/>
    <col min="1287" max="1287" width="1" style="136" customWidth="1"/>
    <col min="1288" max="1288" width="12.5703125" style="136" customWidth="1"/>
    <col min="1289" max="1289" width="1" style="136" customWidth="1"/>
    <col min="1290" max="1535" width="9.140625" style="136"/>
    <col min="1536" max="1536" width="39.140625" style="136" customWidth="1"/>
    <col min="1537" max="1537" width="5.42578125" style="136" customWidth="1"/>
    <col min="1538" max="1538" width="12.5703125" style="136" customWidth="1"/>
    <col min="1539" max="1539" width="1.140625" style="136" customWidth="1"/>
    <col min="1540" max="1540" width="12.5703125" style="136" customWidth="1"/>
    <col min="1541" max="1541" width="1" style="136" customWidth="1"/>
    <col min="1542" max="1542" width="12.5703125" style="136" customWidth="1"/>
    <col min="1543" max="1543" width="1" style="136" customWidth="1"/>
    <col min="1544" max="1544" width="12.5703125" style="136" customWidth="1"/>
    <col min="1545" max="1545" width="1" style="136" customWidth="1"/>
    <col min="1546" max="1791" width="9.140625" style="136"/>
    <col min="1792" max="1792" width="39.140625" style="136" customWidth="1"/>
    <col min="1793" max="1793" width="5.42578125" style="136" customWidth="1"/>
    <col min="1794" max="1794" width="12.5703125" style="136" customWidth="1"/>
    <col min="1795" max="1795" width="1.140625" style="136" customWidth="1"/>
    <col min="1796" max="1796" width="12.5703125" style="136" customWidth="1"/>
    <col min="1797" max="1797" width="1" style="136" customWidth="1"/>
    <col min="1798" max="1798" width="12.5703125" style="136" customWidth="1"/>
    <col min="1799" max="1799" width="1" style="136" customWidth="1"/>
    <col min="1800" max="1800" width="12.5703125" style="136" customWidth="1"/>
    <col min="1801" max="1801" width="1" style="136" customWidth="1"/>
    <col min="1802" max="2047" width="9.140625" style="136"/>
    <col min="2048" max="2048" width="39.140625" style="136" customWidth="1"/>
    <col min="2049" max="2049" width="5.42578125" style="136" customWidth="1"/>
    <col min="2050" max="2050" width="12.5703125" style="136" customWidth="1"/>
    <col min="2051" max="2051" width="1.140625" style="136" customWidth="1"/>
    <col min="2052" max="2052" width="12.5703125" style="136" customWidth="1"/>
    <col min="2053" max="2053" width="1" style="136" customWidth="1"/>
    <col min="2054" max="2054" width="12.5703125" style="136" customWidth="1"/>
    <col min="2055" max="2055" width="1" style="136" customWidth="1"/>
    <col min="2056" max="2056" width="12.5703125" style="136" customWidth="1"/>
    <col min="2057" max="2057" width="1" style="136" customWidth="1"/>
    <col min="2058" max="2303" width="9.140625" style="136"/>
    <col min="2304" max="2304" width="39.140625" style="136" customWidth="1"/>
    <col min="2305" max="2305" width="5.42578125" style="136" customWidth="1"/>
    <col min="2306" max="2306" width="12.5703125" style="136" customWidth="1"/>
    <col min="2307" max="2307" width="1.140625" style="136" customWidth="1"/>
    <col min="2308" max="2308" width="12.5703125" style="136" customWidth="1"/>
    <col min="2309" max="2309" width="1" style="136" customWidth="1"/>
    <col min="2310" max="2310" width="12.5703125" style="136" customWidth="1"/>
    <col min="2311" max="2311" width="1" style="136" customWidth="1"/>
    <col min="2312" max="2312" width="12.5703125" style="136" customWidth="1"/>
    <col min="2313" max="2313" width="1" style="136" customWidth="1"/>
    <col min="2314" max="2559" width="9.140625" style="136"/>
    <col min="2560" max="2560" width="39.140625" style="136" customWidth="1"/>
    <col min="2561" max="2561" width="5.42578125" style="136" customWidth="1"/>
    <col min="2562" max="2562" width="12.5703125" style="136" customWidth="1"/>
    <col min="2563" max="2563" width="1.140625" style="136" customWidth="1"/>
    <col min="2564" max="2564" width="12.5703125" style="136" customWidth="1"/>
    <col min="2565" max="2565" width="1" style="136" customWidth="1"/>
    <col min="2566" max="2566" width="12.5703125" style="136" customWidth="1"/>
    <col min="2567" max="2567" width="1" style="136" customWidth="1"/>
    <col min="2568" max="2568" width="12.5703125" style="136" customWidth="1"/>
    <col min="2569" max="2569" width="1" style="136" customWidth="1"/>
    <col min="2570" max="2815" width="9.140625" style="136"/>
    <col min="2816" max="2816" width="39.140625" style="136" customWidth="1"/>
    <col min="2817" max="2817" width="5.42578125" style="136" customWidth="1"/>
    <col min="2818" max="2818" width="12.5703125" style="136" customWidth="1"/>
    <col min="2819" max="2819" width="1.140625" style="136" customWidth="1"/>
    <col min="2820" max="2820" width="12.5703125" style="136" customWidth="1"/>
    <col min="2821" max="2821" width="1" style="136" customWidth="1"/>
    <col min="2822" max="2822" width="12.5703125" style="136" customWidth="1"/>
    <col min="2823" max="2823" width="1" style="136" customWidth="1"/>
    <col min="2824" max="2824" width="12.5703125" style="136" customWidth="1"/>
    <col min="2825" max="2825" width="1" style="136" customWidth="1"/>
    <col min="2826" max="3071" width="9.140625" style="136"/>
    <col min="3072" max="3072" width="39.140625" style="136" customWidth="1"/>
    <col min="3073" max="3073" width="5.42578125" style="136" customWidth="1"/>
    <col min="3074" max="3074" width="12.5703125" style="136" customWidth="1"/>
    <col min="3075" max="3075" width="1.140625" style="136" customWidth="1"/>
    <col min="3076" max="3076" width="12.5703125" style="136" customWidth="1"/>
    <col min="3077" max="3077" width="1" style="136" customWidth="1"/>
    <col min="3078" max="3078" width="12.5703125" style="136" customWidth="1"/>
    <col min="3079" max="3079" width="1" style="136" customWidth="1"/>
    <col min="3080" max="3080" width="12.5703125" style="136" customWidth="1"/>
    <col min="3081" max="3081" width="1" style="136" customWidth="1"/>
    <col min="3082" max="3327" width="9.140625" style="136"/>
    <col min="3328" max="3328" width="39.140625" style="136" customWidth="1"/>
    <col min="3329" max="3329" width="5.42578125" style="136" customWidth="1"/>
    <col min="3330" max="3330" width="12.5703125" style="136" customWidth="1"/>
    <col min="3331" max="3331" width="1.140625" style="136" customWidth="1"/>
    <col min="3332" max="3332" width="12.5703125" style="136" customWidth="1"/>
    <col min="3333" max="3333" width="1" style="136" customWidth="1"/>
    <col min="3334" max="3334" width="12.5703125" style="136" customWidth="1"/>
    <col min="3335" max="3335" width="1" style="136" customWidth="1"/>
    <col min="3336" max="3336" width="12.5703125" style="136" customWidth="1"/>
    <col min="3337" max="3337" width="1" style="136" customWidth="1"/>
    <col min="3338" max="3583" width="9.140625" style="136"/>
    <col min="3584" max="3584" width="39.140625" style="136" customWidth="1"/>
    <col min="3585" max="3585" width="5.42578125" style="136" customWidth="1"/>
    <col min="3586" max="3586" width="12.5703125" style="136" customWidth="1"/>
    <col min="3587" max="3587" width="1.140625" style="136" customWidth="1"/>
    <col min="3588" max="3588" width="12.5703125" style="136" customWidth="1"/>
    <col min="3589" max="3589" width="1" style="136" customWidth="1"/>
    <col min="3590" max="3590" width="12.5703125" style="136" customWidth="1"/>
    <col min="3591" max="3591" width="1" style="136" customWidth="1"/>
    <col min="3592" max="3592" width="12.5703125" style="136" customWidth="1"/>
    <col min="3593" max="3593" width="1" style="136" customWidth="1"/>
    <col min="3594" max="3839" width="9.140625" style="136"/>
    <col min="3840" max="3840" width="39.140625" style="136" customWidth="1"/>
    <col min="3841" max="3841" width="5.42578125" style="136" customWidth="1"/>
    <col min="3842" max="3842" width="12.5703125" style="136" customWidth="1"/>
    <col min="3843" max="3843" width="1.140625" style="136" customWidth="1"/>
    <col min="3844" max="3844" width="12.5703125" style="136" customWidth="1"/>
    <col min="3845" max="3845" width="1" style="136" customWidth="1"/>
    <col min="3846" max="3846" width="12.5703125" style="136" customWidth="1"/>
    <col min="3847" max="3847" width="1" style="136" customWidth="1"/>
    <col min="3848" max="3848" width="12.5703125" style="136" customWidth="1"/>
    <col min="3849" max="3849" width="1" style="136" customWidth="1"/>
    <col min="3850" max="4095" width="9.140625" style="136"/>
    <col min="4096" max="4096" width="39.140625" style="136" customWidth="1"/>
    <col min="4097" max="4097" width="5.42578125" style="136" customWidth="1"/>
    <col min="4098" max="4098" width="12.5703125" style="136" customWidth="1"/>
    <col min="4099" max="4099" width="1.140625" style="136" customWidth="1"/>
    <col min="4100" max="4100" width="12.5703125" style="136" customWidth="1"/>
    <col min="4101" max="4101" width="1" style="136" customWidth="1"/>
    <col min="4102" max="4102" width="12.5703125" style="136" customWidth="1"/>
    <col min="4103" max="4103" width="1" style="136" customWidth="1"/>
    <col min="4104" max="4104" width="12.5703125" style="136" customWidth="1"/>
    <col min="4105" max="4105" width="1" style="136" customWidth="1"/>
    <col min="4106" max="4351" width="9.140625" style="136"/>
    <col min="4352" max="4352" width="39.140625" style="136" customWidth="1"/>
    <col min="4353" max="4353" width="5.42578125" style="136" customWidth="1"/>
    <col min="4354" max="4354" width="12.5703125" style="136" customWidth="1"/>
    <col min="4355" max="4355" width="1.140625" style="136" customWidth="1"/>
    <col min="4356" max="4356" width="12.5703125" style="136" customWidth="1"/>
    <col min="4357" max="4357" width="1" style="136" customWidth="1"/>
    <col min="4358" max="4358" width="12.5703125" style="136" customWidth="1"/>
    <col min="4359" max="4359" width="1" style="136" customWidth="1"/>
    <col min="4360" max="4360" width="12.5703125" style="136" customWidth="1"/>
    <col min="4361" max="4361" width="1" style="136" customWidth="1"/>
    <col min="4362" max="4607" width="9.140625" style="136"/>
    <col min="4608" max="4608" width="39.140625" style="136" customWidth="1"/>
    <col min="4609" max="4609" width="5.42578125" style="136" customWidth="1"/>
    <col min="4610" max="4610" width="12.5703125" style="136" customWidth="1"/>
    <col min="4611" max="4611" width="1.140625" style="136" customWidth="1"/>
    <col min="4612" max="4612" width="12.5703125" style="136" customWidth="1"/>
    <col min="4613" max="4613" width="1" style="136" customWidth="1"/>
    <col min="4614" max="4614" width="12.5703125" style="136" customWidth="1"/>
    <col min="4615" max="4615" width="1" style="136" customWidth="1"/>
    <col min="4616" max="4616" width="12.5703125" style="136" customWidth="1"/>
    <col min="4617" max="4617" width="1" style="136" customWidth="1"/>
    <col min="4618" max="4863" width="9.140625" style="136"/>
    <col min="4864" max="4864" width="39.140625" style="136" customWidth="1"/>
    <col min="4865" max="4865" width="5.42578125" style="136" customWidth="1"/>
    <col min="4866" max="4866" width="12.5703125" style="136" customWidth="1"/>
    <col min="4867" max="4867" width="1.140625" style="136" customWidth="1"/>
    <col min="4868" max="4868" width="12.5703125" style="136" customWidth="1"/>
    <col min="4869" max="4869" width="1" style="136" customWidth="1"/>
    <col min="4870" max="4870" width="12.5703125" style="136" customWidth="1"/>
    <col min="4871" max="4871" width="1" style="136" customWidth="1"/>
    <col min="4872" max="4872" width="12.5703125" style="136" customWidth="1"/>
    <col min="4873" max="4873" width="1" style="136" customWidth="1"/>
    <col min="4874" max="5119" width="9.140625" style="136"/>
    <col min="5120" max="5120" width="39.140625" style="136" customWidth="1"/>
    <col min="5121" max="5121" width="5.42578125" style="136" customWidth="1"/>
    <col min="5122" max="5122" width="12.5703125" style="136" customWidth="1"/>
    <col min="5123" max="5123" width="1.140625" style="136" customWidth="1"/>
    <col min="5124" max="5124" width="12.5703125" style="136" customWidth="1"/>
    <col min="5125" max="5125" width="1" style="136" customWidth="1"/>
    <col min="5126" max="5126" width="12.5703125" style="136" customWidth="1"/>
    <col min="5127" max="5127" width="1" style="136" customWidth="1"/>
    <col min="5128" max="5128" width="12.5703125" style="136" customWidth="1"/>
    <col min="5129" max="5129" width="1" style="136" customWidth="1"/>
    <col min="5130" max="5375" width="9.140625" style="136"/>
    <col min="5376" max="5376" width="39.140625" style="136" customWidth="1"/>
    <col min="5377" max="5377" width="5.42578125" style="136" customWidth="1"/>
    <col min="5378" max="5378" width="12.5703125" style="136" customWidth="1"/>
    <col min="5379" max="5379" width="1.140625" style="136" customWidth="1"/>
    <col min="5380" max="5380" width="12.5703125" style="136" customWidth="1"/>
    <col min="5381" max="5381" width="1" style="136" customWidth="1"/>
    <col min="5382" max="5382" width="12.5703125" style="136" customWidth="1"/>
    <col min="5383" max="5383" width="1" style="136" customWidth="1"/>
    <col min="5384" max="5384" width="12.5703125" style="136" customWidth="1"/>
    <col min="5385" max="5385" width="1" style="136" customWidth="1"/>
    <col min="5386" max="5631" width="9.140625" style="136"/>
    <col min="5632" max="5632" width="39.140625" style="136" customWidth="1"/>
    <col min="5633" max="5633" width="5.42578125" style="136" customWidth="1"/>
    <col min="5634" max="5634" width="12.5703125" style="136" customWidth="1"/>
    <col min="5635" max="5635" width="1.140625" style="136" customWidth="1"/>
    <col min="5636" max="5636" width="12.5703125" style="136" customWidth="1"/>
    <col min="5637" max="5637" width="1" style="136" customWidth="1"/>
    <col min="5638" max="5638" width="12.5703125" style="136" customWidth="1"/>
    <col min="5639" max="5639" width="1" style="136" customWidth="1"/>
    <col min="5640" max="5640" width="12.5703125" style="136" customWidth="1"/>
    <col min="5641" max="5641" width="1" style="136" customWidth="1"/>
    <col min="5642" max="5887" width="9.140625" style="136"/>
    <col min="5888" max="5888" width="39.140625" style="136" customWidth="1"/>
    <col min="5889" max="5889" width="5.42578125" style="136" customWidth="1"/>
    <col min="5890" max="5890" width="12.5703125" style="136" customWidth="1"/>
    <col min="5891" max="5891" width="1.140625" style="136" customWidth="1"/>
    <col min="5892" max="5892" width="12.5703125" style="136" customWidth="1"/>
    <col min="5893" max="5893" width="1" style="136" customWidth="1"/>
    <col min="5894" max="5894" width="12.5703125" style="136" customWidth="1"/>
    <col min="5895" max="5895" width="1" style="136" customWidth="1"/>
    <col min="5896" max="5896" width="12.5703125" style="136" customWidth="1"/>
    <col min="5897" max="5897" width="1" style="136" customWidth="1"/>
    <col min="5898" max="6143" width="9.140625" style="136"/>
    <col min="6144" max="6144" width="39.140625" style="136" customWidth="1"/>
    <col min="6145" max="6145" width="5.42578125" style="136" customWidth="1"/>
    <col min="6146" max="6146" width="12.5703125" style="136" customWidth="1"/>
    <col min="6147" max="6147" width="1.140625" style="136" customWidth="1"/>
    <col min="6148" max="6148" width="12.5703125" style="136" customWidth="1"/>
    <col min="6149" max="6149" width="1" style="136" customWidth="1"/>
    <col min="6150" max="6150" width="12.5703125" style="136" customWidth="1"/>
    <col min="6151" max="6151" width="1" style="136" customWidth="1"/>
    <col min="6152" max="6152" width="12.5703125" style="136" customWidth="1"/>
    <col min="6153" max="6153" width="1" style="136" customWidth="1"/>
    <col min="6154" max="6399" width="9.140625" style="136"/>
    <col min="6400" max="6400" width="39.140625" style="136" customWidth="1"/>
    <col min="6401" max="6401" width="5.42578125" style="136" customWidth="1"/>
    <col min="6402" max="6402" width="12.5703125" style="136" customWidth="1"/>
    <col min="6403" max="6403" width="1.140625" style="136" customWidth="1"/>
    <col min="6404" max="6404" width="12.5703125" style="136" customWidth="1"/>
    <col min="6405" max="6405" width="1" style="136" customWidth="1"/>
    <col min="6406" max="6406" width="12.5703125" style="136" customWidth="1"/>
    <col min="6407" max="6407" width="1" style="136" customWidth="1"/>
    <col min="6408" max="6408" width="12.5703125" style="136" customWidth="1"/>
    <col min="6409" max="6409" width="1" style="136" customWidth="1"/>
    <col min="6410" max="6655" width="9.140625" style="136"/>
    <col min="6656" max="6656" width="39.140625" style="136" customWidth="1"/>
    <col min="6657" max="6657" width="5.42578125" style="136" customWidth="1"/>
    <col min="6658" max="6658" width="12.5703125" style="136" customWidth="1"/>
    <col min="6659" max="6659" width="1.140625" style="136" customWidth="1"/>
    <col min="6660" max="6660" width="12.5703125" style="136" customWidth="1"/>
    <col min="6661" max="6661" width="1" style="136" customWidth="1"/>
    <col min="6662" max="6662" width="12.5703125" style="136" customWidth="1"/>
    <col min="6663" max="6663" width="1" style="136" customWidth="1"/>
    <col min="6664" max="6664" width="12.5703125" style="136" customWidth="1"/>
    <col min="6665" max="6665" width="1" style="136" customWidth="1"/>
    <col min="6666" max="6911" width="9.140625" style="136"/>
    <col min="6912" max="6912" width="39.140625" style="136" customWidth="1"/>
    <col min="6913" max="6913" width="5.42578125" style="136" customWidth="1"/>
    <col min="6914" max="6914" width="12.5703125" style="136" customWidth="1"/>
    <col min="6915" max="6915" width="1.140625" style="136" customWidth="1"/>
    <col min="6916" max="6916" width="12.5703125" style="136" customWidth="1"/>
    <col min="6917" max="6917" width="1" style="136" customWidth="1"/>
    <col min="6918" max="6918" width="12.5703125" style="136" customWidth="1"/>
    <col min="6919" max="6919" width="1" style="136" customWidth="1"/>
    <col min="6920" max="6920" width="12.5703125" style="136" customWidth="1"/>
    <col min="6921" max="6921" width="1" style="136" customWidth="1"/>
    <col min="6922" max="7167" width="9.140625" style="136"/>
    <col min="7168" max="7168" width="39.140625" style="136" customWidth="1"/>
    <col min="7169" max="7169" width="5.42578125" style="136" customWidth="1"/>
    <col min="7170" max="7170" width="12.5703125" style="136" customWidth="1"/>
    <col min="7171" max="7171" width="1.140625" style="136" customWidth="1"/>
    <col min="7172" max="7172" width="12.5703125" style="136" customWidth="1"/>
    <col min="7173" max="7173" width="1" style="136" customWidth="1"/>
    <col min="7174" max="7174" width="12.5703125" style="136" customWidth="1"/>
    <col min="7175" max="7175" width="1" style="136" customWidth="1"/>
    <col min="7176" max="7176" width="12.5703125" style="136" customWidth="1"/>
    <col min="7177" max="7177" width="1" style="136" customWidth="1"/>
    <col min="7178" max="7423" width="9.140625" style="136"/>
    <col min="7424" max="7424" width="39.140625" style="136" customWidth="1"/>
    <col min="7425" max="7425" width="5.42578125" style="136" customWidth="1"/>
    <col min="7426" max="7426" width="12.5703125" style="136" customWidth="1"/>
    <col min="7427" max="7427" width="1.140625" style="136" customWidth="1"/>
    <col min="7428" max="7428" width="12.5703125" style="136" customWidth="1"/>
    <col min="7429" max="7429" width="1" style="136" customWidth="1"/>
    <col min="7430" max="7430" width="12.5703125" style="136" customWidth="1"/>
    <col min="7431" max="7431" width="1" style="136" customWidth="1"/>
    <col min="7432" max="7432" width="12.5703125" style="136" customWidth="1"/>
    <col min="7433" max="7433" width="1" style="136" customWidth="1"/>
    <col min="7434" max="7679" width="9.140625" style="136"/>
    <col min="7680" max="7680" width="39.140625" style="136" customWidth="1"/>
    <col min="7681" max="7681" width="5.42578125" style="136" customWidth="1"/>
    <col min="7682" max="7682" width="12.5703125" style="136" customWidth="1"/>
    <col min="7683" max="7683" width="1.140625" style="136" customWidth="1"/>
    <col min="7684" max="7684" width="12.5703125" style="136" customWidth="1"/>
    <col min="7685" max="7685" width="1" style="136" customWidth="1"/>
    <col min="7686" max="7686" width="12.5703125" style="136" customWidth="1"/>
    <col min="7687" max="7687" width="1" style="136" customWidth="1"/>
    <col min="7688" max="7688" width="12.5703125" style="136" customWidth="1"/>
    <col min="7689" max="7689" width="1" style="136" customWidth="1"/>
    <col min="7690" max="7935" width="9.140625" style="136"/>
    <col min="7936" max="7936" width="39.140625" style="136" customWidth="1"/>
    <col min="7937" max="7937" width="5.42578125" style="136" customWidth="1"/>
    <col min="7938" max="7938" width="12.5703125" style="136" customWidth="1"/>
    <col min="7939" max="7939" width="1.140625" style="136" customWidth="1"/>
    <col min="7940" max="7940" width="12.5703125" style="136" customWidth="1"/>
    <col min="7941" max="7941" width="1" style="136" customWidth="1"/>
    <col min="7942" max="7942" width="12.5703125" style="136" customWidth="1"/>
    <col min="7943" max="7943" width="1" style="136" customWidth="1"/>
    <col min="7944" max="7944" width="12.5703125" style="136" customWidth="1"/>
    <col min="7945" max="7945" width="1" style="136" customWidth="1"/>
    <col min="7946" max="8191" width="9.140625" style="136"/>
    <col min="8192" max="8192" width="39.140625" style="136" customWidth="1"/>
    <col min="8193" max="8193" width="5.42578125" style="136" customWidth="1"/>
    <col min="8194" max="8194" width="12.5703125" style="136" customWidth="1"/>
    <col min="8195" max="8195" width="1.140625" style="136" customWidth="1"/>
    <col min="8196" max="8196" width="12.5703125" style="136" customWidth="1"/>
    <col min="8197" max="8197" width="1" style="136" customWidth="1"/>
    <col min="8198" max="8198" width="12.5703125" style="136" customWidth="1"/>
    <col min="8199" max="8199" width="1" style="136" customWidth="1"/>
    <col min="8200" max="8200" width="12.5703125" style="136" customWidth="1"/>
    <col min="8201" max="8201" width="1" style="136" customWidth="1"/>
    <col min="8202" max="8447" width="9.140625" style="136"/>
    <col min="8448" max="8448" width="39.140625" style="136" customWidth="1"/>
    <col min="8449" max="8449" width="5.42578125" style="136" customWidth="1"/>
    <col min="8450" max="8450" width="12.5703125" style="136" customWidth="1"/>
    <col min="8451" max="8451" width="1.140625" style="136" customWidth="1"/>
    <col min="8452" max="8452" width="12.5703125" style="136" customWidth="1"/>
    <col min="8453" max="8453" width="1" style="136" customWidth="1"/>
    <col min="8454" max="8454" width="12.5703125" style="136" customWidth="1"/>
    <col min="8455" max="8455" width="1" style="136" customWidth="1"/>
    <col min="8456" max="8456" width="12.5703125" style="136" customWidth="1"/>
    <col min="8457" max="8457" width="1" style="136" customWidth="1"/>
    <col min="8458" max="8703" width="9.140625" style="136"/>
    <col min="8704" max="8704" width="39.140625" style="136" customWidth="1"/>
    <col min="8705" max="8705" width="5.42578125" style="136" customWidth="1"/>
    <col min="8706" max="8706" width="12.5703125" style="136" customWidth="1"/>
    <col min="8707" max="8707" width="1.140625" style="136" customWidth="1"/>
    <col min="8708" max="8708" width="12.5703125" style="136" customWidth="1"/>
    <col min="8709" max="8709" width="1" style="136" customWidth="1"/>
    <col min="8710" max="8710" width="12.5703125" style="136" customWidth="1"/>
    <col min="8711" max="8711" width="1" style="136" customWidth="1"/>
    <col min="8712" max="8712" width="12.5703125" style="136" customWidth="1"/>
    <col min="8713" max="8713" width="1" style="136" customWidth="1"/>
    <col min="8714" max="8959" width="9.140625" style="136"/>
    <col min="8960" max="8960" width="39.140625" style="136" customWidth="1"/>
    <col min="8961" max="8961" width="5.42578125" style="136" customWidth="1"/>
    <col min="8962" max="8962" width="12.5703125" style="136" customWidth="1"/>
    <col min="8963" max="8963" width="1.140625" style="136" customWidth="1"/>
    <col min="8964" max="8964" width="12.5703125" style="136" customWidth="1"/>
    <col min="8965" max="8965" width="1" style="136" customWidth="1"/>
    <col min="8966" max="8966" width="12.5703125" style="136" customWidth="1"/>
    <col min="8967" max="8967" width="1" style="136" customWidth="1"/>
    <col min="8968" max="8968" width="12.5703125" style="136" customWidth="1"/>
    <col min="8969" max="8969" width="1" style="136" customWidth="1"/>
    <col min="8970" max="9215" width="9.140625" style="136"/>
    <col min="9216" max="9216" width="39.140625" style="136" customWidth="1"/>
    <col min="9217" max="9217" width="5.42578125" style="136" customWidth="1"/>
    <col min="9218" max="9218" width="12.5703125" style="136" customWidth="1"/>
    <col min="9219" max="9219" width="1.140625" style="136" customWidth="1"/>
    <col min="9220" max="9220" width="12.5703125" style="136" customWidth="1"/>
    <col min="9221" max="9221" width="1" style="136" customWidth="1"/>
    <col min="9222" max="9222" width="12.5703125" style="136" customWidth="1"/>
    <col min="9223" max="9223" width="1" style="136" customWidth="1"/>
    <col min="9224" max="9224" width="12.5703125" style="136" customWidth="1"/>
    <col min="9225" max="9225" width="1" style="136" customWidth="1"/>
    <col min="9226" max="9471" width="9.140625" style="136"/>
    <col min="9472" max="9472" width="39.140625" style="136" customWidth="1"/>
    <col min="9473" max="9473" width="5.42578125" style="136" customWidth="1"/>
    <col min="9474" max="9474" width="12.5703125" style="136" customWidth="1"/>
    <col min="9475" max="9475" width="1.140625" style="136" customWidth="1"/>
    <col min="9476" max="9476" width="12.5703125" style="136" customWidth="1"/>
    <col min="9477" max="9477" width="1" style="136" customWidth="1"/>
    <col min="9478" max="9478" width="12.5703125" style="136" customWidth="1"/>
    <col min="9479" max="9479" width="1" style="136" customWidth="1"/>
    <col min="9480" max="9480" width="12.5703125" style="136" customWidth="1"/>
    <col min="9481" max="9481" width="1" style="136" customWidth="1"/>
    <col min="9482" max="9727" width="9.140625" style="136"/>
    <col min="9728" max="9728" width="39.140625" style="136" customWidth="1"/>
    <col min="9729" max="9729" width="5.42578125" style="136" customWidth="1"/>
    <col min="9730" max="9730" width="12.5703125" style="136" customWidth="1"/>
    <col min="9731" max="9731" width="1.140625" style="136" customWidth="1"/>
    <col min="9732" max="9732" width="12.5703125" style="136" customWidth="1"/>
    <col min="9733" max="9733" width="1" style="136" customWidth="1"/>
    <col min="9734" max="9734" width="12.5703125" style="136" customWidth="1"/>
    <col min="9735" max="9735" width="1" style="136" customWidth="1"/>
    <col min="9736" max="9736" width="12.5703125" style="136" customWidth="1"/>
    <col min="9737" max="9737" width="1" style="136" customWidth="1"/>
    <col min="9738" max="9983" width="9.140625" style="136"/>
    <col min="9984" max="9984" width="39.140625" style="136" customWidth="1"/>
    <col min="9985" max="9985" width="5.42578125" style="136" customWidth="1"/>
    <col min="9986" max="9986" width="12.5703125" style="136" customWidth="1"/>
    <col min="9987" max="9987" width="1.140625" style="136" customWidth="1"/>
    <col min="9988" max="9988" width="12.5703125" style="136" customWidth="1"/>
    <col min="9989" max="9989" width="1" style="136" customWidth="1"/>
    <col min="9990" max="9990" width="12.5703125" style="136" customWidth="1"/>
    <col min="9991" max="9991" width="1" style="136" customWidth="1"/>
    <col min="9992" max="9992" width="12.5703125" style="136" customWidth="1"/>
    <col min="9993" max="9993" width="1" style="136" customWidth="1"/>
    <col min="9994" max="10239" width="9.140625" style="136"/>
    <col min="10240" max="10240" width="39.140625" style="136" customWidth="1"/>
    <col min="10241" max="10241" width="5.42578125" style="136" customWidth="1"/>
    <col min="10242" max="10242" width="12.5703125" style="136" customWidth="1"/>
    <col min="10243" max="10243" width="1.140625" style="136" customWidth="1"/>
    <col min="10244" max="10244" width="12.5703125" style="136" customWidth="1"/>
    <col min="10245" max="10245" width="1" style="136" customWidth="1"/>
    <col min="10246" max="10246" width="12.5703125" style="136" customWidth="1"/>
    <col min="10247" max="10247" width="1" style="136" customWidth="1"/>
    <col min="10248" max="10248" width="12.5703125" style="136" customWidth="1"/>
    <col min="10249" max="10249" width="1" style="136" customWidth="1"/>
    <col min="10250" max="10495" width="9.140625" style="136"/>
    <col min="10496" max="10496" width="39.140625" style="136" customWidth="1"/>
    <col min="10497" max="10497" width="5.42578125" style="136" customWidth="1"/>
    <col min="10498" max="10498" width="12.5703125" style="136" customWidth="1"/>
    <col min="10499" max="10499" width="1.140625" style="136" customWidth="1"/>
    <col min="10500" max="10500" width="12.5703125" style="136" customWidth="1"/>
    <col min="10501" max="10501" width="1" style="136" customWidth="1"/>
    <col min="10502" max="10502" width="12.5703125" style="136" customWidth="1"/>
    <col min="10503" max="10503" width="1" style="136" customWidth="1"/>
    <col min="10504" max="10504" width="12.5703125" style="136" customWidth="1"/>
    <col min="10505" max="10505" width="1" style="136" customWidth="1"/>
    <col min="10506" max="10751" width="9.140625" style="136"/>
    <col min="10752" max="10752" width="39.140625" style="136" customWidth="1"/>
    <col min="10753" max="10753" width="5.42578125" style="136" customWidth="1"/>
    <col min="10754" max="10754" width="12.5703125" style="136" customWidth="1"/>
    <col min="10755" max="10755" width="1.140625" style="136" customWidth="1"/>
    <col min="10756" max="10756" width="12.5703125" style="136" customWidth="1"/>
    <col min="10757" max="10757" width="1" style="136" customWidth="1"/>
    <col min="10758" max="10758" width="12.5703125" style="136" customWidth="1"/>
    <col min="10759" max="10759" width="1" style="136" customWidth="1"/>
    <col min="10760" max="10760" width="12.5703125" style="136" customWidth="1"/>
    <col min="10761" max="10761" width="1" style="136" customWidth="1"/>
    <col min="10762" max="11007" width="9.140625" style="136"/>
    <col min="11008" max="11008" width="39.140625" style="136" customWidth="1"/>
    <col min="11009" max="11009" width="5.42578125" style="136" customWidth="1"/>
    <col min="11010" max="11010" width="12.5703125" style="136" customWidth="1"/>
    <col min="11011" max="11011" width="1.140625" style="136" customWidth="1"/>
    <col min="11012" max="11012" width="12.5703125" style="136" customWidth="1"/>
    <col min="11013" max="11013" width="1" style="136" customWidth="1"/>
    <col min="11014" max="11014" width="12.5703125" style="136" customWidth="1"/>
    <col min="11015" max="11015" width="1" style="136" customWidth="1"/>
    <col min="11016" max="11016" width="12.5703125" style="136" customWidth="1"/>
    <col min="11017" max="11017" width="1" style="136" customWidth="1"/>
    <col min="11018" max="11263" width="9.140625" style="136"/>
    <col min="11264" max="11264" width="39.140625" style="136" customWidth="1"/>
    <col min="11265" max="11265" width="5.42578125" style="136" customWidth="1"/>
    <col min="11266" max="11266" width="12.5703125" style="136" customWidth="1"/>
    <col min="11267" max="11267" width="1.140625" style="136" customWidth="1"/>
    <col min="11268" max="11268" width="12.5703125" style="136" customWidth="1"/>
    <col min="11269" max="11269" width="1" style="136" customWidth="1"/>
    <col min="11270" max="11270" width="12.5703125" style="136" customWidth="1"/>
    <col min="11271" max="11271" width="1" style="136" customWidth="1"/>
    <col min="11272" max="11272" width="12.5703125" style="136" customWidth="1"/>
    <col min="11273" max="11273" width="1" style="136" customWidth="1"/>
    <col min="11274" max="11519" width="9.140625" style="136"/>
    <col min="11520" max="11520" width="39.140625" style="136" customWidth="1"/>
    <col min="11521" max="11521" width="5.42578125" style="136" customWidth="1"/>
    <col min="11522" max="11522" width="12.5703125" style="136" customWidth="1"/>
    <col min="11523" max="11523" width="1.140625" style="136" customWidth="1"/>
    <col min="11524" max="11524" width="12.5703125" style="136" customWidth="1"/>
    <col min="11525" max="11525" width="1" style="136" customWidth="1"/>
    <col min="11526" max="11526" width="12.5703125" style="136" customWidth="1"/>
    <col min="11527" max="11527" width="1" style="136" customWidth="1"/>
    <col min="11528" max="11528" width="12.5703125" style="136" customWidth="1"/>
    <col min="11529" max="11529" width="1" style="136" customWidth="1"/>
    <col min="11530" max="11775" width="9.140625" style="136"/>
    <col min="11776" max="11776" width="39.140625" style="136" customWidth="1"/>
    <col min="11777" max="11777" width="5.42578125" style="136" customWidth="1"/>
    <col min="11778" max="11778" width="12.5703125" style="136" customWidth="1"/>
    <col min="11779" max="11779" width="1.140625" style="136" customWidth="1"/>
    <col min="11780" max="11780" width="12.5703125" style="136" customWidth="1"/>
    <col min="11781" max="11781" width="1" style="136" customWidth="1"/>
    <col min="11782" max="11782" width="12.5703125" style="136" customWidth="1"/>
    <col min="11783" max="11783" width="1" style="136" customWidth="1"/>
    <col min="11784" max="11784" width="12.5703125" style="136" customWidth="1"/>
    <col min="11785" max="11785" width="1" style="136" customWidth="1"/>
    <col min="11786" max="12031" width="9.140625" style="136"/>
    <col min="12032" max="12032" width="39.140625" style="136" customWidth="1"/>
    <col min="12033" max="12033" width="5.42578125" style="136" customWidth="1"/>
    <col min="12034" max="12034" width="12.5703125" style="136" customWidth="1"/>
    <col min="12035" max="12035" width="1.140625" style="136" customWidth="1"/>
    <col min="12036" max="12036" width="12.5703125" style="136" customWidth="1"/>
    <col min="12037" max="12037" width="1" style="136" customWidth="1"/>
    <col min="12038" max="12038" width="12.5703125" style="136" customWidth="1"/>
    <col min="12039" max="12039" width="1" style="136" customWidth="1"/>
    <col min="12040" max="12040" width="12.5703125" style="136" customWidth="1"/>
    <col min="12041" max="12041" width="1" style="136" customWidth="1"/>
    <col min="12042" max="12287" width="9.140625" style="136"/>
    <col min="12288" max="12288" width="39.140625" style="136" customWidth="1"/>
    <col min="12289" max="12289" width="5.42578125" style="136" customWidth="1"/>
    <col min="12290" max="12290" width="12.5703125" style="136" customWidth="1"/>
    <col min="12291" max="12291" width="1.140625" style="136" customWidth="1"/>
    <col min="12292" max="12292" width="12.5703125" style="136" customWidth="1"/>
    <col min="12293" max="12293" width="1" style="136" customWidth="1"/>
    <col min="12294" max="12294" width="12.5703125" style="136" customWidth="1"/>
    <col min="12295" max="12295" width="1" style="136" customWidth="1"/>
    <col min="12296" max="12296" width="12.5703125" style="136" customWidth="1"/>
    <col min="12297" max="12297" width="1" style="136" customWidth="1"/>
    <col min="12298" max="12543" width="9.140625" style="136"/>
    <col min="12544" max="12544" width="39.140625" style="136" customWidth="1"/>
    <col min="12545" max="12545" width="5.42578125" style="136" customWidth="1"/>
    <col min="12546" max="12546" width="12.5703125" style="136" customWidth="1"/>
    <col min="12547" max="12547" width="1.140625" style="136" customWidth="1"/>
    <col min="12548" max="12548" width="12.5703125" style="136" customWidth="1"/>
    <col min="12549" max="12549" width="1" style="136" customWidth="1"/>
    <col min="12550" max="12550" width="12.5703125" style="136" customWidth="1"/>
    <col min="12551" max="12551" width="1" style="136" customWidth="1"/>
    <col min="12552" max="12552" width="12.5703125" style="136" customWidth="1"/>
    <col min="12553" max="12553" width="1" style="136" customWidth="1"/>
    <col min="12554" max="12799" width="9.140625" style="136"/>
    <col min="12800" max="12800" width="39.140625" style="136" customWidth="1"/>
    <col min="12801" max="12801" width="5.42578125" style="136" customWidth="1"/>
    <col min="12802" max="12802" width="12.5703125" style="136" customWidth="1"/>
    <col min="12803" max="12803" width="1.140625" style="136" customWidth="1"/>
    <col min="12804" max="12804" width="12.5703125" style="136" customWidth="1"/>
    <col min="12805" max="12805" width="1" style="136" customWidth="1"/>
    <col min="12806" max="12806" width="12.5703125" style="136" customWidth="1"/>
    <col min="12807" max="12807" width="1" style="136" customWidth="1"/>
    <col min="12808" max="12808" width="12.5703125" style="136" customWidth="1"/>
    <col min="12809" max="12809" width="1" style="136" customWidth="1"/>
    <col min="12810" max="13055" width="9.140625" style="136"/>
    <col min="13056" max="13056" width="39.140625" style="136" customWidth="1"/>
    <col min="13057" max="13057" width="5.42578125" style="136" customWidth="1"/>
    <col min="13058" max="13058" width="12.5703125" style="136" customWidth="1"/>
    <col min="13059" max="13059" width="1.140625" style="136" customWidth="1"/>
    <col min="13060" max="13060" width="12.5703125" style="136" customWidth="1"/>
    <col min="13061" max="13061" width="1" style="136" customWidth="1"/>
    <col min="13062" max="13062" width="12.5703125" style="136" customWidth="1"/>
    <col min="13063" max="13063" width="1" style="136" customWidth="1"/>
    <col min="13064" max="13064" width="12.5703125" style="136" customWidth="1"/>
    <col min="13065" max="13065" width="1" style="136" customWidth="1"/>
    <col min="13066" max="13311" width="9.140625" style="136"/>
    <col min="13312" max="13312" width="39.140625" style="136" customWidth="1"/>
    <col min="13313" max="13313" width="5.42578125" style="136" customWidth="1"/>
    <col min="13314" max="13314" width="12.5703125" style="136" customWidth="1"/>
    <col min="13315" max="13315" width="1.140625" style="136" customWidth="1"/>
    <col min="13316" max="13316" width="12.5703125" style="136" customWidth="1"/>
    <col min="13317" max="13317" width="1" style="136" customWidth="1"/>
    <col min="13318" max="13318" width="12.5703125" style="136" customWidth="1"/>
    <col min="13319" max="13319" width="1" style="136" customWidth="1"/>
    <col min="13320" max="13320" width="12.5703125" style="136" customWidth="1"/>
    <col min="13321" max="13321" width="1" style="136" customWidth="1"/>
    <col min="13322" max="13567" width="9.140625" style="136"/>
    <col min="13568" max="13568" width="39.140625" style="136" customWidth="1"/>
    <col min="13569" max="13569" width="5.42578125" style="136" customWidth="1"/>
    <col min="13570" max="13570" width="12.5703125" style="136" customWidth="1"/>
    <col min="13571" max="13571" width="1.140625" style="136" customWidth="1"/>
    <col min="13572" max="13572" width="12.5703125" style="136" customWidth="1"/>
    <col min="13573" max="13573" width="1" style="136" customWidth="1"/>
    <col min="13574" max="13574" width="12.5703125" style="136" customWidth="1"/>
    <col min="13575" max="13575" width="1" style="136" customWidth="1"/>
    <col min="13576" max="13576" width="12.5703125" style="136" customWidth="1"/>
    <col min="13577" max="13577" width="1" style="136" customWidth="1"/>
    <col min="13578" max="13823" width="9.140625" style="136"/>
    <col min="13824" max="13824" width="39.140625" style="136" customWidth="1"/>
    <col min="13825" max="13825" width="5.42578125" style="136" customWidth="1"/>
    <col min="13826" max="13826" width="12.5703125" style="136" customWidth="1"/>
    <col min="13827" max="13827" width="1.140625" style="136" customWidth="1"/>
    <col min="13828" max="13828" width="12.5703125" style="136" customWidth="1"/>
    <col min="13829" max="13829" width="1" style="136" customWidth="1"/>
    <col min="13830" max="13830" width="12.5703125" style="136" customWidth="1"/>
    <col min="13831" max="13831" width="1" style="136" customWidth="1"/>
    <col min="13832" max="13832" width="12.5703125" style="136" customWidth="1"/>
    <col min="13833" max="13833" width="1" style="136" customWidth="1"/>
    <col min="13834" max="14079" width="9.140625" style="136"/>
    <col min="14080" max="14080" width="39.140625" style="136" customWidth="1"/>
    <col min="14081" max="14081" width="5.42578125" style="136" customWidth="1"/>
    <col min="14082" max="14082" width="12.5703125" style="136" customWidth="1"/>
    <col min="14083" max="14083" width="1.140625" style="136" customWidth="1"/>
    <col min="14084" max="14084" width="12.5703125" style="136" customWidth="1"/>
    <col min="14085" max="14085" width="1" style="136" customWidth="1"/>
    <col min="14086" max="14086" width="12.5703125" style="136" customWidth="1"/>
    <col min="14087" max="14087" width="1" style="136" customWidth="1"/>
    <col min="14088" max="14088" width="12.5703125" style="136" customWidth="1"/>
    <col min="14089" max="14089" width="1" style="136" customWidth="1"/>
    <col min="14090" max="14335" width="9.140625" style="136"/>
    <col min="14336" max="14336" width="39.140625" style="136" customWidth="1"/>
    <col min="14337" max="14337" width="5.42578125" style="136" customWidth="1"/>
    <col min="14338" max="14338" width="12.5703125" style="136" customWidth="1"/>
    <col min="14339" max="14339" width="1.140625" style="136" customWidth="1"/>
    <col min="14340" max="14340" width="12.5703125" style="136" customWidth="1"/>
    <col min="14341" max="14341" width="1" style="136" customWidth="1"/>
    <col min="14342" max="14342" width="12.5703125" style="136" customWidth="1"/>
    <col min="14343" max="14343" width="1" style="136" customWidth="1"/>
    <col min="14344" max="14344" width="12.5703125" style="136" customWidth="1"/>
    <col min="14345" max="14345" width="1" style="136" customWidth="1"/>
    <col min="14346" max="14591" width="9.140625" style="136"/>
    <col min="14592" max="14592" width="39.140625" style="136" customWidth="1"/>
    <col min="14593" max="14593" width="5.42578125" style="136" customWidth="1"/>
    <col min="14594" max="14594" width="12.5703125" style="136" customWidth="1"/>
    <col min="14595" max="14595" width="1.140625" style="136" customWidth="1"/>
    <col min="14596" max="14596" width="12.5703125" style="136" customWidth="1"/>
    <col min="14597" max="14597" width="1" style="136" customWidth="1"/>
    <col min="14598" max="14598" width="12.5703125" style="136" customWidth="1"/>
    <col min="14599" max="14599" width="1" style="136" customWidth="1"/>
    <col min="14600" max="14600" width="12.5703125" style="136" customWidth="1"/>
    <col min="14601" max="14601" width="1" style="136" customWidth="1"/>
    <col min="14602" max="14847" width="9.140625" style="136"/>
    <col min="14848" max="14848" width="39.140625" style="136" customWidth="1"/>
    <col min="14849" max="14849" width="5.42578125" style="136" customWidth="1"/>
    <col min="14850" max="14850" width="12.5703125" style="136" customWidth="1"/>
    <col min="14851" max="14851" width="1.140625" style="136" customWidth="1"/>
    <col min="14852" max="14852" width="12.5703125" style="136" customWidth="1"/>
    <col min="14853" max="14853" width="1" style="136" customWidth="1"/>
    <col min="14854" max="14854" width="12.5703125" style="136" customWidth="1"/>
    <col min="14855" max="14855" width="1" style="136" customWidth="1"/>
    <col min="14856" max="14856" width="12.5703125" style="136" customWidth="1"/>
    <col min="14857" max="14857" width="1" style="136" customWidth="1"/>
    <col min="14858" max="15103" width="9.140625" style="136"/>
    <col min="15104" max="15104" width="39.140625" style="136" customWidth="1"/>
    <col min="15105" max="15105" width="5.42578125" style="136" customWidth="1"/>
    <col min="15106" max="15106" width="12.5703125" style="136" customWidth="1"/>
    <col min="15107" max="15107" width="1.140625" style="136" customWidth="1"/>
    <col min="15108" max="15108" width="12.5703125" style="136" customWidth="1"/>
    <col min="15109" max="15109" width="1" style="136" customWidth="1"/>
    <col min="15110" max="15110" width="12.5703125" style="136" customWidth="1"/>
    <col min="15111" max="15111" width="1" style="136" customWidth="1"/>
    <col min="15112" max="15112" width="12.5703125" style="136" customWidth="1"/>
    <col min="15113" max="15113" width="1" style="136" customWidth="1"/>
    <col min="15114" max="15359" width="9.140625" style="136"/>
    <col min="15360" max="15360" width="39.140625" style="136" customWidth="1"/>
    <col min="15361" max="15361" width="5.42578125" style="136" customWidth="1"/>
    <col min="15362" max="15362" width="12.5703125" style="136" customWidth="1"/>
    <col min="15363" max="15363" width="1.140625" style="136" customWidth="1"/>
    <col min="15364" max="15364" width="12.5703125" style="136" customWidth="1"/>
    <col min="15365" max="15365" width="1" style="136" customWidth="1"/>
    <col min="15366" max="15366" width="12.5703125" style="136" customWidth="1"/>
    <col min="15367" max="15367" width="1" style="136" customWidth="1"/>
    <col min="15368" max="15368" width="12.5703125" style="136" customWidth="1"/>
    <col min="15369" max="15369" width="1" style="136" customWidth="1"/>
    <col min="15370" max="15615" width="9.140625" style="136"/>
    <col min="15616" max="15616" width="39.140625" style="136" customWidth="1"/>
    <col min="15617" max="15617" width="5.42578125" style="136" customWidth="1"/>
    <col min="15618" max="15618" width="12.5703125" style="136" customWidth="1"/>
    <col min="15619" max="15619" width="1.140625" style="136" customWidth="1"/>
    <col min="15620" max="15620" width="12.5703125" style="136" customWidth="1"/>
    <col min="15621" max="15621" width="1" style="136" customWidth="1"/>
    <col min="15622" max="15622" width="12.5703125" style="136" customWidth="1"/>
    <col min="15623" max="15623" width="1" style="136" customWidth="1"/>
    <col min="15624" max="15624" width="12.5703125" style="136" customWidth="1"/>
    <col min="15625" max="15625" width="1" style="136" customWidth="1"/>
    <col min="15626" max="15871" width="9.140625" style="136"/>
    <col min="15872" max="15872" width="39.140625" style="136" customWidth="1"/>
    <col min="15873" max="15873" width="5.42578125" style="136" customWidth="1"/>
    <col min="15874" max="15874" width="12.5703125" style="136" customWidth="1"/>
    <col min="15875" max="15875" width="1.140625" style="136" customWidth="1"/>
    <col min="15876" max="15876" width="12.5703125" style="136" customWidth="1"/>
    <col min="15877" max="15877" width="1" style="136" customWidth="1"/>
    <col min="15878" max="15878" width="12.5703125" style="136" customWidth="1"/>
    <col min="15879" max="15879" width="1" style="136" customWidth="1"/>
    <col min="15880" max="15880" width="12.5703125" style="136" customWidth="1"/>
    <col min="15881" max="15881" width="1" style="136" customWidth="1"/>
    <col min="15882" max="16127" width="9.140625" style="136"/>
    <col min="16128" max="16128" width="39.140625" style="136" customWidth="1"/>
    <col min="16129" max="16129" width="5.42578125" style="136" customWidth="1"/>
    <col min="16130" max="16130" width="12.5703125" style="136" customWidth="1"/>
    <col min="16131" max="16131" width="1.140625" style="136" customWidth="1"/>
    <col min="16132" max="16132" width="12.5703125" style="136" customWidth="1"/>
    <col min="16133" max="16133" width="1" style="136" customWidth="1"/>
    <col min="16134" max="16134" width="12.5703125" style="136" customWidth="1"/>
    <col min="16135" max="16135" width="1" style="136" customWidth="1"/>
    <col min="16136" max="16136" width="12.5703125" style="136" customWidth="1"/>
    <col min="16137" max="16137" width="1" style="136" customWidth="1"/>
    <col min="16138" max="16384" width="9.140625" style="136"/>
  </cols>
  <sheetData>
    <row r="1" spans="1:9" s="4" customFormat="1" ht="20.25" customHeight="1" x14ac:dyDescent="0.3">
      <c r="A1" s="130" t="s">
        <v>12</v>
      </c>
      <c r="B1" s="131"/>
      <c r="C1" s="215"/>
    </row>
    <row r="2" spans="1:9" s="4" customFormat="1" ht="20.25" customHeight="1" x14ac:dyDescent="0.3">
      <c r="A2" s="130" t="s">
        <v>13</v>
      </c>
      <c r="B2" s="131"/>
      <c r="C2" s="215"/>
    </row>
    <row r="3" spans="1:9" s="5" customFormat="1" ht="20.25" customHeight="1" x14ac:dyDescent="0.25">
      <c r="A3" s="132" t="s">
        <v>55</v>
      </c>
      <c r="B3" s="133"/>
      <c r="C3" s="35"/>
    </row>
    <row r="4" spans="1:9" ht="20.25" customHeight="1" x14ac:dyDescent="0.2">
      <c r="A4" s="134"/>
    </row>
    <row r="5" spans="1:9" ht="20.25" customHeight="1" x14ac:dyDescent="0.25">
      <c r="A5" s="137"/>
      <c r="B5" s="6"/>
      <c r="C5" s="256" t="s">
        <v>9</v>
      </c>
      <c r="D5" s="256"/>
      <c r="E5" s="256"/>
      <c r="F5" s="256"/>
      <c r="G5" s="256" t="s">
        <v>33</v>
      </c>
      <c r="H5" s="256"/>
      <c r="I5" s="256"/>
    </row>
    <row r="6" spans="1:9" ht="20.25" customHeight="1" x14ac:dyDescent="0.25">
      <c r="A6" s="137"/>
      <c r="B6" s="6"/>
      <c r="C6" s="256" t="s">
        <v>32</v>
      </c>
      <c r="D6" s="256"/>
      <c r="E6" s="256"/>
      <c r="F6" s="256"/>
      <c r="G6" s="256" t="s">
        <v>32</v>
      </c>
      <c r="H6" s="256"/>
      <c r="I6" s="256"/>
    </row>
    <row r="7" spans="1:9" ht="20.25" customHeight="1" x14ac:dyDescent="0.25">
      <c r="A7" s="137"/>
      <c r="B7" s="6"/>
      <c r="C7" s="254" t="s">
        <v>119</v>
      </c>
      <c r="D7" s="233"/>
      <c r="E7" s="234" t="s">
        <v>28</v>
      </c>
      <c r="F7" s="227"/>
      <c r="G7" s="254" t="s">
        <v>119</v>
      </c>
      <c r="H7" s="233"/>
      <c r="I7" s="234" t="s">
        <v>28</v>
      </c>
    </row>
    <row r="8" spans="1:9" ht="20.25" customHeight="1" x14ac:dyDescent="0.25">
      <c r="A8" s="138" t="s">
        <v>14</v>
      </c>
      <c r="B8" s="6" t="s">
        <v>1</v>
      </c>
      <c r="C8" s="115">
        <v>2019</v>
      </c>
      <c r="D8" s="69"/>
      <c r="E8" s="69">
        <v>2018</v>
      </c>
      <c r="F8" s="69"/>
      <c r="G8" s="69">
        <v>2019</v>
      </c>
      <c r="H8" s="69"/>
      <c r="I8" s="69">
        <v>2018</v>
      </c>
    </row>
    <row r="9" spans="1:9" ht="20.25" customHeight="1" x14ac:dyDescent="0.25">
      <c r="A9" s="138"/>
      <c r="B9" s="6"/>
      <c r="C9" s="229" t="s">
        <v>76</v>
      </c>
      <c r="D9" s="69"/>
      <c r="E9" s="69"/>
      <c r="F9" s="69"/>
      <c r="G9" s="236" t="s">
        <v>76</v>
      </c>
      <c r="H9" s="69"/>
      <c r="I9" s="69"/>
    </row>
    <row r="10" spans="1:9" ht="20.25" customHeight="1" x14ac:dyDescent="0.25">
      <c r="A10" s="139"/>
      <c r="B10" s="6"/>
      <c r="C10" s="257" t="s">
        <v>27</v>
      </c>
      <c r="D10" s="257"/>
      <c r="E10" s="257"/>
      <c r="F10" s="257"/>
      <c r="G10" s="257"/>
      <c r="H10" s="257"/>
      <c r="I10" s="257"/>
    </row>
    <row r="11" spans="1:9" ht="20.25" customHeight="1" x14ac:dyDescent="0.25">
      <c r="A11" s="140" t="s">
        <v>15</v>
      </c>
      <c r="B11" s="141"/>
      <c r="C11" s="27"/>
      <c r="D11" s="142"/>
      <c r="E11" s="142"/>
      <c r="F11" s="142"/>
      <c r="G11" s="142"/>
      <c r="H11" s="142"/>
      <c r="I11" s="142"/>
    </row>
    <row r="12" spans="1:9" ht="20.25" customHeight="1" x14ac:dyDescent="0.25">
      <c r="A12" s="143" t="s">
        <v>3</v>
      </c>
      <c r="B12" s="6"/>
      <c r="C12" s="238">
        <v>78171</v>
      </c>
      <c r="D12" s="104"/>
      <c r="E12" s="60">
        <v>64022</v>
      </c>
      <c r="F12" s="104"/>
      <c r="G12" s="238">
        <v>46203</v>
      </c>
      <c r="H12" s="144"/>
      <c r="I12" s="60">
        <v>30495</v>
      </c>
    </row>
    <row r="13" spans="1:9" ht="20.25" customHeight="1" x14ac:dyDescent="0.25">
      <c r="A13" s="143" t="s">
        <v>70</v>
      </c>
      <c r="B13" s="6" t="s">
        <v>114</v>
      </c>
      <c r="C13" s="238">
        <v>966417</v>
      </c>
      <c r="D13" s="104"/>
      <c r="E13" s="60">
        <v>782216</v>
      </c>
      <c r="F13" s="104"/>
      <c r="G13" s="238">
        <v>967320</v>
      </c>
      <c r="H13" s="144"/>
      <c r="I13" s="60">
        <v>785978</v>
      </c>
    </row>
    <row r="14" spans="1:9" ht="20.25" customHeight="1" x14ac:dyDescent="0.25">
      <c r="A14" s="50" t="s">
        <v>115</v>
      </c>
      <c r="B14" s="6">
        <v>3</v>
      </c>
      <c r="C14" s="186">
        <v>68170</v>
      </c>
      <c r="D14" s="104"/>
      <c r="E14" s="60">
        <v>35030</v>
      </c>
      <c r="F14" s="104"/>
      <c r="G14" s="238">
        <v>66353</v>
      </c>
      <c r="H14" s="144"/>
      <c r="I14" s="60">
        <v>33983</v>
      </c>
    </row>
    <row r="15" spans="1:9" ht="20.25" hidden="1" customHeight="1" x14ac:dyDescent="0.25">
      <c r="A15" s="146" t="s">
        <v>149</v>
      </c>
      <c r="B15" s="6"/>
      <c r="C15" s="238"/>
      <c r="D15" s="104"/>
      <c r="E15" s="62">
        <v>0</v>
      </c>
      <c r="F15" s="175"/>
      <c r="G15" s="238"/>
      <c r="H15" s="239"/>
      <c r="I15" s="147">
        <v>0</v>
      </c>
    </row>
    <row r="16" spans="1:9" ht="20.25" customHeight="1" x14ac:dyDescent="0.25">
      <c r="A16" s="50" t="s">
        <v>150</v>
      </c>
      <c r="B16" s="6"/>
      <c r="C16" s="108"/>
      <c r="D16" s="104"/>
      <c r="E16" s="104"/>
      <c r="F16" s="104"/>
      <c r="G16" s="238"/>
      <c r="H16" s="144"/>
      <c r="I16" s="15"/>
    </row>
    <row r="17" spans="1:9" ht="20.25" customHeight="1" x14ac:dyDescent="0.25">
      <c r="A17" s="50" t="s">
        <v>71</v>
      </c>
      <c r="B17" s="6"/>
      <c r="C17" s="238">
        <v>2050</v>
      </c>
      <c r="D17" s="104"/>
      <c r="E17" s="60">
        <v>1200</v>
      </c>
      <c r="F17" s="104"/>
      <c r="G17" s="238">
        <v>2050</v>
      </c>
      <c r="H17" s="144"/>
      <c r="I17" s="145">
        <v>1200</v>
      </c>
    </row>
    <row r="18" spans="1:9" ht="20.25" customHeight="1" x14ac:dyDescent="0.25">
      <c r="A18" s="143" t="s">
        <v>8</v>
      </c>
      <c r="B18" s="237"/>
      <c r="C18" s="238">
        <v>942007</v>
      </c>
      <c r="D18" s="104"/>
      <c r="E18" s="60">
        <v>1060497</v>
      </c>
      <c r="F18" s="104"/>
      <c r="G18" s="238">
        <v>935734</v>
      </c>
      <c r="H18" s="144"/>
      <c r="I18" s="60">
        <v>1054883</v>
      </c>
    </row>
    <row r="19" spans="1:9" ht="20.25" customHeight="1" x14ac:dyDescent="0.25">
      <c r="A19" s="143" t="s">
        <v>4</v>
      </c>
      <c r="B19" s="6"/>
      <c r="C19" s="238">
        <v>1031</v>
      </c>
      <c r="D19" s="104"/>
      <c r="E19" s="60">
        <v>606</v>
      </c>
      <c r="F19" s="104"/>
      <c r="G19" s="238">
        <v>1031</v>
      </c>
      <c r="H19" s="144"/>
      <c r="I19" s="60">
        <v>606</v>
      </c>
    </row>
    <row r="20" spans="1:9" ht="20.25" customHeight="1" x14ac:dyDescent="0.25">
      <c r="A20" s="134" t="s">
        <v>16</v>
      </c>
      <c r="B20" s="6"/>
      <c r="C20" s="23">
        <f>SUM(C12:C19)</f>
        <v>2057846</v>
      </c>
      <c r="D20" s="14"/>
      <c r="E20" s="23">
        <f>SUM(E12:E19)</f>
        <v>1943571</v>
      </c>
      <c r="F20" s="14"/>
      <c r="G20" s="23">
        <f>SUM(G12:G19)</f>
        <v>2018691</v>
      </c>
      <c r="H20" s="148"/>
      <c r="I20" s="149">
        <f>SUM(I12:I19)</f>
        <v>1907145</v>
      </c>
    </row>
    <row r="21" spans="1:9" ht="20.25" customHeight="1" x14ac:dyDescent="0.25">
      <c r="A21" s="134"/>
      <c r="B21" s="6"/>
      <c r="D21" s="104"/>
      <c r="E21" s="87"/>
      <c r="F21" s="104"/>
      <c r="G21" s="87"/>
      <c r="H21" s="144"/>
    </row>
    <row r="22" spans="1:9" ht="20.25" customHeight="1" x14ac:dyDescent="0.25">
      <c r="A22" s="140" t="s">
        <v>31</v>
      </c>
      <c r="B22" s="6"/>
      <c r="D22" s="104"/>
      <c r="E22" s="87"/>
      <c r="F22" s="104"/>
      <c r="G22" s="87"/>
      <c r="H22" s="144"/>
    </row>
    <row r="23" spans="1:9" ht="20.25" customHeight="1" x14ac:dyDescent="0.25">
      <c r="A23" s="150" t="s">
        <v>151</v>
      </c>
      <c r="B23" s="6">
        <v>5</v>
      </c>
      <c r="C23" s="62">
        <v>0</v>
      </c>
      <c r="D23" s="104"/>
      <c r="E23" s="62">
        <v>0</v>
      </c>
      <c r="F23" s="104"/>
      <c r="G23" s="238">
        <v>500</v>
      </c>
      <c r="H23" s="144"/>
      <c r="I23" s="60">
        <v>500</v>
      </c>
    </row>
    <row r="24" spans="1:9" ht="20.25" customHeight="1" x14ac:dyDescent="0.25">
      <c r="A24" s="150" t="s">
        <v>152</v>
      </c>
      <c r="B24" s="6">
        <v>6</v>
      </c>
      <c r="C24" s="62">
        <v>0</v>
      </c>
      <c r="D24" s="104"/>
      <c r="E24" s="62">
        <v>0</v>
      </c>
      <c r="F24" s="104"/>
      <c r="G24" s="238">
        <v>9999</v>
      </c>
      <c r="H24" s="144"/>
      <c r="I24" s="60">
        <v>9999</v>
      </c>
    </row>
    <row r="25" spans="1:9" ht="20.25" customHeight="1" x14ac:dyDescent="0.25">
      <c r="A25" s="146" t="s">
        <v>62</v>
      </c>
      <c r="B25" s="6"/>
      <c r="C25" s="238">
        <v>7383</v>
      </c>
      <c r="D25" s="104"/>
      <c r="E25" s="61">
        <v>7383</v>
      </c>
      <c r="F25" s="104"/>
      <c r="G25" s="238">
        <v>7383</v>
      </c>
      <c r="H25" s="144"/>
      <c r="I25" s="61">
        <v>7383</v>
      </c>
    </row>
    <row r="26" spans="1:9" ht="20.25" customHeight="1" x14ac:dyDescent="0.25">
      <c r="A26" s="146" t="s">
        <v>59</v>
      </c>
      <c r="B26" s="6"/>
      <c r="C26" s="238">
        <v>800</v>
      </c>
      <c r="D26" s="240"/>
      <c r="E26" s="61">
        <v>550</v>
      </c>
      <c r="F26" s="240"/>
      <c r="G26" s="238">
        <v>800</v>
      </c>
      <c r="H26" s="144"/>
      <c r="I26" s="60">
        <v>550</v>
      </c>
    </row>
    <row r="27" spans="1:9" ht="20.25" customHeight="1" x14ac:dyDescent="0.25">
      <c r="A27" s="146" t="s">
        <v>44</v>
      </c>
      <c r="B27" s="6"/>
      <c r="C27" s="238">
        <v>134079</v>
      </c>
      <c r="D27" s="104"/>
      <c r="E27" s="61">
        <v>134277</v>
      </c>
      <c r="F27" s="104"/>
      <c r="G27" s="238">
        <v>136167</v>
      </c>
      <c r="H27" s="144"/>
      <c r="I27" s="60">
        <v>136365</v>
      </c>
    </row>
    <row r="28" spans="1:9" ht="20.25" customHeight="1" x14ac:dyDescent="0.25">
      <c r="A28" s="143" t="s">
        <v>72</v>
      </c>
      <c r="B28" s="6">
        <v>7</v>
      </c>
      <c r="C28" s="238">
        <v>449490</v>
      </c>
      <c r="D28" s="104"/>
      <c r="E28" s="61">
        <v>429787</v>
      </c>
      <c r="F28" s="104"/>
      <c r="G28" s="238">
        <v>447798</v>
      </c>
      <c r="H28" s="144"/>
      <c r="I28" s="60">
        <v>428964</v>
      </c>
    </row>
    <row r="29" spans="1:9" ht="20.25" customHeight="1" x14ac:dyDescent="0.25">
      <c r="A29" s="143" t="s">
        <v>56</v>
      </c>
      <c r="B29" s="6"/>
      <c r="C29" s="238">
        <v>52357</v>
      </c>
      <c r="D29" s="104"/>
      <c r="E29" s="61">
        <v>40245</v>
      </c>
      <c r="F29" s="104"/>
      <c r="G29" s="238">
        <v>51582</v>
      </c>
      <c r="H29" s="144"/>
      <c r="I29" s="60">
        <v>39746</v>
      </c>
    </row>
    <row r="30" spans="1:9" ht="20.25" customHeight="1" x14ac:dyDescent="0.25">
      <c r="A30" s="143" t="s">
        <v>5</v>
      </c>
      <c r="B30" s="6"/>
      <c r="C30" s="186">
        <v>3069</v>
      </c>
      <c r="D30" s="104"/>
      <c r="E30" s="61">
        <v>1980</v>
      </c>
      <c r="F30" s="104"/>
      <c r="G30" s="238">
        <v>2750</v>
      </c>
      <c r="H30" s="144"/>
      <c r="I30" s="51">
        <v>1710</v>
      </c>
    </row>
    <row r="31" spans="1:9" ht="20.25" customHeight="1" x14ac:dyDescent="0.25">
      <c r="A31" s="134" t="s">
        <v>17</v>
      </c>
      <c r="B31" s="6"/>
      <c r="C31" s="23">
        <f>SUM(C23:C30)</f>
        <v>647178</v>
      </c>
      <c r="D31" s="14"/>
      <c r="E31" s="23">
        <f>SUM(E23:E30)</f>
        <v>614222</v>
      </c>
      <c r="F31" s="14"/>
      <c r="G31" s="23">
        <f>SUM(G23:G30)</f>
        <v>656979</v>
      </c>
      <c r="H31" s="148"/>
      <c r="I31" s="149">
        <f>SUM(I23:I30)</f>
        <v>625217</v>
      </c>
    </row>
    <row r="32" spans="1:9" ht="14.25" customHeight="1" x14ac:dyDescent="0.25">
      <c r="A32" s="134"/>
      <c r="B32" s="6"/>
      <c r="C32" s="14"/>
      <c r="D32" s="14"/>
      <c r="E32" s="14"/>
      <c r="F32" s="14"/>
      <c r="G32" s="14"/>
      <c r="H32" s="148"/>
      <c r="I32" s="148"/>
    </row>
    <row r="33" spans="1:9" ht="20.25" customHeight="1" thickBot="1" x14ac:dyDescent="0.3">
      <c r="A33" s="134" t="s">
        <v>18</v>
      </c>
      <c r="B33" s="141"/>
      <c r="C33" s="25">
        <f>SUM(C20+C31)</f>
        <v>2705024</v>
      </c>
      <c r="D33" s="241"/>
      <c r="E33" s="25">
        <f>SUM(E20+E31)</f>
        <v>2557793</v>
      </c>
      <c r="F33" s="241"/>
      <c r="G33" s="152">
        <f>SUM(G20+G31)</f>
        <v>2675670</v>
      </c>
      <c r="H33" s="151"/>
      <c r="I33" s="152">
        <f>SUM(I20+I31)</f>
        <v>2532362</v>
      </c>
    </row>
    <row r="34" spans="1:9" ht="20.25" customHeight="1" thickTop="1" x14ac:dyDescent="0.2">
      <c r="A34" s="242"/>
      <c r="B34" s="243"/>
      <c r="C34" s="244"/>
      <c r="D34" s="245"/>
      <c r="E34" s="246"/>
      <c r="F34" s="247"/>
      <c r="G34" s="246"/>
      <c r="H34" s="247"/>
      <c r="I34" s="246"/>
    </row>
    <row r="35" spans="1:9" s="4" customFormat="1" ht="20.25" customHeight="1" x14ac:dyDescent="0.3">
      <c r="A35" s="130" t="s">
        <v>12</v>
      </c>
      <c r="B35" s="131"/>
      <c r="C35" s="215"/>
    </row>
    <row r="36" spans="1:9" s="4" customFormat="1" ht="20.25" customHeight="1" x14ac:dyDescent="0.3">
      <c r="A36" s="130" t="s">
        <v>13</v>
      </c>
      <c r="B36" s="131"/>
      <c r="C36" s="215"/>
    </row>
    <row r="37" spans="1:9" s="5" customFormat="1" ht="20.25" customHeight="1" x14ac:dyDescent="0.25">
      <c r="A37" s="132" t="s">
        <v>55</v>
      </c>
      <c r="B37" s="133"/>
      <c r="C37" s="35"/>
    </row>
    <row r="38" spans="1:9" ht="20.25" customHeight="1" x14ac:dyDescent="0.2">
      <c r="A38" s="134"/>
    </row>
    <row r="39" spans="1:9" ht="20.25" customHeight="1" x14ac:dyDescent="0.25">
      <c r="A39" s="137"/>
      <c r="B39" s="6"/>
      <c r="C39" s="256" t="s">
        <v>9</v>
      </c>
      <c r="D39" s="256"/>
      <c r="E39" s="256"/>
      <c r="F39" s="256"/>
      <c r="G39" s="256" t="s">
        <v>33</v>
      </c>
      <c r="H39" s="256"/>
      <c r="I39" s="256"/>
    </row>
    <row r="40" spans="1:9" ht="20.25" customHeight="1" x14ac:dyDescent="0.25">
      <c r="A40" s="137"/>
      <c r="B40" s="6"/>
      <c r="C40" s="256" t="s">
        <v>32</v>
      </c>
      <c r="D40" s="256"/>
      <c r="E40" s="256"/>
      <c r="F40" s="256"/>
      <c r="G40" s="256" t="s">
        <v>32</v>
      </c>
      <c r="H40" s="256"/>
      <c r="I40" s="256"/>
    </row>
    <row r="41" spans="1:9" ht="20.25" customHeight="1" x14ac:dyDescent="0.25">
      <c r="A41" s="137"/>
      <c r="B41" s="6"/>
      <c r="C41" s="124" t="str">
        <f>C7</f>
        <v>30 September</v>
      </c>
      <c r="D41" s="233"/>
      <c r="E41" s="234" t="s">
        <v>28</v>
      </c>
      <c r="F41" s="227"/>
      <c r="G41" s="235" t="str">
        <f>C7</f>
        <v>30 September</v>
      </c>
      <c r="H41" s="233"/>
      <c r="I41" s="234" t="s">
        <v>28</v>
      </c>
    </row>
    <row r="42" spans="1:9" ht="20.25" customHeight="1" x14ac:dyDescent="0.25">
      <c r="A42" s="138" t="s">
        <v>39</v>
      </c>
      <c r="B42" s="6" t="s">
        <v>1</v>
      </c>
      <c r="C42" s="115">
        <v>2019</v>
      </c>
      <c r="D42" s="69"/>
      <c r="E42" s="69">
        <v>2018</v>
      </c>
      <c r="F42" s="69"/>
      <c r="G42" s="69">
        <v>2019</v>
      </c>
      <c r="H42" s="69"/>
      <c r="I42" s="69">
        <v>2018</v>
      </c>
    </row>
    <row r="43" spans="1:9" ht="20.25" customHeight="1" x14ac:dyDescent="0.25">
      <c r="A43" s="138"/>
      <c r="B43" s="6"/>
      <c r="C43" s="229" t="s">
        <v>76</v>
      </c>
      <c r="D43" s="69"/>
      <c r="E43" s="69"/>
      <c r="F43" s="69"/>
      <c r="G43" s="236" t="s">
        <v>76</v>
      </c>
      <c r="H43" s="69"/>
      <c r="I43" s="69"/>
    </row>
    <row r="44" spans="1:9" ht="20.25" customHeight="1" x14ac:dyDescent="0.25">
      <c r="A44" s="139"/>
      <c r="B44" s="6"/>
      <c r="C44" s="257" t="s">
        <v>27</v>
      </c>
      <c r="D44" s="257"/>
      <c r="E44" s="257"/>
      <c r="F44" s="257"/>
      <c r="G44" s="257"/>
      <c r="H44" s="257"/>
      <c r="I44" s="257"/>
    </row>
    <row r="45" spans="1:9" ht="20.25" customHeight="1" x14ac:dyDescent="0.25">
      <c r="A45" s="140" t="s">
        <v>19</v>
      </c>
      <c r="B45" s="6"/>
      <c r="C45" s="104"/>
      <c r="D45" s="144"/>
      <c r="E45" s="144"/>
      <c r="F45" s="144"/>
      <c r="G45" s="144"/>
      <c r="H45" s="144"/>
      <c r="I45" s="144"/>
    </row>
    <row r="46" spans="1:9" ht="20.25" customHeight="1" x14ac:dyDescent="0.25">
      <c r="A46" s="162" t="s">
        <v>116</v>
      </c>
      <c r="B46" s="6"/>
      <c r="C46" s="104"/>
      <c r="D46" s="104"/>
      <c r="E46" s="104"/>
      <c r="F46" s="104"/>
      <c r="G46" s="144"/>
      <c r="H46" s="144"/>
      <c r="I46" s="144"/>
    </row>
    <row r="47" spans="1:9" ht="20.25" customHeight="1" x14ac:dyDescent="0.25">
      <c r="A47" s="146" t="s">
        <v>117</v>
      </c>
      <c r="B47" s="6"/>
      <c r="C47" s="238">
        <v>190782</v>
      </c>
      <c r="D47" s="26"/>
      <c r="E47" s="60">
        <v>141142</v>
      </c>
      <c r="F47" s="26"/>
      <c r="G47" s="248">
        <v>190782</v>
      </c>
      <c r="H47" s="155"/>
      <c r="I47" s="51">
        <v>141142</v>
      </c>
    </row>
    <row r="48" spans="1:9" ht="20.25" customHeight="1" x14ac:dyDescent="0.25">
      <c r="A48" s="143" t="s">
        <v>6</v>
      </c>
      <c r="B48" s="6">
        <v>3</v>
      </c>
      <c r="C48" s="238">
        <v>392393</v>
      </c>
      <c r="D48" s="26"/>
      <c r="E48" s="60">
        <v>434354</v>
      </c>
      <c r="F48" s="26"/>
      <c r="G48" s="248">
        <v>392273</v>
      </c>
      <c r="H48" s="155"/>
      <c r="I48" s="51">
        <v>432469</v>
      </c>
    </row>
    <row r="49" spans="1:9" ht="20.25" customHeight="1" x14ac:dyDescent="0.25">
      <c r="A49" s="50" t="s">
        <v>118</v>
      </c>
      <c r="B49" s="6">
        <v>3</v>
      </c>
      <c r="C49" s="238">
        <v>108467</v>
      </c>
      <c r="D49" s="26"/>
      <c r="E49" s="60">
        <v>95087</v>
      </c>
      <c r="F49" s="26"/>
      <c r="G49" s="248">
        <v>106682</v>
      </c>
      <c r="H49" s="26"/>
      <c r="I49" s="51">
        <v>93886</v>
      </c>
    </row>
    <row r="50" spans="1:9" ht="20.25" hidden="1" customHeight="1" x14ac:dyDescent="0.25">
      <c r="A50" s="50" t="s">
        <v>153</v>
      </c>
      <c r="B50" s="6">
        <v>3</v>
      </c>
      <c r="C50" s="238"/>
      <c r="D50" s="26"/>
      <c r="E50" s="62"/>
      <c r="F50" s="26"/>
      <c r="G50" s="163"/>
      <c r="H50" s="155"/>
      <c r="I50" s="62"/>
    </row>
    <row r="51" spans="1:9" ht="20.25" customHeight="1" x14ac:dyDescent="0.25">
      <c r="A51" s="146" t="s">
        <v>154</v>
      </c>
      <c r="B51" s="6"/>
      <c r="C51" s="238">
        <v>6524</v>
      </c>
      <c r="D51" s="26"/>
      <c r="E51" s="62">
        <v>0</v>
      </c>
      <c r="F51" s="26"/>
      <c r="G51" s="248">
        <v>5871</v>
      </c>
      <c r="H51" s="155"/>
      <c r="I51" s="62">
        <v>0</v>
      </c>
    </row>
    <row r="52" spans="1:9" ht="20.25" customHeight="1" x14ac:dyDescent="0.25">
      <c r="A52" s="134" t="s">
        <v>20</v>
      </c>
      <c r="B52" s="6"/>
      <c r="C52" s="23">
        <f>SUM(C47:C51)</f>
        <v>698166</v>
      </c>
      <c r="D52" s="14"/>
      <c r="E52" s="23">
        <f>SUM(E47:E51)</f>
        <v>670583</v>
      </c>
      <c r="F52" s="14"/>
      <c r="G52" s="149">
        <f>SUM(G47:G51)</f>
        <v>695608</v>
      </c>
      <c r="H52" s="148"/>
      <c r="I52" s="149">
        <f>SUM(I47:I51)</f>
        <v>667497</v>
      </c>
    </row>
    <row r="53" spans="1:9" ht="14.25" customHeight="1" x14ac:dyDescent="0.25">
      <c r="A53" s="134"/>
      <c r="B53" s="6"/>
      <c r="C53" s="58"/>
      <c r="D53" s="14"/>
      <c r="E53" s="58"/>
      <c r="F53" s="14"/>
      <c r="G53" s="58"/>
      <c r="H53" s="148"/>
      <c r="I53" s="156"/>
    </row>
    <row r="54" spans="1:9" ht="20.25" customHeight="1" x14ac:dyDescent="0.25">
      <c r="A54" s="140" t="s">
        <v>155</v>
      </c>
      <c r="B54" s="6"/>
      <c r="C54" s="14"/>
      <c r="D54" s="14"/>
      <c r="E54" s="14"/>
      <c r="F54" s="14"/>
      <c r="G54" s="14"/>
      <c r="H54" s="148"/>
      <c r="I54" s="148"/>
    </row>
    <row r="55" spans="1:9" ht="20.25" customHeight="1" x14ac:dyDescent="0.25">
      <c r="A55" s="146" t="s">
        <v>156</v>
      </c>
      <c r="B55" s="6">
        <v>8</v>
      </c>
      <c r="C55" s="238">
        <v>169233</v>
      </c>
      <c r="D55" s="14"/>
      <c r="E55" s="249">
        <v>114227</v>
      </c>
      <c r="F55" s="14"/>
      <c r="G55" s="238">
        <v>168563</v>
      </c>
      <c r="H55" s="148"/>
      <c r="I55" s="249">
        <v>113784</v>
      </c>
    </row>
    <row r="56" spans="1:9" ht="20.25" customHeight="1" x14ac:dyDescent="0.25">
      <c r="A56" s="134" t="s">
        <v>157</v>
      </c>
      <c r="B56" s="6"/>
      <c r="C56" s="23">
        <f>SUM(C55:C55)</f>
        <v>169233</v>
      </c>
      <c r="D56" s="14"/>
      <c r="E56" s="23">
        <f>SUM(E55:E55)</f>
        <v>114227</v>
      </c>
      <c r="F56" s="14"/>
      <c r="G56" s="149">
        <f>SUM(G55:G55)</f>
        <v>168563</v>
      </c>
      <c r="H56" s="148"/>
      <c r="I56" s="149">
        <f>SUM(I55:I55)</f>
        <v>113784</v>
      </c>
    </row>
    <row r="57" spans="1:9" ht="14.25" customHeight="1" x14ac:dyDescent="0.25">
      <c r="A57" s="134"/>
      <c r="B57" s="6"/>
      <c r="C57" s="14"/>
      <c r="D57" s="14"/>
      <c r="E57" s="14"/>
      <c r="F57" s="14"/>
      <c r="G57" s="14"/>
      <c r="H57" s="148"/>
      <c r="I57" s="148"/>
    </row>
    <row r="58" spans="1:9" ht="20.25" customHeight="1" x14ac:dyDescent="0.25">
      <c r="A58" s="134" t="s">
        <v>40</v>
      </c>
      <c r="B58" s="6"/>
      <c r="C58" s="126">
        <f>C52+C56</f>
        <v>867399</v>
      </c>
      <c r="D58" s="14"/>
      <c r="E58" s="126">
        <f>E52+E56</f>
        <v>784810</v>
      </c>
      <c r="F58" s="14"/>
      <c r="G58" s="157">
        <f>SUM(G52,G56)</f>
        <v>864171</v>
      </c>
      <c r="H58" s="148"/>
      <c r="I58" s="157">
        <f>SUM(I52,I56)</f>
        <v>781281</v>
      </c>
    </row>
    <row r="59" spans="1:9" ht="14.25" customHeight="1" x14ac:dyDescent="0.25">
      <c r="A59" s="134"/>
      <c r="B59" s="6"/>
      <c r="C59" s="52"/>
      <c r="D59" s="26"/>
      <c r="E59" s="52"/>
      <c r="F59" s="26"/>
      <c r="G59" s="52"/>
      <c r="H59" s="155"/>
      <c r="I59" s="65"/>
    </row>
    <row r="60" spans="1:9" ht="20.25" customHeight="1" x14ac:dyDescent="0.25">
      <c r="A60" s="140" t="s">
        <v>108</v>
      </c>
      <c r="B60" s="141"/>
      <c r="C60" s="52"/>
      <c r="D60" s="26"/>
      <c r="E60" s="52"/>
      <c r="F60" s="26"/>
      <c r="G60" s="52"/>
      <c r="H60" s="155"/>
      <c r="I60" s="65"/>
    </row>
    <row r="61" spans="1:9" ht="20.25" customHeight="1" x14ac:dyDescent="0.25">
      <c r="A61" s="146" t="s">
        <v>60</v>
      </c>
      <c r="B61" s="6"/>
      <c r="C61" s="52"/>
      <c r="D61" s="26"/>
      <c r="E61" s="52"/>
      <c r="F61" s="26"/>
      <c r="G61" s="52"/>
      <c r="H61" s="155"/>
      <c r="I61" s="65"/>
    </row>
    <row r="62" spans="1:9" ht="20.25" customHeight="1" thickBot="1" x14ac:dyDescent="0.3">
      <c r="A62" s="162" t="s">
        <v>109</v>
      </c>
      <c r="C62" s="250">
        <v>330000</v>
      </c>
      <c r="D62" s="26"/>
      <c r="E62" s="127">
        <v>330000</v>
      </c>
      <c r="F62" s="26"/>
      <c r="G62" s="250">
        <v>330000</v>
      </c>
      <c r="H62" s="155"/>
      <c r="I62" s="158">
        <v>330000</v>
      </c>
    </row>
    <row r="63" spans="1:9" ht="20.25" customHeight="1" thickTop="1" x14ac:dyDescent="0.25">
      <c r="A63" s="162" t="s">
        <v>110</v>
      </c>
      <c r="B63" s="6"/>
      <c r="C63" s="238">
        <v>330000</v>
      </c>
      <c r="D63" s="26"/>
      <c r="E63" s="128">
        <v>330000</v>
      </c>
      <c r="F63" s="26"/>
      <c r="G63" s="238">
        <v>330000</v>
      </c>
      <c r="H63" s="155"/>
      <c r="I63" s="159">
        <v>330000</v>
      </c>
    </row>
    <row r="64" spans="1:9" ht="20.25" customHeight="1" x14ac:dyDescent="0.25">
      <c r="A64" s="50" t="s">
        <v>77</v>
      </c>
      <c r="B64" s="6"/>
      <c r="C64" s="238"/>
      <c r="D64" s="26"/>
      <c r="E64" s="26"/>
      <c r="F64" s="26"/>
      <c r="G64" s="62"/>
      <c r="H64" s="155"/>
      <c r="I64" s="155"/>
    </row>
    <row r="65" spans="1:11" ht="20.25" customHeight="1" x14ac:dyDescent="0.25">
      <c r="A65" s="162" t="s">
        <v>78</v>
      </c>
      <c r="B65" s="6"/>
      <c r="C65" s="238">
        <v>420491</v>
      </c>
      <c r="D65" s="60"/>
      <c r="E65" s="60">
        <v>420491</v>
      </c>
      <c r="F65" s="60"/>
      <c r="G65" s="238">
        <v>420491</v>
      </c>
      <c r="H65" s="145"/>
      <c r="I65" s="145">
        <v>420491</v>
      </c>
    </row>
    <row r="66" spans="1:11" ht="20.25" customHeight="1" x14ac:dyDescent="0.25">
      <c r="A66" s="143" t="s">
        <v>73</v>
      </c>
      <c r="B66" s="6"/>
      <c r="C66" s="238"/>
      <c r="D66" s="26"/>
      <c r="E66" s="52"/>
      <c r="F66" s="26"/>
      <c r="G66" s="238"/>
      <c r="H66" s="155"/>
      <c r="I66" s="65"/>
    </row>
    <row r="67" spans="1:11" ht="20.25" customHeight="1" x14ac:dyDescent="0.25">
      <c r="A67" s="143" t="s">
        <v>74</v>
      </c>
      <c r="B67" s="6"/>
      <c r="C67" s="238">
        <v>33000</v>
      </c>
      <c r="D67" s="60"/>
      <c r="E67" s="60">
        <v>33000</v>
      </c>
      <c r="F67" s="60"/>
      <c r="G67" s="238">
        <v>33000</v>
      </c>
      <c r="H67" s="60"/>
      <c r="I67" s="60">
        <v>33000</v>
      </c>
    </row>
    <row r="68" spans="1:11" ht="20.25" customHeight="1" x14ac:dyDescent="0.25">
      <c r="A68" s="143" t="s">
        <v>24</v>
      </c>
      <c r="B68" s="6"/>
      <c r="C68" s="68">
        <v>1054134</v>
      </c>
      <c r="D68" s="60"/>
      <c r="E68" s="64">
        <v>989492</v>
      </c>
      <c r="F68" s="60"/>
      <c r="G68" s="68">
        <v>1028008</v>
      </c>
      <c r="H68" s="60"/>
      <c r="I68" s="64">
        <v>967590</v>
      </c>
      <c r="J68" s="251"/>
      <c r="K68" s="164"/>
    </row>
    <row r="69" spans="1:11" ht="20.25" customHeight="1" x14ac:dyDescent="0.25">
      <c r="A69" s="70" t="s">
        <v>75</v>
      </c>
      <c r="B69" s="6"/>
      <c r="C69" s="52"/>
      <c r="D69" s="26"/>
      <c r="E69" s="52"/>
      <c r="F69" s="26"/>
      <c r="G69" s="52"/>
      <c r="H69" s="155"/>
      <c r="I69" s="52"/>
    </row>
    <row r="70" spans="1:11" ht="20.25" customHeight="1" x14ac:dyDescent="0.25">
      <c r="A70" s="134" t="s">
        <v>158</v>
      </c>
      <c r="B70" s="6"/>
      <c r="C70" s="14">
        <f>SUM(C63:C68)</f>
        <v>1837625</v>
      </c>
      <c r="D70" s="14"/>
      <c r="E70" s="14">
        <f>SUM(E63:E68)</f>
        <v>1772983</v>
      </c>
      <c r="F70" s="14"/>
      <c r="G70" s="14">
        <f>SUM(G63:G68)</f>
        <v>1811499</v>
      </c>
      <c r="H70" s="148"/>
      <c r="I70" s="14">
        <f>SUM(I63:I68)</f>
        <v>1751081</v>
      </c>
    </row>
    <row r="71" spans="1:11" ht="20.25" customHeight="1" x14ac:dyDescent="0.25">
      <c r="A71" s="146" t="s">
        <v>45</v>
      </c>
      <c r="B71" s="6"/>
      <c r="C71" s="62">
        <v>0</v>
      </c>
      <c r="D71" s="89"/>
      <c r="E71" s="62">
        <v>0</v>
      </c>
      <c r="F71" s="89"/>
      <c r="G71" s="252">
        <v>0</v>
      </c>
      <c r="H71" s="155"/>
      <c r="I71" s="62">
        <v>0</v>
      </c>
    </row>
    <row r="72" spans="1:11" ht="20.25" customHeight="1" x14ac:dyDescent="0.25">
      <c r="A72" s="134" t="s">
        <v>111</v>
      </c>
      <c r="B72" s="160"/>
      <c r="C72" s="23">
        <f>SUM(C70:C71)</f>
        <v>1837625</v>
      </c>
      <c r="D72" s="14"/>
      <c r="E72" s="23">
        <f>SUM(E70:E71)</f>
        <v>1772983</v>
      </c>
      <c r="F72" s="14"/>
      <c r="G72" s="23">
        <f>SUM(G70:G71)</f>
        <v>1811499</v>
      </c>
      <c r="H72" s="148"/>
      <c r="I72" s="23">
        <f>SUM(I70:I71)</f>
        <v>1751081</v>
      </c>
    </row>
    <row r="73" spans="1:11" ht="13.5" customHeight="1" x14ac:dyDescent="0.25">
      <c r="A73" s="134"/>
      <c r="B73" s="160"/>
      <c r="C73" s="52"/>
      <c r="D73" s="26"/>
      <c r="E73" s="52"/>
      <c r="F73" s="26"/>
      <c r="G73" s="52"/>
      <c r="H73" s="155"/>
      <c r="I73" s="65"/>
    </row>
    <row r="74" spans="1:11" ht="20.25" customHeight="1" thickBot="1" x14ac:dyDescent="0.3">
      <c r="A74" s="134" t="s">
        <v>112</v>
      </c>
      <c r="B74" s="160"/>
      <c r="C74" s="25">
        <f>SUM(C58+C72)</f>
        <v>2705024</v>
      </c>
      <c r="D74" s="14"/>
      <c r="E74" s="25">
        <f>SUM(E58+E72)</f>
        <v>2557793</v>
      </c>
      <c r="F74" s="14"/>
      <c r="G74" s="152">
        <f>SUM(G58+G72)</f>
        <v>2675670</v>
      </c>
      <c r="H74" s="148"/>
      <c r="I74" s="152">
        <f>SUM(I58+I72)</f>
        <v>2532362</v>
      </c>
    </row>
    <row r="75" spans="1:11" ht="20.25" customHeight="1" thickTop="1" x14ac:dyDescent="0.2">
      <c r="C75" s="253">
        <f>C74-C33</f>
        <v>0</v>
      </c>
      <c r="D75" s="154"/>
      <c r="E75" s="154">
        <f>E74-E33</f>
        <v>0</v>
      </c>
      <c r="F75" s="154"/>
      <c r="G75" s="154">
        <f>G74-G33</f>
        <v>0</v>
      </c>
      <c r="H75" s="154"/>
      <c r="I75" s="154">
        <f>I74-I33</f>
        <v>0</v>
      </c>
    </row>
  </sheetData>
  <mergeCells count="10">
    <mergeCell ref="G39:I39"/>
    <mergeCell ref="C40:F40"/>
    <mergeCell ref="G40:I40"/>
    <mergeCell ref="C44:I44"/>
    <mergeCell ref="C5:F5"/>
    <mergeCell ref="G5:I5"/>
    <mergeCell ref="C6:F6"/>
    <mergeCell ref="G6:I6"/>
    <mergeCell ref="C10:I10"/>
    <mergeCell ref="C39:F39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from an integral part of these interim financial statements.
&amp;C
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IV94"/>
  <sheetViews>
    <sheetView view="pageBreakPreview" topLeftCell="A10" zoomScaleNormal="100" zoomScaleSheetLayoutView="100" workbookViewId="0">
      <selection activeCell="M15" sqref="M15"/>
    </sheetView>
  </sheetViews>
  <sheetFormatPr defaultColWidth="9.140625" defaultRowHeight="20.25" customHeight="1" x14ac:dyDescent="0.25"/>
  <cols>
    <col min="1" max="1" width="38.5703125" style="16" customWidth="1"/>
    <col min="2" max="2" width="5.7109375" style="24" bestFit="1" customWidth="1"/>
    <col min="3" max="3" width="1" style="16" customWidth="1"/>
    <col min="4" max="4" width="12.5703125" style="16" customWidth="1"/>
    <col min="5" max="5" width="1" style="16" customWidth="1"/>
    <col min="6" max="6" width="12.5703125" style="16" customWidth="1"/>
    <col min="7" max="7" width="1" style="16" customWidth="1"/>
    <col min="8" max="8" width="12.85546875" style="16" customWidth="1"/>
    <col min="9" max="9" width="1" style="16" customWidth="1"/>
    <col min="10" max="10" width="12.85546875" style="16" customWidth="1"/>
    <col min="11" max="12" width="10.5703125" style="16" customWidth="1"/>
    <col min="13" max="13" width="10.28515625" style="16" bestFit="1" customWidth="1"/>
    <col min="14" max="14" width="16.42578125" style="59" bestFit="1" customWidth="1"/>
    <col min="15" max="15" width="11.5703125" style="59" bestFit="1" customWidth="1"/>
    <col min="16" max="16" width="16.42578125" style="16" bestFit="1" customWidth="1"/>
    <col min="17" max="16384" width="9.140625" style="16"/>
  </cols>
  <sheetData>
    <row r="1" spans="1:256" s="46" customFormat="1" ht="18.75" customHeight="1" x14ac:dyDescent="0.3">
      <c r="A1" s="32" t="s">
        <v>12</v>
      </c>
      <c r="B1" s="71"/>
      <c r="N1" s="72"/>
      <c r="O1" s="72"/>
    </row>
    <row r="2" spans="1:256" s="74" customFormat="1" ht="18.75" customHeight="1" x14ac:dyDescent="0.3">
      <c r="A2" s="32" t="s">
        <v>80</v>
      </c>
      <c r="B2" s="71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2"/>
      <c r="O2" s="72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</row>
    <row r="3" spans="1:256" s="47" customFormat="1" ht="18.75" customHeight="1" x14ac:dyDescent="0.25">
      <c r="A3" s="33" t="s">
        <v>57</v>
      </c>
      <c r="B3" s="75"/>
      <c r="N3" s="76"/>
      <c r="O3" s="76"/>
    </row>
    <row r="4" spans="1:256" ht="18.75" customHeight="1" x14ac:dyDescent="0.25">
      <c r="A4" s="8"/>
    </row>
    <row r="5" spans="1:256" ht="18.75" customHeight="1" x14ac:dyDescent="0.25">
      <c r="A5" s="8"/>
      <c r="D5" s="261" t="s">
        <v>9</v>
      </c>
      <c r="E5" s="261"/>
      <c r="F5" s="261"/>
      <c r="G5" s="45"/>
      <c r="H5" s="261" t="s">
        <v>33</v>
      </c>
      <c r="I5" s="261"/>
      <c r="J5" s="261"/>
    </row>
    <row r="6" spans="1:256" ht="18.75" customHeight="1" x14ac:dyDescent="0.25">
      <c r="A6" s="115"/>
      <c r="B6" s="19"/>
      <c r="C6" s="115"/>
      <c r="D6" s="261" t="s">
        <v>32</v>
      </c>
      <c r="E6" s="261"/>
      <c r="F6" s="261"/>
      <c r="G6" s="8"/>
      <c r="H6" s="261" t="s">
        <v>32</v>
      </c>
      <c r="I6" s="261"/>
      <c r="J6" s="261"/>
    </row>
    <row r="7" spans="1:256" ht="18.75" customHeight="1" x14ac:dyDescent="0.25">
      <c r="A7" s="115"/>
      <c r="B7" s="19"/>
      <c r="C7" s="115"/>
      <c r="D7" s="258" t="s">
        <v>120</v>
      </c>
      <c r="E7" s="259"/>
      <c r="F7" s="259"/>
      <c r="G7" s="8"/>
      <c r="H7" s="258" t="s">
        <v>121</v>
      </c>
      <c r="I7" s="259"/>
      <c r="J7" s="259"/>
    </row>
    <row r="8" spans="1:256" ht="18.75" customHeight="1" x14ac:dyDescent="0.25">
      <c r="A8" s="115"/>
      <c r="B8" s="19"/>
      <c r="C8" s="115"/>
      <c r="D8" s="258" t="s">
        <v>119</v>
      </c>
      <c r="E8" s="258"/>
      <c r="F8" s="258"/>
      <c r="G8" s="8"/>
      <c r="H8" s="258" t="s">
        <v>119</v>
      </c>
      <c r="I8" s="258"/>
      <c r="J8" s="258"/>
    </row>
    <row r="9" spans="1:256" ht="18.75" customHeight="1" x14ac:dyDescent="0.25">
      <c r="A9" s="115"/>
      <c r="B9" s="19" t="s">
        <v>1</v>
      </c>
      <c r="C9" s="115"/>
      <c r="D9" s="115">
        <v>2019</v>
      </c>
      <c r="E9" s="69"/>
      <c r="F9" s="69">
        <v>2018</v>
      </c>
      <c r="G9" s="69"/>
      <c r="H9" s="69">
        <v>2019</v>
      </c>
      <c r="I9" s="69"/>
      <c r="J9" s="69">
        <v>2018</v>
      </c>
    </row>
    <row r="10" spans="1:256" ht="18.75" customHeight="1" x14ac:dyDescent="0.25">
      <c r="A10" s="22"/>
      <c r="B10" s="19"/>
      <c r="C10" s="115"/>
      <c r="D10" s="260" t="s">
        <v>27</v>
      </c>
      <c r="E10" s="260"/>
      <c r="F10" s="260"/>
      <c r="G10" s="260"/>
      <c r="H10" s="260"/>
      <c r="I10" s="260"/>
      <c r="J10" s="260"/>
      <c r="N10" s="53"/>
    </row>
    <row r="11" spans="1:256" ht="18.75" customHeight="1" x14ac:dyDescent="0.25">
      <c r="A11" s="20" t="s">
        <v>101</v>
      </c>
      <c r="B11" s="19"/>
      <c r="C11" s="115"/>
      <c r="D11" s="27"/>
      <c r="E11" s="27"/>
      <c r="F11" s="27"/>
      <c r="G11" s="27"/>
      <c r="H11" s="27"/>
      <c r="I11" s="27"/>
      <c r="J11" s="27"/>
      <c r="N11" s="154"/>
      <c r="O11"/>
      <c r="P11" s="154"/>
    </row>
    <row r="12" spans="1:256" ht="18.75" customHeight="1" x14ac:dyDescent="0.25">
      <c r="A12" s="29" t="s">
        <v>134</v>
      </c>
      <c r="B12" s="19" t="s">
        <v>178</v>
      </c>
      <c r="C12" s="115"/>
      <c r="D12" s="59">
        <v>1363596</v>
      </c>
      <c r="E12" s="104"/>
      <c r="F12" s="59">
        <v>1329809</v>
      </c>
      <c r="G12" s="104"/>
      <c r="H12" s="104">
        <v>1361775</v>
      </c>
      <c r="I12" s="104"/>
      <c r="J12" s="104">
        <v>1325315</v>
      </c>
      <c r="N12" s="173"/>
    </row>
    <row r="13" spans="1:256" ht="18.75" customHeight="1" x14ac:dyDescent="0.25">
      <c r="A13" s="17" t="s">
        <v>135</v>
      </c>
      <c r="B13" s="19"/>
      <c r="C13" s="115"/>
      <c r="D13" s="59">
        <v>3845</v>
      </c>
      <c r="E13" s="104"/>
      <c r="F13" s="59">
        <v>0</v>
      </c>
      <c r="G13" s="104"/>
      <c r="H13" s="59">
        <v>3853</v>
      </c>
      <c r="I13" s="104"/>
      <c r="J13" s="59">
        <v>0</v>
      </c>
      <c r="N13" s="173"/>
    </row>
    <row r="14" spans="1:256" ht="18.75" customHeight="1" x14ac:dyDescent="0.25">
      <c r="A14" s="16" t="s">
        <v>7</v>
      </c>
      <c r="B14" s="19">
        <v>3</v>
      </c>
      <c r="C14" s="115"/>
      <c r="D14" s="59">
        <v>2603</v>
      </c>
      <c r="E14" s="104"/>
      <c r="F14" s="59">
        <v>2202</v>
      </c>
      <c r="G14" s="104"/>
      <c r="H14" s="102">
        <v>1932</v>
      </c>
      <c r="I14" s="104"/>
      <c r="J14" s="102">
        <v>2016</v>
      </c>
      <c r="N14" s="173"/>
      <c r="P14" s="59"/>
      <c r="Q14" s="59"/>
    </row>
    <row r="15" spans="1:256" ht="18.75" customHeight="1" x14ac:dyDescent="0.25">
      <c r="A15" s="8" t="s">
        <v>102</v>
      </c>
      <c r="B15" s="19"/>
      <c r="C15" s="115"/>
      <c r="D15" s="23">
        <f>SUM(D12:D14)</f>
        <v>1370044</v>
      </c>
      <c r="E15" s="14"/>
      <c r="F15" s="23">
        <f>SUM(F12:F14)</f>
        <v>1332011</v>
      </c>
      <c r="G15" s="14"/>
      <c r="H15" s="23">
        <f>SUM(H12:H14)</f>
        <v>1367560</v>
      </c>
      <c r="I15" s="14"/>
      <c r="J15" s="23">
        <f>SUM(J12:J14)</f>
        <v>1327331</v>
      </c>
      <c r="P15" s="59"/>
      <c r="Q15" s="59"/>
    </row>
    <row r="16" spans="1:256" ht="12" customHeight="1" x14ac:dyDescent="0.25">
      <c r="B16" s="19"/>
      <c r="C16" s="115"/>
      <c r="D16" s="104"/>
      <c r="E16" s="104"/>
      <c r="F16" s="104"/>
      <c r="G16" s="104"/>
      <c r="H16" s="104"/>
      <c r="I16" s="104"/>
      <c r="J16" s="104"/>
      <c r="K16" s="105"/>
      <c r="L16" s="105"/>
      <c r="P16" s="59"/>
      <c r="Q16" s="59"/>
    </row>
    <row r="17" spans="1:256" ht="18.75" customHeight="1" x14ac:dyDescent="0.25">
      <c r="A17" s="20" t="s">
        <v>21</v>
      </c>
      <c r="B17" s="19"/>
      <c r="C17" s="115"/>
      <c r="D17" s="104"/>
      <c r="E17" s="104"/>
      <c r="F17" s="104"/>
      <c r="G17" s="104"/>
      <c r="H17" s="104"/>
      <c r="I17" s="104"/>
      <c r="J17" s="104"/>
      <c r="K17" s="105"/>
      <c r="L17" s="105"/>
      <c r="P17" s="59"/>
      <c r="Q17" s="59"/>
    </row>
    <row r="18" spans="1:256" ht="18.75" customHeight="1" x14ac:dyDescent="0.25">
      <c r="A18" s="29" t="s">
        <v>66</v>
      </c>
      <c r="B18" s="19">
        <v>3</v>
      </c>
      <c r="C18" s="115"/>
      <c r="D18" s="59">
        <v>1274207</v>
      </c>
      <c r="E18" s="102"/>
      <c r="F18" s="59">
        <v>1157912</v>
      </c>
      <c r="G18" s="102"/>
      <c r="H18" s="59">
        <v>1275345</v>
      </c>
      <c r="I18" s="102"/>
      <c r="J18" s="59">
        <v>1155662</v>
      </c>
      <c r="K18" s="105"/>
      <c r="L18" s="105"/>
      <c r="P18" s="59"/>
      <c r="Q18" s="59"/>
      <c r="S18" s="105"/>
    </row>
    <row r="19" spans="1:256" ht="18.75" customHeight="1" x14ac:dyDescent="0.25">
      <c r="A19" s="15" t="s">
        <v>105</v>
      </c>
      <c r="B19" s="19">
        <v>3</v>
      </c>
      <c r="C19" s="115"/>
      <c r="D19" s="59">
        <v>32084</v>
      </c>
      <c r="E19" s="102"/>
      <c r="F19" s="59">
        <v>23579</v>
      </c>
      <c r="G19" s="102"/>
      <c r="H19" s="59">
        <v>31557</v>
      </c>
      <c r="I19" s="102"/>
      <c r="J19" s="59">
        <v>23330</v>
      </c>
      <c r="K19" s="105"/>
      <c r="L19" s="105"/>
      <c r="P19" s="59"/>
      <c r="Q19" s="59"/>
      <c r="S19" s="105"/>
    </row>
    <row r="20" spans="1:256" ht="18.75" customHeight="1" x14ac:dyDescent="0.25">
      <c r="A20" s="15" t="s">
        <v>37</v>
      </c>
      <c r="B20" s="19">
        <v>3</v>
      </c>
      <c r="C20" s="115"/>
      <c r="D20" s="59">
        <v>30824</v>
      </c>
      <c r="E20" s="102"/>
      <c r="F20" s="59">
        <v>52709</v>
      </c>
      <c r="G20" s="102"/>
      <c r="H20" s="59">
        <v>29441</v>
      </c>
      <c r="I20" s="102"/>
      <c r="J20" s="59">
        <v>51480</v>
      </c>
      <c r="K20" s="105"/>
      <c r="L20" s="105"/>
    </row>
    <row r="21" spans="1:256" ht="18.75" customHeight="1" x14ac:dyDescent="0.25">
      <c r="A21" s="15" t="s">
        <v>92</v>
      </c>
      <c r="B21" s="19"/>
      <c r="C21" s="19"/>
      <c r="D21" s="59">
        <v>0</v>
      </c>
      <c r="E21" s="102"/>
      <c r="F21" s="59">
        <v>8011</v>
      </c>
      <c r="G21" s="102"/>
      <c r="H21" s="59">
        <v>0</v>
      </c>
      <c r="I21" s="102"/>
      <c r="J21" s="59">
        <v>7995</v>
      </c>
    </row>
    <row r="22" spans="1:256" ht="18.75" customHeight="1" x14ac:dyDescent="0.25">
      <c r="A22" s="15" t="s">
        <v>38</v>
      </c>
      <c r="B22" s="19"/>
      <c r="C22" s="115"/>
      <c r="D22" s="59">
        <v>1126</v>
      </c>
      <c r="E22" s="102"/>
      <c r="F22" s="59">
        <v>1381</v>
      </c>
      <c r="G22" s="102"/>
      <c r="H22" s="59">
        <v>1126</v>
      </c>
      <c r="I22" s="102"/>
      <c r="J22" s="59">
        <v>1381</v>
      </c>
    </row>
    <row r="23" spans="1:256" ht="18.75" customHeight="1" x14ac:dyDescent="0.25">
      <c r="A23" s="8" t="s">
        <v>22</v>
      </c>
      <c r="B23" s="19"/>
      <c r="C23" s="115"/>
      <c r="D23" s="120">
        <f>SUM(D18:D22)</f>
        <v>1338241</v>
      </c>
      <c r="E23" s="21"/>
      <c r="F23" s="120">
        <f>SUM(F18:F22)</f>
        <v>1243592</v>
      </c>
      <c r="G23" s="21"/>
      <c r="H23" s="120">
        <f>SUM(H18:H22)</f>
        <v>1337469</v>
      </c>
      <c r="I23" s="21"/>
      <c r="J23" s="120">
        <f>SUM(J18:J22)</f>
        <v>1239848</v>
      </c>
    </row>
    <row r="24" spans="1:256" ht="13.5" customHeight="1" x14ac:dyDescent="0.25">
      <c r="B24" s="19"/>
      <c r="C24" s="115"/>
      <c r="D24" s="102"/>
      <c r="E24" s="102"/>
      <c r="F24" s="102"/>
      <c r="G24" s="102"/>
      <c r="H24" s="102"/>
      <c r="I24" s="102"/>
      <c r="J24" s="102"/>
      <c r="K24" s="8"/>
      <c r="L24" s="8"/>
      <c r="M24" s="8"/>
      <c r="N24" s="8"/>
      <c r="O24" s="8"/>
      <c r="P24" s="81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ht="18.75" customHeight="1" x14ac:dyDescent="0.45">
      <c r="A25" s="17" t="s">
        <v>107</v>
      </c>
      <c r="B25" s="230">
        <v>5</v>
      </c>
      <c r="C25" s="115"/>
      <c r="D25" s="165">
        <v>0</v>
      </c>
      <c r="E25" s="102"/>
      <c r="F25" s="165">
        <v>0</v>
      </c>
      <c r="G25" s="220"/>
      <c r="H25" s="165">
        <v>0</v>
      </c>
      <c r="I25" s="220"/>
      <c r="J25" s="165">
        <v>0</v>
      </c>
      <c r="N25" s="16"/>
      <c r="O25" s="16"/>
      <c r="P25" s="59"/>
    </row>
    <row r="26" spans="1:256" ht="11.1" customHeight="1" x14ac:dyDescent="0.45">
      <c r="A26" s="17"/>
      <c r="B26" s="19"/>
      <c r="C26" s="115"/>
      <c r="D26" s="59"/>
      <c r="E26" s="102"/>
      <c r="F26" s="59"/>
      <c r="G26" s="220"/>
      <c r="H26" s="63"/>
      <c r="I26" s="220"/>
      <c r="J26" s="63"/>
      <c r="N26" s="16"/>
      <c r="O26" s="16"/>
      <c r="P26" s="59"/>
    </row>
    <row r="27" spans="1:256" ht="18.75" customHeight="1" x14ac:dyDescent="0.45">
      <c r="A27" s="80" t="s">
        <v>165</v>
      </c>
      <c r="B27" s="125"/>
      <c r="C27" s="45"/>
      <c r="D27" s="21">
        <f>SUM(D15-D23)</f>
        <v>31803</v>
      </c>
      <c r="E27" s="21"/>
      <c r="F27" s="21">
        <f>SUM(F15-F23)</f>
        <v>88419</v>
      </c>
      <c r="G27" s="221"/>
      <c r="H27" s="21">
        <f>SUM(H15-H23)</f>
        <v>30091</v>
      </c>
      <c r="I27" s="221"/>
      <c r="J27" s="21">
        <f>SUM(J15-J23)</f>
        <v>87483</v>
      </c>
    </row>
    <row r="28" spans="1:256" ht="18.75" customHeight="1" x14ac:dyDescent="0.45">
      <c r="A28" s="17" t="s">
        <v>148</v>
      </c>
      <c r="B28" s="19">
        <v>10</v>
      </c>
      <c r="C28" s="115"/>
      <c r="D28" s="165">
        <v>-6405</v>
      </c>
      <c r="E28" s="102"/>
      <c r="F28" s="165">
        <v>-568</v>
      </c>
      <c r="G28" s="220"/>
      <c r="H28" s="129">
        <v>-6057</v>
      </c>
      <c r="I28" s="220"/>
      <c r="J28" s="129">
        <v>-378</v>
      </c>
    </row>
    <row r="29" spans="1:256" s="8" customFormat="1" ht="18.75" customHeight="1" thickBot="1" x14ac:dyDescent="0.3">
      <c r="A29" s="22" t="s">
        <v>163</v>
      </c>
      <c r="B29" s="19"/>
      <c r="C29" s="115"/>
      <c r="D29" s="122">
        <f>SUM(D27:D28)</f>
        <v>25398</v>
      </c>
      <c r="E29" s="21"/>
      <c r="F29" s="122">
        <f>SUM(F27:F28)</f>
        <v>87851</v>
      </c>
      <c r="G29" s="21"/>
      <c r="H29" s="122">
        <f>SUM(H27:H28)</f>
        <v>24034</v>
      </c>
      <c r="I29" s="21"/>
      <c r="J29" s="122">
        <f>SUM(J27:J28)</f>
        <v>87105</v>
      </c>
      <c r="K29" s="16"/>
      <c r="L29" s="16"/>
      <c r="M29" s="16"/>
      <c r="N29" s="59"/>
      <c r="O29" s="59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1:256" ht="12" customHeight="1" thickTop="1" x14ac:dyDescent="0.25">
      <c r="A30" s="8"/>
      <c r="B30" s="19"/>
      <c r="C30" s="115"/>
      <c r="D30" s="14"/>
      <c r="E30" s="14"/>
      <c r="F30" s="14"/>
      <c r="G30" s="14"/>
      <c r="H30" s="14"/>
      <c r="I30" s="14"/>
      <c r="J30" s="14"/>
    </row>
    <row r="31" spans="1:256" ht="18.75" customHeight="1" x14ac:dyDescent="0.25">
      <c r="A31" s="8" t="s">
        <v>46</v>
      </c>
    </row>
    <row r="32" spans="1:256" ht="18.75" customHeight="1" x14ac:dyDescent="0.25">
      <c r="A32" s="8" t="s">
        <v>137</v>
      </c>
      <c r="D32" s="68">
        <v>0</v>
      </c>
      <c r="F32" s="68">
        <v>0</v>
      </c>
      <c r="H32" s="68">
        <v>0</v>
      </c>
      <c r="J32" s="68">
        <v>0</v>
      </c>
    </row>
    <row r="33" spans="1:10" ht="18.75" customHeight="1" thickBot="1" x14ac:dyDescent="0.3">
      <c r="A33" s="8" t="s">
        <v>47</v>
      </c>
      <c r="D33" s="25">
        <f>SUM(D29)</f>
        <v>25398</v>
      </c>
      <c r="E33" s="14"/>
      <c r="F33" s="25">
        <f>SUM(F29)</f>
        <v>87851</v>
      </c>
      <c r="G33" s="14"/>
      <c r="H33" s="25">
        <f>SUM(H29)</f>
        <v>24034</v>
      </c>
      <c r="I33" s="14"/>
      <c r="J33" s="25">
        <f>SUM(J29)</f>
        <v>87105</v>
      </c>
    </row>
    <row r="34" spans="1:10" ht="12" customHeight="1" thickTop="1" x14ac:dyDescent="0.25"/>
    <row r="35" spans="1:10" ht="18.75" customHeight="1" x14ac:dyDescent="0.25">
      <c r="A35" s="18" t="s">
        <v>162</v>
      </c>
    </row>
    <row r="36" spans="1:10" ht="18.75" customHeight="1" x14ac:dyDescent="0.25">
      <c r="A36" s="167" t="s">
        <v>138</v>
      </c>
      <c r="D36" s="105">
        <v>25398</v>
      </c>
      <c r="F36" s="105">
        <v>87851</v>
      </c>
      <c r="H36" s="105">
        <v>24034</v>
      </c>
      <c r="J36" s="105">
        <v>87105</v>
      </c>
    </row>
    <row r="37" spans="1:10" ht="18.75" customHeight="1" x14ac:dyDescent="0.25">
      <c r="A37" s="168" t="s">
        <v>48</v>
      </c>
      <c r="D37" s="68">
        <v>0</v>
      </c>
      <c r="F37" s="68">
        <v>0</v>
      </c>
      <c r="H37" s="68">
        <v>0</v>
      </c>
      <c r="J37" s="68">
        <v>0</v>
      </c>
    </row>
    <row r="38" spans="1:10" ht="18.75" customHeight="1" thickBot="1" x14ac:dyDescent="0.3">
      <c r="A38" s="22" t="s">
        <v>163</v>
      </c>
      <c r="D38" s="82">
        <f>SUM(D36:D37)</f>
        <v>25398</v>
      </c>
      <c r="E38" s="18"/>
      <c r="F38" s="82">
        <f>SUM(F36:F37)</f>
        <v>87851</v>
      </c>
      <c r="G38" s="18"/>
      <c r="H38" s="82">
        <f>SUM(H36:H37)</f>
        <v>24034</v>
      </c>
      <c r="I38" s="18"/>
      <c r="J38" s="82">
        <f>SUM(J36:J37)</f>
        <v>87105</v>
      </c>
    </row>
    <row r="39" spans="1:10" ht="12.6" customHeight="1" thickTop="1" x14ac:dyDescent="0.25">
      <c r="A39" s="40"/>
      <c r="D39" s="105"/>
      <c r="F39" s="105"/>
      <c r="H39" s="105"/>
      <c r="J39" s="105"/>
    </row>
    <row r="40" spans="1:10" ht="18.75" customHeight="1" x14ac:dyDescent="0.25">
      <c r="A40" s="80" t="s">
        <v>51</v>
      </c>
    </row>
    <row r="41" spans="1:10" ht="18.75" customHeight="1" x14ac:dyDescent="0.25">
      <c r="A41" s="167" t="s">
        <v>138</v>
      </c>
      <c r="D41" s="59">
        <v>25398</v>
      </c>
      <c r="F41" s="59">
        <v>87851</v>
      </c>
      <c r="H41" s="59">
        <v>24034</v>
      </c>
      <c r="J41" s="59">
        <v>87105</v>
      </c>
    </row>
    <row r="42" spans="1:10" ht="18.75" customHeight="1" x14ac:dyDescent="0.25">
      <c r="A42" s="168" t="s">
        <v>48</v>
      </c>
      <c r="D42" s="68">
        <v>0</v>
      </c>
      <c r="F42" s="68">
        <v>0</v>
      </c>
      <c r="H42" s="68">
        <v>0</v>
      </c>
      <c r="J42" s="68">
        <v>0</v>
      </c>
    </row>
    <row r="43" spans="1:10" ht="18.75" customHeight="1" thickBot="1" x14ac:dyDescent="0.3">
      <c r="A43" s="80" t="s">
        <v>47</v>
      </c>
      <c r="D43" s="82">
        <f>SUM(D41:D42)</f>
        <v>25398</v>
      </c>
      <c r="E43" s="42"/>
      <c r="F43" s="82">
        <f>SUM(F41:F42)</f>
        <v>87851</v>
      </c>
      <c r="G43" s="42"/>
      <c r="H43" s="82">
        <f>SUM(H41:H42)</f>
        <v>24034</v>
      </c>
      <c r="I43" s="42"/>
      <c r="J43" s="82">
        <f>SUM(J41:J42)</f>
        <v>87105</v>
      </c>
    </row>
    <row r="44" spans="1:10" ht="18.75" customHeight="1" thickTop="1" x14ac:dyDescent="0.25">
      <c r="A44" s="8"/>
    </row>
    <row r="45" spans="1:10" ht="18.75" customHeight="1" thickBot="1" x14ac:dyDescent="0.3">
      <c r="A45" s="18" t="s">
        <v>164</v>
      </c>
      <c r="B45" s="19">
        <v>11</v>
      </c>
      <c r="D45" s="83">
        <v>7.6963636363636359E-2</v>
      </c>
      <c r="E45" s="84"/>
      <c r="F45" s="83">
        <v>0.26621515151515152</v>
      </c>
      <c r="G45" s="84"/>
      <c r="H45" s="83">
        <v>7.2830303030303037E-2</v>
      </c>
      <c r="I45" s="84"/>
      <c r="J45" s="83">
        <v>0.26395454545454544</v>
      </c>
    </row>
    <row r="46" spans="1:10" ht="18.75" customHeight="1" thickTop="1" x14ac:dyDescent="0.25">
      <c r="A46" s="18"/>
      <c r="B46" s="19"/>
      <c r="D46" s="84"/>
      <c r="E46" s="84"/>
      <c r="F46" s="84"/>
      <c r="G46" s="84"/>
      <c r="H46" s="84"/>
      <c r="I46" s="84"/>
      <c r="J46" s="84"/>
    </row>
    <row r="47" spans="1:10" ht="18.75" customHeight="1" x14ac:dyDescent="0.3">
      <c r="A47" s="32" t="s">
        <v>12</v>
      </c>
      <c r="B47" s="71"/>
      <c r="C47" s="71"/>
      <c r="D47" s="46"/>
      <c r="E47" s="46"/>
      <c r="F47" s="46"/>
      <c r="G47" s="46"/>
      <c r="H47" s="46"/>
      <c r="I47" s="46"/>
      <c r="J47" s="46"/>
    </row>
    <row r="48" spans="1:10" ht="18.75" customHeight="1" x14ac:dyDescent="0.3">
      <c r="A48" s="32" t="s">
        <v>80</v>
      </c>
      <c r="B48" s="71"/>
      <c r="C48" s="71"/>
      <c r="D48" s="46"/>
      <c r="E48" s="46"/>
      <c r="F48" s="46"/>
      <c r="G48" s="46"/>
      <c r="H48" s="169"/>
      <c r="I48" s="46"/>
      <c r="J48" s="46"/>
    </row>
    <row r="49" spans="1:256" ht="20.25" customHeight="1" x14ac:dyDescent="0.25">
      <c r="A49" s="33" t="s">
        <v>57</v>
      </c>
      <c r="B49" s="75"/>
      <c r="C49" s="75"/>
      <c r="D49" s="47"/>
      <c r="E49" s="47"/>
      <c r="F49" s="47"/>
      <c r="G49" s="47"/>
      <c r="H49" s="47"/>
      <c r="I49" s="47"/>
      <c r="J49" s="47"/>
    </row>
    <row r="50" spans="1:256" ht="12.6" customHeight="1" x14ac:dyDescent="0.25">
      <c r="A50" s="8"/>
      <c r="C50" s="24"/>
    </row>
    <row r="51" spans="1:256" s="74" customFormat="1" ht="18.75" customHeight="1" x14ac:dyDescent="0.25">
      <c r="A51" s="8"/>
      <c r="B51" s="24"/>
      <c r="C51" s="24"/>
      <c r="D51" s="261" t="s">
        <v>9</v>
      </c>
      <c r="E51" s="261"/>
      <c r="F51" s="261"/>
      <c r="G51" s="45"/>
      <c r="H51" s="261" t="s">
        <v>33</v>
      </c>
      <c r="I51" s="261"/>
      <c r="J51" s="261"/>
      <c r="K51" s="16"/>
      <c r="L51" s="16"/>
      <c r="M51" s="16"/>
      <c r="N51" s="59"/>
      <c r="O51" s="5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:256" ht="18.75" customHeight="1" x14ac:dyDescent="0.25">
      <c r="A52" s="115"/>
      <c r="B52" s="19"/>
      <c r="C52" s="19"/>
      <c r="D52" s="261" t="s">
        <v>32</v>
      </c>
      <c r="E52" s="261"/>
      <c r="F52" s="261"/>
      <c r="G52" s="8"/>
      <c r="H52" s="261" t="s">
        <v>32</v>
      </c>
      <c r="I52" s="261"/>
      <c r="J52" s="261"/>
    </row>
    <row r="53" spans="1:256" ht="18.75" customHeight="1" x14ac:dyDescent="0.25">
      <c r="A53" s="115"/>
      <c r="B53" s="19"/>
      <c r="C53" s="19"/>
      <c r="D53" s="258" t="s">
        <v>122</v>
      </c>
      <c r="E53" s="259"/>
      <c r="F53" s="259"/>
      <c r="G53" s="8"/>
      <c r="H53" s="258" t="s">
        <v>122</v>
      </c>
      <c r="I53" s="259"/>
      <c r="J53" s="259"/>
    </row>
    <row r="54" spans="1:256" ht="18.75" customHeight="1" x14ac:dyDescent="0.25">
      <c r="A54" s="115"/>
      <c r="B54" s="19"/>
      <c r="C54" s="19"/>
      <c r="D54" s="258" t="s">
        <v>119</v>
      </c>
      <c r="E54" s="258"/>
      <c r="F54" s="258"/>
      <c r="G54" s="8"/>
      <c r="H54" s="258" t="s">
        <v>119</v>
      </c>
      <c r="I54" s="258"/>
      <c r="J54" s="258"/>
    </row>
    <row r="55" spans="1:256" ht="18.75" customHeight="1" x14ac:dyDescent="0.25">
      <c r="A55" s="115"/>
      <c r="B55" s="19" t="s">
        <v>1</v>
      </c>
      <c r="C55" s="19"/>
      <c r="D55" s="115">
        <v>2019</v>
      </c>
      <c r="E55" s="69"/>
      <c r="F55" s="69">
        <v>2018</v>
      </c>
      <c r="G55" s="69"/>
      <c r="H55" s="69">
        <v>2019</v>
      </c>
      <c r="I55" s="69"/>
      <c r="J55" s="69">
        <v>2018</v>
      </c>
    </row>
    <row r="56" spans="1:256" ht="18.75" customHeight="1" x14ac:dyDescent="0.25">
      <c r="A56" s="22"/>
      <c r="B56" s="19"/>
      <c r="C56" s="19"/>
      <c r="D56" s="260" t="s">
        <v>27</v>
      </c>
      <c r="E56" s="260"/>
      <c r="F56" s="260"/>
      <c r="G56" s="260"/>
      <c r="H56" s="260"/>
      <c r="I56" s="260"/>
      <c r="J56" s="260"/>
    </row>
    <row r="57" spans="1:256" ht="18.75" customHeight="1" x14ac:dyDescent="0.25">
      <c r="A57" s="20" t="s">
        <v>101</v>
      </c>
      <c r="B57" s="19"/>
      <c r="C57" s="19"/>
      <c r="D57" s="27"/>
      <c r="E57" s="27"/>
      <c r="F57" s="27"/>
      <c r="G57" s="27"/>
      <c r="H57" s="27"/>
      <c r="I57" s="27"/>
      <c r="J57" s="27"/>
      <c r="N57" s="154"/>
      <c r="O57"/>
      <c r="P57" s="154"/>
    </row>
    <row r="58" spans="1:256" ht="18.75" customHeight="1" x14ac:dyDescent="0.25">
      <c r="A58" s="16" t="s">
        <v>134</v>
      </c>
      <c r="B58" s="19" t="s">
        <v>178</v>
      </c>
      <c r="C58" s="19"/>
      <c r="D58" s="59">
        <v>3747829</v>
      </c>
      <c r="E58" s="59"/>
      <c r="F58" s="59">
        <v>3693012</v>
      </c>
      <c r="G58" s="104"/>
      <c r="H58" s="59">
        <v>3734371</v>
      </c>
      <c r="I58" s="104"/>
      <c r="J58" s="59">
        <v>3686406</v>
      </c>
      <c r="P58" s="173"/>
    </row>
    <row r="59" spans="1:256" ht="18.75" customHeight="1" x14ac:dyDescent="0.25">
      <c r="A59" s="15" t="s">
        <v>135</v>
      </c>
      <c r="B59" s="19"/>
      <c r="C59" s="19"/>
      <c r="D59" s="56">
        <v>0</v>
      </c>
      <c r="E59" s="59"/>
      <c r="F59" s="56">
        <v>8471</v>
      </c>
      <c r="G59" s="104"/>
      <c r="H59" s="56">
        <v>0</v>
      </c>
      <c r="I59" s="104"/>
      <c r="J59" s="56">
        <v>8458</v>
      </c>
      <c r="P59" s="173"/>
    </row>
    <row r="60" spans="1:256" ht="18.75" customHeight="1" x14ac:dyDescent="0.25">
      <c r="A60" s="16" t="s">
        <v>7</v>
      </c>
      <c r="B60" s="19">
        <v>3</v>
      </c>
      <c r="C60" s="19"/>
      <c r="D60" s="59">
        <v>9570</v>
      </c>
      <c r="E60" s="104"/>
      <c r="F60" s="59">
        <v>5957</v>
      </c>
      <c r="G60" s="104"/>
      <c r="H60" s="59">
        <v>8269</v>
      </c>
      <c r="I60" s="104"/>
      <c r="J60" s="59">
        <v>5282</v>
      </c>
      <c r="P60" s="173"/>
    </row>
    <row r="61" spans="1:256" ht="18.75" customHeight="1" x14ac:dyDescent="0.25">
      <c r="A61" s="8" t="s">
        <v>102</v>
      </c>
      <c r="B61" s="19"/>
      <c r="C61" s="19"/>
      <c r="D61" s="23">
        <f>SUM(D58:D60)</f>
        <v>3757399</v>
      </c>
      <c r="E61" s="14"/>
      <c r="F61" s="23">
        <f>SUM(F58:F60)</f>
        <v>3707440</v>
      </c>
      <c r="G61" s="14"/>
      <c r="H61" s="23">
        <f>SUM(H58:H60)</f>
        <v>3742640</v>
      </c>
      <c r="I61" s="14"/>
      <c r="J61" s="23">
        <f>SUM(J58:J60)</f>
        <v>3700146</v>
      </c>
    </row>
    <row r="62" spans="1:256" ht="11.1" customHeight="1" x14ac:dyDescent="0.25">
      <c r="B62" s="19"/>
      <c r="C62" s="19"/>
      <c r="D62" s="104"/>
      <c r="E62" s="104"/>
      <c r="F62" s="104"/>
      <c r="G62" s="104"/>
      <c r="H62" s="104"/>
      <c r="I62" s="104"/>
      <c r="J62" s="104"/>
    </row>
    <row r="63" spans="1:256" ht="18.75" customHeight="1" x14ac:dyDescent="0.25">
      <c r="A63" s="20" t="s">
        <v>21</v>
      </c>
      <c r="B63" s="19"/>
      <c r="C63" s="19"/>
      <c r="D63" s="104"/>
      <c r="E63" s="104"/>
      <c r="F63" s="104"/>
      <c r="G63" s="104"/>
      <c r="H63" s="104"/>
      <c r="I63" s="104"/>
      <c r="J63" s="104"/>
    </row>
    <row r="64" spans="1:256" ht="18.75" customHeight="1" x14ac:dyDescent="0.25">
      <c r="A64" s="29" t="s">
        <v>66</v>
      </c>
      <c r="B64" s="19">
        <v>3</v>
      </c>
      <c r="C64" s="19"/>
      <c r="D64" s="59">
        <v>3453381</v>
      </c>
      <c r="E64" s="104"/>
      <c r="F64" s="59">
        <v>3446232</v>
      </c>
      <c r="G64" s="104"/>
      <c r="H64" s="59">
        <v>3448796</v>
      </c>
      <c r="I64" s="104"/>
      <c r="J64" s="59">
        <v>3443344</v>
      </c>
      <c r="P64" s="173"/>
    </row>
    <row r="65" spans="1:16" ht="18.75" customHeight="1" x14ac:dyDescent="0.25">
      <c r="A65" s="15" t="s">
        <v>105</v>
      </c>
      <c r="B65" s="19">
        <v>3</v>
      </c>
      <c r="C65" s="19"/>
      <c r="D65" s="59">
        <v>74426</v>
      </c>
      <c r="E65" s="104"/>
      <c r="F65" s="59">
        <v>63044</v>
      </c>
      <c r="G65" s="104"/>
      <c r="H65" s="59">
        <v>73116</v>
      </c>
      <c r="I65" s="104"/>
      <c r="J65" s="59">
        <v>62456</v>
      </c>
      <c r="P65" s="173"/>
    </row>
    <row r="66" spans="1:16" ht="18.75" customHeight="1" x14ac:dyDescent="0.25">
      <c r="A66" s="15" t="s">
        <v>37</v>
      </c>
      <c r="B66" s="19">
        <v>3</v>
      </c>
      <c r="C66" s="19"/>
      <c r="D66" s="59">
        <v>95743</v>
      </c>
      <c r="E66" s="104"/>
      <c r="F66" s="59">
        <v>106673</v>
      </c>
      <c r="G66" s="104"/>
      <c r="H66" s="59">
        <v>92203</v>
      </c>
      <c r="I66" s="104"/>
      <c r="J66" s="59">
        <v>103841</v>
      </c>
      <c r="P66" s="173"/>
    </row>
    <row r="67" spans="1:16" ht="18.75" customHeight="1" x14ac:dyDescent="0.25">
      <c r="A67" s="15" t="s">
        <v>92</v>
      </c>
      <c r="B67" s="19"/>
      <c r="C67" s="19"/>
      <c r="D67" s="59">
        <v>17056</v>
      </c>
      <c r="E67" s="104"/>
      <c r="F67" s="59">
        <v>0</v>
      </c>
      <c r="G67" s="104"/>
      <c r="H67" s="59">
        <v>17023</v>
      </c>
      <c r="I67" s="104"/>
      <c r="J67" s="59">
        <v>0</v>
      </c>
      <c r="P67" s="173"/>
    </row>
    <row r="68" spans="1:16" ht="18.75" customHeight="1" x14ac:dyDescent="0.25">
      <c r="A68" s="15" t="s">
        <v>38</v>
      </c>
      <c r="B68" s="19"/>
      <c r="C68" s="19"/>
      <c r="D68" s="59">
        <v>2451</v>
      </c>
      <c r="E68" s="104"/>
      <c r="F68" s="59">
        <v>3699</v>
      </c>
      <c r="G68" s="104"/>
      <c r="H68" s="59">
        <v>2451</v>
      </c>
      <c r="I68" s="104"/>
      <c r="J68" s="59">
        <v>3699</v>
      </c>
      <c r="P68" s="173"/>
    </row>
    <row r="69" spans="1:16" ht="18.75" customHeight="1" x14ac:dyDescent="0.25">
      <c r="A69" s="8" t="s">
        <v>22</v>
      </c>
      <c r="B69" s="19"/>
      <c r="C69" s="19"/>
      <c r="D69" s="23">
        <f>SUM(D64:D68)</f>
        <v>3643057</v>
      </c>
      <c r="E69" s="14"/>
      <c r="F69" s="23">
        <f>SUM(F64:F68)</f>
        <v>3619648</v>
      </c>
      <c r="G69" s="14"/>
      <c r="H69" s="23">
        <f>SUM(H64:H68)</f>
        <v>3633589</v>
      </c>
      <c r="I69" s="14"/>
      <c r="J69" s="23">
        <f>SUM(J64:J68)</f>
        <v>3613340</v>
      </c>
    </row>
    <row r="70" spans="1:16" ht="9.9499999999999993" customHeight="1" x14ac:dyDescent="0.25">
      <c r="B70" s="19"/>
      <c r="C70" s="19"/>
      <c r="D70" s="104"/>
      <c r="E70" s="104"/>
      <c r="F70" s="104"/>
      <c r="G70" s="104"/>
      <c r="H70" s="104"/>
      <c r="I70" s="104"/>
      <c r="J70" s="104"/>
    </row>
    <row r="71" spans="1:16" ht="18.75" customHeight="1" x14ac:dyDescent="0.45">
      <c r="A71" s="17" t="s">
        <v>107</v>
      </c>
      <c r="B71" s="19">
        <v>5</v>
      </c>
      <c r="C71" s="19"/>
      <c r="D71" s="121">
        <v>0</v>
      </c>
      <c r="E71" s="104"/>
      <c r="F71" s="121">
        <v>0</v>
      </c>
      <c r="G71" s="166"/>
      <c r="H71" s="68">
        <v>0</v>
      </c>
      <c r="I71" s="166"/>
      <c r="J71" s="68">
        <v>0</v>
      </c>
    </row>
    <row r="72" spans="1:16" ht="11.1" customHeight="1" x14ac:dyDescent="0.45">
      <c r="A72" s="17"/>
      <c r="B72" s="19"/>
      <c r="C72" s="19"/>
      <c r="D72" s="102"/>
      <c r="E72" s="104"/>
      <c r="F72" s="102"/>
      <c r="G72" s="166"/>
      <c r="H72" s="63"/>
      <c r="I72" s="166"/>
      <c r="J72" s="63"/>
    </row>
    <row r="73" spans="1:16" ht="18.75" customHeight="1" x14ac:dyDescent="0.45">
      <c r="A73" s="80" t="s">
        <v>165</v>
      </c>
      <c r="B73" s="19"/>
      <c r="C73" s="19"/>
      <c r="D73" s="21">
        <f>SUM(D61-D69)</f>
        <v>114342</v>
      </c>
      <c r="E73" s="21"/>
      <c r="F73" s="21">
        <f>SUM(F61-F69)</f>
        <v>87792</v>
      </c>
      <c r="G73" s="222"/>
      <c r="H73" s="21">
        <f>SUM(H61-H69)</f>
        <v>109051</v>
      </c>
      <c r="I73" s="222"/>
      <c r="J73" s="21">
        <f>SUM(J61-J69)</f>
        <v>86806</v>
      </c>
    </row>
    <row r="74" spans="1:16" ht="18.75" customHeight="1" x14ac:dyDescent="0.45">
      <c r="A74" s="17" t="s">
        <v>136</v>
      </c>
      <c r="B74" s="19">
        <v>10</v>
      </c>
      <c r="C74" s="19"/>
      <c r="D74" s="121">
        <v>-200</v>
      </c>
      <c r="E74" s="102"/>
      <c r="F74" s="121">
        <v>1316</v>
      </c>
      <c r="G74" s="220"/>
      <c r="H74" s="121">
        <v>867</v>
      </c>
      <c r="I74" s="220"/>
      <c r="J74" s="121">
        <v>1605</v>
      </c>
    </row>
    <row r="75" spans="1:16" ht="18.75" customHeight="1" thickBot="1" x14ac:dyDescent="0.3">
      <c r="A75" s="22" t="s">
        <v>163</v>
      </c>
      <c r="B75" s="19"/>
      <c r="C75" s="19"/>
      <c r="D75" s="122">
        <f>SUM(D73:D74)</f>
        <v>114142</v>
      </c>
      <c r="E75" s="21"/>
      <c r="F75" s="122">
        <f>SUM(F73:F74)</f>
        <v>89108</v>
      </c>
      <c r="G75" s="21"/>
      <c r="H75" s="122">
        <f>SUM(H73:H74)</f>
        <v>109918</v>
      </c>
      <c r="I75" s="21"/>
      <c r="J75" s="122">
        <f>SUM(J73:J74)</f>
        <v>88411</v>
      </c>
    </row>
    <row r="76" spans="1:16" ht="12.95" customHeight="1" thickTop="1" x14ac:dyDescent="0.45">
      <c r="B76" s="19"/>
      <c r="C76" s="19"/>
      <c r="D76" s="102"/>
      <c r="E76" s="102"/>
      <c r="F76" s="102"/>
      <c r="G76" s="220"/>
      <c r="H76" s="56"/>
      <c r="I76" s="220"/>
      <c r="J76" s="56"/>
    </row>
    <row r="77" spans="1:16" ht="18.75" customHeight="1" x14ac:dyDescent="0.25">
      <c r="A77" s="8" t="s">
        <v>46</v>
      </c>
      <c r="C77" s="24"/>
      <c r="D77" s="59"/>
      <c r="E77" s="59"/>
      <c r="F77" s="59"/>
      <c r="G77" s="59"/>
      <c r="H77" s="59"/>
      <c r="I77" s="59"/>
      <c r="J77" s="59"/>
    </row>
    <row r="78" spans="1:16" ht="18.75" customHeight="1" x14ac:dyDescent="0.25">
      <c r="A78" s="8" t="s">
        <v>137</v>
      </c>
      <c r="C78" s="24"/>
      <c r="D78" s="68">
        <v>0</v>
      </c>
      <c r="E78" s="223"/>
      <c r="F78" s="68">
        <v>0</v>
      </c>
      <c r="G78" s="223"/>
      <c r="H78" s="68">
        <v>0</v>
      </c>
      <c r="I78" s="223"/>
      <c r="J78" s="68">
        <v>0</v>
      </c>
    </row>
    <row r="79" spans="1:16" ht="18.75" customHeight="1" thickBot="1" x14ac:dyDescent="0.3">
      <c r="A79" s="8" t="s">
        <v>47</v>
      </c>
      <c r="C79" s="24"/>
      <c r="D79" s="122">
        <f>SUM(D75)</f>
        <v>114142</v>
      </c>
      <c r="E79" s="21"/>
      <c r="F79" s="122">
        <f>SUM(F75)</f>
        <v>89108</v>
      </c>
      <c r="G79" s="21"/>
      <c r="H79" s="122">
        <f>SUM(H75)</f>
        <v>109918</v>
      </c>
      <c r="I79" s="21"/>
      <c r="J79" s="122">
        <f>SUM(J75)</f>
        <v>88411</v>
      </c>
    </row>
    <row r="80" spans="1:16" ht="11.45" customHeight="1" thickTop="1" x14ac:dyDescent="0.25">
      <c r="C80" s="24"/>
      <c r="D80" s="59"/>
      <c r="E80" s="59"/>
      <c r="F80" s="59"/>
      <c r="G80" s="59"/>
      <c r="H80" s="224"/>
      <c r="I80" s="59"/>
      <c r="J80" s="224"/>
    </row>
    <row r="81" spans="1:15" ht="18.75" customHeight="1" x14ac:dyDescent="0.25">
      <c r="A81" s="18" t="s">
        <v>162</v>
      </c>
      <c r="C81" s="24"/>
      <c r="D81" s="59"/>
      <c r="E81" s="59"/>
      <c r="F81" s="59"/>
      <c r="G81" s="59"/>
      <c r="H81" s="59"/>
      <c r="I81" s="59"/>
      <c r="J81" s="59"/>
    </row>
    <row r="82" spans="1:15" ht="18.75" customHeight="1" x14ac:dyDescent="0.25">
      <c r="A82" s="167" t="s">
        <v>138</v>
      </c>
      <c r="C82" s="24"/>
      <c r="D82" s="59">
        <v>114142</v>
      </c>
      <c r="E82" s="59"/>
      <c r="F82" s="59">
        <v>89108</v>
      </c>
      <c r="G82" s="59"/>
      <c r="H82" s="59">
        <v>109918</v>
      </c>
      <c r="I82" s="59"/>
      <c r="J82" s="59">
        <v>88411</v>
      </c>
    </row>
    <row r="83" spans="1:15" ht="18.75" customHeight="1" x14ac:dyDescent="0.25">
      <c r="A83" s="168" t="s">
        <v>48</v>
      </c>
      <c r="C83" s="24"/>
      <c r="D83" s="68">
        <v>0</v>
      </c>
      <c r="E83" s="223"/>
      <c r="F83" s="68">
        <v>0</v>
      </c>
      <c r="G83" s="223"/>
      <c r="H83" s="68">
        <v>0</v>
      </c>
      <c r="I83" s="223"/>
      <c r="J83" s="68">
        <v>0</v>
      </c>
    </row>
    <row r="84" spans="1:15" ht="18.75" customHeight="1" thickBot="1" x14ac:dyDescent="0.3">
      <c r="A84" s="18" t="s">
        <v>163</v>
      </c>
      <c r="C84" s="24"/>
      <c r="D84" s="41">
        <f>SUM(D82:D83)</f>
        <v>114142</v>
      </c>
      <c r="E84" s="42"/>
      <c r="F84" s="41">
        <f>SUM(F82:F83)</f>
        <v>89108</v>
      </c>
      <c r="G84" s="42"/>
      <c r="H84" s="41">
        <f>SUM(H82:H83)</f>
        <v>109918</v>
      </c>
      <c r="I84" s="42"/>
      <c r="J84" s="41">
        <f>SUM(J82:J83)</f>
        <v>88411</v>
      </c>
    </row>
    <row r="85" spans="1:15" ht="9.9499999999999993" customHeight="1" thickTop="1" x14ac:dyDescent="0.25">
      <c r="A85" s="40"/>
      <c r="C85" s="24"/>
      <c r="D85" s="59"/>
      <c r="E85" s="59"/>
      <c r="F85" s="59"/>
      <c r="G85" s="59"/>
      <c r="H85" s="59"/>
      <c r="I85" s="59"/>
      <c r="J85" s="59"/>
    </row>
    <row r="86" spans="1:15" ht="18.75" customHeight="1" x14ac:dyDescent="0.25">
      <c r="A86" s="80" t="s">
        <v>51</v>
      </c>
      <c r="C86" s="24"/>
      <c r="D86" s="59"/>
      <c r="E86" s="59"/>
      <c r="F86" s="59"/>
      <c r="G86" s="59"/>
      <c r="H86" s="59"/>
      <c r="I86" s="59"/>
      <c r="J86" s="59"/>
    </row>
    <row r="87" spans="1:15" ht="18.75" customHeight="1" x14ac:dyDescent="0.25">
      <c r="A87" s="167" t="s">
        <v>138</v>
      </c>
      <c r="C87" s="24"/>
      <c r="D87" s="59">
        <v>114142</v>
      </c>
      <c r="E87" s="59"/>
      <c r="F87" s="59">
        <v>89108</v>
      </c>
      <c r="G87" s="59"/>
      <c r="H87" s="59">
        <v>109918</v>
      </c>
      <c r="I87" s="59"/>
      <c r="J87" s="59">
        <v>88411</v>
      </c>
    </row>
    <row r="88" spans="1:15" ht="18.75" customHeight="1" x14ac:dyDescent="0.25">
      <c r="A88" s="168" t="s">
        <v>48</v>
      </c>
      <c r="C88" s="24"/>
      <c r="D88" s="68">
        <v>0</v>
      </c>
      <c r="E88" s="223"/>
      <c r="F88" s="68">
        <v>0</v>
      </c>
      <c r="G88" s="223"/>
      <c r="H88" s="68">
        <v>0</v>
      </c>
      <c r="I88" s="223"/>
      <c r="J88" s="68">
        <v>0</v>
      </c>
    </row>
    <row r="89" spans="1:15" ht="18.75" customHeight="1" thickBot="1" x14ac:dyDescent="0.3">
      <c r="A89" s="80" t="s">
        <v>47</v>
      </c>
      <c r="C89" s="24"/>
      <c r="D89" s="41">
        <f>SUM(D87:D88)</f>
        <v>114142</v>
      </c>
      <c r="E89" s="42"/>
      <c r="F89" s="41">
        <f>SUM(F87:F88)</f>
        <v>89108</v>
      </c>
      <c r="G89" s="42"/>
      <c r="H89" s="41">
        <f>SUM(H87:H88)</f>
        <v>109918</v>
      </c>
      <c r="I89" s="42"/>
      <c r="J89" s="41">
        <f>SUM(J87:J88)</f>
        <v>88411</v>
      </c>
      <c r="M89" s="59"/>
    </row>
    <row r="90" spans="1:15" ht="10.5" customHeight="1" thickTop="1" x14ac:dyDescent="0.25">
      <c r="A90" s="8"/>
      <c r="C90" s="24"/>
      <c r="D90" s="59"/>
      <c r="E90" s="59"/>
      <c r="F90" s="59"/>
      <c r="G90" s="59"/>
      <c r="H90" s="59"/>
      <c r="I90" s="59"/>
      <c r="J90" s="59"/>
      <c r="M90" s="123"/>
      <c r="O90" s="53"/>
    </row>
    <row r="91" spans="1:15" ht="18.75" customHeight="1" thickBot="1" x14ac:dyDescent="0.3">
      <c r="A91" s="80" t="s">
        <v>164</v>
      </c>
      <c r="B91" s="19">
        <v>11</v>
      </c>
      <c r="C91" s="19"/>
      <c r="D91" s="225">
        <v>0.34588484848484846</v>
      </c>
      <c r="E91" s="226"/>
      <c r="F91" s="225">
        <v>0.27002424242424244</v>
      </c>
      <c r="G91" s="226"/>
      <c r="H91" s="225">
        <v>0.33308484848484848</v>
      </c>
      <c r="I91" s="226"/>
      <c r="J91" s="225">
        <v>0.26791212121212121</v>
      </c>
    </row>
    <row r="92" spans="1:15" ht="18.75" customHeight="1" thickTop="1" x14ac:dyDescent="0.25">
      <c r="A92" s="170"/>
      <c r="C92" s="24"/>
    </row>
    <row r="93" spans="1:15" ht="18.75" customHeight="1" x14ac:dyDescent="0.25"/>
    <row r="94" spans="1:15" ht="18.75" customHeight="1" x14ac:dyDescent="0.25"/>
  </sheetData>
  <mergeCells count="18">
    <mergeCell ref="D52:F52"/>
    <mergeCell ref="H52:J52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51:F51"/>
    <mergeCell ref="H51:J51"/>
    <mergeCell ref="D53:F53"/>
    <mergeCell ref="H53:J53"/>
    <mergeCell ref="D54:F54"/>
    <mergeCell ref="H54:J54"/>
    <mergeCell ref="D56:J56"/>
  </mergeCells>
  <pageMargins left="0.7" right="0.7" top="0.48" bottom="0.5" header="0.5" footer="0.5"/>
  <pageSetup paperSize="9" scale="89" firstPageNumber="4" orientation="portrait" useFirstPageNumber="1" r:id="rId1"/>
  <headerFooter>
    <oddFooter>&amp;LThe accompanying notes from an integral part of these interim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50"/>
  <sheetViews>
    <sheetView view="pageBreakPreview" zoomScale="90" zoomScaleNormal="85" zoomScaleSheetLayoutView="90" workbookViewId="0">
      <selection activeCell="E37" sqref="E37"/>
    </sheetView>
  </sheetViews>
  <sheetFormatPr defaultColWidth="9.140625" defaultRowHeight="20.25" customHeight="1" x14ac:dyDescent="0.25"/>
  <cols>
    <col min="1" max="1" width="48.85546875" style="203" customWidth="1"/>
    <col min="2" max="2" width="4.7109375" style="9" customWidth="1"/>
    <col min="3" max="3" width="12" style="203" customWidth="1"/>
    <col min="4" max="4" width="1.5703125" style="203" customWidth="1"/>
    <col min="5" max="5" width="13.5703125" style="203" customWidth="1"/>
    <col min="6" max="6" width="1.5703125" style="203" customWidth="1"/>
    <col min="7" max="7" width="13.7109375" style="203" customWidth="1"/>
    <col min="8" max="8" width="1.5703125" style="203" customWidth="1"/>
    <col min="9" max="9" width="13.7109375" style="203" customWidth="1"/>
    <col min="10" max="10" width="1.5703125" style="77" customWidth="1"/>
    <col min="11" max="11" width="13.7109375" style="203" customWidth="1"/>
    <col min="12" max="12" width="1.5703125" style="203" customWidth="1"/>
    <col min="13" max="13" width="13.7109375" style="203" customWidth="1"/>
    <col min="14" max="14" width="1.5703125" style="203" customWidth="1"/>
    <col min="15" max="15" width="13.7109375" style="203" customWidth="1"/>
    <col min="16" max="16" width="11" style="203" bestFit="1" customWidth="1"/>
    <col min="17" max="16384" width="9.140625" style="203"/>
  </cols>
  <sheetData>
    <row r="1" spans="1:15" s="199" customFormat="1" ht="20.25" customHeight="1" x14ac:dyDescent="0.3">
      <c r="A1" s="3" t="s">
        <v>12</v>
      </c>
      <c r="B1" s="197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98"/>
    </row>
    <row r="2" spans="1:15" s="201" customFormat="1" ht="20.25" customHeight="1" x14ac:dyDescent="0.25">
      <c r="A2" s="73" t="s">
        <v>13</v>
      </c>
      <c r="B2" s="200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85"/>
    </row>
    <row r="3" spans="1:15" s="202" customFormat="1" ht="20.25" customHeight="1" x14ac:dyDescent="0.25">
      <c r="A3" s="33" t="s">
        <v>58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20.25" customHeight="1" x14ac:dyDescent="0.25">
      <c r="A4" s="8"/>
      <c r="B4" s="86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5" ht="20.25" customHeight="1" x14ac:dyDescent="0.25">
      <c r="A5" s="263"/>
      <c r="B5" s="263"/>
      <c r="C5" s="261" t="s">
        <v>34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1:15" ht="20.25" customHeight="1" x14ac:dyDescent="0.25">
      <c r="A6" s="8"/>
      <c r="B6" s="19"/>
      <c r="C6" s="78"/>
      <c r="D6" s="78"/>
      <c r="E6" s="66"/>
      <c r="F6" s="78"/>
      <c r="G6" s="57"/>
      <c r="H6" s="57"/>
      <c r="I6" s="57"/>
      <c r="J6" s="29"/>
      <c r="K6" s="66" t="s">
        <v>68</v>
      </c>
      <c r="L6" s="78"/>
      <c r="M6" s="78"/>
      <c r="N6" s="78"/>
      <c r="O6" s="78"/>
    </row>
    <row r="7" spans="1:15" ht="20.25" customHeight="1" x14ac:dyDescent="0.25">
      <c r="A7" s="8"/>
      <c r="B7" s="19"/>
      <c r="C7" s="66" t="s">
        <v>0</v>
      </c>
      <c r="D7" s="66"/>
      <c r="E7" s="66"/>
      <c r="F7" s="78"/>
      <c r="J7" s="29"/>
      <c r="K7" s="88" t="s">
        <v>41</v>
      </c>
      <c r="L7" s="78"/>
      <c r="M7" s="66" t="s">
        <v>54</v>
      </c>
      <c r="N7" s="66"/>
      <c r="O7" s="57"/>
    </row>
    <row r="8" spans="1:15" ht="20.25" customHeight="1" x14ac:dyDescent="0.25">
      <c r="A8" s="66"/>
      <c r="B8" s="19"/>
      <c r="C8" s="66" t="s">
        <v>81</v>
      </c>
      <c r="D8" s="66"/>
      <c r="F8" s="66"/>
      <c r="G8" s="262" t="s">
        <v>10</v>
      </c>
      <c r="H8" s="262"/>
      <c r="I8" s="262"/>
      <c r="J8" s="24"/>
      <c r="K8" s="88" t="s">
        <v>61</v>
      </c>
      <c r="L8" s="24"/>
      <c r="M8" s="66" t="s">
        <v>53</v>
      </c>
      <c r="N8" s="66"/>
      <c r="O8" s="66" t="s">
        <v>35</v>
      </c>
    </row>
    <row r="9" spans="1:15" ht="20.25" customHeight="1" x14ac:dyDescent="0.25">
      <c r="A9" s="66"/>
      <c r="B9" s="19" t="s">
        <v>1</v>
      </c>
      <c r="C9" s="66" t="s">
        <v>67</v>
      </c>
      <c r="D9" s="66"/>
      <c r="E9" s="66" t="s">
        <v>65</v>
      </c>
      <c r="F9" s="66"/>
      <c r="G9" s="66" t="s">
        <v>64</v>
      </c>
      <c r="H9" s="66"/>
      <c r="I9" s="66" t="s">
        <v>2</v>
      </c>
      <c r="J9" s="66"/>
      <c r="K9" s="66" t="s">
        <v>82</v>
      </c>
      <c r="L9" s="29"/>
      <c r="M9" s="66" t="s">
        <v>43</v>
      </c>
      <c r="N9" s="66"/>
      <c r="O9" s="66" t="s">
        <v>25</v>
      </c>
    </row>
    <row r="10" spans="1:15" ht="20.25" customHeight="1" x14ac:dyDescent="0.25">
      <c r="A10" s="8"/>
      <c r="B10" s="19"/>
      <c r="C10" s="260" t="s">
        <v>27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</row>
    <row r="11" spans="1:15" ht="20.25" customHeight="1" x14ac:dyDescent="0.25">
      <c r="A11" s="204" t="s">
        <v>132</v>
      </c>
      <c r="B11" s="228"/>
      <c r="C11" s="89"/>
      <c r="D11" s="89"/>
      <c r="E11" s="89"/>
      <c r="F11" s="89"/>
      <c r="G11" s="89"/>
      <c r="H11" s="26"/>
      <c r="I11" s="89"/>
      <c r="J11" s="26"/>
      <c r="K11" s="89"/>
      <c r="L11" s="26"/>
      <c r="M11" s="89"/>
      <c r="N11" s="26"/>
      <c r="O11" s="89"/>
    </row>
    <row r="12" spans="1:15" s="57" customFormat="1" ht="20.25" customHeight="1" x14ac:dyDescent="0.25">
      <c r="A12" s="30" t="s">
        <v>113</v>
      </c>
      <c r="B12" s="228"/>
      <c r="C12" s="67">
        <v>330000</v>
      </c>
      <c r="D12" s="67"/>
      <c r="E12" s="67">
        <v>420491</v>
      </c>
      <c r="F12" s="67"/>
      <c r="G12" s="67">
        <v>33000</v>
      </c>
      <c r="H12" s="67"/>
      <c r="I12" s="67">
        <v>838897</v>
      </c>
      <c r="J12" s="67"/>
      <c r="K12" s="67">
        <f>SUM(C12:I12)</f>
        <v>1622388</v>
      </c>
      <c r="L12" s="67"/>
      <c r="M12" s="67">
        <v>0</v>
      </c>
      <c r="N12" s="67"/>
      <c r="O12" s="67">
        <f>SUM(K12:M12)</f>
        <v>1622388</v>
      </c>
    </row>
    <row r="13" spans="1:15" s="57" customFormat="1" ht="20.25" customHeight="1" x14ac:dyDescent="0.25">
      <c r="A13" s="30"/>
      <c r="B13" s="36"/>
      <c r="C13" s="90"/>
      <c r="D13" s="53"/>
      <c r="E13" s="90"/>
      <c r="F13" s="53"/>
      <c r="G13" s="90"/>
      <c r="H13" s="53"/>
      <c r="I13" s="53"/>
      <c r="J13" s="53"/>
      <c r="K13" s="53"/>
      <c r="L13" s="53"/>
      <c r="M13" s="53"/>
      <c r="N13" s="53"/>
      <c r="O13" s="53"/>
    </row>
    <row r="14" spans="1:15" s="57" customFormat="1" ht="20.25" customHeight="1" x14ac:dyDescent="0.25">
      <c r="A14" s="213" t="s">
        <v>131</v>
      </c>
      <c r="B14" s="228"/>
      <c r="C14" s="63"/>
      <c r="D14" s="37"/>
      <c r="E14" s="63"/>
      <c r="F14" s="38"/>
      <c r="G14" s="63"/>
      <c r="H14" s="37"/>
      <c r="I14" s="63"/>
      <c r="J14" s="37"/>
      <c r="K14" s="63"/>
      <c r="L14" s="37"/>
      <c r="M14" s="63"/>
      <c r="N14" s="37"/>
      <c r="O14" s="63"/>
    </row>
    <row r="15" spans="1:15" s="57" customFormat="1" ht="20.25" customHeight="1" x14ac:dyDescent="0.25">
      <c r="A15" s="91" t="s">
        <v>83</v>
      </c>
      <c r="B15" s="228"/>
      <c r="C15" s="63"/>
      <c r="D15" s="37"/>
      <c r="E15" s="63"/>
      <c r="F15" s="38"/>
      <c r="G15" s="63"/>
      <c r="H15" s="37"/>
      <c r="I15" s="63"/>
      <c r="J15" s="37"/>
      <c r="K15" s="63"/>
      <c r="L15" s="37"/>
      <c r="M15" s="63"/>
      <c r="N15" s="37"/>
      <c r="O15" s="63"/>
    </row>
    <row r="16" spans="1:15" s="57" customFormat="1" ht="20.25" customHeight="1" x14ac:dyDescent="0.25">
      <c r="A16" s="79" t="s">
        <v>84</v>
      </c>
      <c r="B16" s="228">
        <v>12</v>
      </c>
      <c r="C16" s="99">
        <v>0</v>
      </c>
      <c r="D16" s="99"/>
      <c r="E16" s="99">
        <v>0</v>
      </c>
      <c r="F16" s="38"/>
      <c r="G16" s="99">
        <v>0</v>
      </c>
      <c r="H16" s="37"/>
      <c r="I16" s="205">
        <v>-16500</v>
      </c>
      <c r="J16" s="102"/>
      <c r="K16" s="205">
        <f>SUM(I16:J16)</f>
        <v>-16500</v>
      </c>
      <c r="L16" s="37"/>
      <c r="M16" s="99">
        <v>0</v>
      </c>
      <c r="N16" s="37"/>
      <c r="O16" s="63">
        <f>SUM(K16:M16)</f>
        <v>-16500</v>
      </c>
    </row>
    <row r="17" spans="1:16" s="57" customFormat="1" ht="20.25" customHeight="1" x14ac:dyDescent="0.25">
      <c r="A17" s="91" t="s">
        <v>85</v>
      </c>
      <c r="B17" s="228"/>
      <c r="C17" s="92">
        <v>0</v>
      </c>
      <c r="D17" s="102"/>
      <c r="E17" s="92">
        <v>0</v>
      </c>
      <c r="F17" s="56"/>
      <c r="G17" s="92">
        <v>0</v>
      </c>
      <c r="H17" s="37"/>
      <c r="I17" s="93">
        <f>SUM(I16)</f>
        <v>-16500</v>
      </c>
      <c r="J17" s="37"/>
      <c r="K17" s="93">
        <f>SUM(K16)</f>
        <v>-16500</v>
      </c>
      <c r="L17" s="37"/>
      <c r="M17" s="92">
        <v>0</v>
      </c>
      <c r="N17" s="37"/>
      <c r="O17" s="93">
        <f>SUM(K17:M17)</f>
        <v>-16500</v>
      </c>
    </row>
    <row r="18" spans="1:16" ht="20.25" customHeight="1" x14ac:dyDescent="0.25">
      <c r="A18" s="91"/>
      <c r="B18" s="228"/>
      <c r="C18" s="67"/>
      <c r="D18" s="37"/>
      <c r="E18" s="67"/>
      <c r="F18" s="38"/>
      <c r="G18" s="67"/>
      <c r="H18" s="37"/>
      <c r="I18" s="67"/>
      <c r="J18" s="37"/>
      <c r="K18" s="67"/>
      <c r="L18" s="37"/>
      <c r="M18" s="67"/>
      <c r="N18" s="37"/>
      <c r="O18" s="67"/>
    </row>
    <row r="19" spans="1:16" ht="20.25" customHeight="1" x14ac:dyDescent="0.25">
      <c r="A19" s="31" t="s">
        <v>49</v>
      </c>
      <c r="B19" s="36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6" ht="20.25" customHeight="1" x14ac:dyDescent="0.25">
      <c r="A20" s="44" t="s">
        <v>139</v>
      </c>
      <c r="C20" s="99">
        <v>0</v>
      </c>
      <c r="D20" s="94"/>
      <c r="E20" s="99">
        <v>0</v>
      </c>
      <c r="F20" s="95"/>
      <c r="G20" s="99">
        <v>0</v>
      </c>
      <c r="H20" s="94"/>
      <c r="I20" s="38">
        <v>89108</v>
      </c>
      <c r="J20" s="26"/>
      <c r="K20" s="205">
        <f>SUM(I20)</f>
        <v>89108</v>
      </c>
      <c r="L20" s="26"/>
      <c r="M20" s="99">
        <v>0</v>
      </c>
      <c r="N20" s="26"/>
      <c r="O20" s="38">
        <f>SUM(K20:M20)</f>
        <v>89108</v>
      </c>
    </row>
    <row r="21" spans="1:16" ht="20.25" customHeight="1" x14ac:dyDescent="0.25">
      <c r="A21" s="44" t="s">
        <v>52</v>
      </c>
      <c r="C21" s="63">
        <v>0</v>
      </c>
      <c r="D21" s="14"/>
      <c r="E21" s="63">
        <v>0</v>
      </c>
      <c r="F21" s="14"/>
      <c r="G21" s="63">
        <v>0</v>
      </c>
      <c r="H21" s="14"/>
      <c r="I21" s="99">
        <v>0</v>
      </c>
      <c r="J21" s="14"/>
      <c r="K21" s="90">
        <v>0</v>
      </c>
      <c r="L21" s="14"/>
      <c r="M21" s="63">
        <v>0</v>
      </c>
      <c r="N21" s="14"/>
      <c r="O21" s="90">
        <v>0</v>
      </c>
    </row>
    <row r="22" spans="1:16" ht="20.25" customHeight="1" x14ac:dyDescent="0.25">
      <c r="A22" s="31" t="s">
        <v>47</v>
      </c>
      <c r="C22" s="206">
        <v>0</v>
      </c>
      <c r="D22" s="207"/>
      <c r="E22" s="206">
        <v>0</v>
      </c>
      <c r="F22" s="207"/>
      <c r="G22" s="206">
        <v>0</v>
      </c>
      <c r="H22" s="14"/>
      <c r="I22" s="39">
        <f>SUM(I20:I21)</f>
        <v>89108</v>
      </c>
      <c r="J22" s="14"/>
      <c r="K22" s="39">
        <f>SUM(K20:K21)</f>
        <v>89108</v>
      </c>
      <c r="L22" s="14"/>
      <c r="M22" s="206">
        <v>0</v>
      </c>
      <c r="N22" s="14"/>
      <c r="O22" s="39">
        <f>SUM(K22:M22)</f>
        <v>89108</v>
      </c>
    </row>
    <row r="23" spans="1:16" ht="20.25" customHeight="1" x14ac:dyDescent="0.25">
      <c r="A23" s="30"/>
      <c r="C23" s="96"/>
      <c r="D23" s="77"/>
      <c r="E23" s="96"/>
      <c r="F23" s="77"/>
      <c r="G23" s="96"/>
      <c r="H23" s="77"/>
      <c r="I23" s="97"/>
      <c r="K23" s="97"/>
      <c r="L23" s="77"/>
      <c r="M23" s="96"/>
      <c r="N23" s="77"/>
      <c r="O23" s="97"/>
    </row>
    <row r="24" spans="1:16" s="57" customFormat="1" ht="20.25" customHeight="1" thickBot="1" x14ac:dyDescent="0.3">
      <c r="A24" s="30" t="s">
        <v>133</v>
      </c>
      <c r="B24" s="36"/>
      <c r="C24" s="98">
        <f>SUM(C12)</f>
        <v>330000</v>
      </c>
      <c r="D24" s="29"/>
      <c r="E24" s="98">
        <f>SUM(E12)</f>
        <v>420491</v>
      </c>
      <c r="F24" s="29"/>
      <c r="G24" s="98">
        <f>SUM(G12)</f>
        <v>33000</v>
      </c>
      <c r="H24" s="29"/>
      <c r="I24" s="98">
        <f>SUM(I12+I17+I22)</f>
        <v>911505</v>
      </c>
      <c r="J24" s="112"/>
      <c r="K24" s="98">
        <f>SUM(K12+K17+K22)</f>
        <v>1694996</v>
      </c>
      <c r="L24" s="29"/>
      <c r="M24" s="98">
        <v>0</v>
      </c>
      <c r="N24" s="29"/>
      <c r="O24" s="98">
        <f>SUM(O12+O17+O22)</f>
        <v>1694996</v>
      </c>
      <c r="P24" s="212">
        <v>0</v>
      </c>
    </row>
    <row r="25" spans="1:16" ht="20.25" customHeight="1" thickTop="1" x14ac:dyDescent="0.25">
      <c r="A25" s="208"/>
      <c r="C25" s="112"/>
      <c r="D25" s="77"/>
      <c r="E25" s="112"/>
      <c r="F25" s="77"/>
      <c r="G25" s="112"/>
      <c r="H25" s="77"/>
      <c r="I25" s="112"/>
      <c r="K25" s="112"/>
      <c r="L25" s="77"/>
      <c r="M25" s="211"/>
      <c r="N25" s="77"/>
      <c r="O25" s="112"/>
      <c r="P25" s="209"/>
    </row>
    <row r="26" spans="1:16" s="199" customFormat="1" ht="20.25" customHeight="1" x14ac:dyDescent="0.3">
      <c r="A26" s="3" t="s">
        <v>12</v>
      </c>
      <c r="B26" s="19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98"/>
    </row>
    <row r="27" spans="1:16" s="201" customFormat="1" ht="20.25" customHeight="1" x14ac:dyDescent="0.25">
      <c r="A27" s="73" t="s">
        <v>13</v>
      </c>
      <c r="B27" s="200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85"/>
    </row>
    <row r="28" spans="1:16" s="202" customFormat="1" ht="20.25" customHeight="1" x14ac:dyDescent="0.25">
      <c r="A28" s="33" t="s">
        <v>58</v>
      </c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6" ht="20.25" customHeight="1" x14ac:dyDescent="0.25">
      <c r="A29" s="8"/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</row>
    <row r="30" spans="1:16" ht="20.25" customHeight="1" x14ac:dyDescent="0.25">
      <c r="A30" s="263"/>
      <c r="B30" s="263"/>
      <c r="C30" s="261" t="s">
        <v>34</v>
      </c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</row>
    <row r="31" spans="1:16" ht="20.25" customHeight="1" x14ac:dyDescent="0.25">
      <c r="A31" s="8"/>
      <c r="B31" s="19"/>
      <c r="C31" s="78"/>
      <c r="D31" s="78"/>
      <c r="E31" s="66"/>
      <c r="F31" s="78"/>
      <c r="G31" s="57"/>
      <c r="H31" s="57"/>
      <c r="I31" s="57"/>
      <c r="J31" s="29"/>
      <c r="K31" s="66" t="s">
        <v>68</v>
      </c>
      <c r="L31" s="78"/>
      <c r="M31" s="78"/>
      <c r="N31" s="78"/>
      <c r="O31" s="78"/>
    </row>
    <row r="32" spans="1:16" ht="20.25" customHeight="1" x14ac:dyDescent="0.25">
      <c r="A32" s="8"/>
      <c r="B32" s="19"/>
      <c r="C32" s="66" t="s">
        <v>0</v>
      </c>
      <c r="D32" s="66"/>
      <c r="E32" s="66"/>
      <c r="F32" s="78"/>
      <c r="J32" s="29"/>
      <c r="K32" s="88" t="s">
        <v>41</v>
      </c>
      <c r="L32" s="78"/>
      <c r="M32" s="66" t="s">
        <v>54</v>
      </c>
      <c r="N32" s="66"/>
      <c r="O32" s="57"/>
    </row>
    <row r="33" spans="1:15" ht="20.25" customHeight="1" x14ac:dyDescent="0.25">
      <c r="A33" s="66"/>
      <c r="B33" s="19"/>
      <c r="C33" s="66" t="s">
        <v>81</v>
      </c>
      <c r="D33" s="66"/>
      <c r="F33" s="66"/>
      <c r="G33" s="262" t="s">
        <v>10</v>
      </c>
      <c r="H33" s="262"/>
      <c r="I33" s="262"/>
      <c r="J33" s="24"/>
      <c r="K33" s="88" t="s">
        <v>61</v>
      </c>
      <c r="L33" s="24"/>
      <c r="M33" s="66" t="s">
        <v>53</v>
      </c>
      <c r="N33" s="66"/>
      <c r="O33" s="66" t="s">
        <v>35</v>
      </c>
    </row>
    <row r="34" spans="1:15" ht="20.25" customHeight="1" x14ac:dyDescent="0.25">
      <c r="A34" s="66"/>
      <c r="B34" s="19" t="s">
        <v>1</v>
      </c>
      <c r="C34" s="66" t="s">
        <v>67</v>
      </c>
      <c r="D34" s="66"/>
      <c r="E34" s="66" t="s">
        <v>65</v>
      </c>
      <c r="F34" s="66"/>
      <c r="G34" s="66" t="s">
        <v>64</v>
      </c>
      <c r="H34" s="66"/>
      <c r="I34" s="66" t="s">
        <v>2</v>
      </c>
      <c r="J34" s="66"/>
      <c r="K34" s="66" t="s">
        <v>82</v>
      </c>
      <c r="L34" s="29"/>
      <c r="M34" s="66" t="s">
        <v>43</v>
      </c>
      <c r="N34" s="66"/>
      <c r="O34" s="66" t="s">
        <v>25</v>
      </c>
    </row>
    <row r="35" spans="1:15" ht="20.25" customHeight="1" x14ac:dyDescent="0.25">
      <c r="A35" s="8"/>
      <c r="B35" s="19"/>
      <c r="C35" s="260" t="s">
        <v>27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</row>
    <row r="36" spans="1:15" ht="20.25" customHeight="1" x14ac:dyDescent="0.25">
      <c r="A36" s="204" t="s">
        <v>159</v>
      </c>
      <c r="B36" s="19"/>
      <c r="C36" s="89"/>
      <c r="D36" s="89"/>
      <c r="E36" s="89"/>
      <c r="F36" s="89"/>
      <c r="G36" s="89"/>
      <c r="H36" s="26"/>
      <c r="I36" s="89"/>
      <c r="J36" s="26"/>
      <c r="K36" s="89"/>
      <c r="L36" s="26"/>
      <c r="M36" s="89"/>
      <c r="N36" s="26"/>
      <c r="O36" s="89"/>
    </row>
    <row r="37" spans="1:15" s="57" customFormat="1" ht="20.25" customHeight="1" x14ac:dyDescent="0.25">
      <c r="A37" s="30" t="s">
        <v>160</v>
      </c>
      <c r="B37" s="19"/>
      <c r="C37" s="67">
        <v>330000</v>
      </c>
      <c r="D37" s="67"/>
      <c r="E37" s="67">
        <v>420491</v>
      </c>
      <c r="F37" s="67"/>
      <c r="G37" s="67">
        <v>33000</v>
      </c>
      <c r="H37" s="67"/>
      <c r="I37" s="67">
        <v>989492</v>
      </c>
      <c r="J37" s="67"/>
      <c r="K37" s="67">
        <v>1772983</v>
      </c>
      <c r="L37" s="67"/>
      <c r="M37" s="67">
        <v>0</v>
      </c>
      <c r="N37" s="67"/>
      <c r="O37" s="67">
        <v>1772983</v>
      </c>
    </row>
    <row r="38" spans="1:15" s="57" customFormat="1" ht="20.25" customHeight="1" x14ac:dyDescent="0.25">
      <c r="A38" s="30"/>
      <c r="B38" s="36"/>
      <c r="C38" s="90"/>
      <c r="D38" s="53"/>
      <c r="E38" s="90"/>
      <c r="F38" s="53"/>
      <c r="G38" s="90"/>
      <c r="H38" s="53"/>
      <c r="I38" s="53"/>
      <c r="J38" s="53"/>
      <c r="K38" s="53"/>
      <c r="L38" s="53"/>
      <c r="M38" s="53"/>
      <c r="N38" s="53"/>
      <c r="O38" s="53"/>
    </row>
    <row r="39" spans="1:15" s="57" customFormat="1" ht="20.25" customHeight="1" x14ac:dyDescent="0.25">
      <c r="A39" s="213" t="s">
        <v>131</v>
      </c>
      <c r="B39" s="19"/>
      <c r="C39" s="63"/>
      <c r="D39" s="37"/>
      <c r="E39" s="63"/>
      <c r="F39" s="38"/>
      <c r="G39" s="63"/>
      <c r="H39" s="37"/>
      <c r="I39" s="63"/>
      <c r="J39" s="37"/>
      <c r="K39" s="63"/>
      <c r="L39" s="37"/>
      <c r="M39" s="63"/>
      <c r="N39" s="37"/>
      <c r="O39" s="63"/>
    </row>
    <row r="40" spans="1:15" s="57" customFormat="1" ht="20.25" customHeight="1" x14ac:dyDescent="0.25">
      <c r="A40" s="91" t="s">
        <v>83</v>
      </c>
      <c r="B40" s="19"/>
      <c r="C40" s="63"/>
      <c r="D40" s="37"/>
      <c r="E40" s="63"/>
      <c r="F40" s="38"/>
      <c r="G40" s="63"/>
      <c r="H40" s="37"/>
      <c r="I40" s="63"/>
      <c r="J40" s="37"/>
      <c r="K40" s="63"/>
      <c r="L40" s="37"/>
      <c r="M40" s="63"/>
      <c r="N40" s="37"/>
      <c r="O40" s="63"/>
    </row>
    <row r="41" spans="1:15" s="57" customFormat="1" ht="20.25" customHeight="1" x14ac:dyDescent="0.25">
      <c r="A41" s="79" t="s">
        <v>84</v>
      </c>
      <c r="B41" s="19">
        <v>12</v>
      </c>
      <c r="C41" s="99">
        <v>0</v>
      </c>
      <c r="D41" s="99"/>
      <c r="E41" s="99">
        <v>0</v>
      </c>
      <c r="F41" s="38"/>
      <c r="G41" s="99">
        <v>0</v>
      </c>
      <c r="H41" s="37"/>
      <c r="I41" s="205">
        <v>-49500</v>
      </c>
      <c r="J41" s="102"/>
      <c r="K41" s="205">
        <v>-49500</v>
      </c>
      <c r="L41" s="37"/>
      <c r="M41" s="99">
        <v>0</v>
      </c>
      <c r="N41" s="37"/>
      <c r="O41" s="63">
        <v>-49500</v>
      </c>
    </row>
    <row r="42" spans="1:15" s="57" customFormat="1" ht="20.25" customHeight="1" x14ac:dyDescent="0.25">
      <c r="A42" s="91" t="s">
        <v>85</v>
      </c>
      <c r="B42" s="19"/>
      <c r="C42" s="92">
        <v>0</v>
      </c>
      <c r="D42" s="102"/>
      <c r="E42" s="92">
        <v>0</v>
      </c>
      <c r="F42" s="56"/>
      <c r="G42" s="92">
        <v>0</v>
      </c>
      <c r="H42" s="37"/>
      <c r="I42" s="93">
        <f>SUM(I41)</f>
        <v>-49500</v>
      </c>
      <c r="J42" s="37"/>
      <c r="K42" s="93">
        <f>SUM(K41)</f>
        <v>-49500</v>
      </c>
      <c r="L42" s="37"/>
      <c r="M42" s="92">
        <v>0</v>
      </c>
      <c r="N42" s="37"/>
      <c r="O42" s="93">
        <f>SUM(K42:M42)</f>
        <v>-49500</v>
      </c>
    </row>
    <row r="43" spans="1:15" ht="20.25" customHeight="1" x14ac:dyDescent="0.25">
      <c r="A43" s="91"/>
      <c r="B43" s="19"/>
      <c r="C43" s="67"/>
      <c r="D43" s="37"/>
      <c r="E43" s="67"/>
      <c r="F43" s="38"/>
      <c r="G43" s="67"/>
      <c r="H43" s="37"/>
      <c r="I43" s="67"/>
      <c r="J43" s="37"/>
      <c r="K43" s="67"/>
      <c r="L43" s="37"/>
      <c r="M43" s="67"/>
      <c r="N43" s="37"/>
      <c r="O43" s="67"/>
    </row>
    <row r="44" spans="1:15" ht="20.25" customHeight="1" x14ac:dyDescent="0.25">
      <c r="A44" s="31" t="s">
        <v>49</v>
      </c>
      <c r="B44" s="3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1:15" ht="20.25" customHeight="1" x14ac:dyDescent="0.25">
      <c r="A45" s="44" t="s">
        <v>139</v>
      </c>
      <c r="C45" s="99">
        <v>0</v>
      </c>
      <c r="D45" s="94"/>
      <c r="E45" s="99">
        <v>0</v>
      </c>
      <c r="F45" s="95"/>
      <c r="G45" s="99">
        <v>0</v>
      </c>
      <c r="H45" s="94"/>
      <c r="I45" s="38">
        <v>114142</v>
      </c>
      <c r="J45" s="26"/>
      <c r="K45" s="205">
        <v>114142</v>
      </c>
      <c r="L45" s="26"/>
      <c r="M45" s="99">
        <v>0</v>
      </c>
      <c r="N45" s="26"/>
      <c r="O45" s="38">
        <v>114142</v>
      </c>
    </row>
    <row r="46" spans="1:15" ht="20.25" customHeight="1" x14ac:dyDescent="0.25">
      <c r="A46" s="44" t="s">
        <v>52</v>
      </c>
      <c r="C46" s="63">
        <v>0</v>
      </c>
      <c r="D46" s="14"/>
      <c r="E46" s="63">
        <v>0</v>
      </c>
      <c r="F46" s="14"/>
      <c r="G46" s="63">
        <v>0</v>
      </c>
      <c r="H46" s="14"/>
      <c r="I46" s="99">
        <v>0</v>
      </c>
      <c r="J46" s="14"/>
      <c r="K46" s="90">
        <v>0</v>
      </c>
      <c r="L46" s="14"/>
      <c r="M46" s="63">
        <v>0</v>
      </c>
      <c r="N46" s="14"/>
      <c r="O46" s="90">
        <v>0</v>
      </c>
    </row>
    <row r="47" spans="1:15" ht="20.25" customHeight="1" x14ac:dyDescent="0.25">
      <c r="A47" s="31" t="s">
        <v>47</v>
      </c>
      <c r="C47" s="206">
        <v>0</v>
      </c>
      <c r="D47" s="207"/>
      <c r="E47" s="206">
        <v>0</v>
      </c>
      <c r="F47" s="207"/>
      <c r="G47" s="206">
        <v>0</v>
      </c>
      <c r="H47" s="14"/>
      <c r="I47" s="39">
        <f>SUM(I45:I46)</f>
        <v>114142</v>
      </c>
      <c r="J47" s="14"/>
      <c r="K47" s="39">
        <f>SUM(K45:K46)</f>
        <v>114142</v>
      </c>
      <c r="L47" s="14"/>
      <c r="M47" s="206">
        <v>0</v>
      </c>
      <c r="N47" s="14"/>
      <c r="O47" s="39">
        <f>SUM(K47:M47)</f>
        <v>114142</v>
      </c>
    </row>
    <row r="48" spans="1:15" ht="20.25" customHeight="1" x14ac:dyDescent="0.25">
      <c r="A48" s="30"/>
      <c r="C48" s="96"/>
      <c r="D48" s="77"/>
      <c r="E48" s="96"/>
      <c r="F48" s="77"/>
      <c r="G48" s="96"/>
      <c r="H48" s="77"/>
      <c r="I48" s="97"/>
      <c r="K48" s="97"/>
      <c r="L48" s="77"/>
      <c r="M48" s="96"/>
      <c r="N48" s="77"/>
      <c r="O48" s="97"/>
    </row>
    <row r="49" spans="1:16" s="57" customFormat="1" ht="20.25" customHeight="1" thickBot="1" x14ac:dyDescent="0.3">
      <c r="A49" s="30" t="s">
        <v>161</v>
      </c>
      <c r="B49" s="36"/>
      <c r="C49" s="98">
        <f>SUM(C37)</f>
        <v>330000</v>
      </c>
      <c r="D49" s="29"/>
      <c r="E49" s="98">
        <f>SUM(E37)</f>
        <v>420491</v>
      </c>
      <c r="F49" s="29"/>
      <c r="G49" s="98">
        <f>SUM(G37)</f>
        <v>33000</v>
      </c>
      <c r="H49" s="29"/>
      <c r="I49" s="98">
        <f>SUM(I37+I42+I47)</f>
        <v>1054134</v>
      </c>
      <c r="J49" s="112"/>
      <c r="K49" s="98">
        <f>SUM(K37+K42+K47)</f>
        <v>1837625</v>
      </c>
      <c r="L49" s="29"/>
      <c r="M49" s="98">
        <v>0</v>
      </c>
      <c r="N49" s="29"/>
      <c r="O49" s="98">
        <f>SUM(O37+O42+O47)</f>
        <v>1837625</v>
      </c>
      <c r="P49" s="212">
        <v>0</v>
      </c>
    </row>
    <row r="50" spans="1:16" ht="20.25" customHeight="1" thickTop="1" x14ac:dyDescent="0.25">
      <c r="D50" s="203">
        <v>50968</v>
      </c>
      <c r="H50" s="203">
        <v>50968</v>
      </c>
    </row>
  </sheetData>
  <mergeCells count="8">
    <mergeCell ref="G33:I33"/>
    <mergeCell ref="C35:O35"/>
    <mergeCell ref="A5:B5"/>
    <mergeCell ref="C5:O5"/>
    <mergeCell ref="G8:I8"/>
    <mergeCell ref="C10:O10"/>
    <mergeCell ref="A30:B30"/>
    <mergeCell ref="C30:O30"/>
  </mergeCells>
  <conditionalFormatting sqref="G13 E13 C13 O20:O22 M16:M17 I20:I22 M20:M22 G20:G22 E20:E22 C20:C22 C16:C17 K21:K22 E16:E17 G16:G17">
    <cfRule type="expression" priority="4" stopIfTrue="1">
      <formula>"if(E11&gt;0,#,##0;(#,##0),"-")"</formula>
    </cfRule>
  </conditionalFormatting>
  <conditionalFormatting sqref="D16">
    <cfRule type="expression" priority="3" stopIfTrue="1">
      <formula>"if(E11&gt;0,#,##0;(#,##0),"-")"</formula>
    </cfRule>
  </conditionalFormatting>
  <conditionalFormatting sqref="G38 E38 C38 O45:O47 M41:M42 I45:I47 M45:M47 G45:G47 E45:E47 C45:C47 C41:C42 K46:K47 E41:E42 G41:G42">
    <cfRule type="expression" priority="2" stopIfTrue="1">
      <formula>"if(E11&gt;0,#,##0;(#,##0),"-")"</formula>
    </cfRule>
  </conditionalFormatting>
  <conditionalFormatting sqref="D4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6" fitToHeight="0" orientation="landscape" useFirstPageNumber="1" r:id="rId1"/>
  <headerFooter alignWithMargins="0">
    <oddFooter>&amp;LThe accompanying notes from an integral part of these interim financial statements.&amp;C&amp;P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50"/>
  <sheetViews>
    <sheetView view="pageBreakPreview" zoomScaleNormal="85" zoomScaleSheetLayoutView="100" workbookViewId="0">
      <selection activeCell="D40" sqref="D40"/>
    </sheetView>
  </sheetViews>
  <sheetFormatPr defaultRowHeight="20.25" customHeight="1" x14ac:dyDescent="0.25"/>
  <cols>
    <col min="1" max="1" width="56.28515625" customWidth="1"/>
    <col min="3" max="3" width="1.42578125" customWidth="1"/>
    <col min="4" max="4" width="13.28515625" bestFit="1" customWidth="1"/>
    <col min="5" max="5" width="1.42578125" customWidth="1"/>
    <col min="6" max="6" width="13.28515625" bestFit="1" customWidth="1"/>
    <col min="7" max="7" width="1.140625" customWidth="1"/>
    <col min="8" max="8" width="14.28515625" bestFit="1" customWidth="1"/>
    <col min="9" max="9" width="1.42578125" customWidth="1"/>
    <col min="10" max="10" width="14.140625" bestFit="1" customWidth="1"/>
    <col min="11" max="11" width="1.42578125" customWidth="1"/>
    <col min="12" max="12" width="13.7109375" customWidth="1"/>
  </cols>
  <sheetData>
    <row r="1" spans="1:12" s="215" customFormat="1" ht="20.25" customHeight="1" x14ac:dyDescent="0.3">
      <c r="A1" s="32" t="s">
        <v>12</v>
      </c>
      <c r="B1" s="214"/>
    </row>
    <row r="2" spans="1:12" s="74" customFormat="1" ht="20.25" customHeight="1" x14ac:dyDescent="0.25">
      <c r="A2" s="73" t="s">
        <v>13</v>
      </c>
      <c r="B2" s="200"/>
    </row>
    <row r="3" spans="1:12" s="35" customFormat="1" ht="20.25" customHeight="1" x14ac:dyDescent="0.25">
      <c r="A3" s="33" t="s">
        <v>58</v>
      </c>
      <c r="B3" s="34"/>
    </row>
    <row r="4" spans="1:12" s="28" customFormat="1" ht="20.25" customHeight="1" x14ac:dyDescent="0.25">
      <c r="A4" s="33"/>
      <c r="B4" s="216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s="28" customFormat="1" ht="20.25" customHeight="1" x14ac:dyDescent="0.25">
      <c r="A5" s="8"/>
      <c r="B5" s="19"/>
      <c r="C5" s="115"/>
      <c r="D5" s="261" t="s">
        <v>36</v>
      </c>
      <c r="E5" s="261"/>
      <c r="F5" s="261"/>
      <c r="G5" s="261"/>
      <c r="H5" s="261"/>
      <c r="I5" s="261"/>
      <c r="J5" s="261"/>
      <c r="K5" s="261"/>
      <c r="L5" s="261"/>
    </row>
    <row r="6" spans="1:12" s="28" customFormat="1" ht="20.25" customHeight="1" x14ac:dyDescent="0.25">
      <c r="A6" s="115"/>
      <c r="B6" s="19"/>
      <c r="C6" s="115"/>
      <c r="D6" s="115" t="s">
        <v>0</v>
      </c>
      <c r="E6" s="115"/>
      <c r="F6" s="57"/>
      <c r="L6" s="218"/>
    </row>
    <row r="7" spans="1:12" s="28" customFormat="1" ht="20.25" customHeight="1" x14ac:dyDescent="0.25">
      <c r="A7" s="115"/>
      <c r="B7" s="19"/>
      <c r="C7" s="115"/>
      <c r="D7" s="66" t="s">
        <v>81</v>
      </c>
      <c r="E7" s="115"/>
      <c r="G7" s="115"/>
      <c r="H7" s="264" t="s">
        <v>10</v>
      </c>
      <c r="I7" s="264"/>
      <c r="J7" s="264"/>
      <c r="K7" s="24"/>
      <c r="L7" s="218"/>
    </row>
    <row r="8" spans="1:12" s="28" customFormat="1" ht="20.25" customHeight="1" x14ac:dyDescent="0.25">
      <c r="A8" s="115"/>
      <c r="B8" s="19" t="s">
        <v>1</v>
      </c>
      <c r="C8" s="115"/>
      <c r="D8" s="66" t="s">
        <v>67</v>
      </c>
      <c r="E8" s="115"/>
      <c r="F8" s="66" t="s">
        <v>65</v>
      </c>
      <c r="G8" s="115"/>
      <c r="H8" s="66" t="s">
        <v>64</v>
      </c>
      <c r="I8" s="115"/>
      <c r="J8" s="115" t="s">
        <v>2</v>
      </c>
      <c r="K8" s="115"/>
      <c r="L8" s="115" t="s">
        <v>86</v>
      </c>
    </row>
    <row r="9" spans="1:12" s="28" customFormat="1" ht="20.25" customHeight="1" x14ac:dyDescent="0.25">
      <c r="A9" s="8"/>
      <c r="B9" s="19"/>
      <c r="C9" s="27"/>
      <c r="D9" s="260" t="s">
        <v>27</v>
      </c>
      <c r="E9" s="260"/>
      <c r="F9" s="260"/>
      <c r="G9" s="260"/>
      <c r="H9" s="260"/>
      <c r="I9" s="260"/>
      <c r="J9" s="260"/>
      <c r="K9" s="260"/>
      <c r="L9" s="260"/>
    </row>
    <row r="10" spans="1:12" s="28" customFormat="1" ht="20.25" customHeight="1" x14ac:dyDescent="0.25">
      <c r="A10" s="8"/>
      <c r="B10" s="19"/>
      <c r="C10" s="27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15" customFormat="1" ht="20.25" customHeight="1" x14ac:dyDescent="0.25">
      <c r="A11" s="204" t="s">
        <v>132</v>
      </c>
      <c r="B11" s="36"/>
      <c r="C11" s="28"/>
    </row>
    <row r="12" spans="1:12" s="15" customFormat="1" ht="20.25" customHeight="1" x14ac:dyDescent="0.25">
      <c r="A12" s="30" t="s">
        <v>113</v>
      </c>
      <c r="B12" s="36"/>
      <c r="C12" s="28"/>
      <c r="D12" s="54">
        <v>330000</v>
      </c>
      <c r="E12" s="37"/>
      <c r="F12" s="54">
        <v>420491</v>
      </c>
      <c r="G12" s="38"/>
      <c r="H12" s="54">
        <v>33000</v>
      </c>
      <c r="I12" s="37"/>
      <c r="J12" s="54">
        <v>819508</v>
      </c>
      <c r="K12" s="37"/>
      <c r="L12" s="54">
        <f>SUM(D12:J12)</f>
        <v>1602999</v>
      </c>
    </row>
    <row r="13" spans="1:12" s="15" customFormat="1" ht="20.25" customHeight="1" x14ac:dyDescent="0.25">
      <c r="A13" s="30"/>
      <c r="B13" s="36"/>
      <c r="C13" s="28"/>
      <c r="D13" s="54"/>
      <c r="E13" s="37"/>
      <c r="F13" s="54"/>
      <c r="G13" s="38"/>
      <c r="H13" s="54"/>
      <c r="I13" s="37"/>
      <c r="J13" s="54"/>
      <c r="K13" s="37"/>
      <c r="L13" s="54"/>
    </row>
    <row r="14" spans="1:12" s="28" customFormat="1" ht="20.25" customHeight="1" x14ac:dyDescent="0.25">
      <c r="A14" s="213" t="s">
        <v>131</v>
      </c>
      <c r="B14" s="19"/>
      <c r="C14" s="27"/>
      <c r="D14" s="63"/>
      <c r="E14" s="37"/>
      <c r="F14" s="63"/>
      <c r="G14" s="38"/>
      <c r="H14" s="63"/>
      <c r="I14" s="37"/>
      <c r="J14" s="63"/>
      <c r="K14" s="37"/>
      <c r="L14" s="63"/>
    </row>
    <row r="15" spans="1:12" s="28" customFormat="1" ht="20.25" customHeight="1" x14ac:dyDescent="0.25">
      <c r="A15" s="91" t="s">
        <v>83</v>
      </c>
      <c r="B15" s="19"/>
      <c r="C15" s="27"/>
      <c r="D15" s="63"/>
      <c r="E15" s="37"/>
      <c r="F15" s="63"/>
      <c r="G15" s="38"/>
      <c r="H15" s="63"/>
      <c r="I15" s="37"/>
      <c r="J15" s="63"/>
      <c r="K15" s="37"/>
      <c r="L15" s="63"/>
    </row>
    <row r="16" spans="1:12" s="28" customFormat="1" ht="20.25" customHeight="1" x14ac:dyDescent="0.25">
      <c r="A16" s="101" t="s">
        <v>84</v>
      </c>
      <c r="B16" s="19">
        <v>12</v>
      </c>
      <c r="C16" s="27"/>
      <c r="D16" s="63">
        <v>0</v>
      </c>
      <c r="E16" s="102"/>
      <c r="F16" s="63">
        <v>0</v>
      </c>
      <c r="G16" s="56"/>
      <c r="H16" s="63">
        <v>0</v>
      </c>
      <c r="I16" s="102"/>
      <c r="J16" s="63">
        <v>-16500</v>
      </c>
      <c r="K16" s="102"/>
      <c r="L16" s="161">
        <f>SUM(J16:K16)</f>
        <v>-16500</v>
      </c>
    </row>
    <row r="17" spans="1:13" s="28" customFormat="1" ht="20.25" customHeight="1" x14ac:dyDescent="0.25">
      <c r="A17" s="91" t="s">
        <v>85</v>
      </c>
      <c r="B17" s="19"/>
      <c r="C17" s="27"/>
      <c r="D17" s="39">
        <v>0</v>
      </c>
      <c r="E17" s="21"/>
      <c r="F17" s="39">
        <v>0</v>
      </c>
      <c r="G17" s="100"/>
      <c r="H17" s="39">
        <v>0</v>
      </c>
      <c r="I17" s="21"/>
      <c r="J17" s="93">
        <f>SUM(J16)</f>
        <v>-16500</v>
      </c>
      <c r="K17" s="21"/>
      <c r="L17" s="93">
        <f>SUM(D17:J17)</f>
        <v>-16500</v>
      </c>
    </row>
    <row r="18" spans="1:13" s="15" customFormat="1" ht="20.25" customHeight="1" x14ac:dyDescent="0.25">
      <c r="A18" s="28"/>
      <c r="B18" s="36"/>
      <c r="C18" s="28"/>
      <c r="D18" s="17"/>
      <c r="E18" s="17"/>
      <c r="F18" s="17"/>
      <c r="G18" s="17"/>
      <c r="H18" s="17"/>
      <c r="I18" s="17"/>
      <c r="J18" s="17"/>
      <c r="K18" s="17"/>
      <c r="L18" s="17"/>
    </row>
    <row r="19" spans="1:13" s="15" customFormat="1" ht="20.25" customHeight="1" x14ac:dyDescent="0.25">
      <c r="A19" s="31" t="s">
        <v>49</v>
      </c>
      <c r="B19" s="36"/>
      <c r="C19" s="28"/>
      <c r="D19" s="17"/>
      <c r="E19" s="17"/>
      <c r="F19" s="17"/>
      <c r="G19" s="17"/>
      <c r="H19" s="17"/>
      <c r="I19" s="17"/>
      <c r="J19" s="17"/>
      <c r="K19" s="17"/>
      <c r="L19" s="17"/>
    </row>
    <row r="20" spans="1:13" s="15" customFormat="1" ht="20.25" customHeight="1" x14ac:dyDescent="0.25">
      <c r="A20" s="43" t="s">
        <v>140</v>
      </c>
      <c r="B20" s="36"/>
      <c r="C20" s="28"/>
      <c r="D20" s="63">
        <v>0</v>
      </c>
      <c r="E20" s="37"/>
      <c r="F20" s="63">
        <v>0</v>
      </c>
      <c r="G20" s="38"/>
      <c r="H20" s="63">
        <v>0</v>
      </c>
      <c r="I20" s="37"/>
      <c r="J20" s="38">
        <v>88411</v>
      </c>
      <c r="K20" s="37"/>
      <c r="L20" s="38">
        <f>SUM(F20:J20)</f>
        <v>88411</v>
      </c>
    </row>
    <row r="21" spans="1:13" s="15" customFormat="1" ht="20.25" customHeight="1" x14ac:dyDescent="0.25">
      <c r="A21" s="210" t="s">
        <v>50</v>
      </c>
      <c r="B21" s="36"/>
      <c r="C21" s="28"/>
      <c r="D21" s="63">
        <v>0</v>
      </c>
      <c r="E21" s="21"/>
      <c r="F21" s="63">
        <v>0</v>
      </c>
      <c r="G21" s="21"/>
      <c r="H21" s="63">
        <v>0</v>
      </c>
      <c r="I21" s="21"/>
      <c r="J21" s="63">
        <v>0</v>
      </c>
      <c r="K21" s="21"/>
      <c r="L21" s="63">
        <v>0</v>
      </c>
    </row>
    <row r="22" spans="1:13" s="15" customFormat="1" ht="20.25" customHeight="1" x14ac:dyDescent="0.25">
      <c r="A22" s="31" t="s">
        <v>47</v>
      </c>
      <c r="B22" s="36"/>
      <c r="C22" s="28"/>
      <c r="D22" s="39">
        <v>0</v>
      </c>
      <c r="E22" s="21"/>
      <c r="F22" s="39">
        <v>0</v>
      </c>
      <c r="G22" s="21"/>
      <c r="H22" s="39">
        <v>0</v>
      </c>
      <c r="I22" s="21"/>
      <c r="J22" s="39">
        <f>SUM(J20:J21)</f>
        <v>88411</v>
      </c>
      <c r="K22" s="21"/>
      <c r="L22" s="39">
        <f>SUM(D22:J22)</f>
        <v>88411</v>
      </c>
    </row>
    <row r="23" spans="1:13" s="15" customFormat="1" ht="20.25" customHeight="1" x14ac:dyDescent="0.25">
      <c r="A23" s="31"/>
      <c r="B23" s="36"/>
      <c r="C23" s="28"/>
      <c r="D23" s="103"/>
      <c r="E23" s="21"/>
      <c r="F23" s="103"/>
      <c r="G23" s="21"/>
      <c r="H23" s="103"/>
      <c r="I23" s="21"/>
      <c r="J23" s="103"/>
      <c r="K23" s="21"/>
      <c r="L23" s="103"/>
    </row>
    <row r="24" spans="1:13" s="15" customFormat="1" ht="20.25" customHeight="1" thickBot="1" x14ac:dyDescent="0.3">
      <c r="A24" s="30" t="s">
        <v>133</v>
      </c>
      <c r="B24" s="36"/>
      <c r="C24" s="28"/>
      <c r="D24" s="55">
        <f>SUM(D12)</f>
        <v>330000</v>
      </c>
      <c r="E24" s="59"/>
      <c r="F24" s="55">
        <f>SUM(F12)</f>
        <v>420491</v>
      </c>
      <c r="G24" s="59"/>
      <c r="H24" s="55">
        <f>SUM(H12)</f>
        <v>33000</v>
      </c>
      <c r="I24" s="59"/>
      <c r="J24" s="55">
        <f>SUM(J12+J17+J22)</f>
        <v>891419</v>
      </c>
      <c r="K24" s="53"/>
      <c r="L24" s="55">
        <f>SUM(D24:J24)</f>
        <v>1674910</v>
      </c>
      <c r="M24" s="219"/>
    </row>
    <row r="25" spans="1:13" s="15" customFormat="1" ht="20.25" customHeight="1" thickTop="1" x14ac:dyDescent="0.25"/>
    <row r="26" spans="1:13" s="215" customFormat="1" ht="20.25" customHeight="1" x14ac:dyDescent="0.3">
      <c r="A26" s="32" t="s">
        <v>12</v>
      </c>
      <c r="B26" s="214"/>
    </row>
    <row r="27" spans="1:13" s="74" customFormat="1" ht="20.25" customHeight="1" x14ac:dyDescent="0.25">
      <c r="A27" s="73" t="s">
        <v>13</v>
      </c>
      <c r="B27" s="200"/>
    </row>
    <row r="28" spans="1:13" s="35" customFormat="1" ht="20.25" customHeight="1" x14ac:dyDescent="0.25">
      <c r="A28" s="33" t="s">
        <v>58</v>
      </c>
      <c r="B28" s="34"/>
    </row>
    <row r="29" spans="1:13" s="28" customFormat="1" ht="20.25" customHeight="1" x14ac:dyDescent="0.25">
      <c r="A29" s="33"/>
      <c r="B29" s="216"/>
      <c r="C29" s="217"/>
      <c r="D29" s="217"/>
      <c r="E29" s="217"/>
      <c r="F29" s="217"/>
      <c r="G29" s="217"/>
      <c r="H29" s="217"/>
      <c r="I29" s="217"/>
      <c r="J29" s="217"/>
      <c r="K29" s="217"/>
      <c r="L29" s="217"/>
    </row>
    <row r="30" spans="1:13" s="28" customFormat="1" ht="20.25" customHeight="1" x14ac:dyDescent="0.25">
      <c r="A30" s="8"/>
      <c r="B30" s="19"/>
      <c r="C30" s="115"/>
      <c r="D30" s="261" t="s">
        <v>36</v>
      </c>
      <c r="E30" s="261"/>
      <c r="F30" s="261"/>
      <c r="G30" s="261"/>
      <c r="H30" s="261"/>
      <c r="I30" s="261"/>
      <c r="J30" s="261"/>
      <c r="K30" s="261"/>
      <c r="L30" s="261"/>
    </row>
    <row r="31" spans="1:13" s="28" customFormat="1" ht="20.25" customHeight="1" x14ac:dyDescent="0.25">
      <c r="A31" s="115"/>
      <c r="B31" s="19"/>
      <c r="C31" s="115"/>
      <c r="D31" s="115" t="s">
        <v>0</v>
      </c>
      <c r="E31" s="115"/>
      <c r="F31" s="57"/>
      <c r="L31" s="218"/>
    </row>
    <row r="32" spans="1:13" s="28" customFormat="1" ht="20.25" customHeight="1" x14ac:dyDescent="0.25">
      <c r="A32" s="115"/>
      <c r="B32" s="19"/>
      <c r="C32" s="115"/>
      <c r="D32" s="66" t="s">
        <v>81</v>
      </c>
      <c r="E32" s="115"/>
      <c r="G32" s="115"/>
      <c r="H32" s="264" t="s">
        <v>10</v>
      </c>
      <c r="I32" s="264"/>
      <c r="J32" s="264"/>
      <c r="K32" s="24"/>
      <c r="L32" s="218"/>
    </row>
    <row r="33" spans="1:12" s="28" customFormat="1" ht="20.25" customHeight="1" x14ac:dyDescent="0.25">
      <c r="A33" s="115"/>
      <c r="B33" s="19" t="s">
        <v>1</v>
      </c>
      <c r="C33" s="115"/>
      <c r="D33" s="66" t="s">
        <v>67</v>
      </c>
      <c r="E33" s="115"/>
      <c r="F33" s="66" t="s">
        <v>65</v>
      </c>
      <c r="G33" s="115"/>
      <c r="H33" s="66" t="s">
        <v>64</v>
      </c>
      <c r="I33" s="115"/>
      <c r="J33" s="115" t="s">
        <v>2</v>
      </c>
      <c r="K33" s="115"/>
      <c r="L33" s="115" t="s">
        <v>86</v>
      </c>
    </row>
    <row r="34" spans="1:12" s="28" customFormat="1" ht="20.25" customHeight="1" x14ac:dyDescent="0.25">
      <c r="A34" s="8"/>
      <c r="B34" s="19"/>
      <c r="C34" s="27"/>
      <c r="D34" s="260" t="s">
        <v>27</v>
      </c>
      <c r="E34" s="260"/>
      <c r="F34" s="260"/>
      <c r="G34" s="260"/>
      <c r="H34" s="260"/>
      <c r="I34" s="260"/>
      <c r="J34" s="260"/>
      <c r="K34" s="260"/>
      <c r="L34" s="260"/>
    </row>
    <row r="35" spans="1:12" s="28" customFormat="1" ht="20.25" customHeight="1" x14ac:dyDescent="0.25">
      <c r="A35" s="8"/>
      <c r="B35" s="19"/>
      <c r="C35" s="27"/>
      <c r="D35" s="19"/>
      <c r="E35" s="19"/>
      <c r="F35" s="19"/>
      <c r="G35" s="19"/>
      <c r="H35" s="19"/>
      <c r="I35" s="19"/>
      <c r="J35" s="19"/>
      <c r="K35" s="19"/>
      <c r="L35" s="19"/>
    </row>
    <row r="36" spans="1:12" s="15" customFormat="1" ht="20.25" customHeight="1" x14ac:dyDescent="0.25">
      <c r="A36" s="204" t="s">
        <v>159</v>
      </c>
      <c r="B36" s="36"/>
      <c r="C36" s="28"/>
    </row>
    <row r="37" spans="1:12" s="15" customFormat="1" ht="20.25" customHeight="1" x14ac:dyDescent="0.25">
      <c r="A37" s="30" t="s">
        <v>160</v>
      </c>
      <c r="B37" s="36"/>
      <c r="C37" s="28"/>
      <c r="D37" s="54">
        <v>330000</v>
      </c>
      <c r="E37" s="37"/>
      <c r="F37" s="54">
        <v>420491</v>
      </c>
      <c r="G37" s="38"/>
      <c r="H37" s="54">
        <v>33000</v>
      </c>
      <c r="I37" s="37"/>
      <c r="J37" s="54">
        <v>967590</v>
      </c>
      <c r="K37" s="37"/>
      <c r="L37" s="54">
        <v>1751081</v>
      </c>
    </row>
    <row r="38" spans="1:12" s="15" customFormat="1" ht="20.25" customHeight="1" x14ac:dyDescent="0.25">
      <c r="A38" s="30"/>
      <c r="B38" s="36"/>
      <c r="C38" s="28"/>
      <c r="D38" s="54"/>
      <c r="E38" s="37"/>
      <c r="F38" s="54"/>
      <c r="G38" s="38"/>
      <c r="H38" s="54"/>
      <c r="I38" s="37"/>
      <c r="J38" s="54"/>
      <c r="K38" s="37"/>
      <c r="L38" s="54"/>
    </row>
    <row r="39" spans="1:12" s="28" customFormat="1" ht="20.25" customHeight="1" x14ac:dyDescent="0.25">
      <c r="A39" s="213" t="s">
        <v>131</v>
      </c>
      <c r="B39" s="19"/>
      <c r="C39" s="27"/>
      <c r="D39" s="63"/>
      <c r="E39" s="37"/>
      <c r="F39" s="63"/>
      <c r="G39" s="38"/>
      <c r="H39" s="63"/>
      <c r="I39" s="37"/>
      <c r="J39" s="63"/>
      <c r="K39" s="37"/>
      <c r="L39" s="63"/>
    </row>
    <row r="40" spans="1:12" s="28" customFormat="1" ht="20.25" customHeight="1" x14ac:dyDescent="0.25">
      <c r="A40" s="91" t="s">
        <v>83</v>
      </c>
      <c r="B40" s="19"/>
      <c r="C40" s="27"/>
      <c r="D40" s="63"/>
      <c r="E40" s="37"/>
      <c r="F40" s="63"/>
      <c r="G40" s="38"/>
      <c r="H40" s="63"/>
      <c r="I40" s="37"/>
      <c r="J40" s="63"/>
      <c r="K40" s="37"/>
      <c r="L40" s="63"/>
    </row>
    <row r="41" spans="1:12" s="28" customFormat="1" ht="20.25" customHeight="1" x14ac:dyDescent="0.25">
      <c r="A41" s="101" t="s">
        <v>84</v>
      </c>
      <c r="B41" s="19">
        <v>12</v>
      </c>
      <c r="C41" s="27"/>
      <c r="D41" s="63">
        <v>0</v>
      </c>
      <c r="E41" s="102"/>
      <c r="F41" s="63">
        <v>0</v>
      </c>
      <c r="G41" s="56"/>
      <c r="H41" s="63">
        <v>0</v>
      </c>
      <c r="I41" s="102"/>
      <c r="J41" s="63">
        <v>-49500</v>
      </c>
      <c r="K41" s="102"/>
      <c r="L41" s="161">
        <v>-49500</v>
      </c>
    </row>
    <row r="42" spans="1:12" s="28" customFormat="1" ht="20.25" customHeight="1" x14ac:dyDescent="0.25">
      <c r="A42" s="91" t="s">
        <v>85</v>
      </c>
      <c r="B42" s="19"/>
      <c r="C42" s="27"/>
      <c r="D42" s="39">
        <v>0</v>
      </c>
      <c r="E42" s="21"/>
      <c r="F42" s="39">
        <v>0</v>
      </c>
      <c r="G42" s="100"/>
      <c r="H42" s="39">
        <v>0</v>
      </c>
      <c r="I42" s="21"/>
      <c r="J42" s="93">
        <f>SUM(J41)</f>
        <v>-49500</v>
      </c>
      <c r="K42" s="21"/>
      <c r="L42" s="93">
        <f>SUM(D42:J42)</f>
        <v>-49500</v>
      </c>
    </row>
    <row r="43" spans="1:12" s="15" customFormat="1" ht="20.25" customHeight="1" x14ac:dyDescent="0.25">
      <c r="A43" s="28"/>
      <c r="B43" s="36"/>
      <c r="C43" s="28"/>
      <c r="D43" s="17"/>
      <c r="E43" s="17"/>
      <c r="F43" s="17"/>
      <c r="G43" s="17"/>
      <c r="H43" s="17"/>
      <c r="I43" s="17"/>
      <c r="J43" s="17"/>
      <c r="K43" s="17"/>
      <c r="L43" s="17"/>
    </row>
    <row r="44" spans="1:12" s="15" customFormat="1" ht="20.25" customHeight="1" x14ac:dyDescent="0.25">
      <c r="A44" s="31" t="s">
        <v>49</v>
      </c>
      <c r="B44" s="36"/>
      <c r="C44" s="28"/>
      <c r="D44" s="17"/>
      <c r="E44" s="17"/>
      <c r="F44" s="17"/>
      <c r="G44" s="17"/>
      <c r="H44" s="17"/>
      <c r="I44" s="17"/>
      <c r="J44" s="17"/>
      <c r="K44" s="17"/>
      <c r="L44" s="17"/>
    </row>
    <row r="45" spans="1:12" s="15" customFormat="1" ht="20.25" customHeight="1" x14ac:dyDescent="0.25">
      <c r="A45" s="43" t="s">
        <v>140</v>
      </c>
      <c r="B45" s="36"/>
      <c r="C45" s="28"/>
      <c r="D45" s="63">
        <v>0</v>
      </c>
      <c r="E45" s="37"/>
      <c r="F45" s="63">
        <v>0</v>
      </c>
      <c r="G45" s="38"/>
      <c r="H45" s="63">
        <v>0</v>
      </c>
      <c r="I45" s="37"/>
      <c r="J45" s="38">
        <v>109918</v>
      </c>
      <c r="K45" s="37"/>
      <c r="L45" s="38">
        <v>109918</v>
      </c>
    </row>
    <row r="46" spans="1:12" s="15" customFormat="1" ht="20.25" customHeight="1" x14ac:dyDescent="0.25">
      <c r="A46" s="210" t="s">
        <v>50</v>
      </c>
      <c r="B46" s="36"/>
      <c r="C46" s="28"/>
      <c r="D46" s="63">
        <v>0</v>
      </c>
      <c r="E46" s="21"/>
      <c r="F46" s="63">
        <v>0</v>
      </c>
      <c r="G46" s="21"/>
      <c r="H46" s="63">
        <v>0</v>
      </c>
      <c r="I46" s="21"/>
      <c r="J46" s="63">
        <v>0</v>
      </c>
      <c r="K46" s="21"/>
      <c r="L46" s="63">
        <v>0</v>
      </c>
    </row>
    <row r="47" spans="1:12" s="15" customFormat="1" ht="20.25" customHeight="1" x14ac:dyDescent="0.25">
      <c r="A47" s="31" t="s">
        <v>47</v>
      </c>
      <c r="B47" s="36"/>
      <c r="C47" s="28"/>
      <c r="D47" s="39">
        <v>0</v>
      </c>
      <c r="E47" s="21"/>
      <c r="F47" s="39">
        <v>0</v>
      </c>
      <c r="G47" s="21"/>
      <c r="H47" s="39">
        <v>0</v>
      </c>
      <c r="I47" s="21"/>
      <c r="J47" s="39">
        <f>SUM(J45:J46)</f>
        <v>109918</v>
      </c>
      <c r="K47" s="21"/>
      <c r="L47" s="39">
        <f>SUM(D47:J47)</f>
        <v>109918</v>
      </c>
    </row>
    <row r="48" spans="1:12" s="15" customFormat="1" ht="20.25" customHeight="1" x14ac:dyDescent="0.25">
      <c r="A48" s="31"/>
      <c r="B48" s="36"/>
      <c r="C48" s="28"/>
      <c r="D48" s="103"/>
      <c r="E48" s="21"/>
      <c r="F48" s="103"/>
      <c r="G48" s="21"/>
      <c r="H48" s="103"/>
      <c r="I48" s="21"/>
      <c r="J48" s="103"/>
      <c r="K48" s="21"/>
      <c r="L48" s="103"/>
    </row>
    <row r="49" spans="1:13" s="15" customFormat="1" ht="20.25" customHeight="1" thickBot="1" x14ac:dyDescent="0.3">
      <c r="A49" s="30" t="s">
        <v>161</v>
      </c>
      <c r="B49" s="36"/>
      <c r="C49" s="28"/>
      <c r="D49" s="55">
        <f>SUM(D37)</f>
        <v>330000</v>
      </c>
      <c r="E49" s="59"/>
      <c r="F49" s="55">
        <f>SUM(F37)</f>
        <v>420491</v>
      </c>
      <c r="G49" s="59"/>
      <c r="H49" s="55">
        <f>SUM(H37)</f>
        <v>33000</v>
      </c>
      <c r="I49" s="59"/>
      <c r="J49" s="55">
        <f>SUM(J37+J42+J47)</f>
        <v>1028008</v>
      </c>
      <c r="K49" s="53"/>
      <c r="L49" s="55">
        <f>SUM(D49:J49)</f>
        <v>1811499</v>
      </c>
      <c r="M49" s="219">
        <v>0</v>
      </c>
    </row>
    <row r="50" spans="1:13" s="15" customFormat="1" ht="20.25" customHeight="1" thickTop="1" x14ac:dyDescent="0.25"/>
  </sheetData>
  <mergeCells count="6">
    <mergeCell ref="D30:L30"/>
    <mergeCell ref="H32:J32"/>
    <mergeCell ref="D34:L34"/>
    <mergeCell ref="D5:L5"/>
    <mergeCell ref="H7:J7"/>
    <mergeCell ref="D9:L9"/>
  </mergeCells>
  <conditionalFormatting sqref="F45:F48 H45:H48 D45:D48 J45:J48 L45:L48">
    <cfRule type="expression" priority="6" stopIfTrue="1">
      <formula>"if(E11&gt;0,#,##0;(#,##0),"-")"</formula>
    </cfRule>
  </conditionalFormatting>
  <conditionalFormatting sqref="J41">
    <cfRule type="expression" priority="3" stopIfTrue="1">
      <formula>"if(E11&gt;0,#,##0;(#,##0),"-")"</formula>
    </cfRule>
  </conditionalFormatting>
  <conditionalFormatting sqref="F20:F23 H20:H23 D20:D23 J20:J23 L20:L23">
    <cfRule type="expression" priority="2" stopIfTrue="1">
      <formula>"if(E11&gt;0,#,##0;(#,##0),"-")"</formula>
    </cfRule>
  </conditionalFormatting>
  <conditionalFormatting sqref="J1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4" firstPageNumber="8" orientation="landscape" useFirstPageNumber="1" r:id="rId1"/>
  <headerFooter alignWithMargins="0">
    <oddFooter>&amp;LThe accompanying notes from an integral part of these interim financial statements.&amp;C&amp;P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IV86"/>
  <sheetViews>
    <sheetView tabSelected="1" view="pageBreakPreview" zoomScale="85" zoomScaleNormal="100" zoomScaleSheetLayoutView="85" workbookViewId="0">
      <selection activeCell="L65" sqref="L65"/>
    </sheetView>
  </sheetViews>
  <sheetFormatPr defaultColWidth="9.140625" defaultRowHeight="20.25" customHeight="1" x14ac:dyDescent="0.25"/>
  <cols>
    <col min="1" max="1" width="43.42578125" style="171" customWidth="1"/>
    <col min="2" max="2" width="8.42578125" style="7" customWidth="1"/>
    <col min="3" max="3" width="12.140625" style="16" customWidth="1"/>
    <col min="4" max="4" width="1.140625" style="171" customWidth="1"/>
    <col min="5" max="5" width="12.140625" style="171" customWidth="1"/>
    <col min="6" max="6" width="1" style="171" customWidth="1"/>
    <col min="7" max="7" width="12.140625" style="16" customWidth="1"/>
    <col min="8" max="8" width="1" style="171" customWidth="1"/>
    <col min="9" max="9" width="12.140625" style="171" customWidth="1"/>
    <col min="10" max="16384" width="9.140625" style="171"/>
  </cols>
  <sheetData>
    <row r="1" spans="1:13" s="11" customFormat="1" ht="20.25" customHeight="1" x14ac:dyDescent="0.3">
      <c r="A1" s="3" t="s">
        <v>12</v>
      </c>
      <c r="B1" s="10"/>
      <c r="C1" s="46"/>
      <c r="G1" s="46"/>
    </row>
    <row r="2" spans="1:13" s="11" customFormat="1" ht="20.25" customHeight="1" x14ac:dyDescent="0.3">
      <c r="A2" s="3" t="s">
        <v>13</v>
      </c>
      <c r="B2" s="10"/>
      <c r="C2" s="46"/>
      <c r="G2" s="46"/>
    </row>
    <row r="3" spans="1:13" s="13" customFormat="1" ht="20.25" customHeight="1" x14ac:dyDescent="0.25">
      <c r="A3" s="1" t="s">
        <v>87</v>
      </c>
      <c r="B3" s="12"/>
      <c r="C3" s="47"/>
      <c r="G3" s="47"/>
    </row>
    <row r="4" spans="1:13" s="13" customFormat="1" ht="20.25" customHeight="1" x14ac:dyDescent="0.25">
      <c r="A4" s="1"/>
      <c r="B4" s="12"/>
      <c r="C4" s="47"/>
      <c r="G4" s="47"/>
    </row>
    <row r="5" spans="1:13" ht="20.25" customHeight="1" x14ac:dyDescent="0.25">
      <c r="A5" s="8"/>
      <c r="B5" s="24"/>
      <c r="C5" s="261" t="s">
        <v>123</v>
      </c>
      <c r="D5" s="261"/>
      <c r="E5" s="261"/>
      <c r="F5" s="45"/>
      <c r="G5" s="261" t="s">
        <v>33</v>
      </c>
      <c r="H5" s="261"/>
      <c r="I5" s="261"/>
    </row>
    <row r="6" spans="1:13" ht="20.25" customHeight="1" x14ac:dyDescent="0.25">
      <c r="A6" s="115"/>
      <c r="B6" s="19"/>
      <c r="C6" s="261" t="s">
        <v>32</v>
      </c>
      <c r="D6" s="261"/>
      <c r="E6" s="261"/>
      <c r="F6" s="8"/>
      <c r="G6" s="261" t="s">
        <v>32</v>
      </c>
      <c r="H6" s="261"/>
      <c r="I6" s="261"/>
    </row>
    <row r="7" spans="1:13" ht="20.25" customHeight="1" x14ac:dyDescent="0.25">
      <c r="A7" s="115"/>
      <c r="B7" s="19"/>
      <c r="C7" s="258" t="s">
        <v>124</v>
      </c>
      <c r="D7" s="259"/>
      <c r="E7" s="259"/>
      <c r="F7" s="8"/>
      <c r="G7" s="258" t="s">
        <v>125</v>
      </c>
      <c r="H7" s="259"/>
      <c r="I7" s="259"/>
    </row>
    <row r="8" spans="1:13" ht="20.25" customHeight="1" x14ac:dyDescent="0.25">
      <c r="A8" s="115"/>
      <c r="B8" s="19"/>
      <c r="C8" s="258" t="s">
        <v>119</v>
      </c>
      <c r="D8" s="258"/>
      <c r="E8" s="258"/>
      <c r="F8" s="8"/>
      <c r="G8" s="258" t="s">
        <v>119</v>
      </c>
      <c r="H8" s="258"/>
      <c r="I8" s="258"/>
    </row>
    <row r="9" spans="1:13" ht="20.25" customHeight="1" x14ac:dyDescent="0.25">
      <c r="A9" s="22"/>
      <c r="B9" s="19"/>
      <c r="C9" s="115">
        <v>2019</v>
      </c>
      <c r="D9" s="69"/>
      <c r="E9" s="69">
        <v>2018</v>
      </c>
      <c r="F9" s="69"/>
      <c r="G9" s="69">
        <v>2019</v>
      </c>
      <c r="H9" s="69"/>
      <c r="I9" s="69">
        <v>2018</v>
      </c>
    </row>
    <row r="10" spans="1:13" ht="20.25" customHeight="1" x14ac:dyDescent="0.25">
      <c r="A10" s="22"/>
      <c r="B10" s="19"/>
      <c r="C10" s="260" t="s">
        <v>27</v>
      </c>
      <c r="D10" s="260"/>
      <c r="E10" s="260"/>
      <c r="F10" s="260"/>
      <c r="G10" s="260"/>
      <c r="H10" s="260"/>
      <c r="I10" s="260"/>
    </row>
    <row r="11" spans="1:13" ht="20.25" customHeight="1" x14ac:dyDescent="0.25">
      <c r="A11" s="116" t="s">
        <v>23</v>
      </c>
      <c r="B11" s="172"/>
      <c r="C11" s="27"/>
      <c r="D11" s="27"/>
      <c r="E11" s="27"/>
      <c r="F11" s="27"/>
      <c r="G11" s="27"/>
      <c r="H11" s="27"/>
      <c r="I11" s="27"/>
      <c r="K11" s="77"/>
      <c r="M11" s="77"/>
    </row>
    <row r="12" spans="1:13" ht="20.25" customHeight="1" x14ac:dyDescent="0.25">
      <c r="A12" s="48" t="s">
        <v>167</v>
      </c>
      <c r="B12" s="172"/>
      <c r="C12" s="104">
        <v>114142</v>
      </c>
      <c r="D12" s="105"/>
      <c r="E12" s="104">
        <v>89108</v>
      </c>
      <c r="F12" s="26"/>
      <c r="G12" s="104">
        <v>109918</v>
      </c>
      <c r="H12" s="104"/>
      <c r="I12" s="104">
        <v>88411</v>
      </c>
      <c r="K12" s="144"/>
    </row>
    <row r="13" spans="1:13" ht="20.25" customHeight="1" x14ac:dyDescent="0.25">
      <c r="A13" s="270" t="s">
        <v>166</v>
      </c>
      <c r="B13" s="270"/>
      <c r="C13" s="104"/>
      <c r="D13" s="105"/>
      <c r="E13" s="104"/>
      <c r="F13" s="26"/>
      <c r="G13" s="104"/>
      <c r="H13" s="104"/>
      <c r="I13" s="104"/>
    </row>
    <row r="14" spans="1:13" s="16" customFormat="1" ht="20.25" customHeight="1" x14ac:dyDescent="0.25">
      <c r="A14" s="107" t="s">
        <v>38</v>
      </c>
      <c r="B14" s="172"/>
      <c r="C14" s="104">
        <v>2451</v>
      </c>
      <c r="D14" s="105"/>
      <c r="E14" s="104">
        <v>3699</v>
      </c>
      <c r="F14" s="26"/>
      <c r="G14" s="104">
        <v>2451</v>
      </c>
      <c r="H14" s="104"/>
      <c r="I14" s="104">
        <v>3699</v>
      </c>
      <c r="K14" s="144"/>
    </row>
    <row r="15" spans="1:13" s="16" customFormat="1" ht="20.25" customHeight="1" x14ac:dyDescent="0.25">
      <c r="A15" s="49" t="s">
        <v>141</v>
      </c>
      <c r="B15" s="106"/>
      <c r="C15" s="56">
        <v>200</v>
      </c>
      <c r="D15" s="105"/>
      <c r="E15" s="56">
        <v>-1316</v>
      </c>
      <c r="F15" s="104"/>
      <c r="G15" s="56">
        <v>-867</v>
      </c>
      <c r="H15" s="104"/>
      <c r="I15" s="56">
        <v>-1605</v>
      </c>
      <c r="K15" s="144"/>
    </row>
    <row r="16" spans="1:13" s="16" customFormat="1" ht="20.25" customHeight="1" x14ac:dyDescent="0.25">
      <c r="A16" s="117" t="s">
        <v>177</v>
      </c>
      <c r="B16" s="172"/>
      <c r="C16" s="104">
        <v>38315</v>
      </c>
      <c r="D16" s="105"/>
      <c r="E16" s="104">
        <v>40099</v>
      </c>
      <c r="F16" s="26"/>
      <c r="G16" s="104">
        <v>37986</v>
      </c>
      <c r="H16" s="104"/>
      <c r="I16" s="104">
        <v>39854</v>
      </c>
      <c r="K16" s="144"/>
    </row>
    <row r="17" spans="1:11" s="16" customFormat="1" ht="20.25" customHeight="1" x14ac:dyDescent="0.25">
      <c r="A17" s="272" t="s">
        <v>168</v>
      </c>
      <c r="B17" s="272"/>
      <c r="F17" s="26"/>
      <c r="G17" s="59"/>
      <c r="I17" s="59"/>
      <c r="K17" s="144"/>
    </row>
    <row r="18" spans="1:11" s="16" customFormat="1" ht="20.25" customHeight="1" x14ac:dyDescent="0.25">
      <c r="A18" s="272" t="s">
        <v>69</v>
      </c>
      <c r="B18" s="272"/>
      <c r="C18" s="104">
        <v>3336</v>
      </c>
      <c r="D18" s="105"/>
      <c r="E18" s="104">
        <v>-379</v>
      </c>
      <c r="F18" s="26"/>
      <c r="G18" s="104">
        <v>3336</v>
      </c>
      <c r="H18" s="104"/>
      <c r="I18" s="104">
        <v>-379</v>
      </c>
      <c r="K18" s="144"/>
    </row>
    <row r="19" spans="1:11" s="16" customFormat="1" ht="20.25" hidden="1" customHeight="1" x14ac:dyDescent="0.25">
      <c r="A19" s="49" t="s">
        <v>93</v>
      </c>
      <c r="B19" s="106"/>
      <c r="C19" s="173"/>
      <c r="D19" s="173"/>
      <c r="E19" s="173">
        <v>0</v>
      </c>
      <c r="F19" s="89"/>
      <c r="G19" s="174"/>
      <c r="H19" s="175"/>
      <c r="I19" s="174">
        <v>0</v>
      </c>
      <c r="K19" s="144"/>
    </row>
    <row r="20" spans="1:11" s="16" customFormat="1" ht="20.25" customHeight="1" x14ac:dyDescent="0.25">
      <c r="A20" s="49" t="s">
        <v>169</v>
      </c>
      <c r="B20" s="106"/>
      <c r="C20" s="104">
        <v>-2531</v>
      </c>
      <c r="D20" s="105"/>
      <c r="E20" s="104">
        <f>11889</f>
        <v>11889</v>
      </c>
      <c r="F20" s="26"/>
      <c r="G20" s="104">
        <v>-2531</v>
      </c>
      <c r="H20" s="104"/>
      <c r="I20" s="104">
        <v>11889</v>
      </c>
      <c r="K20" s="144"/>
    </row>
    <row r="21" spans="1:11" s="16" customFormat="1" ht="20.25" customHeight="1" x14ac:dyDescent="0.25">
      <c r="A21" s="267" t="s">
        <v>126</v>
      </c>
      <c r="B21" s="268"/>
      <c r="C21" s="104">
        <v>-508</v>
      </c>
      <c r="D21" s="105"/>
      <c r="E21" s="104">
        <v>-116</v>
      </c>
      <c r="F21" s="26"/>
      <c r="G21" s="104">
        <v>-508</v>
      </c>
      <c r="H21" s="104"/>
      <c r="I21" s="104">
        <v>-113</v>
      </c>
      <c r="K21" s="144"/>
    </row>
    <row r="22" spans="1:11" s="16" customFormat="1" ht="20.25" customHeight="1" x14ac:dyDescent="0.25">
      <c r="A22" s="49" t="s">
        <v>142</v>
      </c>
      <c r="B22" s="106"/>
      <c r="C22" s="105">
        <v>56853</v>
      </c>
      <c r="D22" s="105"/>
      <c r="E22" s="105">
        <v>7272</v>
      </c>
      <c r="F22" s="26"/>
      <c r="G22" s="104">
        <v>56626</v>
      </c>
      <c r="H22" s="104"/>
      <c r="I22" s="104">
        <v>7160</v>
      </c>
      <c r="K22" s="144"/>
    </row>
    <row r="23" spans="1:11" s="16" customFormat="1" ht="20.25" customHeight="1" x14ac:dyDescent="0.25">
      <c r="A23" s="272" t="s">
        <v>127</v>
      </c>
      <c r="B23" s="272"/>
      <c r="C23" s="105">
        <v>6866</v>
      </c>
      <c r="D23" s="105"/>
      <c r="E23" s="105">
        <v>12540</v>
      </c>
      <c r="F23" s="26"/>
      <c r="G23" s="104">
        <v>6873</v>
      </c>
      <c r="H23" s="104"/>
      <c r="I23" s="104">
        <v>12537</v>
      </c>
      <c r="K23" s="144"/>
    </row>
    <row r="24" spans="1:11" s="16" customFormat="1" ht="20.25" customHeight="1" x14ac:dyDescent="0.25">
      <c r="A24" s="48" t="s">
        <v>79</v>
      </c>
      <c r="B24" s="172"/>
      <c r="C24" s="104">
        <v>-162</v>
      </c>
      <c r="D24" s="105"/>
      <c r="E24" s="104">
        <v>-115</v>
      </c>
      <c r="F24" s="26"/>
      <c r="G24" s="104">
        <v>-100</v>
      </c>
      <c r="H24" s="104"/>
      <c r="I24" s="104">
        <v>-66</v>
      </c>
      <c r="K24" s="144"/>
    </row>
    <row r="25" spans="1:11" s="16" customFormat="1" ht="20.25" customHeight="1" x14ac:dyDescent="0.25">
      <c r="A25" s="48" t="s">
        <v>88</v>
      </c>
      <c r="B25" s="172"/>
      <c r="C25" s="104">
        <v>-962</v>
      </c>
      <c r="D25" s="105"/>
      <c r="E25" s="104">
        <v>-534</v>
      </c>
      <c r="F25" s="26"/>
      <c r="G25" s="104">
        <v>-962</v>
      </c>
      <c r="H25" s="104"/>
      <c r="I25" s="104">
        <v>-534</v>
      </c>
      <c r="K25" s="144"/>
    </row>
    <row r="26" spans="1:11" s="16" customFormat="1" ht="20.25" hidden="1" customHeight="1" x14ac:dyDescent="0.25">
      <c r="A26" s="272" t="s">
        <v>94</v>
      </c>
      <c r="B26" s="272"/>
      <c r="C26" s="38"/>
      <c r="D26" s="105"/>
      <c r="E26" s="38">
        <v>0</v>
      </c>
      <c r="F26" s="51"/>
      <c r="G26" s="176"/>
      <c r="H26" s="104"/>
      <c r="I26" s="176">
        <v>0</v>
      </c>
      <c r="K26" s="144"/>
    </row>
    <row r="27" spans="1:11" s="16" customFormat="1" ht="20.25" hidden="1" customHeight="1" x14ac:dyDescent="0.25">
      <c r="A27" s="267" t="s">
        <v>103</v>
      </c>
      <c r="B27" s="268"/>
      <c r="C27" s="68"/>
      <c r="D27" s="173"/>
      <c r="E27" s="68">
        <v>0</v>
      </c>
      <c r="F27" s="163"/>
      <c r="G27" s="68"/>
      <c r="H27" s="175"/>
      <c r="I27" s="68">
        <v>0</v>
      </c>
      <c r="K27" s="144"/>
    </row>
    <row r="28" spans="1:11" ht="20.25" customHeight="1" x14ac:dyDescent="0.25">
      <c r="A28" s="269"/>
      <c r="B28" s="269"/>
      <c r="C28" s="113">
        <f>SUM(C12:C27)</f>
        <v>218000</v>
      </c>
      <c r="D28" s="105"/>
      <c r="E28" s="113">
        <f>SUM(E12:E27)</f>
        <v>162147</v>
      </c>
      <c r="F28" s="104"/>
      <c r="G28" s="113">
        <f>SUM(G12:G27)</f>
        <v>212222</v>
      </c>
      <c r="H28" s="104"/>
      <c r="I28" s="113">
        <f>SUM(I12:I27)</f>
        <v>160853</v>
      </c>
    </row>
    <row r="29" spans="1:11" ht="20.25" customHeight="1" x14ac:dyDescent="0.25">
      <c r="A29" s="270" t="s">
        <v>26</v>
      </c>
      <c r="B29" s="270"/>
      <c r="C29" s="105"/>
      <c r="D29" s="105"/>
      <c r="E29" s="105"/>
      <c r="F29" s="104"/>
      <c r="G29" s="105"/>
      <c r="H29" s="104"/>
      <c r="I29" s="105"/>
    </row>
    <row r="30" spans="1:11" ht="20.25" customHeight="1" x14ac:dyDescent="0.25">
      <c r="A30" s="107" t="s">
        <v>11</v>
      </c>
      <c r="B30" s="172"/>
      <c r="C30" s="104">
        <v>-189899</v>
      </c>
      <c r="D30" s="105"/>
      <c r="E30" s="104">
        <f>-49763-1</f>
        <v>-49764</v>
      </c>
      <c r="F30" s="104"/>
      <c r="G30" s="108">
        <v>-187046</v>
      </c>
      <c r="H30" s="104"/>
      <c r="I30" s="108">
        <v>-60007</v>
      </c>
      <c r="J30" s="16"/>
      <c r="K30" s="192"/>
    </row>
    <row r="31" spans="1:11" ht="20.25" customHeight="1" x14ac:dyDescent="0.25">
      <c r="A31" s="48" t="s">
        <v>115</v>
      </c>
      <c r="B31" s="172"/>
      <c r="C31" s="104">
        <v>-33776</v>
      </c>
      <c r="D31" s="105"/>
      <c r="E31" s="104">
        <f>-32154-1</f>
        <v>-32155</v>
      </c>
      <c r="F31" s="104"/>
      <c r="G31" s="108">
        <v>-33007</v>
      </c>
      <c r="H31" s="104"/>
      <c r="I31" s="108">
        <v>-31477</v>
      </c>
      <c r="J31" s="16"/>
      <c r="K31" s="192"/>
    </row>
    <row r="32" spans="1:11" ht="20.25" customHeight="1" x14ac:dyDescent="0.25">
      <c r="A32" s="107" t="s">
        <v>8</v>
      </c>
      <c r="B32" s="172"/>
      <c r="C32" s="104">
        <v>115154</v>
      </c>
      <c r="D32" s="105"/>
      <c r="E32" s="104">
        <v>-259682</v>
      </c>
      <c r="F32" s="104"/>
      <c r="G32" s="108">
        <v>115813</v>
      </c>
      <c r="H32" s="104"/>
      <c r="I32" s="108">
        <v>-257542</v>
      </c>
      <c r="J32" s="16"/>
      <c r="K32" s="192"/>
    </row>
    <row r="33" spans="1:256" ht="20.25" customHeight="1" x14ac:dyDescent="0.25">
      <c r="A33" s="48" t="s">
        <v>4</v>
      </c>
      <c r="B33" s="172"/>
      <c r="C33" s="104">
        <v>-425</v>
      </c>
      <c r="D33" s="105"/>
      <c r="E33" s="104">
        <v>291</v>
      </c>
      <c r="F33" s="104"/>
      <c r="G33" s="108">
        <v>-425</v>
      </c>
      <c r="H33" s="104"/>
      <c r="I33" s="108">
        <v>291</v>
      </c>
      <c r="J33" s="16"/>
      <c r="K33" s="192"/>
    </row>
    <row r="34" spans="1:256" ht="20.25" customHeight="1" x14ac:dyDescent="0.25">
      <c r="A34" s="107" t="s">
        <v>5</v>
      </c>
      <c r="B34" s="172"/>
      <c r="C34" s="104">
        <v>32</v>
      </c>
      <c r="D34" s="105"/>
      <c r="E34" s="104">
        <f>-9+1</f>
        <v>-8</v>
      </c>
      <c r="F34" s="104"/>
      <c r="G34" s="108">
        <v>-45</v>
      </c>
      <c r="H34" s="104"/>
      <c r="I34" s="108">
        <v>-13</v>
      </c>
      <c r="J34" s="16"/>
      <c r="K34" s="192"/>
    </row>
    <row r="35" spans="1:256" ht="20.25" customHeight="1" x14ac:dyDescent="0.25">
      <c r="A35" s="107" t="s">
        <v>6</v>
      </c>
      <c r="B35" s="172"/>
      <c r="C35" s="104">
        <v>-40052</v>
      </c>
      <c r="D35" s="105"/>
      <c r="E35" s="104">
        <v>155174</v>
      </c>
      <c r="F35" s="104"/>
      <c r="G35" s="108">
        <v>-38287</v>
      </c>
      <c r="H35" s="104"/>
      <c r="I35" s="108">
        <v>154590</v>
      </c>
      <c r="J35" s="16"/>
      <c r="K35" s="192"/>
    </row>
    <row r="36" spans="1:256" ht="20.25" customHeight="1" x14ac:dyDescent="0.25">
      <c r="A36" s="48" t="s">
        <v>118</v>
      </c>
      <c r="B36" s="172"/>
      <c r="C36" s="104">
        <v>13374</v>
      </c>
      <c r="D36" s="105"/>
      <c r="E36" s="104">
        <v>11448</v>
      </c>
      <c r="F36" s="104"/>
      <c r="G36" s="108">
        <v>12790</v>
      </c>
      <c r="H36" s="104"/>
      <c r="I36" s="108">
        <v>12342</v>
      </c>
      <c r="J36" s="16"/>
      <c r="K36" s="192"/>
    </row>
    <row r="37" spans="1:256" ht="20.25" customHeight="1" x14ac:dyDescent="0.25">
      <c r="A37" s="49" t="s">
        <v>143</v>
      </c>
      <c r="B37" s="172"/>
      <c r="C37" s="26">
        <v>-1847</v>
      </c>
      <c r="D37" s="105"/>
      <c r="E37" s="26">
        <v>-1546</v>
      </c>
      <c r="F37" s="104"/>
      <c r="G37" s="108">
        <v>-1847</v>
      </c>
      <c r="H37" s="104"/>
      <c r="I37" s="108">
        <v>-1546</v>
      </c>
      <c r="J37" s="16"/>
      <c r="K37" s="192"/>
    </row>
    <row r="38" spans="1:256" s="11" customFormat="1" ht="20.25" customHeight="1" x14ac:dyDescent="0.3">
      <c r="A38" s="49" t="s">
        <v>170</v>
      </c>
      <c r="B38" s="172"/>
      <c r="C38" s="113">
        <f>SUM(C28:C37)</f>
        <v>80561</v>
      </c>
      <c r="D38" s="105"/>
      <c r="E38" s="113">
        <f>SUM(E28:E37)</f>
        <v>-14095</v>
      </c>
      <c r="F38" s="104"/>
      <c r="G38" s="113">
        <f>SUM(G28:G37)</f>
        <v>80168</v>
      </c>
      <c r="H38" s="104"/>
      <c r="I38" s="113">
        <f>SUM(I28:I37)</f>
        <v>-22509</v>
      </c>
      <c r="J38" s="16"/>
      <c r="K38" s="192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1"/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1"/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1"/>
      <c r="GM38" s="171"/>
      <c r="GN38" s="171"/>
      <c r="GO38" s="171"/>
      <c r="GP38" s="171"/>
      <c r="GQ38" s="171"/>
      <c r="GR38" s="171"/>
      <c r="GS38" s="171"/>
      <c r="GT38" s="171"/>
      <c r="GU38" s="171"/>
      <c r="GV38" s="171"/>
      <c r="GW38" s="171"/>
      <c r="GX38" s="171"/>
      <c r="GY38" s="171"/>
      <c r="GZ38" s="171"/>
      <c r="HA38" s="171"/>
      <c r="HB38" s="171"/>
      <c r="HC38" s="171"/>
      <c r="HD38" s="171"/>
      <c r="HE38" s="171"/>
      <c r="HF38" s="171"/>
      <c r="HG38" s="171"/>
      <c r="HH38" s="171"/>
      <c r="HI38" s="171"/>
      <c r="HJ38" s="171"/>
      <c r="HK38" s="171"/>
      <c r="HL38" s="171"/>
      <c r="HM38" s="171"/>
      <c r="HN38" s="171"/>
      <c r="HO38" s="171"/>
      <c r="HP38" s="171"/>
      <c r="HQ38" s="171"/>
      <c r="HR38" s="171"/>
      <c r="HS38" s="171"/>
      <c r="HT38" s="171"/>
      <c r="HU38" s="171"/>
      <c r="HV38" s="171"/>
      <c r="HW38" s="171"/>
      <c r="HX38" s="171"/>
      <c r="HY38" s="171"/>
      <c r="HZ38" s="171"/>
      <c r="IA38" s="171"/>
      <c r="IB38" s="171"/>
      <c r="IC38" s="171"/>
      <c r="ID38" s="171"/>
      <c r="IE38" s="171"/>
      <c r="IF38" s="171"/>
      <c r="IG38" s="171"/>
      <c r="IH38" s="171"/>
      <c r="II38" s="171"/>
      <c r="IJ38" s="171"/>
      <c r="IK38" s="171"/>
      <c r="IL38" s="171"/>
      <c r="IM38" s="171"/>
      <c r="IN38" s="171"/>
      <c r="IO38" s="171"/>
      <c r="IP38" s="171"/>
      <c r="IQ38" s="171"/>
      <c r="IR38" s="171"/>
      <c r="IS38" s="171"/>
      <c r="IT38" s="171"/>
      <c r="IU38" s="171"/>
      <c r="IV38" s="171"/>
    </row>
    <row r="39" spans="1:256" s="11" customFormat="1" ht="20.25" customHeight="1" x14ac:dyDescent="0.3">
      <c r="A39" s="117" t="s">
        <v>95</v>
      </c>
      <c r="B39" s="172"/>
      <c r="C39" s="105">
        <v>-5736</v>
      </c>
      <c r="D39" s="105"/>
      <c r="E39" s="105">
        <v>-858</v>
      </c>
      <c r="F39" s="105"/>
      <c r="G39" s="177">
        <v>-5045</v>
      </c>
      <c r="H39" s="178"/>
      <c r="I39" s="177">
        <v>-25</v>
      </c>
      <c r="J39" s="171"/>
      <c r="K39" s="192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  <c r="EJ39" s="171"/>
      <c r="EK39" s="171"/>
      <c r="EL39" s="171"/>
      <c r="EM39" s="171"/>
      <c r="EN39" s="171"/>
      <c r="EO39" s="171"/>
      <c r="EP39" s="171"/>
      <c r="EQ39" s="171"/>
      <c r="ER39" s="171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1"/>
      <c r="FF39" s="171"/>
      <c r="FG39" s="171"/>
      <c r="FH39" s="171"/>
      <c r="FI39" s="171"/>
      <c r="FJ39" s="171"/>
      <c r="FK39" s="171"/>
      <c r="FL39" s="171"/>
      <c r="FM39" s="171"/>
      <c r="FN39" s="171"/>
      <c r="FO39" s="171"/>
      <c r="FP39" s="171"/>
      <c r="FQ39" s="171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1"/>
      <c r="GM39" s="171"/>
      <c r="GN39" s="171"/>
      <c r="GO39" s="171"/>
      <c r="GP39" s="171"/>
      <c r="GQ39" s="171"/>
      <c r="GR39" s="171"/>
      <c r="GS39" s="171"/>
      <c r="GT39" s="171"/>
      <c r="GU39" s="171"/>
      <c r="GV39" s="171"/>
      <c r="GW39" s="171"/>
      <c r="GX39" s="171"/>
      <c r="GY39" s="171"/>
      <c r="GZ39" s="171"/>
      <c r="HA39" s="171"/>
      <c r="HB39" s="171"/>
      <c r="HC39" s="171"/>
      <c r="HD39" s="171"/>
      <c r="HE39" s="171"/>
      <c r="HF39" s="171"/>
      <c r="HG39" s="171"/>
      <c r="HH39" s="171"/>
      <c r="HI39" s="171"/>
      <c r="HJ39" s="171"/>
      <c r="HK39" s="171"/>
      <c r="HL39" s="171"/>
      <c r="HM39" s="171"/>
      <c r="HN39" s="171"/>
      <c r="HO39" s="171"/>
      <c r="HP39" s="171"/>
      <c r="HQ39" s="171"/>
      <c r="HR39" s="171"/>
      <c r="HS39" s="171"/>
      <c r="HT39" s="171"/>
      <c r="HU39" s="171"/>
      <c r="HV39" s="171"/>
      <c r="HW39" s="171"/>
      <c r="HX39" s="171"/>
      <c r="HY39" s="171"/>
      <c r="HZ39" s="171"/>
      <c r="IA39" s="171"/>
      <c r="IB39" s="171"/>
      <c r="IC39" s="171"/>
      <c r="ID39" s="171"/>
      <c r="IE39" s="171"/>
      <c r="IF39" s="171"/>
      <c r="IG39" s="171"/>
      <c r="IH39" s="171"/>
      <c r="II39" s="171"/>
      <c r="IJ39" s="171"/>
      <c r="IK39" s="171"/>
      <c r="IL39" s="171"/>
      <c r="IM39" s="171"/>
      <c r="IN39" s="171"/>
      <c r="IO39" s="171"/>
      <c r="IP39" s="171"/>
      <c r="IQ39" s="171"/>
      <c r="IR39" s="171"/>
      <c r="IS39" s="171"/>
      <c r="IT39" s="171"/>
      <c r="IU39" s="171"/>
      <c r="IV39" s="171"/>
    </row>
    <row r="40" spans="1:256" s="13" customFormat="1" ht="20.25" customHeight="1" x14ac:dyDescent="0.25">
      <c r="A40" s="271" t="s">
        <v>171</v>
      </c>
      <c r="B40" s="271"/>
      <c r="C40" s="23">
        <f>SUM(C38:C39)</f>
        <v>74825</v>
      </c>
      <c r="D40" s="118"/>
      <c r="E40" s="23">
        <f>SUM(E38:E39)</f>
        <v>-14953</v>
      </c>
      <c r="F40" s="14"/>
      <c r="G40" s="23">
        <f>SUM(G38:G39)</f>
        <v>75123</v>
      </c>
      <c r="H40" s="14"/>
      <c r="I40" s="23">
        <f>SUM(I38:I39)</f>
        <v>-22534</v>
      </c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  <c r="FF40" s="171"/>
      <c r="FG40" s="171"/>
      <c r="FH40" s="171"/>
      <c r="FI40" s="171"/>
      <c r="FJ40" s="171"/>
      <c r="FK40" s="171"/>
      <c r="FL40" s="171"/>
      <c r="FM40" s="171"/>
      <c r="FN40" s="171"/>
      <c r="FO40" s="171"/>
      <c r="FP40" s="171"/>
      <c r="FQ40" s="171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  <c r="GJ40" s="171"/>
      <c r="GK40" s="171"/>
      <c r="GL40" s="171"/>
      <c r="GM40" s="171"/>
      <c r="GN40" s="171"/>
      <c r="GO40" s="171"/>
      <c r="GP40" s="171"/>
      <c r="GQ40" s="171"/>
      <c r="GR40" s="171"/>
      <c r="GS40" s="171"/>
      <c r="GT40" s="171"/>
      <c r="GU40" s="171"/>
      <c r="GV40" s="171"/>
      <c r="GW40" s="171"/>
      <c r="GX40" s="171"/>
      <c r="GY40" s="171"/>
      <c r="GZ40" s="171"/>
      <c r="HA40" s="171"/>
      <c r="HB40" s="171"/>
      <c r="HC40" s="171"/>
      <c r="HD40" s="171"/>
      <c r="HE40" s="171"/>
      <c r="HF40" s="171"/>
      <c r="HG40" s="171"/>
      <c r="HH40" s="171"/>
      <c r="HI40" s="171"/>
      <c r="HJ40" s="171"/>
      <c r="HK40" s="171"/>
      <c r="HL40" s="171"/>
      <c r="HM40" s="171"/>
      <c r="HN40" s="171"/>
      <c r="HO40" s="171"/>
      <c r="HP40" s="171"/>
      <c r="HQ40" s="171"/>
      <c r="HR40" s="171"/>
      <c r="HS40" s="171"/>
      <c r="HT40" s="171"/>
      <c r="HU40" s="171"/>
      <c r="HV40" s="171"/>
      <c r="HW40" s="171"/>
      <c r="HX40" s="171"/>
      <c r="HY40" s="171"/>
      <c r="HZ40" s="171"/>
      <c r="IA40" s="171"/>
      <c r="IB40" s="171"/>
      <c r="IC40" s="171"/>
      <c r="ID40" s="171"/>
      <c r="IE40" s="171"/>
      <c r="IF40" s="171"/>
      <c r="IG40" s="171"/>
      <c r="IH40" s="171"/>
      <c r="II40" s="171"/>
      <c r="IJ40" s="171"/>
      <c r="IK40" s="171"/>
      <c r="IL40" s="171"/>
      <c r="IM40" s="171"/>
      <c r="IN40" s="171"/>
      <c r="IO40" s="171"/>
      <c r="IP40" s="171"/>
      <c r="IQ40" s="171"/>
      <c r="IR40" s="171"/>
      <c r="IS40" s="171"/>
      <c r="IT40" s="171"/>
      <c r="IU40" s="171"/>
      <c r="IV40" s="171"/>
    </row>
    <row r="41" spans="1:256" ht="20.25" customHeight="1" x14ac:dyDescent="0.25">
      <c r="A41" s="179"/>
      <c r="B41" s="180"/>
      <c r="C41" s="14"/>
      <c r="D41" s="181"/>
      <c r="E41" s="148"/>
      <c r="F41" s="148"/>
      <c r="G41" s="14"/>
      <c r="H41" s="148"/>
      <c r="I41" s="148"/>
    </row>
    <row r="42" spans="1:256" ht="20.25" customHeight="1" x14ac:dyDescent="0.3">
      <c r="A42" s="3" t="s">
        <v>12</v>
      </c>
      <c r="B42" s="10"/>
      <c r="C42" s="46"/>
      <c r="D42" s="11"/>
      <c r="E42" s="11"/>
      <c r="F42" s="11"/>
      <c r="G42" s="46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</row>
    <row r="43" spans="1:256" ht="20.25" customHeight="1" x14ac:dyDescent="0.3">
      <c r="A43" s="3" t="s">
        <v>13</v>
      </c>
      <c r="B43" s="10"/>
      <c r="C43" s="46"/>
      <c r="D43" s="11"/>
      <c r="E43" s="11"/>
      <c r="F43" s="11"/>
      <c r="G43" s="46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</row>
    <row r="44" spans="1:256" s="13" customFormat="1" ht="20.25" customHeight="1" x14ac:dyDescent="0.25">
      <c r="A44" s="1" t="s">
        <v>87</v>
      </c>
      <c r="B44" s="12"/>
      <c r="C44" s="47"/>
      <c r="G44" s="47"/>
    </row>
    <row r="45" spans="1:256" ht="20.25" customHeight="1" x14ac:dyDescent="0.25">
      <c r="A45" s="2"/>
    </row>
    <row r="46" spans="1:256" ht="20.25" customHeight="1" x14ac:dyDescent="0.25">
      <c r="A46" s="8"/>
      <c r="B46" s="24"/>
      <c r="C46" s="261" t="s">
        <v>123</v>
      </c>
      <c r="D46" s="261"/>
      <c r="E46" s="261"/>
      <c r="F46" s="45"/>
      <c r="G46" s="261" t="s">
        <v>33</v>
      </c>
      <c r="H46" s="261"/>
      <c r="I46" s="261"/>
    </row>
    <row r="47" spans="1:256" ht="20.25" customHeight="1" x14ac:dyDescent="0.25">
      <c r="A47" s="115"/>
      <c r="B47" s="19"/>
      <c r="C47" s="261" t="s">
        <v>32</v>
      </c>
      <c r="D47" s="261"/>
      <c r="E47" s="261"/>
      <c r="F47" s="8"/>
      <c r="G47" s="261" t="s">
        <v>32</v>
      </c>
      <c r="H47" s="261"/>
      <c r="I47" s="261"/>
    </row>
    <row r="48" spans="1:256" ht="20.25" customHeight="1" x14ac:dyDescent="0.25">
      <c r="A48" s="115"/>
      <c r="B48" s="19"/>
      <c r="C48" s="258" t="s">
        <v>124</v>
      </c>
      <c r="D48" s="259"/>
      <c r="E48" s="259"/>
      <c r="F48" s="8"/>
      <c r="G48" s="258" t="s">
        <v>125</v>
      </c>
      <c r="H48" s="259"/>
      <c r="I48" s="259"/>
    </row>
    <row r="49" spans="1:10" ht="20.25" customHeight="1" x14ac:dyDescent="0.25">
      <c r="A49" s="115"/>
      <c r="B49" s="19"/>
      <c r="C49" s="258" t="s">
        <v>119</v>
      </c>
      <c r="D49" s="258"/>
      <c r="E49" s="258"/>
      <c r="F49" s="8"/>
      <c r="G49" s="258" t="s">
        <v>119</v>
      </c>
      <c r="H49" s="258"/>
      <c r="I49" s="258"/>
    </row>
    <row r="50" spans="1:10" ht="20.25" customHeight="1" x14ac:dyDescent="0.25">
      <c r="A50" s="22"/>
      <c r="B50" s="19"/>
      <c r="C50" s="115">
        <v>2019</v>
      </c>
      <c r="D50" s="69"/>
      <c r="E50" s="69">
        <v>2018</v>
      </c>
      <c r="F50" s="69"/>
      <c r="G50" s="69">
        <v>2019</v>
      </c>
      <c r="H50" s="69"/>
      <c r="I50" s="69">
        <v>2018</v>
      </c>
    </row>
    <row r="51" spans="1:10" ht="20.25" customHeight="1" x14ac:dyDescent="0.25">
      <c r="A51" s="22"/>
      <c r="B51" s="19"/>
      <c r="C51" s="260" t="s">
        <v>27</v>
      </c>
      <c r="D51" s="260"/>
      <c r="E51" s="260"/>
      <c r="F51" s="260"/>
      <c r="G51" s="260"/>
      <c r="H51" s="260"/>
      <c r="I51" s="260"/>
    </row>
    <row r="52" spans="1:10" ht="20.25" customHeight="1" x14ac:dyDescent="0.25">
      <c r="A52" s="266" t="s">
        <v>29</v>
      </c>
      <c r="B52" s="266"/>
      <c r="D52" s="105"/>
      <c r="E52" s="16"/>
      <c r="F52" s="104"/>
      <c r="H52" s="104"/>
      <c r="I52" s="16"/>
    </row>
    <row r="53" spans="1:10" ht="20.25" hidden="1" customHeight="1" x14ac:dyDescent="0.25">
      <c r="A53" s="111" t="s">
        <v>104</v>
      </c>
      <c r="B53" s="114"/>
      <c r="C53" s="59"/>
      <c r="D53" s="59"/>
      <c r="E53" s="59">
        <v>0</v>
      </c>
      <c r="F53" s="102"/>
      <c r="G53" s="59"/>
      <c r="H53" s="102"/>
      <c r="I53" s="59">
        <v>0</v>
      </c>
    </row>
    <row r="54" spans="1:10" ht="20.25" hidden="1" customHeight="1" x14ac:dyDescent="0.25">
      <c r="A54" s="111" t="s">
        <v>106</v>
      </c>
      <c r="B54" s="114"/>
      <c r="C54" s="59"/>
      <c r="D54" s="59"/>
      <c r="E54" s="59">
        <v>0</v>
      </c>
      <c r="F54" s="102"/>
      <c r="G54" s="59"/>
      <c r="H54" s="102"/>
      <c r="I54" s="59">
        <v>0</v>
      </c>
    </row>
    <row r="55" spans="1:10" ht="20.25" customHeight="1" x14ac:dyDescent="0.25">
      <c r="A55" s="267" t="s">
        <v>96</v>
      </c>
      <c r="B55" s="268"/>
      <c r="C55" s="119">
        <v>-58502</v>
      </c>
      <c r="D55" s="59"/>
      <c r="E55" s="119">
        <v>-27417</v>
      </c>
      <c r="F55" s="102"/>
      <c r="G55" s="102">
        <v>-57339</v>
      </c>
      <c r="H55" s="102"/>
      <c r="I55" s="102">
        <v>-27249</v>
      </c>
    </row>
    <row r="56" spans="1:10" ht="20.25" customHeight="1" x14ac:dyDescent="0.25">
      <c r="A56" s="267" t="s">
        <v>128</v>
      </c>
      <c r="B56" s="268"/>
      <c r="C56" s="102">
        <v>1014</v>
      </c>
      <c r="D56" s="59"/>
      <c r="E56" s="102">
        <v>125</v>
      </c>
      <c r="F56" s="102"/>
      <c r="G56" s="102">
        <v>1014</v>
      </c>
      <c r="H56" s="102"/>
      <c r="I56" s="102">
        <v>116</v>
      </c>
      <c r="J56" s="16"/>
    </row>
    <row r="57" spans="1:10" ht="22.5" customHeight="1" x14ac:dyDescent="0.25">
      <c r="A57" s="111" t="s">
        <v>97</v>
      </c>
      <c r="B57" s="106"/>
      <c r="C57" s="102">
        <v>-1178</v>
      </c>
      <c r="D57" s="56"/>
      <c r="E57" s="102">
        <v>-23</v>
      </c>
      <c r="F57" s="102"/>
      <c r="G57" s="102">
        <v>-1018</v>
      </c>
      <c r="H57" s="102"/>
      <c r="I57" s="102">
        <v>-23</v>
      </c>
    </row>
    <row r="58" spans="1:10" ht="22.5" customHeight="1" x14ac:dyDescent="0.25">
      <c r="A58" s="49" t="s">
        <v>63</v>
      </c>
      <c r="B58" s="106"/>
      <c r="C58" s="102">
        <v>900</v>
      </c>
      <c r="D58" s="59"/>
      <c r="E58" s="102">
        <v>900</v>
      </c>
      <c r="F58" s="102"/>
      <c r="G58" s="56">
        <v>900</v>
      </c>
      <c r="H58" s="102"/>
      <c r="I58" s="56">
        <v>900</v>
      </c>
      <c r="J58" s="16"/>
    </row>
    <row r="59" spans="1:10" ht="22.5" customHeight="1" x14ac:dyDescent="0.25">
      <c r="A59" s="231" t="s">
        <v>172</v>
      </c>
      <c r="B59" s="232"/>
      <c r="C59" s="102">
        <v>-2000</v>
      </c>
      <c r="D59" s="59"/>
      <c r="E59" s="102">
        <v>0</v>
      </c>
      <c r="F59" s="102"/>
      <c r="G59" s="56">
        <v>-2000</v>
      </c>
      <c r="H59" s="102"/>
      <c r="I59" s="102">
        <v>0</v>
      </c>
      <c r="J59" s="16"/>
    </row>
    <row r="60" spans="1:10" ht="20.25" customHeight="1" x14ac:dyDescent="0.25">
      <c r="A60" s="111" t="s">
        <v>90</v>
      </c>
      <c r="B60" s="114"/>
      <c r="C60" s="59">
        <v>962</v>
      </c>
      <c r="D60" s="59"/>
      <c r="E60" s="59">
        <v>534</v>
      </c>
      <c r="F60" s="102"/>
      <c r="G60" s="59">
        <v>962</v>
      </c>
      <c r="H60" s="102"/>
      <c r="I60" s="59">
        <v>534</v>
      </c>
    </row>
    <row r="61" spans="1:10" ht="20.25" customHeight="1" x14ac:dyDescent="0.25">
      <c r="A61" s="106" t="s">
        <v>89</v>
      </c>
      <c r="B61" s="114"/>
      <c r="C61" s="59">
        <v>162</v>
      </c>
      <c r="D61" s="59"/>
      <c r="E61" s="59">
        <v>115</v>
      </c>
      <c r="F61" s="102"/>
      <c r="G61" s="59">
        <v>100</v>
      </c>
      <c r="H61" s="102"/>
      <c r="I61" s="59">
        <v>66</v>
      </c>
    </row>
    <row r="62" spans="1:10" ht="22.5" customHeight="1" x14ac:dyDescent="0.25">
      <c r="A62" s="22" t="s">
        <v>129</v>
      </c>
      <c r="B62" s="172"/>
      <c r="C62" s="120">
        <f>SUM(C53:C61)</f>
        <v>-58642</v>
      </c>
      <c r="D62" s="81"/>
      <c r="E62" s="120">
        <f>SUM(E53:E61)</f>
        <v>-25766</v>
      </c>
      <c r="F62" s="21"/>
      <c r="G62" s="120">
        <f>SUM(G53:G61)</f>
        <v>-57381</v>
      </c>
      <c r="H62" s="21"/>
      <c r="I62" s="120">
        <f>SUM(I53:I61)</f>
        <v>-25656</v>
      </c>
    </row>
    <row r="63" spans="1:10" ht="22.5" customHeight="1" x14ac:dyDescent="0.25">
      <c r="A63" s="49"/>
      <c r="B63" s="106"/>
      <c r="C63" s="102"/>
      <c r="D63" s="59"/>
      <c r="E63" s="102"/>
      <c r="F63" s="102"/>
      <c r="G63" s="56"/>
      <c r="H63" s="102"/>
      <c r="I63" s="56"/>
      <c r="J63" s="16"/>
    </row>
    <row r="64" spans="1:10" ht="22.5" customHeight="1" x14ac:dyDescent="0.25">
      <c r="A64" s="160" t="s">
        <v>30</v>
      </c>
      <c r="C64" s="59"/>
      <c r="D64" s="182"/>
      <c r="E64" s="59"/>
      <c r="F64" s="182"/>
      <c r="G64" s="59"/>
      <c r="H64" s="182"/>
      <c r="I64" s="59"/>
    </row>
    <row r="65" spans="1:11" ht="22.5" customHeight="1" x14ac:dyDescent="0.25">
      <c r="A65" s="171" t="s">
        <v>42</v>
      </c>
      <c r="C65" s="59">
        <v>-2379</v>
      </c>
      <c r="D65" s="182"/>
      <c r="E65" s="59">
        <v>-3618</v>
      </c>
      <c r="F65" s="182"/>
      <c r="G65" s="59">
        <v>-2379</v>
      </c>
      <c r="H65" s="182"/>
      <c r="I65" s="59">
        <v>-3618</v>
      </c>
    </row>
    <row r="66" spans="1:11" ht="20.25" customHeight="1" x14ac:dyDescent="0.25">
      <c r="A66" s="184" t="s">
        <v>146</v>
      </c>
      <c r="C66" s="37"/>
      <c r="D66" s="182"/>
      <c r="E66" s="37"/>
      <c r="F66" s="102"/>
      <c r="G66" s="102"/>
      <c r="H66" s="102"/>
      <c r="I66" s="102"/>
    </row>
    <row r="67" spans="1:11" ht="20.25" customHeight="1" x14ac:dyDescent="0.25">
      <c r="A67" s="184" t="s">
        <v>147</v>
      </c>
      <c r="C67" s="38">
        <v>49845</v>
      </c>
      <c r="D67" s="182"/>
      <c r="E67" s="38">
        <v>90472</v>
      </c>
      <c r="F67" s="102"/>
      <c r="G67" s="38">
        <v>49845</v>
      </c>
      <c r="H67" s="102"/>
      <c r="I67" s="38">
        <v>90472</v>
      </c>
    </row>
    <row r="68" spans="1:11" ht="20.25" hidden="1" customHeight="1" x14ac:dyDescent="0.25">
      <c r="A68" s="184" t="s">
        <v>130</v>
      </c>
      <c r="B68" s="185"/>
      <c r="C68" s="102"/>
      <c r="D68" s="182"/>
      <c r="E68" s="102">
        <v>0</v>
      </c>
      <c r="F68" s="109"/>
      <c r="G68" s="186"/>
      <c r="H68" s="187"/>
      <c r="I68" s="186">
        <v>0</v>
      </c>
    </row>
    <row r="69" spans="1:11" ht="20.25" hidden="1" customHeight="1" x14ac:dyDescent="0.25">
      <c r="A69" s="188" t="s">
        <v>98</v>
      </c>
      <c r="B69" s="185"/>
      <c r="C69" s="102"/>
      <c r="D69" s="182"/>
      <c r="E69" s="102">
        <v>0</v>
      </c>
      <c r="F69" s="109"/>
      <c r="G69" s="110"/>
      <c r="H69" s="187"/>
      <c r="I69" s="110">
        <v>0</v>
      </c>
    </row>
    <row r="70" spans="1:11" ht="20.25" hidden="1" customHeight="1" x14ac:dyDescent="0.25">
      <c r="A70" s="111" t="s">
        <v>144</v>
      </c>
      <c r="C70" s="59"/>
      <c r="D70" s="183"/>
      <c r="E70" s="59"/>
      <c r="I70" s="16"/>
    </row>
    <row r="71" spans="1:11" ht="20.25" hidden="1" customHeight="1" x14ac:dyDescent="0.25">
      <c r="A71" s="189" t="s">
        <v>145</v>
      </c>
      <c r="C71" s="59"/>
      <c r="D71" s="183"/>
      <c r="E71" s="59">
        <v>0</v>
      </c>
      <c r="F71" s="109"/>
      <c r="G71" s="63"/>
      <c r="H71" s="187"/>
      <c r="I71" s="63">
        <v>0</v>
      </c>
    </row>
    <row r="72" spans="1:11" ht="20.25" customHeight="1" x14ac:dyDescent="0.25">
      <c r="A72" s="77" t="s">
        <v>91</v>
      </c>
      <c r="C72" s="59">
        <v>-49500</v>
      </c>
      <c r="D72" s="182"/>
      <c r="E72" s="59">
        <v>-16500</v>
      </c>
      <c r="F72" s="182"/>
      <c r="G72" s="59">
        <v>-49500</v>
      </c>
      <c r="H72" s="182"/>
      <c r="I72" s="59">
        <v>-16500</v>
      </c>
    </row>
    <row r="73" spans="1:11" ht="20.25" customHeight="1" x14ac:dyDescent="0.25">
      <c r="A73" s="265" t="s">
        <v>174</v>
      </c>
      <c r="B73" s="265"/>
      <c r="C73" s="120">
        <f>SUM(C65:C72)</f>
        <v>-2034</v>
      </c>
      <c r="D73" s="190"/>
      <c r="E73" s="120">
        <f>SUM(E65:E72)</f>
        <v>70354</v>
      </c>
      <c r="F73" s="190"/>
      <c r="G73" s="120">
        <f>SUM(G65:G72)</f>
        <v>-2034</v>
      </c>
      <c r="H73" s="190"/>
      <c r="I73" s="120">
        <f>SUM(I65:I72)</f>
        <v>70354</v>
      </c>
    </row>
    <row r="74" spans="1:11" ht="18" customHeight="1" x14ac:dyDescent="0.25">
      <c r="A74" s="185"/>
      <c r="B74" s="185"/>
      <c r="C74" s="102"/>
      <c r="D74" s="182"/>
      <c r="E74" s="102"/>
      <c r="F74" s="110"/>
      <c r="G74" s="110"/>
      <c r="H74" s="191"/>
      <c r="I74" s="110"/>
    </row>
    <row r="75" spans="1:11" ht="20.25" customHeight="1" x14ac:dyDescent="0.25">
      <c r="A75" s="8" t="s">
        <v>173</v>
      </c>
      <c r="C75" s="81">
        <f>SUM(C40+C62+C73)</f>
        <v>14149</v>
      </c>
      <c r="D75" s="190"/>
      <c r="E75" s="81">
        <f>SUM(E40+E62+E73)</f>
        <v>29635</v>
      </c>
      <c r="F75" s="190"/>
      <c r="G75" s="81">
        <f>SUM(G40+G62+G73)</f>
        <v>15708</v>
      </c>
      <c r="H75" s="190"/>
      <c r="I75" s="81">
        <f>SUM(I40+I62+I73)</f>
        <v>22164</v>
      </c>
    </row>
    <row r="76" spans="1:11" ht="20.25" customHeight="1" x14ac:dyDescent="0.25">
      <c r="A76" s="29" t="s">
        <v>99</v>
      </c>
      <c r="C76" s="121">
        <v>64022</v>
      </c>
      <c r="D76" s="182"/>
      <c r="E76" s="121">
        <v>51930</v>
      </c>
      <c r="F76" s="182"/>
      <c r="G76" s="121">
        <v>30495</v>
      </c>
      <c r="H76" s="182"/>
      <c r="I76" s="121">
        <v>25529</v>
      </c>
    </row>
    <row r="77" spans="1:11" ht="20.25" customHeight="1" thickBot="1" x14ac:dyDescent="0.3">
      <c r="A77" s="8" t="s">
        <v>100</v>
      </c>
      <c r="C77" s="122">
        <f>SUM(C75:C76)</f>
        <v>78171</v>
      </c>
      <c r="D77" s="190"/>
      <c r="E77" s="122">
        <f>SUM(E75:E76)</f>
        <v>81565</v>
      </c>
      <c r="F77" s="190"/>
      <c r="G77" s="122">
        <f>SUM(G75:G76)</f>
        <v>46203</v>
      </c>
      <c r="H77" s="190"/>
      <c r="I77" s="122">
        <f>SUM(I75:I76)</f>
        <v>47693</v>
      </c>
      <c r="K77" s="192"/>
    </row>
    <row r="78" spans="1:11" ht="20.25" customHeight="1" thickTop="1" x14ac:dyDescent="0.25">
      <c r="A78" s="8"/>
      <c r="C78" s="21"/>
      <c r="D78" s="190"/>
      <c r="E78" s="21"/>
      <c r="F78" s="190"/>
      <c r="G78" s="21"/>
      <c r="H78" s="190"/>
      <c r="I78" s="21"/>
      <c r="K78" s="192"/>
    </row>
    <row r="79" spans="1:11" ht="20.25" customHeight="1" x14ac:dyDescent="0.25">
      <c r="A79" s="70" t="s">
        <v>175</v>
      </c>
      <c r="B79" s="53"/>
      <c r="C79" s="53"/>
      <c r="D79" s="53"/>
      <c r="E79" s="53"/>
      <c r="F79" s="53"/>
      <c r="G79" s="53"/>
      <c r="H79" s="53"/>
      <c r="I79" s="21"/>
      <c r="K79" s="192"/>
    </row>
    <row r="80" spans="1:11" ht="20.25" customHeight="1" x14ac:dyDescent="0.25">
      <c r="A80" s="255" t="s">
        <v>176</v>
      </c>
      <c r="B80" s="53"/>
      <c r="C80" s="53">
        <v>4795</v>
      </c>
      <c r="D80" s="53"/>
      <c r="E80" s="53">
        <v>0</v>
      </c>
      <c r="F80" s="53"/>
      <c r="G80" s="53">
        <v>4795</v>
      </c>
      <c r="H80" s="53"/>
      <c r="I80" s="53">
        <v>0</v>
      </c>
      <c r="K80" s="192"/>
    </row>
    <row r="81" spans="1:9" ht="6.75" customHeight="1" x14ac:dyDescent="0.25">
      <c r="A81" s="185"/>
      <c r="B81" s="185"/>
      <c r="C81" s="102"/>
      <c r="D81" s="182"/>
      <c r="E81" s="182"/>
      <c r="F81" s="110"/>
      <c r="G81" s="110"/>
      <c r="H81" s="191"/>
      <c r="I81" s="110"/>
    </row>
    <row r="82" spans="1:9" ht="20.25" customHeight="1" x14ac:dyDescent="0.25">
      <c r="A82" s="193"/>
      <c r="C82" s="123">
        <v>0</v>
      </c>
      <c r="D82" s="144"/>
      <c r="F82" s="144"/>
      <c r="G82" s="123">
        <v>0</v>
      </c>
      <c r="H82" s="144"/>
    </row>
    <row r="83" spans="1:9" ht="20.25" customHeight="1" x14ac:dyDescent="0.25">
      <c r="A83" s="29"/>
      <c r="C83" s="194"/>
      <c r="D83" s="144"/>
      <c r="E83" s="195"/>
      <c r="F83" s="144"/>
      <c r="G83" s="194"/>
      <c r="H83" s="144"/>
      <c r="I83" s="195"/>
    </row>
    <row r="84" spans="1:9" ht="20.25" customHeight="1" x14ac:dyDescent="0.25">
      <c r="A84" s="196"/>
      <c r="C84" s="104"/>
      <c r="D84" s="144"/>
      <c r="E84" s="144"/>
      <c r="F84" s="144"/>
      <c r="G84" s="104"/>
      <c r="H84" s="144"/>
      <c r="I84" s="144"/>
    </row>
    <row r="85" spans="1:9" ht="20.25" customHeight="1" x14ac:dyDescent="0.25">
      <c r="A85" s="69"/>
    </row>
    <row r="86" spans="1:9" ht="20.25" customHeight="1" x14ac:dyDescent="0.25">
      <c r="C86" s="123"/>
      <c r="E86" s="192"/>
      <c r="G86" s="123"/>
      <c r="I86" s="192"/>
    </row>
  </sheetData>
  <mergeCells count="32">
    <mergeCell ref="A13:B13"/>
    <mergeCell ref="C8:E8"/>
    <mergeCell ref="G8:I8"/>
    <mergeCell ref="C10:I10"/>
    <mergeCell ref="C5:E5"/>
    <mergeCell ref="G5:I5"/>
    <mergeCell ref="C6:E6"/>
    <mergeCell ref="G6:I6"/>
    <mergeCell ref="C7:E7"/>
    <mergeCell ref="G7:I7"/>
    <mergeCell ref="A17:B17"/>
    <mergeCell ref="A18:B18"/>
    <mergeCell ref="A21:B21"/>
    <mergeCell ref="A23:B23"/>
    <mergeCell ref="A26:B26"/>
    <mergeCell ref="A27:B27"/>
    <mergeCell ref="A28:B28"/>
    <mergeCell ref="A29:B29"/>
    <mergeCell ref="A40:B40"/>
    <mergeCell ref="C46:E46"/>
    <mergeCell ref="G46:I46"/>
    <mergeCell ref="A52:B52"/>
    <mergeCell ref="C47:E47"/>
    <mergeCell ref="A55:B55"/>
    <mergeCell ref="A56:B56"/>
    <mergeCell ref="A73:B73"/>
    <mergeCell ref="G47:I47"/>
    <mergeCell ref="C48:E48"/>
    <mergeCell ref="G48:I48"/>
    <mergeCell ref="C49:E49"/>
    <mergeCell ref="G49:I49"/>
    <mergeCell ref="C51:I51"/>
  </mergeCells>
  <pageMargins left="0.7" right="0.7" top="0.48" bottom="0.5" header="0.5" footer="0.5"/>
  <pageSetup paperSize="9" scale="85" firstPageNumber="10" fitToHeight="0" orientation="portrait" useFirstPageNumber="1" r:id="rId1"/>
  <headerFooter>
    <oddFooter>&amp;LThe accompanying notes from an integral part of these interim financial statements.
&amp;C
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PL-4-5</vt:lpstr>
      <vt:lpstr>SH-Conso-6-7</vt:lpstr>
      <vt:lpstr>SH-Sepate-8-9</vt:lpstr>
      <vt:lpstr>CF-10-11</vt:lpstr>
      <vt:lpstr>'BS2-3'!Print_Area</vt:lpstr>
      <vt:lpstr>'CF-10-11'!Print_Area</vt:lpstr>
      <vt:lpstr>'PL-4-5'!Print_Area</vt:lpstr>
      <vt:lpstr>'SH-Conso-6-7'!Print_Area</vt:lpstr>
      <vt:lpstr>'SH-Sepate-8-9'!Print_Area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Yothika, Sripongphankul</cp:lastModifiedBy>
  <cp:lastPrinted>2019-11-12T11:10:25Z</cp:lastPrinted>
  <dcterms:created xsi:type="dcterms:W3CDTF">2005-01-06T09:19:20Z</dcterms:created>
  <dcterms:modified xsi:type="dcterms:W3CDTF">2019-11-12T12:15:45Z</dcterms:modified>
</cp:coreProperties>
</file>