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D:\Elcid\Q'3_2019\"/>
    </mc:Choice>
  </mc:AlternateContent>
  <xr:revisionPtr revIDLastSave="0" documentId="8_{AC36A77D-CA77-4253-A57B-D5A0538F460C}" xr6:coauthVersionLast="41" xr6:coauthVersionMax="41" xr10:uidLastSave="{00000000-0000-0000-0000-000000000000}"/>
  <bookViews>
    <workbookView xWindow="2685" yWindow="2685" windowWidth="21600" windowHeight="11385" tabRatio="558" activeTab="5" xr2:uid="{00000000-000D-0000-FFFF-FFFF00000000}"/>
  </bookViews>
  <sheets>
    <sheet name="ไทย2-4" sheetId="24" r:id="rId1"/>
    <sheet name="ไทย5-6" sheetId="26" r:id="rId2"/>
    <sheet name="ไทย7-8" sheetId="25" r:id="rId3"/>
    <sheet name="ไทย9" sheetId="17" r:id="rId4"/>
    <sheet name="ไทย10" sheetId="19" r:id="rId5"/>
    <sheet name="ไทย11-13" sheetId="1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0">#REF!</definedName>
    <definedName name="\g" localSheetId="1">#REF!</definedName>
    <definedName name="\g" localSheetId="2">#REF!</definedName>
    <definedName name="\g">#REF!</definedName>
    <definedName name="__123Graph_D" localSheetId="0" hidden="1">[1]A!#REF!</definedName>
    <definedName name="__123Graph_D" localSheetId="1" hidden="1">[1]A!#REF!</definedName>
    <definedName name="__123Graph_D" localSheetId="2" hidden="1">[1]A!#REF!</definedName>
    <definedName name="__123Graph_D" hidden="1">[1]A!#REF!</definedName>
    <definedName name="__IntlFixup" hidden="1">TRUE</definedName>
    <definedName name="_h1" localSheetId="0">#REF!</definedName>
    <definedName name="_h1" localSheetId="1">#REF!</definedName>
    <definedName name="_h1" localSheetId="2">#REF!</definedName>
    <definedName name="_h1">#REF!</definedName>
    <definedName name="_Order1" hidden="1">255</definedName>
    <definedName name="_Order2" hidden="1">0</definedName>
    <definedName name="_pa2">_pa2</definedName>
    <definedName name="A" localSheetId="0">#REF!</definedName>
    <definedName name="A" localSheetId="1">#REF!</definedName>
    <definedName name="A" localSheetId="2">#REF!</definedName>
    <definedName name="A">#REF!</definedName>
    <definedName name="A.C.I.B.Carpet_Int." localSheetId="0">'[2]B-105'!#REF!</definedName>
    <definedName name="A.C.I.B.Carpet_Int." localSheetId="1">'[2]B-105'!#REF!</definedName>
    <definedName name="A.C.I.B.Carpet_Int." localSheetId="2">'[2]B-105'!#REF!</definedName>
    <definedName name="A.C.I.B.Carpet_Int.">'[2]B-105'!#REF!</definedName>
    <definedName name="A_Top_Paint" localSheetId="0">#REF!</definedName>
    <definedName name="A_Top_Paint" localSheetId="1">#REF!</definedName>
    <definedName name="A_Top_Paint" localSheetId="2">#REF!</definedName>
    <definedName name="A_Top_Paint">#REF!</definedName>
    <definedName name="aa">aa</definedName>
    <definedName name="AAA" localSheetId="0">#REF!</definedName>
    <definedName name="AAA" localSheetId="1">#REF!</definedName>
    <definedName name="AAA" localSheetId="2">#REF!</definedName>
    <definedName name="AAA">#REF!</definedName>
    <definedName name="ABC" localSheetId="0">#REF!</definedName>
    <definedName name="ABC" localSheetId="1">#REF!</definedName>
    <definedName name="ABC" localSheetId="2">#REF!</definedName>
    <definedName name="ABC">#REF!</definedName>
    <definedName name="ACT__THAILAND__CO._LTD." localSheetId="0">#REF!</definedName>
    <definedName name="ACT__THAILAND__CO._LTD." localSheetId="1">#REF!</definedName>
    <definedName name="ACT__THAILAND__CO._LTD." localSheetId="2">#REF!</definedName>
    <definedName name="ACT__THAILAND__CO._LTD.">#REF!</definedName>
    <definedName name="adj">adj</definedName>
    <definedName name="Advance_Paint___Chemical" localSheetId="0">'[2]B-105'!#REF!</definedName>
    <definedName name="Advance_Paint___Chemical" localSheetId="1">'[2]B-105'!#REF!</definedName>
    <definedName name="Advance_Paint___Chemical" localSheetId="2">'[2]B-105'!#REF!</definedName>
    <definedName name="Advance_Paint___Chemical">'[2]B-105'!#REF!</definedName>
    <definedName name="ALLIED_PRODUCTS_THAILAND__LTD." localSheetId="0">#REF!</definedName>
    <definedName name="ALLIED_PRODUCTS_THAILAND__LTD." localSheetId="1">#REF!</definedName>
    <definedName name="ALLIED_PRODUCTS_THAILAND__LTD." localSheetId="2">#REF!</definedName>
    <definedName name="ALLIED_PRODUCTS_THAILAND__LTD.">#REF!</definedName>
    <definedName name="Alpha_Envirotech_Eng." localSheetId="0">'[2]B-105'!#REF!</definedName>
    <definedName name="Alpha_Envirotech_Eng." localSheetId="1">'[2]B-105'!#REF!</definedName>
    <definedName name="Alpha_Envirotech_Eng." localSheetId="2">'[2]B-105'!#REF!</definedName>
    <definedName name="Alpha_Envirotech_Eng.">'[2]B-105'!#REF!</definedName>
    <definedName name="ar">ar</definedName>
    <definedName name="Areadata" localSheetId="0">#REF!</definedName>
    <definedName name="Areadata" localSheetId="1">#REF!</definedName>
    <definedName name="Areadata" localSheetId="2">#REF!</definedName>
    <definedName name="Areadata">#REF!</definedName>
    <definedName name="AreaFill" localSheetId="0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0">'[2]B-105'!#REF!</definedName>
    <definedName name="ASHKALIT_CHEMIPROD_LTD." localSheetId="1">'[2]B-105'!#REF!</definedName>
    <definedName name="ASHKALIT_CHEMIPROD_LTD." localSheetId="2">'[2]B-105'!#REF!</definedName>
    <definedName name="ASHKALIT_CHEMIPROD_LTD.">'[2]B-105'!#REF!</definedName>
    <definedName name="ass">ass</definedName>
    <definedName name="assss">assss</definedName>
    <definedName name="ATAC_CHEMICAL_CO._LTD." localSheetId="0">#REF!</definedName>
    <definedName name="ATAC_CHEMICAL_CO._LTD." localSheetId="1">#REF!</definedName>
    <definedName name="ATAC_CHEMICAL_CO._LTD." localSheetId="2">#REF!</definedName>
    <definedName name="ATAC_CHEMICAL_CO._LTD.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AMCO_LIMITED" localSheetId="0">#REF!</definedName>
    <definedName name="BAMCO_LIMITED" localSheetId="1">#REF!</definedName>
    <definedName name="BAMCO_LIMITED" localSheetId="2">#REF!</definedName>
    <definedName name="BAMCO_LIMITED">#REF!</definedName>
    <definedName name="Bangkok_China_Paint_MFG." localSheetId="0">#REF!</definedName>
    <definedName name="Bangkok_China_Paint_MFG." localSheetId="1">#REF!</definedName>
    <definedName name="Bangkok_China_Paint_MFG." localSheetId="2">#REF!</definedName>
    <definedName name="Bangkok_China_Paint_MFG.">#REF!</definedName>
    <definedName name="BB" hidden="1">{"'Eng (page2)'!$A$1:$D$52"}</definedName>
    <definedName name="BBB" localSheetId="0">#REF!</definedName>
    <definedName name="BBB" localSheetId="1">#REF!</definedName>
    <definedName name="BBB" localSheetId="2">#REF!</definedName>
    <definedName name="BBB">#REF!</definedName>
    <definedName name="bbc">bbc</definedName>
    <definedName name="BCExport" localSheetId="0">#REF!</definedName>
    <definedName name="BCExport" localSheetId="1">#REF!</definedName>
    <definedName name="BCExport" localSheetId="2">#REF!</definedName>
    <definedName name="BCExport">#REF!</definedName>
    <definedName name="be">be</definedName>
    <definedName name="Beg_Bal" localSheetId="0">#REF!</definedName>
    <definedName name="Beg_Bal" localSheetId="1">#REF!</definedName>
    <definedName name="Beg_Bal" localSheetId="2">#REF!</definedName>
    <definedName name="Beg_Bal">#REF!</definedName>
    <definedName name="BENJAKIT_GROUP__THAILAND__CO._LTD." localSheetId="0">#REF!</definedName>
    <definedName name="BENJAKIT_GROUP__THAILAND__CO._LTD." localSheetId="1">#REF!</definedName>
    <definedName name="BENJAKIT_GROUP__THAILAND__CO._LTD." localSheetId="2">#REF!</definedName>
    <definedName name="BENJAKIT_GROUP__THAILAND__CO._LTD.">#REF!</definedName>
    <definedName name="BLUE_LABEL_LIMITED" localSheetId="0">#REF!</definedName>
    <definedName name="BLUE_LABEL_LIMITED" localSheetId="1">#REF!</definedName>
    <definedName name="BLUE_LABEL_LIMITED" localSheetId="2">#REF!</definedName>
    <definedName name="BLUE_LABEL_LIMITED">#REF!</definedName>
    <definedName name="BUILDING_COAT_CO._LTD." localSheetId="0">#REF!</definedName>
    <definedName name="BUILDING_COAT_CO._LTD." localSheetId="1">#REF!</definedName>
    <definedName name="BUILDING_COAT_CO._LTD." localSheetId="2">#REF!</definedName>
    <definedName name="BUILDING_COAT_CO._LTD.">#REF!</definedName>
    <definedName name="button_area_1" localSheetId="0">#REF!</definedName>
    <definedName name="button_area_1" localSheetId="1">#REF!</definedName>
    <definedName name="button_area_1" localSheetId="2">#REF!</definedName>
    <definedName name="button_area_1">#REF!</definedName>
    <definedName name="Carpet_Maker" localSheetId="0">#REF!</definedName>
    <definedName name="Carpet_Maker" localSheetId="1">#REF!</definedName>
    <definedName name="Carpet_Maker" localSheetId="2">#REF!</definedName>
    <definedName name="Carpet_Maker">#REF!</definedName>
    <definedName name="CC" localSheetId="0">#REF!</definedName>
    <definedName name="CC" localSheetId="1">#REF!</definedName>
    <definedName name="CC" localSheetId="2">#REF!</definedName>
    <definedName name="CC">#REF!</definedName>
    <definedName name="CELL_PRO_INTERNATIONAL_CO._LTD." localSheetId="0">'[2]B-105'!#REF!</definedName>
    <definedName name="CELL_PRO_INTERNATIONAL_CO._LTD." localSheetId="1">'[2]B-105'!#REF!</definedName>
    <definedName name="CELL_PRO_INTERNATIONAL_CO._LTD." localSheetId="2">'[2]B-105'!#REF!</definedName>
    <definedName name="CELL_PRO_INTERNATIONAL_CO._LTD.">'[2]B-105'!#REF!</definedName>
    <definedName name="celltips_area" localSheetId="0">#REF!</definedName>
    <definedName name="celltips_area" localSheetId="1">#REF!</definedName>
    <definedName name="celltips_area" localSheetId="2">#REF!</definedName>
    <definedName name="celltips_area">#REF!</definedName>
    <definedName name="CHING_MEI_PAPER_CO._LTD." localSheetId="0">#REF!</definedName>
    <definedName name="CHING_MEI_PAPER_CO._LTD." localSheetId="1">#REF!</definedName>
    <definedName name="CHING_MEI_PAPER_CO._LTD." localSheetId="2">#REF!</definedName>
    <definedName name="CHING_MEI_PAPER_CO._LTD.">#REF!</definedName>
    <definedName name="CHUAN_INDUSTRIES_PTE_LTD" localSheetId="0">'[2]B-105'!#REF!</definedName>
    <definedName name="CHUAN_INDUSTRIES_PTE_LTD" localSheetId="1">'[2]B-105'!#REF!</definedName>
    <definedName name="CHUAN_INDUSTRIES_PTE_LTD" localSheetId="2">'[2]B-105'!#REF!</definedName>
    <definedName name="CHUAN_INDUSTRIES_PTE_LTD">'[2]B-105'!#REF!</definedName>
    <definedName name="CIVIC_CHEMICAL_LTD._PART." localSheetId="0">#REF!</definedName>
    <definedName name="CIVIC_CHEMICAL_LTD._PART." localSheetId="1">#REF!</definedName>
    <definedName name="CIVIC_CHEMICAL_LTD._PART." localSheetId="2">#REF!</definedName>
    <definedName name="CIVIC_CHEMICAL_LTD._PART.">#REF!</definedName>
    <definedName name="CLEANOSOL" localSheetId="0">#REF!</definedName>
    <definedName name="CLEANOSOL" localSheetId="1">#REF!</definedName>
    <definedName name="CLEANOSOL" localSheetId="2">#REF!</definedName>
    <definedName name="CLEANOSOL">#REF!</definedName>
    <definedName name="CLEANOSOL_TRAFFIC__THAILAND__CO._LTD." localSheetId="0">#REF!</definedName>
    <definedName name="CLEANOSOL_TRAFFIC__THAILAND__CO._LTD." localSheetId="1">#REF!</definedName>
    <definedName name="CLEANOSOL_TRAFFIC__THAILAND__CO._LTD." localSheetId="2">#REF!</definedName>
    <definedName name="CLEANOSOL_TRAFFIC__THAILAND__CO._LTD.">#REF!</definedName>
    <definedName name="Code" localSheetId="0">#REF!</definedName>
    <definedName name="Code" localSheetId="1">#REF!</definedName>
    <definedName name="Code" localSheetId="2">#REF!</definedName>
    <definedName name="Code">#REF!</definedName>
    <definedName name="Cormix_Int." localSheetId="0">#REF!</definedName>
    <definedName name="Cormix_Int." localSheetId="1">#REF!</definedName>
    <definedName name="Cormix_Int." localSheetId="2">#REF!</definedName>
    <definedName name="Cormix_Int.">#REF!</definedName>
    <definedName name="CREATE" localSheetId="0">#REF!</definedName>
    <definedName name="CREATE" localSheetId="1">#REF!</definedName>
    <definedName name="CREATE" localSheetId="2">#REF!</definedName>
    <definedName name="CREATE">#REF!</definedName>
    <definedName name="CREATE_COLOR_LTD._PART." localSheetId="0">#REF!</definedName>
    <definedName name="CREATE_COLOR_LTD._PART." localSheetId="1">#REF!</definedName>
    <definedName name="CREATE_COLOR_LTD._PART." localSheetId="2">#REF!</definedName>
    <definedName name="CREATE_COLOR_LTD._PART.">#REF!</definedName>
    <definedName name="Credo_Int." localSheetId="0">#REF!</definedName>
    <definedName name="Credo_Int." localSheetId="1">#REF!</definedName>
    <definedName name="Credo_Int." localSheetId="2">#REF!</definedName>
    <definedName name="Credo_Int.">#REF!</definedName>
    <definedName name="d" localSheetId="0">#REF!</definedName>
    <definedName name="d" localSheetId="1">#REF!</definedName>
    <definedName name="d" localSheetId="2">#REF!</definedName>
    <definedName name="d">#REF!</definedName>
    <definedName name="D.D._Carpet_Industry" localSheetId="0">#REF!</definedName>
    <definedName name="D.D._Carpet_Industry" localSheetId="1">#REF!</definedName>
    <definedName name="D.D._Carpet_Industry" localSheetId="2">#REF!</definedName>
    <definedName name="D.D._Carpet_Industry">#REF!</definedName>
    <definedName name="D.G.I_PAINT" localSheetId="0">#REF!</definedName>
    <definedName name="D.G.I_PAINT" localSheetId="1">#REF!</definedName>
    <definedName name="D.G.I_PAINT" localSheetId="2">#REF!</definedName>
    <definedName name="D.G.I_PAINT">#REF!</definedName>
    <definedName name="D.O.P_Paint" localSheetId="0">#REF!</definedName>
    <definedName name="D.O.P_Paint" localSheetId="1">#REF!</definedName>
    <definedName name="D.O.P_Paint" localSheetId="2">#REF!</definedName>
    <definedName name="D.O.P_Paint">#REF!</definedName>
    <definedName name="Data" localSheetId="0">#REF!</definedName>
    <definedName name="Data" localSheetId="1">#REF!</definedName>
    <definedName name="Data" localSheetId="2">#REF!</definedName>
    <definedName name="Data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D" localSheetId="0">#REF!</definedName>
    <definedName name="DD" localSheetId="1">#REF!</definedName>
    <definedName name="DD" localSheetId="2">#REF!</definedName>
    <definedName name="DD">#REF!</definedName>
    <definedName name="DDD">DDD</definedName>
    <definedName name="dfg" localSheetId="0">'[3]B-105'!#REF!</definedName>
    <definedName name="dfg" localSheetId="1">'[3]B-105'!#REF!</definedName>
    <definedName name="dfg" localSheetId="2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0">#REF!</definedName>
    <definedName name="DRAGA_PAINT_CO._LTD." localSheetId="1">#REF!</definedName>
    <definedName name="DRAGA_PAINT_CO._LTD." localSheetId="2">#REF!</definedName>
    <definedName name="DRAGA_PAINT_CO._LTD.">#REF!</definedName>
    <definedName name="Duracrete" localSheetId="0">#REF!</definedName>
    <definedName name="Duracrete" localSheetId="1">#REF!</definedName>
    <definedName name="Duracrete" localSheetId="2">#REF!</definedName>
    <definedName name="Duracrete">#REF!</definedName>
    <definedName name="DURASEAL_SUPPLY_CO._LTD." localSheetId="0">#REF!</definedName>
    <definedName name="DURASEAL_SUPPLY_CO._LTD." localSheetId="1">#REF!</definedName>
    <definedName name="DURASEAL_SUPPLY_CO._LTD." localSheetId="2">#REF!</definedName>
    <definedName name="DURASEAL_SUPPLY_CO._LTD.">#REF!</definedName>
    <definedName name="DYNEA__THAILAND__CO._LTD." localSheetId="0">#REF!</definedName>
    <definedName name="DYNEA__THAILAND__CO._LTD." localSheetId="1">#REF!</definedName>
    <definedName name="DYNEA__THAILAND__CO._LTD." localSheetId="2">#REF!</definedName>
    <definedName name="DYNEA__THAILAND__CO._LTD.">#REF!</definedName>
    <definedName name="E" localSheetId="0">#REF!</definedName>
    <definedName name="E" localSheetId="1">#REF!</definedName>
    <definedName name="E" localSheetId="2">#REF!</definedName>
    <definedName name="E">#REF!</definedName>
    <definedName name="EAC_CHEMICALS_SINGAPORE_PTE_LTD." localSheetId="0">'[2]B-105'!#REF!</definedName>
    <definedName name="EAC_CHEMICALS_SINGAPORE_PTE_LTD." localSheetId="1">'[2]B-105'!#REF!</definedName>
    <definedName name="EAC_CHEMICALS_SINGAPORE_PTE_LTD." localSheetId="2">'[2]B-105'!#REF!</definedName>
    <definedName name="EAC_CHEMICALS_SINGAPORE_PTE_LTD.">'[2]B-105'!#REF!</definedName>
    <definedName name="Eastern_Marketing" localSheetId="0">'[2]B-105'!#REF!</definedName>
    <definedName name="Eastern_Marketing" localSheetId="1">'[2]B-105'!#REF!</definedName>
    <definedName name="Eastern_Marketing" localSheetId="2">'[2]B-105'!#REF!</definedName>
    <definedName name="Eastern_Marketing">'[2]B-105'!#REF!</definedName>
    <definedName name="EE">EE</definedName>
    <definedName name="EEE">EEE</definedName>
    <definedName name="EJ_CHEMICALS" localSheetId="0">'[2]B-105'!#REF!</definedName>
    <definedName name="EJ_CHEMICALS" localSheetId="1">'[2]B-105'!#REF!</definedName>
    <definedName name="EJ_CHEMICALS" localSheetId="2">'[2]B-105'!#REF!</definedName>
    <definedName name="EJ_CHEMICALS">'[2]B-105'!#REF!</definedName>
    <definedName name="End" localSheetId="0">#REF!</definedName>
    <definedName name="End" localSheetId="1">#REF!</definedName>
    <definedName name="End" localSheetId="2">#REF!</definedName>
    <definedName name="End">#REF!</definedName>
    <definedName name="End_Bal" localSheetId="0">#REF!</definedName>
    <definedName name="End_Bal" localSheetId="1">#REF!</definedName>
    <definedName name="End_Bal" localSheetId="2">#REF!</definedName>
    <definedName name="End_Bal">#REF!</definedName>
    <definedName name="Enhanced_No_Charge_List_Excel" localSheetId="0">#REF!</definedName>
    <definedName name="Enhanced_No_Charge_List_Excel" localSheetId="1">#REF!</definedName>
    <definedName name="Enhanced_No_Charge_List_Excel" localSheetId="2">#REF!</definedName>
    <definedName name="Enhanced_No_Charge_List_Excel">#REF!</definedName>
    <definedName name="enough">enough</definedName>
    <definedName name="EOC_Polymer_Inv" localSheetId="0">'[2]B-105'!#REF!</definedName>
    <definedName name="EOC_Polymer_Inv" localSheetId="1">'[2]B-105'!#REF!</definedName>
    <definedName name="EOC_Polymer_Inv" localSheetId="2">'[2]B-105'!#REF!</definedName>
    <definedName name="EOC_Polymer_Inv">'[2]B-105'!#REF!</definedName>
    <definedName name="EOCB" localSheetId="0">'[2]B-105'!#REF!</definedName>
    <definedName name="EOCB" localSheetId="1">'[2]B-105'!#REF!</definedName>
    <definedName name="EOCB" localSheetId="2">'[2]B-105'!#REF!</definedName>
    <definedName name="EOCB">'[2]B-105'!#REF!</definedName>
    <definedName name="ETERNAL_SAKATA_INX_CO._LTD." localSheetId="0">#REF!</definedName>
    <definedName name="ETERNAL_SAKATA_INX_CO._LTD." localSheetId="1">#REF!</definedName>
    <definedName name="ETERNAL_SAKATA_INX_CO._LTD." localSheetId="2">#REF!</definedName>
    <definedName name="ETERNAL_SAKATA_INX_CO._LTD.">#REF!</definedName>
    <definedName name="EVERRED_CO._LTD." localSheetId="0">#REF!</definedName>
    <definedName name="EVERRED_CO._LTD." localSheetId="1">#REF!</definedName>
    <definedName name="EVERRED_CO._LTD." localSheetId="2">#REF!</definedName>
    <definedName name="EVERRED_CO._LTD.">#REF!</definedName>
    <definedName name="ew" localSheetId="0">#REF!</definedName>
    <definedName name="ew" localSheetId="1">#REF!</definedName>
    <definedName name="ew" localSheetId="2">#REF!</definedName>
    <definedName name="ew">#REF!</definedName>
    <definedName name="Export" localSheetId="0">#REF!</definedName>
    <definedName name="Export" localSheetId="1">#REF!</definedName>
    <definedName name="Export" localSheetId="2">#REF!</definedName>
    <definedName name="Export">#REF!</definedName>
    <definedName name="Extra_Pay" localSheetId="0">#REF!</definedName>
    <definedName name="Extra_Pay" localSheetId="1">#REF!</definedName>
    <definedName name="Extra_Pay" localSheetId="2">#REF!</definedName>
    <definedName name="Extra_Pay">#REF!</definedName>
    <definedName name="F" localSheetId="0">#REF!</definedName>
    <definedName name="F" localSheetId="1">#REF!</definedName>
    <definedName name="F" localSheetId="2">#REF!</definedName>
    <definedName name="F">#REF!</definedName>
    <definedName name="FELT___ROGS_SDN._BHD." localSheetId="0">'[2]B-105'!#REF!</definedName>
    <definedName name="FELT___ROGS_SDN._BHD." localSheetId="1">'[2]B-105'!#REF!</definedName>
    <definedName name="FELT___ROGS_SDN._BHD." localSheetId="2">'[2]B-105'!#REF!</definedName>
    <definedName name="FELT___ROGS_SDN._BHD.">'[2]B-105'!#REF!</definedName>
    <definedName name="Feltol" localSheetId="0">#REF!</definedName>
    <definedName name="Feltol" localSheetId="1">#REF!</definedName>
    <definedName name="Feltol" localSheetId="2">#REF!</definedName>
    <definedName name="Feltol">#REF!</definedName>
    <definedName name="FELTOL_MANUFACTURING_CO._LTD." localSheetId="0">#REF!</definedName>
    <definedName name="FELTOL_MANUFACTURING_CO._LTD." localSheetId="1">#REF!</definedName>
    <definedName name="FELTOL_MANUFACTURING_CO._LTD." localSheetId="2">#REF!</definedName>
    <definedName name="FELTOL_MANUFACTURING_CO._LTD.">#REF!</definedName>
    <definedName name="FF" localSheetId="0">#REF!</definedName>
    <definedName name="FF" localSheetId="1">#REF!</definedName>
    <definedName name="FF" localSheetId="2">#REF!</definedName>
    <definedName name="FF">#REF!</definedName>
    <definedName name="FFF" localSheetId="0">#REF!</definedName>
    <definedName name="FFF" localSheetId="1">#REF!</definedName>
    <definedName name="FFF" localSheetId="2">#REF!</definedName>
    <definedName name="FFF">#REF!</definedName>
    <definedName name="From" localSheetId="0">#REF!</definedName>
    <definedName name="From" localSheetId="1">#REF!</definedName>
    <definedName name="From" localSheetId="2">#REF!</definedName>
    <definedName name="From">#REF!</definedName>
    <definedName name="Full_Print" localSheetId="0">#REF!</definedName>
    <definedName name="Full_Print" localSheetId="1">#REF!</definedName>
    <definedName name="Full_Print" localSheetId="2">#REF!</definedName>
    <definedName name="Full_Print">#REF!</definedName>
    <definedName name="G" localSheetId="0">#REF!</definedName>
    <definedName name="G" localSheetId="1">#REF!</definedName>
    <definedName name="G" localSheetId="2">#REF!</definedName>
    <definedName name="G">#REF!</definedName>
    <definedName name="GALLOT_CHEMICAL_LTD._PART." localSheetId="0">#REF!</definedName>
    <definedName name="GALLOT_CHEMICAL_LTD._PART." localSheetId="1">#REF!</definedName>
    <definedName name="GALLOT_CHEMICAL_LTD._PART." localSheetId="2">#REF!</definedName>
    <definedName name="GALLOT_CHEMICAL_LTD._PART.">#REF!</definedName>
    <definedName name="GG" localSheetId="0">#REF!</definedName>
    <definedName name="GG" localSheetId="1">#REF!</definedName>
    <definedName name="GG" localSheetId="2">#REF!</definedName>
    <definedName name="GG">#REF!</definedName>
    <definedName name="GGG" localSheetId="0">#REF!</definedName>
    <definedName name="GGG" localSheetId="1">#REF!</definedName>
    <definedName name="GGG" localSheetId="2">#REF!</definedName>
    <definedName name="GGG">#REF!</definedName>
    <definedName name="GRAND_ASIA_PACIFIC_COPORATION_CO._LTD." localSheetId="0">#REF!</definedName>
    <definedName name="GRAND_ASIA_PACIFIC_COPORATION_CO._LTD." localSheetId="1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0">#REF!</definedName>
    <definedName name="GRAND_ASIA_PACIFIC_CORPORATION_CO._LTD." localSheetId="1">#REF!</definedName>
    <definedName name="GRAND_ASIA_PACIFIC_CORPORATION_CO._LTD." localSheetId="2">#REF!</definedName>
    <definedName name="GRAND_ASIA_PACIFIC_CORPORATION_CO._LTD.">#REF!</definedName>
    <definedName name="GRANDLITE" localSheetId="0">#REF!</definedName>
    <definedName name="GRANDLITE" localSheetId="1">#REF!</definedName>
    <definedName name="GRANDLITE" localSheetId="2">#REF!</definedName>
    <definedName name="GRANDLITE">#REF!</definedName>
    <definedName name="H" localSheetId="0">#REF!</definedName>
    <definedName name="H" localSheetId="1">#REF!</definedName>
    <definedName name="H" localSheetId="2">#REF!</definedName>
    <definedName name="H">#REF!</definedName>
    <definedName name="H.B.FULLER__THAILAND_CO._LTD." localSheetId="0">#REF!</definedName>
    <definedName name="H.B.FULLER__THAILAND_CO._LTD." localSheetId="1">#REF!</definedName>
    <definedName name="H.B.FULLER__THAILAND_CO._LTD." localSheetId="2">#REF!</definedName>
    <definedName name="H.B.FULLER__THAILAND_CO._LTD.">#REF!</definedName>
    <definedName name="Habitat_Industries__Thailand" localSheetId="0">#REF!</definedName>
    <definedName name="Habitat_Industries__Thailand" localSheetId="1">#REF!</definedName>
    <definedName name="Habitat_Industries__Thailand" localSheetId="2">#REF!</definedName>
    <definedName name="Habitat_Industries__Thailand">#REF!</definedName>
    <definedName name="Hachem_Paint" localSheetId="0">#REF!</definedName>
    <definedName name="Hachem_Paint" localSheetId="1">#REF!</definedName>
    <definedName name="Hachem_Paint" localSheetId="2">#REF!</definedName>
    <definedName name="Hachem_Paint">#REF!</definedName>
    <definedName name="HAMMERSMITH_LTD." localSheetId="0">#REF!</definedName>
    <definedName name="HAMMERSMITH_LTD." localSheetId="1">#REF!</definedName>
    <definedName name="HAMMERSMITH_LTD." localSheetId="2">#REF!</definedName>
    <definedName name="HAMMERSMITH_LTD.">#REF!</definedName>
    <definedName name="HARTFORD" localSheetId="0">#REF!</definedName>
    <definedName name="HARTFORD" localSheetId="1">#REF!</definedName>
    <definedName name="HARTFORD" localSheetId="2">#REF!</definedName>
    <definedName name="HARTFORD">#REF!</definedName>
    <definedName name="Header_Row" localSheetId="0">ROW(#REF!)</definedName>
    <definedName name="Header_Row" localSheetId="1">ROW(#REF!)</definedName>
    <definedName name="Header_Row" localSheetId="2">ROW(#REF!)</definedName>
    <definedName name="Header_Row">ROW(#REF!)</definedName>
    <definedName name="HH" localSheetId="0">#REF!</definedName>
    <definedName name="HH" localSheetId="1">#REF!</definedName>
    <definedName name="HH" localSheetId="2">#REF!</definedName>
    <definedName name="HH">#REF!</definedName>
    <definedName name="HHH" localSheetId="0">#REF!</definedName>
    <definedName name="HHH" localSheetId="1">#REF!</definedName>
    <definedName name="HHH" localSheetId="2">#REF!</definedName>
    <definedName name="HHH">#REF!</definedName>
    <definedName name="hjh">hjh</definedName>
    <definedName name="HOSPITALITY_CO._LTD." localSheetId="0">#REF!</definedName>
    <definedName name="HOSPITALITY_CO._LTD." localSheetId="1">#REF!</definedName>
    <definedName name="HOSPITALITY_CO._LTD." localSheetId="2">#REF!</definedName>
    <definedName name="HOSPITALITY_CO._LTD.">#REF!</definedName>
    <definedName name="ht" localSheetId="0">#REF!</definedName>
    <definedName name="ht" localSheetId="1">#REF!</definedName>
    <definedName name="ht" localSheetId="2">#REF!</definedName>
    <definedName name="ht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0">#REF!</definedName>
    <definedName name="I" localSheetId="1">#REF!</definedName>
    <definedName name="I" localSheetId="2">#REF!</definedName>
    <definedName name="I">#REF!</definedName>
    <definedName name="II" localSheetId="0">#REF!</definedName>
    <definedName name="II" localSheetId="1">#REF!</definedName>
    <definedName name="II" localSheetId="2">#REF!</definedName>
    <definedName name="II">#REF!</definedName>
    <definedName name="III" localSheetId="0">#REF!</definedName>
    <definedName name="III" localSheetId="1">#REF!</definedName>
    <definedName name="III" localSheetId="2">#REF!</definedName>
    <definedName name="III">#REF!</definedName>
    <definedName name="IMG___ASIA_CO._LTD." localSheetId="0">'[5]AGING LOCAL'!#REF!</definedName>
    <definedName name="IMG___ASIA_CO._LTD." localSheetId="1">'[5]AGING LOCAL'!#REF!</definedName>
    <definedName name="IMG___ASIA_CO._LTD." localSheetId="2">'[5]AGING LOCAL'!#REF!</definedName>
    <definedName name="IMG___ASIA_CO._LTD.">'[5]AGING LOCAL'!#REF!</definedName>
    <definedName name="INFINITE_CHEMICAL_LTD.__PART." localSheetId="0">#REF!</definedName>
    <definedName name="INFINITE_CHEMICAL_LTD.__PART." localSheetId="1">#REF!</definedName>
    <definedName name="INFINITE_CHEMICAL_LTD.__PART." localSheetId="2">#REF!</definedName>
    <definedName name="INFINITE_CHEMICAL_LTD.__PART.">#REF!</definedName>
    <definedName name="Int" localSheetId="0">#REF!</definedName>
    <definedName name="Int" localSheetId="1">#REF!</definedName>
    <definedName name="Int" localSheetId="2">#REF!</definedName>
    <definedName name="Int">#REF!</definedName>
    <definedName name="Inter_Aerosol_Products" localSheetId="0">'[2]B-105'!#REF!</definedName>
    <definedName name="Inter_Aerosol_Products" localSheetId="1">'[2]B-105'!#REF!</definedName>
    <definedName name="Inter_Aerosol_Products" localSheetId="2">'[2]B-105'!#REF!</definedName>
    <definedName name="Inter_Aerosol_Products">'[2]B-105'!#REF!</definedName>
    <definedName name="Inter_Ink" localSheetId="0">#REF!</definedName>
    <definedName name="Inter_Ink" localSheetId="1">#REF!</definedName>
    <definedName name="Inter_Ink" localSheetId="2">#REF!</definedName>
    <definedName name="Inter_Ink">#REF!</definedName>
    <definedName name="INTER_KRAI_CO._LTD." localSheetId="0">#REF!</definedName>
    <definedName name="INTER_KRAI_CO._LTD." localSheetId="1">#REF!</definedName>
    <definedName name="INTER_KRAI_CO._LTD." localSheetId="2">#REF!</definedName>
    <definedName name="INTER_KRAI_CO._LTD.">#REF!</definedName>
    <definedName name="Interest_Rate" localSheetId="0">#REF!</definedName>
    <definedName name="Interest_Rate" localSheetId="1">#REF!</definedName>
    <definedName name="Interest_Rate" localSheetId="2">#REF!</definedName>
    <definedName name="Interest_Rate">#REF!</definedName>
    <definedName name="Inv.No." localSheetId="0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0">#REF!</definedName>
    <definedName name="J" localSheetId="1">#REF!</definedName>
    <definedName name="J" localSheetId="2">#REF!</definedName>
    <definedName name="J">#REF!</definedName>
    <definedName name="J.B.P.INTERNATIONAL_PAINT_CO._LTD." localSheetId="0">#REF!</definedName>
    <definedName name="J.B.P.INTERNATIONAL_PAINT_CO._LTD." localSheetId="1">#REF!</definedName>
    <definedName name="J.B.P.INTERNATIONAL_PAINT_CO._LTD." localSheetId="2">#REF!</definedName>
    <definedName name="J.B.P.INTERNATIONAL_PAINT_CO._LTD.">#REF!</definedName>
    <definedName name="JAX_PAINTS__THAILAND__CO._LTD." localSheetId="0">#REF!</definedName>
    <definedName name="JAX_PAINTS__THAILAND__CO._LTD." localSheetId="1">#REF!</definedName>
    <definedName name="JAX_PAINTS__THAILAND__CO._LTD." localSheetId="2">#REF!</definedName>
    <definedName name="JAX_PAINTS__THAILAND__CO._LTD.">#REF!</definedName>
    <definedName name="JJ" localSheetId="0">#REF!</definedName>
    <definedName name="JJ" localSheetId="1">#REF!</definedName>
    <definedName name="JJ" localSheetId="2">#REF!</definedName>
    <definedName name="JJ">#REF!</definedName>
    <definedName name="JJJ" localSheetId="0">#REF!</definedName>
    <definedName name="JJJ" localSheetId="1">#REF!</definedName>
    <definedName name="JJJ" localSheetId="2">#REF!</definedName>
    <definedName name="JJJ">#REF!</definedName>
    <definedName name="JUPITER_INK___CHEMICAL_CO._LTD." localSheetId="0">#REF!</definedName>
    <definedName name="JUPITER_INK___CHEMICAL_CO._LTD." localSheetId="1">#REF!</definedName>
    <definedName name="JUPITER_INK___CHEMICAL_CO._LTD." localSheetId="2">#REF!</definedName>
    <definedName name="JUPITER_INK___CHEMICAL_CO._LTD.">#REF!</definedName>
    <definedName name="K" localSheetId="0">#REF!</definedName>
    <definedName name="K" localSheetId="1">#REF!</definedName>
    <definedName name="K" localSheetId="2">#REF!</definedName>
    <definedName name="K">#REF!</definedName>
    <definedName name="K.R.Color_Mixed" localSheetId="0">#REF!</definedName>
    <definedName name="K.R.Color_Mixed" localSheetId="1">#REF!</definedName>
    <definedName name="K.R.Color_Mixed" localSheetId="2">#REF!</definedName>
    <definedName name="K.R.Color_Mixed">#REF!</definedName>
    <definedName name="K_BOND_INDUSTRY_CO._LTD." localSheetId="0">'[2]B-105'!#REF!</definedName>
    <definedName name="K_BOND_INDUSTRY_CO._LTD." localSheetId="1">'[2]B-105'!#REF!</definedName>
    <definedName name="K_BOND_INDUSTRY_CO._LTD." localSheetId="2">'[2]B-105'!#REF!</definedName>
    <definedName name="K_BOND_INDUSTRY_CO._LTD.">'[2]B-105'!#REF!</definedName>
    <definedName name="KK" localSheetId="0">#REF!</definedName>
    <definedName name="KK" localSheetId="1">#REF!</definedName>
    <definedName name="KK" localSheetId="2">#REF!</definedName>
    <definedName name="KK">#REF!</definedName>
    <definedName name="KKK" localSheetId="0">#REF!</definedName>
    <definedName name="KKK" localSheetId="1">#REF!</definedName>
    <definedName name="KKK" localSheetId="2">#REF!</definedName>
    <definedName name="KKK">#REF!</definedName>
    <definedName name="KOGU_CHEMICAL" localSheetId="0">#REF!</definedName>
    <definedName name="KOGU_CHEMICAL" localSheetId="1">#REF!</definedName>
    <definedName name="KOGU_CHEMICAL" localSheetId="2">#REF!</definedName>
    <definedName name="KOGU_CHEMICAL">#REF!</definedName>
    <definedName name="Korale_Carpet_Industry" localSheetId="0">'[2]B-105'!#REF!</definedName>
    <definedName name="Korale_Carpet_Industry" localSheetId="1">'[2]B-105'!#REF!</definedName>
    <definedName name="Korale_Carpet_Industry" localSheetId="2">'[2]B-105'!#REF!</definedName>
    <definedName name="Korale_Carpet_Industry">'[2]B-105'!#REF!</definedName>
    <definedName name="KOSMIK_POLYMER_CO._LTD." localSheetId="0">#REF!</definedName>
    <definedName name="KOSMIK_POLYMER_CO._LTD." localSheetId="1">#REF!</definedName>
    <definedName name="KOSMIK_POLYMER_CO._LTD." localSheetId="2">#REF!</definedName>
    <definedName name="KOSMIK_POLYMER_CO._LTD.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.I.S._INTERNATIONAL_CO._LTD." localSheetId="0">#REF!</definedName>
    <definedName name="L.I.S._INTERNATIONAL_CO._LTD." localSheetId="1">#REF!</definedName>
    <definedName name="L.I.S._INTERNATIONAL_CO._LTD." localSheetId="2">#REF!</definedName>
    <definedName name="L.I.S._INTERNATIONAL_CO._LTD.">#REF!</definedName>
    <definedName name="Last_Row" localSheetId="0">IF('ไทย2-4'!Values_Entered,'ไทย2-4'!Header_Row+'ไทย2-4'!Number_of_Payments,'ไทย2-4'!Header_Row)</definedName>
    <definedName name="Last_Row" localSheetId="1">IF('ไทย5-6'!Values_Entered,'ไทย5-6'!Header_Row+'ไทย5-6'!Number_of_Payments,'ไทย5-6'!Header_Row)</definedName>
    <definedName name="Last_Row" localSheetId="2">IF('ไทย7-8'!Values_Entered,'ไทย7-8'!Header_Row+'ไทย7-8'!Number_of_Payments,'ไทย7-8'!Header_Row)</definedName>
    <definedName name="Last_Row">IF(Values_Entered,Header_Row+Number_of_Payments,Header_Row)</definedName>
    <definedName name="LENA__THAILAND" localSheetId="0">#REF!</definedName>
    <definedName name="LENA__THAILAND" localSheetId="1">#REF!</definedName>
    <definedName name="LENA__THAILAND" localSheetId="2">#REF!</definedName>
    <definedName name="LENA__THAILAND">#REF!</definedName>
    <definedName name="Liang_Chemical" localSheetId="0">#REF!</definedName>
    <definedName name="Liang_Chemical" localSheetId="1">#REF!</definedName>
    <definedName name="Liang_Chemical" localSheetId="2">#REF!</definedName>
    <definedName name="Liang_Chemical">#REF!</definedName>
    <definedName name="LL" localSheetId="0">#REF!</definedName>
    <definedName name="LL" localSheetId="1">#REF!</definedName>
    <definedName name="LL" localSheetId="2">#REF!</definedName>
    <definedName name="LL">#REF!</definedName>
    <definedName name="Loan_Amount" localSheetId="0">#REF!</definedName>
    <definedName name="Loan_Amount" localSheetId="1">#REF!</definedName>
    <definedName name="Loan_Amount" localSheetId="2">#REF!</definedName>
    <definedName name="Loan_Amount">#REF!</definedName>
    <definedName name="Loan_Start" localSheetId="0">#REF!</definedName>
    <definedName name="Loan_Start" localSheetId="1">#REF!</definedName>
    <definedName name="Loan_Start" localSheetId="2">#REF!</definedName>
    <definedName name="Loan_Start">#REF!</definedName>
    <definedName name="Loan_Years" localSheetId="0">#REF!</definedName>
    <definedName name="Loan_Years" localSheetId="1">#REF!</definedName>
    <definedName name="Loan_Years" localSheetId="2">#REF!</definedName>
    <definedName name="Loan_Years">#REF!</definedName>
    <definedName name="m">m</definedName>
    <definedName name="MBT__Malaysia" localSheetId="0">'[2]B-105'!#REF!</definedName>
    <definedName name="MBT__Malaysia" localSheetId="1">'[2]B-105'!#REF!</definedName>
    <definedName name="MBT__Malaysia" localSheetId="2">'[2]B-105'!#REF!</definedName>
    <definedName name="MBT__Malaysia">'[2]B-105'!#REF!</definedName>
    <definedName name="MM" localSheetId="0">#REF!</definedName>
    <definedName name="MM" localSheetId="1">#REF!</definedName>
    <definedName name="MM" localSheetId="2">#REF!</definedName>
    <definedName name="MM">#REF!</definedName>
    <definedName name="mms">mms</definedName>
    <definedName name="ms">ms</definedName>
    <definedName name="MS.SUNASSADA">MS.SUNASSADA</definedName>
    <definedName name="N" localSheetId="0">#REF!</definedName>
    <definedName name="N" localSheetId="1">#REF!</definedName>
    <definedName name="N" localSheetId="2">#REF!</definedName>
    <definedName name="N">#REF!</definedName>
    <definedName name="N.S.PAINT_CO._LTD." localSheetId="0">'[2]B-105'!#REF!</definedName>
    <definedName name="N.S.PAINT_CO._LTD." localSheetId="1">'[2]B-105'!#REF!</definedName>
    <definedName name="N.S.PAINT_CO._LTD." localSheetId="2">'[2]B-105'!#REF!</definedName>
    <definedName name="N.S.PAINT_CO._LTD.">'[2]B-105'!#REF!</definedName>
    <definedName name="N.T.P.GROUP_CO._LTD." localSheetId="0">#REF!</definedName>
    <definedName name="N.T.P.GROUP_CO._LTD." localSheetId="1">#REF!</definedName>
    <definedName name="N.T.P.GROUP_CO._LTD." localSheetId="2">#REF!</definedName>
    <definedName name="N.T.P.GROUP_CO._LTD.">#REF!</definedName>
    <definedName name="na">na</definedName>
    <definedName name="NATIONAL_ADHESIVES_CO._LTD." localSheetId="0">#REF!</definedName>
    <definedName name="NATIONAL_ADHESIVES_CO._LTD." localSheetId="1">#REF!</definedName>
    <definedName name="NATIONAL_ADHESIVES_CO._LTD." localSheetId="2">#REF!</definedName>
    <definedName name="NATIONAL_ADHESIVES_CO._LTD.">#REF!</definedName>
    <definedName name="NATIONAL_STARCH" localSheetId="0">'[2]B-105'!#REF!</definedName>
    <definedName name="NATIONAL_STARCH" localSheetId="1">'[2]B-105'!#REF!</definedName>
    <definedName name="NATIONAL_STARCH" localSheetId="2">'[2]B-105'!#REF!</definedName>
    <definedName name="NATIONAL_STARCH">'[2]B-105'!#REF!</definedName>
    <definedName name="NATIONAL_STARCH_AND_CHEMICAL" localSheetId="0">#REF!</definedName>
    <definedName name="NATIONAL_STARCH_AND_CHEMICAL" localSheetId="1">#REF!</definedName>
    <definedName name="NATIONAL_STARCH_AND_CHEMICAL" localSheetId="2">#REF!</definedName>
    <definedName name="NATIONAL_STARCH_AND_CHEMICAL">#REF!</definedName>
    <definedName name="ne">ne</definedName>
    <definedName name="NEOMAT_CO._LTD.">"NEOMAT CO.,LTD."</definedName>
    <definedName name="NN" localSheetId="0">#REF!</definedName>
    <definedName name="NN" localSheetId="1">#REF!</definedName>
    <definedName name="NN" localSheetId="2">#REF!</definedName>
    <definedName name="NN">#REF!</definedName>
    <definedName name="NO" localSheetId="0">#REF!</definedName>
    <definedName name="NO" localSheetId="1">#REF!</definedName>
    <definedName name="NO" localSheetId="2">#REF!</definedName>
    <definedName name="NO">#REF!</definedName>
    <definedName name="Num_Pmt_Per_Year" localSheetId="0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0">MATCH(0.01,'ไทย2-4'!End_Bal,-1)+1</definedName>
    <definedName name="Number_of_Payments" localSheetId="1">MATCH(0.01,'ไทย5-6'!End_Bal,-1)+1</definedName>
    <definedName name="Number_of_Payments" localSheetId="2">MATCH(0.01,'ไทย7-8'!End_Bal,-1)+1</definedName>
    <definedName name="Number_of_Payments">MATCH(0.01,End_Bal,-1)+1</definedName>
    <definedName name="nut" localSheetId="0" hidden="1">[6]A!#REF!</definedName>
    <definedName name="nut" localSheetId="1" hidden="1">[6]A!#REF!</definedName>
    <definedName name="nut" localSheetId="2" hidden="1">[6]A!#REF!</definedName>
    <definedName name="nut" hidden="1">[6]A!#REF!</definedName>
    <definedName name="O" localSheetId="0">#REF!</definedName>
    <definedName name="O" localSheetId="1">#REF!</definedName>
    <definedName name="O" localSheetId="2">#REF!</definedName>
    <definedName name="O">#REF!</definedName>
    <definedName name="Omnova_Solutions" localSheetId="0">'[2]B-105'!#REF!</definedName>
    <definedName name="Omnova_Solutions" localSheetId="1">'[2]B-105'!#REF!</definedName>
    <definedName name="Omnova_Solutions" localSheetId="2">'[2]B-105'!#REF!</definedName>
    <definedName name="Omnova_Solutions">'[2]B-105'!#REF!</definedName>
    <definedName name="OO" localSheetId="0">#REF!</definedName>
    <definedName name="OO" localSheetId="1">#REF!</definedName>
    <definedName name="OO" localSheetId="2">#REF!</definedName>
    <definedName name="OO">#REF!</definedName>
    <definedName name="ORIENTAL_WEAVERS_CO." localSheetId="0">'[2]B-105'!#REF!</definedName>
    <definedName name="ORIENTAL_WEAVERS_CO." localSheetId="1">'[2]B-105'!#REF!</definedName>
    <definedName name="ORIENTAL_WEAVERS_CO." localSheetId="2">'[2]B-105'!#REF!</definedName>
    <definedName name="ORIENTAL_WEAVERS_CO.">'[2]B-105'!#REF!</definedName>
    <definedName name="P" localSheetId="0">#REF!</definedName>
    <definedName name="P" localSheetId="1">#REF!</definedName>
    <definedName name="P" localSheetId="2">#REF!</definedName>
    <definedName name="P">#REF!</definedName>
    <definedName name="P.D.P._Trading" localSheetId="0">#REF!</definedName>
    <definedName name="P.D.P._Trading" localSheetId="1">#REF!</definedName>
    <definedName name="P.D.P._Trading" localSheetId="2">#REF!</definedName>
    <definedName name="P.D.P._Trading">#REF!</definedName>
    <definedName name="P.T.CLASSIC_PRIMA_CARPET_INDUSTRIES" localSheetId="0">'[2]B-105'!#REF!</definedName>
    <definedName name="P.T.CLASSIC_PRIMA_CARPET_INDUSTRIES" localSheetId="1">'[2]B-105'!#REF!</definedName>
    <definedName name="P.T.CLASSIC_PRIMA_CARPET_INDUSTRIES" localSheetId="2">'[2]B-105'!#REF!</definedName>
    <definedName name="P.T.CLASSIC_PRIMA_CARPET_INDUSTRIES">'[2]B-105'!#REF!</definedName>
    <definedName name="P_N_C_Chemical" localSheetId="0">#REF!</definedName>
    <definedName name="P_N_C_Chemical" localSheetId="1">#REF!</definedName>
    <definedName name="P_N_C_Chemical" localSheetId="2">#REF!</definedName>
    <definedName name="P_N_C_Chemical">#REF!</definedName>
    <definedName name="pa">pa</definedName>
    <definedName name="Pacific_Carpet_co._ltd." localSheetId="0">#REF!</definedName>
    <definedName name="Pacific_Carpet_co._ltd." localSheetId="1">#REF!</definedName>
    <definedName name="Pacific_Carpet_co._ltd." localSheetId="2">#REF!</definedName>
    <definedName name="Pacific_Carpet_co._ltd.">#REF!</definedName>
    <definedName name="Pay_Date" localSheetId="0">#REF!</definedName>
    <definedName name="Pay_Date" localSheetId="1">#REF!</definedName>
    <definedName name="Pay_Date" localSheetId="2">#REF!</definedName>
    <definedName name="Pay_Date">#REF!</definedName>
    <definedName name="Pay_Num" localSheetId="0">#REF!</definedName>
    <definedName name="Pay_Num" localSheetId="1">#REF!</definedName>
    <definedName name="Pay_Num" localSheetId="2">#REF!</definedName>
    <definedName name="Pay_Num">#REF!</definedName>
    <definedName name="Payment_Date" localSheetId="0">DATE(YEAR('ไทย2-4'!Loan_Start),MONTH('ไทย2-4'!Loan_Start)+Payment_Number,DAY('ไทย2-4'!Loan_Start))</definedName>
    <definedName name="Payment_Date" localSheetId="1">DATE(YEAR('ไทย5-6'!Loan_Start),MONTH('ไทย5-6'!Loan_Start)+Payment_Number,DAY('ไทย5-6'!Loan_Start))</definedName>
    <definedName name="Payment_Date" localSheetId="2">DATE(YEAR('ไทย7-8'!Loan_Start),MONTH('ไทย7-8'!Loan_Start)+Payment_Number,DAY('ไทย7-8'!Loan_Start))</definedName>
    <definedName name="Payment_Date">DATE(YEAR(Loan_Start),MONTH(Loan_Start)+Payment_Number,DAY(Loan_Start))</definedName>
    <definedName name="PC" localSheetId="0">#REF!</definedName>
    <definedName name="PC" localSheetId="1">#REF!</definedName>
    <definedName name="PC" localSheetId="2">#REF!</definedName>
    <definedName name="PC">#REF!</definedName>
    <definedName name="PCC" localSheetId="0">#REF!</definedName>
    <definedName name="PCC" localSheetId="1">#REF!</definedName>
    <definedName name="PCC" localSheetId="2">#REF!</definedName>
    <definedName name="PCC">#REF!</definedName>
    <definedName name="PD" localSheetId="0">#REF!</definedName>
    <definedName name="PD" localSheetId="1">#REF!</definedName>
    <definedName name="PD" localSheetId="2">#REF!</definedName>
    <definedName name="PD">#REF!</definedName>
    <definedName name="PDD" localSheetId="0">#REF!</definedName>
    <definedName name="PDD" localSheetId="1">#REF!</definedName>
    <definedName name="PDD" localSheetId="2">#REF!</definedName>
    <definedName name="PDD">#REF!</definedName>
    <definedName name="PENANG_THAI_RATTAN_LTD._PART." localSheetId="0">#REF!</definedName>
    <definedName name="PENANG_THAI_RATTAN_LTD._PART." localSheetId="1">#REF!</definedName>
    <definedName name="PENANG_THAI_RATTAN_LTD._PART." localSheetId="2">#REF!</definedName>
    <definedName name="PENANG_THAI_RATTAN_LTD._PART.">#REF!</definedName>
    <definedName name="PERMA_FLEX_CO._LTD." localSheetId="0">#REF!</definedName>
    <definedName name="PERMA_FLEX_CO._LTD." localSheetId="1">#REF!</definedName>
    <definedName name="PERMA_FLEX_CO._LTD." localSheetId="2">#REF!</definedName>
    <definedName name="PERMA_FLEX_CO._LTD.">#REF!</definedName>
    <definedName name="Philippine_Carpet" localSheetId="0">'[2]B-105'!#REF!</definedName>
    <definedName name="Philippine_Carpet" localSheetId="1">'[2]B-105'!#REF!</definedName>
    <definedName name="Philippine_Carpet" localSheetId="2">'[2]B-105'!#REF!</definedName>
    <definedName name="Philippine_Carpet">'[2]B-105'!#REF!</definedName>
    <definedName name="Polestar_Trading" localSheetId="0">#REF!</definedName>
    <definedName name="Polestar_Trading" localSheetId="1">#REF!</definedName>
    <definedName name="Polestar_Trading" localSheetId="2">#REF!</definedName>
    <definedName name="Polestar_Trading">#REF!</definedName>
    <definedName name="POLYMER_INNOVATION_CO.__LTD." localSheetId="0">#REF!</definedName>
    <definedName name="POLYMER_INNOVATION_CO.__LTD." localSheetId="1">#REF!</definedName>
    <definedName name="POLYMER_INNOVATION_CO.__LTD." localSheetId="2">#REF!</definedName>
    <definedName name="POLYMER_INNOVATION_CO.__LTD.">#REF!</definedName>
    <definedName name="Pornchira_2538" localSheetId="0">'[2]B-105'!#REF!</definedName>
    <definedName name="Pornchira_2538" localSheetId="1">'[2]B-105'!#REF!</definedName>
    <definedName name="Pornchira_2538" localSheetId="2">'[2]B-105'!#REF!</definedName>
    <definedName name="Pornchira_2538">'[2]B-105'!#REF!</definedName>
    <definedName name="PP" localSheetId="0">#REF!</definedName>
    <definedName name="PP" localSheetId="1">#REF!</definedName>
    <definedName name="PP" localSheetId="2">#REF!</definedName>
    <definedName name="PP">#REF!</definedName>
    <definedName name="PPC" localSheetId="0">#REF!</definedName>
    <definedName name="PPC" localSheetId="1">#REF!</definedName>
    <definedName name="PPC" localSheetId="2">#REF!</definedName>
    <definedName name="PPC">#REF!</definedName>
    <definedName name="PPD" localSheetId="0">#REF!</definedName>
    <definedName name="PPD" localSheetId="1">#REF!</definedName>
    <definedName name="PPD" localSheetId="2">#REF!</definedName>
    <definedName name="PPD">#REF!</definedName>
    <definedName name="PPM_Commercial" localSheetId="0">#REF!</definedName>
    <definedName name="PPM_Commercial" localSheetId="1">#REF!</definedName>
    <definedName name="PPM_Commercial" localSheetId="2">#REF!</definedName>
    <definedName name="PPM_Commercial">#REF!</definedName>
    <definedName name="PPP" localSheetId="0">#REF!</definedName>
    <definedName name="PPP" localSheetId="1">#REF!</definedName>
    <definedName name="PPP" localSheetId="2">#REF!</definedName>
    <definedName name="PPP">#REF!</definedName>
    <definedName name="Premier_Products" localSheetId="0">#REF!</definedName>
    <definedName name="Premier_Products" localSheetId="1">#REF!</definedName>
    <definedName name="Premier_Products" localSheetId="2">#REF!</definedName>
    <definedName name="Premier_Products">#REF!</definedName>
    <definedName name="Princ" localSheetId="0">#REF!</definedName>
    <definedName name="Princ" localSheetId="1">#REF!</definedName>
    <definedName name="Princ" localSheetId="2">#REF!</definedName>
    <definedName name="Princ">#REF!</definedName>
    <definedName name="_xlnm.Print_Area" localSheetId="1">'ไทย5-6'!$A$1:$M$99</definedName>
    <definedName name="Print_Area_MI" localSheetId="0">[7]Detail!#REF!</definedName>
    <definedName name="Print_Area_MI" localSheetId="1">[7]Detail!#REF!</definedName>
    <definedName name="Print_Area_MI" localSheetId="2">[7]Detail!#REF!</definedName>
    <definedName name="Print_Area_MI">[7]Detail!#REF!</definedName>
    <definedName name="Print_Area_Reset" localSheetId="0">OFFSET('ไทย2-4'!Full_Print,0,0,'ไทย2-4'!Last_Row)</definedName>
    <definedName name="Print_Area_Reset" localSheetId="1">OFFSET('ไทย5-6'!Full_Print,0,0,'ไทย5-6'!Last_Row)</definedName>
    <definedName name="Print_Area_Reset" localSheetId="2">OFFSET('ไทย7-8'!Full_Print,0,0,'ไทย7-8'!Last_Row)</definedName>
    <definedName name="Print_Area_Reset">OFFSET(Full_Print,0,0,Last_Row)</definedName>
    <definedName name="Prior_Company__Singapore" localSheetId="0">'[2]B-105'!#REF!</definedName>
    <definedName name="Prior_Company__Singapore" localSheetId="1">'[2]B-105'!#REF!</definedName>
    <definedName name="Prior_Company__Singapore" localSheetId="2">'[2]B-105'!#REF!</definedName>
    <definedName name="Prior_Company__Singapore">'[2]B-105'!#REF!</definedName>
    <definedName name="Produra_Paint" localSheetId="0">#REF!</definedName>
    <definedName name="Produra_Paint" localSheetId="1">#REF!</definedName>
    <definedName name="Produra_Paint" localSheetId="2">#REF!</definedName>
    <definedName name="Produra_Paint">#REF!</definedName>
    <definedName name="PSI" localSheetId="0">#REF!</definedName>
    <definedName name="PSI" localSheetId="1">#REF!</definedName>
    <definedName name="PSI" localSheetId="2">#REF!</definedName>
    <definedName name="PSI">#REF!</definedName>
    <definedName name="Ptex_co._ltd." localSheetId="0">#REF!</definedName>
    <definedName name="Ptex_co._ltd." localSheetId="1">#REF!</definedName>
    <definedName name="Ptex_co._ltd." localSheetId="2">#REF!</definedName>
    <definedName name="Ptex_co._ltd.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" localSheetId="0">#REF!</definedName>
    <definedName name="QQ" localSheetId="1">#REF!</definedName>
    <definedName name="QQ" localSheetId="2">#REF!</definedName>
    <definedName name="QQ">#REF!</definedName>
    <definedName name="QQQ" localSheetId="0">#REF!</definedName>
    <definedName name="QQQ" localSheetId="1">#REF!</definedName>
    <definedName name="QQQ" localSheetId="2">#REF!</definedName>
    <definedName name="QQQ">#REF!</definedName>
    <definedName name="R.J._London_Chem._Ind." localSheetId="0">'[2]B-105'!#REF!</definedName>
    <definedName name="R.J._London_Chem._Ind." localSheetId="1">'[2]B-105'!#REF!</definedName>
    <definedName name="R.J._London_Chem._Ind." localSheetId="2">'[2]B-105'!#REF!</definedName>
    <definedName name="R.J._London_Chem._Ind.">'[2]B-105'!#REF!</definedName>
    <definedName name="R.J.LONDON_CHEMICALS_INDUSTRIES_CO._LTD." localSheetId="0">#REF!</definedName>
    <definedName name="R.J.LONDON_CHEMICALS_INDUSTRIES_CO._LTD." localSheetId="1">#REF!</definedName>
    <definedName name="R.J.LONDON_CHEMICALS_INDUSTRIES_CO._LTD." localSheetId="2">#REF!</definedName>
    <definedName name="R.J.LONDON_CHEMICALS_INDUSTRIES_CO._LTD.">#REF!</definedName>
    <definedName name="ra">ra</definedName>
    <definedName name="RAJA_UCHINO_CO._LTD." localSheetId="0">#REF!</definedName>
    <definedName name="RAJA_UCHINO_CO._LTD." localSheetId="1">#REF!</definedName>
    <definedName name="RAJA_UCHINO_CO._LTD." localSheetId="2">#REF!</definedName>
    <definedName name="RAJA_UCHINO_CO._LTD.">#REF!</definedName>
    <definedName name="RecnPage1" localSheetId="0">#REF!</definedName>
    <definedName name="RecnPage1" localSheetId="1">#REF!</definedName>
    <definedName name="RecnPage1" localSheetId="2">#REF!</definedName>
    <definedName name="RecnPage1">#REF!</definedName>
    <definedName name="repax" localSheetId="0">'[5]AGING LOCAL'!#REF!</definedName>
    <definedName name="repax" localSheetId="1">'[5]AGING LOCAL'!#REF!</definedName>
    <definedName name="repax" localSheetId="2">'[5]AGING LOCAL'!#REF!</definedName>
    <definedName name="repax">'[5]AGING LOCAL'!#REF!</definedName>
    <definedName name="Repax_Construction" localSheetId="0">#REF!</definedName>
    <definedName name="Repax_Construction" localSheetId="1">#REF!</definedName>
    <definedName name="Repax_Construction" localSheetId="2">#REF!</definedName>
    <definedName name="Repax_Construction">#REF!</definedName>
    <definedName name="RPSC_CHEMICAL_CO._LTD." localSheetId="0">#REF!</definedName>
    <definedName name="RPSC_CHEMICAL_CO._LTD." localSheetId="1">#REF!</definedName>
    <definedName name="RPSC_CHEMICAL_CO._LTD." localSheetId="2">#REF!</definedName>
    <definedName name="RPSC_CHEMICAL_CO._LTD.">#REF!</definedName>
    <definedName name="RR" localSheetId="0">#REF!</definedName>
    <definedName name="RR" localSheetId="1">#REF!</definedName>
    <definedName name="RR" localSheetId="2">#REF!</definedName>
    <definedName name="RR">#REF!</definedName>
    <definedName name="rty">rty</definedName>
    <definedName name="RUBRICK_THAI_CO._LTD." localSheetId="0">'[2]B-105'!#REF!</definedName>
    <definedName name="RUBRICK_THAI_CO._LTD." localSheetId="1">'[2]B-105'!#REF!</definedName>
    <definedName name="RUBRICK_THAI_CO._LTD." localSheetId="2">'[2]B-105'!#REF!</definedName>
    <definedName name="RUBRICK_THAI_CO._LTD.">'[2]B-105'!#REF!</definedName>
    <definedName name="s" localSheetId="0">'[2]B-105'!#REF!</definedName>
    <definedName name="s" localSheetId="1">'[2]B-105'!#REF!</definedName>
    <definedName name="s" localSheetId="2">'[2]B-105'!#REF!</definedName>
    <definedName name="s">'[2]B-105'!#REF!</definedName>
    <definedName name="S.A.P._Paint___Chemical" localSheetId="0">'[2]B-105'!#REF!</definedName>
    <definedName name="S.A.P._Paint___Chemical" localSheetId="1">'[2]B-105'!#REF!</definedName>
    <definedName name="S.A.P._Paint___Chemical" localSheetId="2">'[2]B-105'!#REF!</definedName>
    <definedName name="S.A.P._Paint___Chemical">'[2]B-105'!#REF!</definedName>
    <definedName name="S.A.P._PAINT___CHEMICAL_CO._LTD." localSheetId="0">'[2]B-105'!#REF!</definedName>
    <definedName name="S.A.P._PAINT___CHEMICAL_CO._LTD." localSheetId="1">'[2]B-105'!#REF!</definedName>
    <definedName name="S.A.P._PAINT___CHEMICAL_CO._LTD." localSheetId="2">'[2]B-105'!#REF!</definedName>
    <definedName name="S.A.P._PAINT___CHEMICAL_CO._LTD.">'[2]B-105'!#REF!</definedName>
    <definedName name="S.K.COLOR___CHEMICALS_LIMITED_PARTNERSHIP" localSheetId="0">#REF!</definedName>
    <definedName name="S.K.COLOR___CHEMICALS_LIMITED_PARTNERSHIP" localSheetId="1">#REF!</definedName>
    <definedName name="S.K.COLOR___CHEMICALS_LIMITED_PARTNERSHIP" localSheetId="2">#REF!</definedName>
    <definedName name="S.K.COLOR___CHEMICALS_LIMITED_PARTNERSHIP">#REF!</definedName>
    <definedName name="S.P.TEXTURE_PAINT_CO._LTD." localSheetId="0">#REF!</definedName>
    <definedName name="S.P.TEXTURE_PAINT_CO._LTD." localSheetId="1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abpantawee" localSheetId="0">'[2]B-105'!#REF!</definedName>
    <definedName name="Sabpantawee" localSheetId="1">'[2]B-105'!#REF!</definedName>
    <definedName name="Sabpantawee" localSheetId="2">'[2]B-105'!#REF!</definedName>
    <definedName name="Sabpantawee">'[2]B-105'!#REF!</definedName>
    <definedName name="SAHAKIT_WISARN_CO._LTD." localSheetId="0">#REF!</definedName>
    <definedName name="SAHAKIT_WISARN_CO._LTD." localSheetId="1">#REF!</definedName>
    <definedName name="SAHAKIT_WISARN_CO._LTD." localSheetId="2">#REF!</definedName>
    <definedName name="SAHAKIT_WISARN_CO._LTD.">#REF!</definedName>
    <definedName name="Sched_Pay" localSheetId="0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0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earch" localSheetId="0">#REF!</definedName>
    <definedName name="Search" localSheetId="1">#REF!</definedName>
    <definedName name="Search" localSheetId="2">#REF!</definedName>
    <definedName name="Search">#REF!</definedName>
    <definedName name="Sefco_Chemical_2001" localSheetId="0">#REF!</definedName>
    <definedName name="Sefco_Chemical_2001" localSheetId="1">#REF!</definedName>
    <definedName name="Sefco_Chemical_2001" localSheetId="2">#REF!</definedName>
    <definedName name="Sefco_Chemical_2001">#REF!</definedName>
    <definedName name="SHANGHAI_PAINTS_AND_HARDWARE_LTD." localSheetId="0">#REF!</definedName>
    <definedName name="SHANGHAI_PAINTS_AND_HARDWARE_LTD." localSheetId="1">#REF!</definedName>
    <definedName name="SHANGHAI_PAINTS_AND_HARDWARE_LTD." localSheetId="2">#REF!</definedName>
    <definedName name="SHANGHAI_PAINTS_AND_HARDWARE_LTD.">#REF!</definedName>
    <definedName name="SIAM_EXCEL_POLYTECH_CO._LTD." localSheetId="0">#REF!</definedName>
    <definedName name="SIAM_EXCEL_POLYTECH_CO._LTD." localSheetId="1">#REF!</definedName>
    <definedName name="SIAM_EXCEL_POLYTECH_CO._LTD." localSheetId="2">#REF!</definedName>
    <definedName name="SIAM_EXCEL_POLYTECH_CO._LTD.">#REF!</definedName>
    <definedName name="Siam_Paint_Industry" localSheetId="0">#REF!</definedName>
    <definedName name="Siam_Paint_Industry" localSheetId="1">#REF!</definedName>
    <definedName name="Siam_Paint_Industry" localSheetId="2">#REF!</definedName>
    <definedName name="Siam_Paint_Industry">#REF!</definedName>
    <definedName name="SIAM_SPONG_FOAM_CO._LTD." localSheetId="0">#REF!</definedName>
    <definedName name="SIAM_SPONG_FOAM_CO._LTD." localSheetId="1">#REF!</definedName>
    <definedName name="SIAM_SPONG_FOAM_CO._LTD." localSheetId="2">#REF!</definedName>
    <definedName name="SIAM_SPONG_FOAM_CO._LTD.">#REF!</definedName>
    <definedName name="Sicpa__Thailand" localSheetId="0">#REF!</definedName>
    <definedName name="Sicpa__Thailand" localSheetId="1">#REF!</definedName>
    <definedName name="Sicpa__Thailand" localSheetId="2">#REF!</definedName>
    <definedName name="Sicpa__Thailand">#REF!</definedName>
    <definedName name="SIKA" localSheetId="0">'[2]B-105'!#REF!</definedName>
    <definedName name="SIKA" localSheetId="1">'[2]B-105'!#REF!</definedName>
    <definedName name="SIKA" localSheetId="2">'[2]B-105'!#REF!</definedName>
    <definedName name="SIKA">'[2]B-105'!#REF!</definedName>
    <definedName name="Sika__Thailand" localSheetId="0">#REF!</definedName>
    <definedName name="Sika__Thailand" localSheetId="1">#REF!</definedName>
    <definedName name="Sika__Thailand" localSheetId="2">#REF!</definedName>
    <definedName name="Sika__Thailand">#REF!</definedName>
    <definedName name="Silicone_Coating" localSheetId="0">'[2]B-105'!#REF!</definedName>
    <definedName name="Silicone_Coating" localSheetId="1">'[2]B-105'!#REF!</definedName>
    <definedName name="Silicone_Coating" localSheetId="2">'[2]B-105'!#REF!</definedName>
    <definedName name="Silicone_Coating">'[2]B-105'!#REF!</definedName>
    <definedName name="sld" localSheetId="0">#REF!</definedName>
    <definedName name="sld" localSheetId="1">#REF!</definedName>
    <definedName name="sld" localSheetId="2">#REF!</definedName>
    <definedName name="sld">#REF!</definedName>
    <definedName name="SOMBOON_SCREEN_CO._LTD." localSheetId="0">'[2]B-105'!#REF!</definedName>
    <definedName name="SOMBOON_SCREEN_CO._LTD." localSheetId="1">'[2]B-105'!#REF!</definedName>
    <definedName name="SOMBOON_SCREEN_CO._LTD." localSheetId="2">'[2]B-105'!#REF!</definedName>
    <definedName name="SOMBOON_SCREEN_CO._LTD.">'[2]B-105'!#REF!</definedName>
    <definedName name="Spec" localSheetId="0">#REF!</definedName>
    <definedName name="Spec" localSheetId="1">#REF!</definedName>
    <definedName name="Spec" localSheetId="2">#REF!</definedName>
    <definedName name="Spec">#REF!</definedName>
    <definedName name="SS" localSheetId="0">#REF!</definedName>
    <definedName name="SS" localSheetId="1">#REF!</definedName>
    <definedName name="SS" localSheetId="2">#REF!</definedName>
    <definedName name="SS">#REF!</definedName>
    <definedName name="star" localSheetId="0">'[2]B-105'!#REF!</definedName>
    <definedName name="star" localSheetId="1">'[2]B-105'!#REF!</definedName>
    <definedName name="star" localSheetId="2">'[2]B-105'!#REF!</definedName>
    <definedName name="star">'[2]B-105'!#REF!</definedName>
    <definedName name="Star_Carpet_co._ltd." localSheetId="0">#REF!</definedName>
    <definedName name="Star_Carpet_co._ltd." localSheetId="1">#REF!</definedName>
    <definedName name="Star_Carpet_co._ltd." localSheetId="2">#REF!</definedName>
    <definedName name="Star_Carpet_co._ltd.">#REF!</definedName>
    <definedName name="Star_Tech_Che." localSheetId="0">#REF!</definedName>
    <definedName name="Star_Tech_Che." localSheetId="1">#REF!</definedName>
    <definedName name="Star_Tech_Che." localSheetId="2">#REF!</definedName>
    <definedName name="Star_Tech_Che.">#REF!</definedName>
    <definedName name="Start" localSheetId="0">#REF!</definedName>
    <definedName name="Start" localSheetId="1">#REF!</definedName>
    <definedName name="Start" localSheetId="2">#REF!</definedName>
    <definedName name="Start">#REF!</definedName>
    <definedName name="StartCode" localSheetId="0">#REF!</definedName>
    <definedName name="StartCode" localSheetId="1">#REF!</definedName>
    <definedName name="StartCode" localSheetId="2">#REF!</definedName>
    <definedName name="StartCode">#REF!</definedName>
    <definedName name="SU" localSheetId="0">'[5]AGING LOCAL'!#REF!</definedName>
    <definedName name="SU" localSheetId="1">'[5]AGING LOCAL'!#REF!</definedName>
    <definedName name="SU" localSheetId="2">'[5]AGING LOCAL'!#REF!</definedName>
    <definedName name="SU">'[5]AGING LOCAL'!#REF!</definedName>
    <definedName name="SUBPANTAVEE_CO._LTD." localSheetId="0">#REF!</definedName>
    <definedName name="SUBPANTAVEE_CO._LTD." localSheetId="1">#REF!</definedName>
    <definedName name="SUBPANTAVEE_CO._LTD." localSheetId="2">#REF!</definedName>
    <definedName name="SUBPANTAVEE_CO._LTD.">#REF!</definedName>
    <definedName name="Superior_Construction_C." localSheetId="0">#REF!</definedName>
    <definedName name="Superior_Construction_C." localSheetId="1">#REF!</definedName>
    <definedName name="Superior_Construction_C." localSheetId="2">#REF!</definedName>
    <definedName name="Superior_Construction_C.">#REF!</definedName>
    <definedName name="Syntec_Quality" localSheetId="0">'[2]B-105'!#REF!</definedName>
    <definedName name="Syntec_Quality" localSheetId="1">'[2]B-105'!#REF!</definedName>
    <definedName name="Syntec_Quality" localSheetId="2">'[2]B-105'!#REF!</definedName>
    <definedName name="Syntec_Quality">'[2]B-105'!#REF!</definedName>
    <definedName name="T" localSheetId="0">#REF!</definedName>
    <definedName name="T" localSheetId="1">#REF!</definedName>
    <definedName name="T" localSheetId="2">#REF!</definedName>
    <definedName name="T">#REF!</definedName>
    <definedName name="T.A.T.C." localSheetId="0">#REF!</definedName>
    <definedName name="T.A.T.C." localSheetId="1">#REF!</definedName>
    <definedName name="T.A.T.C." localSheetId="2">#REF!</definedName>
    <definedName name="T.A.T.C.">#REF!</definedName>
    <definedName name="T.R.Y_INTERNATIONAL_CO._LTD." localSheetId="0">#REF!</definedName>
    <definedName name="T.R.Y_INTERNATIONAL_CO._LTD." localSheetId="1">#REF!</definedName>
    <definedName name="T.R.Y_INTERNATIONAL_CO._LTD." localSheetId="2">#REF!</definedName>
    <definedName name="T.R.Y_INTERNATIONAL_CO._LTD.">#REF!</definedName>
    <definedName name="tam">tam</definedName>
    <definedName name="TANG_TIHUA_HENG_CO._LTD." localSheetId="0">'[2]B-105'!#REF!</definedName>
    <definedName name="TANG_TIHUA_HENG_CO._LTD." localSheetId="1">'[2]B-105'!#REF!</definedName>
    <definedName name="TANG_TIHUA_HENG_CO._LTD." localSheetId="2">'[2]B-105'!#REF!</definedName>
    <definedName name="TANG_TIHUA_HENG_CO._LTD.">'[2]B-105'!#REF!</definedName>
    <definedName name="TextRefCopy1" localSheetId="0">#REF!</definedName>
    <definedName name="TextRefCopy1" localSheetId="1">#REF!</definedName>
    <definedName name="TextRefCopy1" localSheetId="2">#REF!</definedName>
    <definedName name="TextRefCopy1">#REF!</definedName>
    <definedName name="TextRefCopy14" localSheetId="0">#REF!</definedName>
    <definedName name="TextRefCopy14" localSheetId="1">#REF!</definedName>
    <definedName name="TextRefCopy14" localSheetId="2">#REF!</definedName>
    <definedName name="TextRefCopy14">#REF!</definedName>
    <definedName name="TextRefCopy57" localSheetId="0">'[8]I-203'!#REF!</definedName>
    <definedName name="TextRefCopy57" localSheetId="1">'[8]I-203'!#REF!</definedName>
    <definedName name="TextRefCopy57" localSheetId="2">'[8]I-203'!#REF!</definedName>
    <definedName name="TextRefCopy57">'[8]I-203'!#REF!</definedName>
    <definedName name="TextRefCopyRangeCount" hidden="1">1</definedName>
    <definedName name="thai" localSheetId="0">#REF!</definedName>
    <definedName name="thai" localSheetId="1">#REF!</definedName>
    <definedName name="thai" localSheetId="2">#REF!</definedName>
    <definedName name="thai">#REF!</definedName>
    <definedName name="THAI_DNT_PAINT_MFG._CO._LTD." localSheetId="0">#REF!</definedName>
    <definedName name="THAI_DNT_PAINT_MFG._CO._LTD." localSheetId="1">#REF!</definedName>
    <definedName name="THAI_DNT_PAINT_MFG._CO._LTD." localSheetId="2">#REF!</definedName>
    <definedName name="THAI_DNT_PAINT_MFG._CO._LTD.">#REF!</definedName>
    <definedName name="THAI_DO_NO___GEN_GEN_CO._LTD." localSheetId="0">#REF!</definedName>
    <definedName name="THAI_DO_NO___GEN_GEN_CO._LTD." localSheetId="1">#REF!</definedName>
    <definedName name="THAI_DO_NO___GEN_GEN_CO._LTD." localSheetId="2">#REF!</definedName>
    <definedName name="THAI_DO_NO___GEN_GEN_CO._LTD.">#REF!</definedName>
    <definedName name="Thai_Innovation_Chemical" localSheetId="0">#REF!</definedName>
    <definedName name="Thai_Innovation_Chemical" localSheetId="1">#REF!</definedName>
    <definedName name="Thai_Innovation_Chemical" localSheetId="2">#REF!</definedName>
    <definedName name="Thai_Innovation_Chemical">#REF!</definedName>
    <definedName name="THAI_PACIFIC_PAINT" localSheetId="0">'[2]B-105'!#REF!</definedName>
    <definedName name="THAI_PACIFIC_PAINT" localSheetId="1">'[2]B-105'!#REF!</definedName>
    <definedName name="THAI_PACIFIC_PAINT" localSheetId="2">'[2]B-105'!#REF!</definedName>
    <definedName name="THAI_PACIFIC_PAINT">'[2]B-105'!#REF!</definedName>
    <definedName name="THANABUN_CHEMICAL_CO._LTD." localSheetId="0">#REF!</definedName>
    <definedName name="THANABUN_CHEMICAL_CO._LTD." localSheetId="1">#REF!</definedName>
    <definedName name="THANABUN_CHEMICAL_CO._LTD." localSheetId="2">#REF!</definedName>
    <definedName name="THANABUN_CHEMICAL_CO._LTD.">#REF!</definedName>
    <definedName name="THE_FASTER_PAINT__THAILAND__CO._LTD." localSheetId="0">#REF!</definedName>
    <definedName name="THE_FASTER_PAINT__THAILAND__CO._LTD." localSheetId="1">#REF!</definedName>
    <definedName name="THE_FASTER_PAINT__THAILAND__CO._LTD." localSheetId="2">#REF!</definedName>
    <definedName name="THE_FASTER_PAINT__THAILAND__CO._LTD.">#REF!</definedName>
    <definedName name="Theptawee_Coating" localSheetId="0">#REF!</definedName>
    <definedName name="Theptawee_Coating" localSheetId="1">#REF!</definedName>
    <definedName name="Theptawee_Coating" localSheetId="2">#REF!</definedName>
    <definedName name="Theptawee_Coating">#REF!</definedName>
    <definedName name="Tiansin_Carpet_Industry" localSheetId="0">'[2]B-105'!#REF!</definedName>
    <definedName name="Tiansin_Carpet_Industry" localSheetId="1">'[2]B-105'!#REF!</definedName>
    <definedName name="Tiansin_Carpet_Industry" localSheetId="2">'[2]B-105'!#REF!</definedName>
    <definedName name="Tiansin_Carpet_Industry">'[2]B-105'!#REF!</definedName>
    <definedName name="To" localSheetId="0">#REF!</definedName>
    <definedName name="To" localSheetId="1">#REF!</definedName>
    <definedName name="To" localSheetId="2">#REF!</definedName>
    <definedName name="To">#REF!</definedName>
    <definedName name="TO_YO_INK__THAILAND__CO._LTD." localSheetId="0">#REF!</definedName>
    <definedName name="TO_YO_INK__THAILAND__CO._LTD." localSheetId="1">#REF!</definedName>
    <definedName name="TO_YO_INK__THAILAND__CO._LTD." localSheetId="2">#REF!</definedName>
    <definedName name="TO_YO_INK__THAILAND__CO._LTD.">#REF!</definedName>
    <definedName name="Total_Interest" localSheetId="0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0">#REF!</definedName>
    <definedName name="Total_Pay" localSheetId="1">#REF!</definedName>
    <definedName name="Total_Pay" localSheetId="2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Found" localSheetId="0">#REF!</definedName>
    <definedName name="TotalFound" localSheetId="1">#REF!</definedName>
    <definedName name="TotalFound" localSheetId="2">#REF!</definedName>
    <definedName name="TotalFound">#REF!</definedName>
    <definedName name="TRIVITH_SUPPLY_CO._LTD." localSheetId="0">#REF!</definedName>
    <definedName name="TRIVITH_SUPPLY_CO._LTD." localSheetId="1">#REF!</definedName>
    <definedName name="TRIVITH_SUPPLY_CO._LTD." localSheetId="2">#REF!</definedName>
    <definedName name="TRIVITH_SUPPLY_CO._LTD.">#REF!</definedName>
    <definedName name="tSelect" localSheetId="0">#REF!</definedName>
    <definedName name="tSelect" localSheetId="1">#REF!</definedName>
    <definedName name="tSelect" localSheetId="2">#REF!</definedName>
    <definedName name="tSelect">#REF!</definedName>
    <definedName name="TT" localSheetId="0">#REF!</definedName>
    <definedName name="TT" localSheetId="1">#REF!</definedName>
    <definedName name="TT" localSheetId="2">#REF!</definedName>
    <definedName name="TT">#REF!</definedName>
    <definedName name="U" localSheetId="0">#REF!</definedName>
    <definedName name="U" localSheetId="1">#REF!</definedName>
    <definedName name="U" localSheetId="2">#REF!</definedName>
    <definedName name="U">#REF!</definedName>
    <definedName name="U.R._CHEMICAL_CO._LTD." localSheetId="0">#REF!</definedName>
    <definedName name="U.R._CHEMICAL_CO._LTD." localSheetId="1">#REF!</definedName>
    <definedName name="U.R._CHEMICAL_CO._LTD." localSheetId="2">#REF!</definedName>
    <definedName name="U.R._CHEMICAL_CO._LTD.">#REF!</definedName>
    <definedName name="U___LAND_CO._LTD." localSheetId="0">#REF!</definedName>
    <definedName name="U___LAND_CO._LTD." localSheetId="1">#REF!</definedName>
    <definedName name="U___LAND_CO._LTD." localSheetId="2">#REF!</definedName>
    <definedName name="U___LAND_CO._LTD.">#REF!</definedName>
    <definedName name="ULAND" localSheetId="0">#REF!</definedName>
    <definedName name="ULAND" localSheetId="1">#REF!</definedName>
    <definedName name="ULAND" localSheetId="2">#REF!</definedName>
    <definedName name="ULAND">#REF!</definedName>
    <definedName name="UNICRON_CHEMICALS_CO._LTD." localSheetId="0">#REF!</definedName>
    <definedName name="UNICRON_CHEMICALS_CO._LTD." localSheetId="1">#REF!</definedName>
    <definedName name="UNICRON_CHEMICALS_CO._LTD." localSheetId="2">#REF!</definedName>
    <definedName name="UNICRON_CHEMICALS_CO._LTD.">#REF!</definedName>
    <definedName name="URAI_PHANICH" localSheetId="0">'[2]B-105'!#REF!</definedName>
    <definedName name="URAI_PHANICH" localSheetId="1">'[2]B-105'!#REF!</definedName>
    <definedName name="URAI_PHANICH" localSheetId="2">'[2]B-105'!#REF!</definedName>
    <definedName name="URAI_PHANICH">'[2]B-105'!#REF!</definedName>
    <definedName name="URAI_PHANICH_CO._LTD." localSheetId="0">#REF!</definedName>
    <definedName name="URAI_PHANICH_CO._LTD." localSheetId="1">#REF!</definedName>
    <definedName name="URAI_PHANICH_CO._LTD." localSheetId="2">#REF!</definedName>
    <definedName name="URAI_PHANICH_CO._LTD.">#REF!</definedName>
    <definedName name="US" localSheetId="0">#REF!</definedName>
    <definedName name="US" localSheetId="1">#REF!</definedName>
    <definedName name="US" localSheetId="2">#REF!</definedName>
    <definedName name="US">#REF!</definedName>
    <definedName name="UU" localSheetId="0">#REF!</definedName>
    <definedName name="UU" localSheetId="1">#REF!</definedName>
    <definedName name="UU" localSheetId="2">#REF!</definedName>
    <definedName name="UU">#REF!</definedName>
    <definedName name="V" localSheetId="0">#REF!</definedName>
    <definedName name="V" localSheetId="1">#REF!</definedName>
    <definedName name="V" localSheetId="2">#REF!</definedName>
    <definedName name="V">#REF!</definedName>
    <definedName name="V.P." localSheetId="0">'[2]B-105'!#REF!</definedName>
    <definedName name="V.P." localSheetId="1">'[2]B-105'!#REF!</definedName>
    <definedName name="V.P." localSheetId="2">'[2]B-105'!#REF!</definedName>
    <definedName name="V.P.">'[2]B-105'!#REF!</definedName>
    <definedName name="V.P.HARDWARE_LTD._PART." localSheetId="0">#REF!</definedName>
    <definedName name="V.P.HARDWARE_LTD._PART." localSheetId="1">#REF!</definedName>
    <definedName name="V.P.HARDWARE_LTD._PART." localSheetId="2">#REF!</definedName>
    <definedName name="V.P.HARDWARE_LTD._PART.">#REF!</definedName>
    <definedName name="VA">VA</definedName>
    <definedName name="Values_Entered" localSheetId="0">IF('ไทย2-4'!Loan_Amount*'ไทย2-4'!Interest_Rate*'ไทย2-4'!Loan_Years*'ไทย2-4'!Loan_Start&gt;0,1,0)</definedName>
    <definedName name="Values_Entered" localSheetId="1">IF('ไทย5-6'!Loan_Amount*'ไทย5-6'!Interest_Rate*'ไทย5-6'!Loan_Years*'ไทย5-6'!Loan_Start&gt;0,1,0)</definedName>
    <definedName name="Values_Entered" localSheetId="2">IF('ไทย7-8'!Loan_Amount*'ไทย7-8'!Interest_Rate*'ไทย7-8'!Loan_Years*'ไทย7-8'!Loan_Start&gt;0,1,0)</definedName>
    <definedName name="Values_Entered">IF(Loan_Amount*Interest_Rate*Loan_Years*Loan_Start&gt;0,1,0)</definedName>
    <definedName name="vital5">'[4]Customize Your Invoice'!$E$15</definedName>
    <definedName name="VV" localSheetId="0">#REF!</definedName>
    <definedName name="VV" localSheetId="1">#REF!</definedName>
    <definedName name="VV" localSheetId="2">#REF!</definedName>
    <definedName name="VV">#REF!</definedName>
    <definedName name="VVV" localSheetId="0">#REF!</definedName>
    <definedName name="VVV" localSheetId="1">#REF!</definedName>
    <definedName name="VVV" localSheetId="2">#REF!</definedName>
    <definedName name="VVV">#REF!</definedName>
    <definedName name="W" localSheetId="0">#REF!</definedName>
    <definedName name="W" localSheetId="1">#REF!</definedName>
    <definedName name="W" localSheetId="2">#REF!</definedName>
    <definedName name="W">#REF!</definedName>
    <definedName name="wa">wa</definedName>
    <definedName name="WANCHAI_TRADING_LTD._PART." localSheetId="0">#REF!</definedName>
    <definedName name="WANCHAI_TRADING_LTD._PART." localSheetId="1">#REF!</definedName>
    <definedName name="WANCHAI_TRADING_LTD._PART." localSheetId="2">#REF!</definedName>
    <definedName name="WANCHAI_TRADING_LTD._PART.">#REF!</definedName>
    <definedName name="WINCO_SCREEN_CO._LTD." localSheetId="0">#REF!</definedName>
    <definedName name="WINCO_SCREEN_CO._LTD." localSheetId="1">#REF!</definedName>
    <definedName name="WINCO_SCREEN_CO._LTD." localSheetId="2">#REF!</definedName>
    <definedName name="WINCO_SCREEN_CO._LTD.">#REF!</definedName>
    <definedName name="Winson_Chemical" localSheetId="0">#REF!</definedName>
    <definedName name="Winson_Chemical" localSheetId="1">#REF!</definedName>
    <definedName name="Winson_Chemical" localSheetId="2">#REF!</definedName>
    <definedName name="Winson_Chemical">#REF!</definedName>
    <definedName name="x" hidden="1">{"'Eng (page2)'!$A$1:$D$52"}</definedName>
    <definedName name="y">y</definedName>
    <definedName name="Ying_Chareon_Paint_Industry" localSheetId="0">#REF!</definedName>
    <definedName name="Ying_Chareon_Paint_Industry" localSheetId="1">#REF!</definedName>
    <definedName name="Ying_Chareon_Paint_Industry" localSheetId="2">#REF!</definedName>
    <definedName name="Ying_Chareon_Paint_Industry">#REF!</definedName>
    <definedName name="เงินเดือน" hidden="1">{"'Eng (page2)'!$A$1:$D$52"}</definedName>
    <definedName name="บ้าน" localSheetId="0">#REF!</definedName>
    <definedName name="บ้าน" localSheetId="1">#REF!</definedName>
    <definedName name="บ้าน" localSheetId="2">#REF!</definedName>
    <definedName name="บ้าน">#REF!</definedName>
    <definedName name="ฟ31" localSheetId="0">#REF!</definedName>
    <definedName name="ฟ31" localSheetId="1">#REF!</definedName>
    <definedName name="ฟ31" localSheetId="2">#REF!</definedName>
    <definedName name="ฟ31">#REF!</definedName>
    <definedName name="ฟ80" localSheetId="0">#REF!</definedName>
    <definedName name="ฟ80" localSheetId="1">#REF!</definedName>
    <definedName name="ฟ80" localSheetId="2">#REF!</definedName>
    <definedName name="ฟ80">#REF!</definedName>
    <definedName name="ภงด1">ภงด1</definedName>
    <definedName name="อ" localSheetId="0">'[2]Sale 2003'!#REF!</definedName>
    <definedName name="อ" localSheetId="1">'[2]Sale 2003'!#REF!</definedName>
    <definedName name="อ" localSheetId="2">'[2]Sale 2003'!#REF!</definedName>
    <definedName name="อ">'[2]Sale 2003'!#REF!</definedName>
    <definedName name="อ6?Fz" localSheetId="0">#REF!</definedName>
    <definedName name="อ6?Fz" localSheetId="1">#REF!</definedName>
    <definedName name="อ6?Fz" localSheetId="2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1" i="26" l="1"/>
  <c r="G84" i="26" s="1"/>
  <c r="A34" i="17" l="1"/>
  <c r="H74" i="26" l="1"/>
  <c r="J74" i="26"/>
  <c r="L74" i="26"/>
  <c r="K20" i="19"/>
  <c r="I20" i="19"/>
  <c r="G20" i="19"/>
  <c r="E20" i="19"/>
  <c r="U26" i="17"/>
  <c r="Q26" i="17"/>
  <c r="O26" i="17"/>
  <c r="M26" i="17"/>
  <c r="K26" i="17"/>
  <c r="I26" i="17"/>
  <c r="G26" i="17"/>
  <c r="E26" i="17"/>
  <c r="G51" i="26"/>
  <c r="M87" i="25"/>
  <c r="M90" i="25" s="1"/>
  <c r="K87" i="25"/>
  <c r="K90" i="25" s="1"/>
  <c r="I87" i="25"/>
  <c r="I90" i="25" s="1"/>
  <c r="G87" i="25"/>
  <c r="G90" i="25" s="1"/>
  <c r="M78" i="25"/>
  <c r="M80" i="25" s="1"/>
  <c r="K78" i="25"/>
  <c r="K80" i="25" s="1"/>
  <c r="I78" i="25"/>
  <c r="I80" i="25" s="1"/>
  <c r="G78" i="25"/>
  <c r="G80" i="25" s="1"/>
  <c r="M68" i="25"/>
  <c r="K68" i="25"/>
  <c r="I68" i="25"/>
  <c r="G68" i="25"/>
  <c r="M81" i="26"/>
  <c r="M84" i="26" s="1"/>
  <c r="K81" i="26"/>
  <c r="K84" i="26" s="1"/>
  <c r="I81" i="26"/>
  <c r="I84" i="26" s="1"/>
  <c r="M71" i="26"/>
  <c r="M74" i="26" s="1"/>
  <c r="K71" i="26"/>
  <c r="K74" i="26" s="1"/>
  <c r="I71" i="26"/>
  <c r="I74" i="26" s="1"/>
  <c r="G71" i="26"/>
  <c r="G74" i="26" s="1"/>
  <c r="M51" i="26"/>
  <c r="K51" i="26"/>
  <c r="I51" i="26"/>
  <c r="N80" i="24"/>
  <c r="L80" i="24"/>
  <c r="J80" i="24"/>
  <c r="P80" i="24"/>
  <c r="A58" i="26"/>
  <c r="G32" i="18"/>
  <c r="G46" i="18" s="1"/>
  <c r="G50" i="18" s="1"/>
  <c r="S23" i="17"/>
  <c r="W23" i="17" s="1"/>
  <c r="M95" i="18"/>
  <c r="A58" i="25"/>
  <c r="L84" i="26"/>
  <c r="J84" i="26"/>
  <c r="H84" i="26"/>
  <c r="M22" i="26"/>
  <c r="K22" i="26"/>
  <c r="J22" i="26"/>
  <c r="I22" i="26"/>
  <c r="H22" i="26"/>
  <c r="G22" i="26"/>
  <c r="M15" i="26"/>
  <c r="K15" i="26"/>
  <c r="J15" i="26"/>
  <c r="I15" i="26"/>
  <c r="H15" i="26"/>
  <c r="G15" i="26"/>
  <c r="M18" i="19"/>
  <c r="M23" i="25"/>
  <c r="K23" i="25"/>
  <c r="I23" i="25"/>
  <c r="G23" i="25"/>
  <c r="M16" i="25"/>
  <c r="K16" i="25"/>
  <c r="I16" i="25"/>
  <c r="G16" i="25"/>
  <c r="K95" i="18"/>
  <c r="G95" i="18"/>
  <c r="I95" i="18"/>
  <c r="M76" i="18"/>
  <c r="I76" i="18"/>
  <c r="M17" i="19"/>
  <c r="S24" i="17"/>
  <c r="W24" i="17" s="1"/>
  <c r="S22" i="17"/>
  <c r="W22" i="17" s="1"/>
  <c r="S21" i="17"/>
  <c r="W21" i="17" s="1"/>
  <c r="J126" i="24"/>
  <c r="J129" i="24" s="1"/>
  <c r="J92" i="24"/>
  <c r="S15" i="17"/>
  <c r="W15" i="17" s="1"/>
  <c r="M19" i="17"/>
  <c r="S16" i="17"/>
  <c r="W16" i="17" s="1"/>
  <c r="S14" i="17"/>
  <c r="W14" i="17" s="1"/>
  <c r="N92" i="24"/>
  <c r="M12" i="19"/>
  <c r="L92" i="24"/>
  <c r="L126" i="24"/>
  <c r="L129" i="24" s="1"/>
  <c r="N126" i="24"/>
  <c r="N129" i="24" s="1"/>
  <c r="P126" i="24"/>
  <c r="P129" i="24" s="1"/>
  <c r="L26" i="24"/>
  <c r="N26" i="24"/>
  <c r="P26" i="24"/>
  <c r="L40" i="24"/>
  <c r="L42" i="24" s="1"/>
  <c r="N40" i="24"/>
  <c r="P40" i="24"/>
  <c r="P92" i="24"/>
  <c r="J40" i="24"/>
  <c r="J26" i="24"/>
  <c r="A3" i="19"/>
  <c r="A3" i="18" s="1"/>
  <c r="S13" i="17"/>
  <c r="W13" i="17" s="1"/>
  <c r="G76" i="18"/>
  <c r="M13" i="19"/>
  <c r="K15" i="19"/>
  <c r="I15" i="19"/>
  <c r="G15" i="19"/>
  <c r="E15" i="19"/>
  <c r="U19" i="17"/>
  <c r="Q19" i="17"/>
  <c r="O19" i="17"/>
  <c r="K19" i="17"/>
  <c r="I19" i="17"/>
  <c r="G19" i="17"/>
  <c r="E19" i="17"/>
  <c r="K76" i="18"/>
  <c r="L76" i="18"/>
  <c r="K32" i="18"/>
  <c r="K46" i="18" s="1"/>
  <c r="K50" i="18" s="1"/>
  <c r="L32" i="18"/>
  <c r="S17" i="17"/>
  <c r="W17" i="17" s="1"/>
  <c r="A97" i="24"/>
  <c r="A146" i="24" s="1"/>
  <c r="A99" i="26" s="1"/>
  <c r="A51" i="24"/>
  <c r="A100" i="24" s="1"/>
  <c r="A49" i="24"/>
  <c r="A98" i="24" s="1"/>
  <c r="M11" i="19"/>
  <c r="M32" i="18"/>
  <c r="M46" i="18"/>
  <c r="M50" i="18" s="1"/>
  <c r="M97" i="18" s="1"/>
  <c r="M103" i="18" s="1"/>
  <c r="I32" i="18"/>
  <c r="I46" i="18" s="1"/>
  <c r="I50" i="18" s="1"/>
  <c r="A29" i="19"/>
  <c r="M15" i="19" l="1"/>
  <c r="P42" i="24"/>
  <c r="S19" i="17"/>
  <c r="M20" i="19"/>
  <c r="I97" i="18"/>
  <c r="I103" i="18" s="1"/>
  <c r="W19" i="17"/>
  <c r="W26" i="17"/>
  <c r="N94" i="24"/>
  <c r="N131" i="24" s="1"/>
  <c r="K97" i="18"/>
  <c r="K103" i="18" s="1"/>
  <c r="P94" i="24"/>
  <c r="P131" i="24" s="1"/>
  <c r="J94" i="24"/>
  <c r="L94" i="24"/>
  <c r="L131" i="24" s="1"/>
  <c r="N42" i="24"/>
  <c r="S26" i="17"/>
  <c r="A55" i="26"/>
  <c r="A55" i="25"/>
  <c r="A101" i="25"/>
  <c r="J42" i="24"/>
  <c r="J131" i="24"/>
  <c r="M24" i="26"/>
  <c r="M31" i="26" s="1"/>
  <c r="M34" i="26" s="1"/>
  <c r="M46" i="26" s="1"/>
  <c r="M53" i="26" s="1"/>
  <c r="K24" i="26"/>
  <c r="K31" i="26" s="1"/>
  <c r="K34" i="26" s="1"/>
  <c r="K37" i="26" s="1"/>
  <c r="G97" i="18"/>
  <c r="G103" i="18" s="1"/>
  <c r="A108" i="18"/>
  <c r="A56" i="18"/>
  <c r="H24" i="26"/>
  <c r="H31" i="26" s="1"/>
  <c r="H34" i="26" s="1"/>
  <c r="M25" i="25"/>
  <c r="M32" i="25" s="1"/>
  <c r="M35" i="25" s="1"/>
  <c r="M53" i="25" s="1"/>
  <c r="M70" i="25" s="1"/>
  <c r="G25" i="25"/>
  <c r="G32" i="25" s="1"/>
  <c r="G35" i="25" s="1"/>
  <c r="G38" i="25" s="1"/>
  <c r="K25" i="25"/>
  <c r="K32" i="25" s="1"/>
  <c r="K35" i="25" s="1"/>
  <c r="I25" i="25"/>
  <c r="I32" i="25" s="1"/>
  <c r="I35" i="25" s="1"/>
  <c r="I38" i="25" s="1"/>
  <c r="A53" i="18"/>
  <c r="A105" i="18" s="1"/>
  <c r="A154" i="18"/>
  <c r="I24" i="26"/>
  <c r="I31" i="26" s="1"/>
  <c r="I34" i="26" s="1"/>
  <c r="I46" i="26" s="1"/>
  <c r="I53" i="26" s="1"/>
  <c r="G24" i="26"/>
  <c r="G31" i="26" s="1"/>
  <c r="G34" i="26" s="1"/>
  <c r="G46" i="26" s="1"/>
  <c r="G53" i="26" s="1"/>
  <c r="J24" i="26"/>
  <c r="J31" i="26" s="1"/>
  <c r="J34" i="26" s="1"/>
  <c r="K46" i="26" l="1"/>
  <c r="K53" i="26" s="1"/>
  <c r="M37" i="26"/>
  <c r="G53" i="25"/>
  <c r="G70" i="25" s="1"/>
  <c r="M38" i="25"/>
  <c r="I53" i="25"/>
  <c r="I70" i="25" s="1"/>
  <c r="K38" i="25"/>
  <c r="K53" i="25"/>
  <c r="K70" i="25" s="1"/>
  <c r="I37" i="26"/>
  <c r="G37" i="26"/>
</calcChain>
</file>

<file path=xl/sharedStrings.xml><?xml version="1.0" encoding="utf-8"?>
<sst xmlns="http://schemas.openxmlformats.org/spreadsheetml/2006/main" count="530" uniqueCount="258">
  <si>
    <t>เงินสดและรายการเทียบเท่าเงินสด</t>
  </si>
  <si>
    <t>สินทรัพย์หมุนเวียน</t>
  </si>
  <si>
    <t>ส่วนเกิน</t>
  </si>
  <si>
    <t>มูลค่าหุ้น</t>
  </si>
  <si>
    <t>ในบริษัทย่อย</t>
  </si>
  <si>
    <t>งบแสดงฐานะการเงิน</t>
  </si>
  <si>
    <t xml:space="preserve">หมายเหตุ </t>
  </si>
  <si>
    <t>สินทรัพย์</t>
  </si>
  <si>
    <t>สินค้าคงเหลือ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</si>
  <si>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</si>
  <si>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</si>
  <si>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</si>
  <si>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</si>
  <si>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</si>
  <si>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</si>
  <si>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ค่าใช้จ่ายค้างจ่าย</t>
  </si>
  <si>
    <t>หนี้สินไม่หมุนเวียน</t>
  </si>
  <si>
    <t>ภาระผูกพันผลประโยชน์พนักงาน</t>
  </si>
  <si>
    <t>รวมหนี้สิน</t>
  </si>
  <si>
    <t>ทุนที่ออกและชำระแล้ว</t>
  </si>
  <si>
    <t>ส่วนเกินมูลค่าหุ้น</t>
  </si>
  <si>
    <t>ส่วนได้เสียที่ไม่มีอำนาจควบคุม</t>
  </si>
  <si>
    <t xml:space="preserve">รายได้ </t>
  </si>
  <si>
    <t>รายได้จากการขาย</t>
  </si>
  <si>
    <t>รายได้จากการให้บริการ</t>
  </si>
  <si>
    <t>ดอกเบี้ยรับ</t>
  </si>
  <si>
    <t>รายได้อื่น</t>
  </si>
  <si>
    <t>รวมรายได้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</si>
  <si>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</si>
  <si>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</si>
  <si>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</si>
  <si>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</si>
  <si>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รวมส่วนของ</t>
  </si>
  <si>
    <t>กระแสเงินสดจากกิจกรรมดำเนินงาน</t>
  </si>
  <si>
    <t>รายการปรับปรุง</t>
  </si>
  <si>
    <t>จ่ายภาษีเงินได้</t>
  </si>
  <si>
    <t>กระแสเงินสดจากกิจกรรมลงทุน</t>
  </si>
  <si>
    <t>เงินสดและรายการเทียบเท่าเงินสดต้นงวด</t>
  </si>
  <si>
    <t>บริษัท เวฟ เอ็นเตอร์เทนเมนท์ จำกัด (มหาชน)</t>
  </si>
  <si>
    <t>บาท</t>
  </si>
  <si>
    <t xml:space="preserve">บริษัท เวฟ เอ็นเตอร์เทนเมนท์ จำกัด (มหาชน) </t>
  </si>
  <si>
    <t>งบกำไรขาดทุนเบ็ดเสร็จ (ยังไม่ได้ตรวจสอบ)</t>
  </si>
  <si>
    <t>ค่าใช้จ่ายภาษีเงินได้</t>
  </si>
  <si>
    <t>ทุนที่ออกและ</t>
  </si>
  <si>
    <t>ชำระแล้ว</t>
  </si>
  <si>
    <t>ส่วนได้เสียที่</t>
  </si>
  <si>
    <t>ไม่มีอำนาจ</t>
  </si>
  <si>
    <t>งบกระแสเงินสด (ยังไม่ได้ตรวจสอบ)</t>
  </si>
  <si>
    <t>การเปลี่ยนแปลงของเงินทุนหมุนเวียน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</si>
  <si>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</si>
  <si>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</si>
  <si>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</si>
  <si>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ค่าใช้จ่ายค้างจ่าย</t>
  </si>
  <si>
    <t>- หนี้สินหมุนเวียนอื่น</t>
  </si>
  <si>
    <t>ควบคุม</t>
  </si>
  <si>
    <t>-</t>
  </si>
  <si>
    <t xml:space="preserve">ข้อมูลทางการเงินรวม </t>
  </si>
  <si>
    <t>เจ้าหนี้การค้าและเจ้าหนี้อื่น</t>
  </si>
  <si>
    <t>ข้อมูลทางการเงินรวม</t>
  </si>
  <si>
    <t>หมายเหตุ</t>
  </si>
  <si>
    <t>ค่าเสื่อมราคา</t>
  </si>
  <si>
    <t>- เจ้าหนี้การค้าและเจ้าหนี้อื่น</t>
  </si>
  <si>
    <t>- ลูกหนี้การค้าและลูกหนี้อื่น</t>
  </si>
  <si>
    <t>สินทรัพย์ภาษีเงินได้รอตัดบัญชี</t>
  </si>
  <si>
    <t>ต้นทุน</t>
  </si>
  <si>
    <t>รวมต้นทุน</t>
  </si>
  <si>
    <t>กำไรขั้นต้น</t>
  </si>
  <si>
    <t>กำไรสะสม</t>
  </si>
  <si>
    <t>31 ธันวาคม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</si>
  <si>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</si>
  <si>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</si>
  <si>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</si>
  <si>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</si>
  <si>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</si>
  <si>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หนี้สินไม่หมุนเวียนอื่น                       </t>
  </si>
  <si>
    <t xml:space="preserve">รวมหนี้สินไม่หมุนเวียน                  </t>
  </si>
  <si>
    <t xml:space="preserve">ทุนเรือนหุ้น                                </t>
  </si>
  <si>
    <t>ทุนจดทะเบียน</t>
  </si>
  <si>
    <t>เงินสดและรายการเทียบเท่าเงินสดสิ้นงวด</t>
  </si>
  <si>
    <t>หนี้สินตามสัญญาเช่าการเงิน</t>
  </si>
  <si>
    <t>ต้นทุนทางการเงิน</t>
  </si>
  <si>
    <t>เงินฝากธนาคารที่ติดภาระค้ำประกัน</t>
  </si>
  <si>
    <t>ค่าความนิยม</t>
  </si>
  <si>
    <t>เงินกู้ยืมระยะสั้นจากกิจการที่เกี่ยวข้องกัน</t>
  </si>
  <si>
    <t xml:space="preserve">   ส่วนที่ถึงกำหนดชำระภายในหนึ่งปี</t>
  </si>
  <si>
    <t>ภาษีเงินได้ค้างจ่าย</t>
  </si>
  <si>
    <t>รายได้รับล่วงหน้า</t>
  </si>
  <si>
    <t>เงินกู้ยืมระยะยาวจากสถาบันการเงิน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</si>
  <si>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</si>
  <si>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</si>
  <si>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</si>
  <si>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</si>
  <si>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</si>
  <si>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- หนี้สินไม่หมุนเวียนอื่น</t>
  </si>
  <si>
    <t>เงินสดจ่ายเพื่อซื้อสินทรัพย์ไม่มีตัวตน</t>
  </si>
  <si>
    <t>- รายได้รับล่วงหน้า</t>
  </si>
  <si>
    <t>เงินลงทุนในการร่วมค้า</t>
  </si>
  <si>
    <t>เงินเบิกเกินบัญชีธนาคาร</t>
  </si>
  <si>
    <t>เงินกู้ยืมระยะสั้นจากสถาบันการเงิน</t>
  </si>
  <si>
    <t>หนี้สินภาษีเงินได้รอตัดบัญชี</t>
  </si>
  <si>
    <t>มูลค่าที่ตราไว้หุ้นละ 1 บาท</t>
  </si>
  <si>
    <t>มูลค่าที่ได้รับชำระแล้วหุ้นละ 1 บาท</t>
  </si>
  <si>
    <t>ส่วนแบ่งกำไร</t>
  </si>
  <si>
    <t>เบ็ดเสร็จอื่น</t>
  </si>
  <si>
    <t>บริษัทร่วม</t>
  </si>
  <si>
    <t>สัดส่วนเงินลงทุน</t>
  </si>
  <si>
    <t>เงินสดรับจากเงินเบิกเกินบัญชีธนาคาร</t>
  </si>
  <si>
    <t>เงินปันผลรับ</t>
  </si>
  <si>
    <t>เงินสดรับจากเงินกู้ยืมระยะสั้นจากสถาบันการเงิน</t>
  </si>
  <si>
    <t>หรือขาดทุนในภายหลัง :</t>
  </si>
  <si>
    <t>เงินสดรับจากการออกหุ้นใหม่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</si>
  <si>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</si>
  <si>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</si>
  <si>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</si>
  <si>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</si>
  <si>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เงินกู้ยืมระยะยาวจากกิจการที่เกี่ยวข้องกัน</t>
  </si>
  <si>
    <t>จัดสรรแล้ว - สำรองตามกฎหมาย</t>
  </si>
  <si>
    <t xml:space="preserve">ข้อมูลทางการเงินเฉพาะกิจการ </t>
  </si>
  <si>
    <t>เงินลงทุนระยะสั้น</t>
  </si>
  <si>
    <t>ข้อมูลทางการเงินเฉพาะกิจการ</t>
  </si>
  <si>
    <t>ส่วนของเจ้าของของบริษัทใหญ่</t>
  </si>
  <si>
    <t>งบแสดงการเปลี่ยนแปลงส่วนของเจ้าของ (ยังไม่ได้ตรวจสอบ)</t>
  </si>
  <si>
    <t>เจ้าของ</t>
  </si>
  <si>
    <t>ผู้เป็นเจ้าของ</t>
  </si>
  <si>
    <t>ของบริษัทใหญ่</t>
  </si>
  <si>
    <t>องค์ประกอบอื่นของส่วนของเจ้าของ</t>
  </si>
  <si>
    <t>เงินปันผลจ่ายให้แก่ส่วนได้เสียที่ไม่มีอำนาจควบคุมในบริษัทย่อย</t>
  </si>
  <si>
    <t>การเปลี่ยน</t>
  </si>
  <si>
    <t>เงินสดจ่ายสำหรับเงินให้กู้ยืมระยะสั้นแก่กิจการที่เกี่ยวข้องกัน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</si>
  <si>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</si>
  <si>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ค่าตัดจำหน่าย</t>
  </si>
  <si>
    <t>เงินสดจ่ายเพื่อซื้อที่ดิน อาคารและอุปกรณ์</t>
  </si>
  <si>
    <t>- รายการโทรทัศน์ คอนเสิร์ต และรายการระหว่างผลิต</t>
  </si>
  <si>
    <t>สำรองตามกฎหมาย</t>
  </si>
  <si>
    <t>จัดสรรแล้ว -</t>
  </si>
  <si>
    <t>รายการที่ไม่ใช่เงินสด</t>
  </si>
  <si>
    <t>ยอดคงเหลือต้นงวด ณ วันที่ 1 มกราคม พ.ศ. 2561</t>
  </si>
  <si>
    <t>พ.ศ. 2561</t>
  </si>
  <si>
    <t>กำไรเบ็ดเสร็จรวมสำหรับงวด</t>
  </si>
  <si>
    <t xml:space="preserve">หุ้นสามัญจำนวน 510,070,000 หุ้น </t>
  </si>
  <si>
    <t xml:space="preserve">หุ้นสามัญจำนวน 467,950,000 หุ้น 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</si>
  <si>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</si>
  <si>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เงินสดจ่ายคืนเงินกู้ยืมระยะสั้นจากกิจการที่เกี่ยวข้องกัน</t>
  </si>
  <si>
    <t>การเพิ่มหุ้นสามัญ</t>
  </si>
  <si>
    <t>การแปลงค่า</t>
  </si>
  <si>
    <t>งบการเงิน</t>
  </si>
  <si>
    <t>การเลิกกิจการของบริษัทย่อย</t>
  </si>
  <si>
    <t>ผลกระทบจากอัตราแลกเปลี่ยนจากการแปลงค่างบการเงิน</t>
  </si>
  <si>
    <t>เงินสดรับจากเงินกู้ยืมระยะยาวจากกิจการที่เกี่ยวข้องกัน</t>
  </si>
  <si>
    <t>สินทรัพย์ไม่หมุนเวียนที่ถือไว้เพื่อขาย</t>
  </si>
  <si>
    <t>กลับรายการค่าเผื่อหนี้สงสัยจะสูญ</t>
  </si>
  <si>
    <t>พ.ศ. 2562</t>
  </si>
  <si>
    <t>ยอดคงเหลือต้นงวด ณ วันที่ 1 มกราคม พ.ศ. 2562</t>
  </si>
  <si>
    <t>ขาดทุนจากการตัดจำหน่ายภาษีเงินได้หัก ณ ที่จ่าย</t>
  </si>
  <si>
    <t>ค่าเผื่อการด้อยค่าภาษีเงินได้หัก ณ ที่จ่าย</t>
  </si>
  <si>
    <t>(ขาดทุน)กำไรก่อนค่าใช้จ่ายภาษีเงินได้</t>
  </si>
  <si>
    <t>(ขาดทุน)กำไรสำหรับงวด</t>
  </si>
  <si>
    <t>(ขาดทุน)กำไรเบ็ดเสร็จรวมสำหรับงวด</t>
  </si>
  <si>
    <t>การแบ่งปัน(ขาดทุน)กำไร</t>
  </si>
  <si>
    <t>การแบ่งปัน(ขาดทุน)กำไรเบ็ดเสร็จรวม</t>
  </si>
  <si>
    <t>(ขาดทุน)กำไรต่อหุ้น</t>
  </si>
  <si>
    <t>ประมาณการภาระผูกพันผลประโยชน์พนักงาน</t>
  </si>
  <si>
    <t>(ขาดทุน)กำไรเบ็ดเสร็จอื่นสำหรับงวด</t>
  </si>
  <si>
    <t>เงินสดรับจากการขายเงินลงทุนชั่วคราว</t>
  </si>
  <si>
    <t>เงินสดจ่ายเพื่อซื้อเงินลงทุนชั่วคราว</t>
  </si>
  <si>
    <t>เงินสดรับจากการขายที่ดิน อาคารและอุปกรณ์</t>
  </si>
  <si>
    <t>การซื้ออุปกรณ์โดยสัญญาเช่าการเงิน</t>
  </si>
  <si>
    <t>ภาษีเงินได้ของรายการที่จะไม่จัดประเภทรายการใหม่</t>
  </si>
  <si>
    <t>การเปลี่ยนแปลงส่วนได้เสียในบริษัทย่อย</t>
  </si>
  <si>
    <t>กลับรายการค่าเผื่อสินค้าล้าสมัย</t>
  </si>
  <si>
    <t>เงินสดและรายการเทียบเท่าเงินสดเพิ่มขึ้น(ลดลง)สุทธิ</t>
  </si>
  <si>
    <t>เงินสดรับจากการขายเงินลงทุนในบริษัทย่อย</t>
  </si>
  <si>
    <t>กำไรจากการจำหน่ายเงินลงทุนในบริษัทย่อย</t>
  </si>
  <si>
    <t>(ยังไม่ได้ตรวจสอบ)</t>
  </si>
  <si>
    <t>(ตรวจสอบแล้ว)</t>
  </si>
  <si>
    <t>เงินปันผลจ่ายจากบริษัทย่อย</t>
  </si>
  <si>
    <t>การซื้ออุปกรณ์โดยมิได้ชำระเงิน</t>
  </si>
  <si>
    <t>การซื้อสินทรัพย์ไม่มีตัวตนโดยมิได้ชำระเงิน</t>
  </si>
  <si>
    <t>เจ้าหนี้อื่น - สินทรัพย์ไม่มีตัวตน</t>
  </si>
  <si>
    <t>ตามวิธีส่วนได้เสีย</t>
  </si>
  <si>
    <t>ส่วนที่ถึงกำหนดชำระภายในหนึ่งปี</t>
  </si>
  <si>
    <t>- จ่ายภาระผูกพันผลประโยชน์พนักงาน</t>
  </si>
  <si>
    <t>เงินสดสุทธิ(ใช้ไปใน)ได้มาจากกิจกรรมลงทุน</t>
  </si>
  <si>
    <t>30 กันยายน</t>
  </si>
  <si>
    <t>ณ วันที่ 30 กันยายน พ.ศ. 2562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</si>
  <si>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</si>
  <si>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</si>
  <si>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ยอดคงเหลือสิ้นงวด ณ วันที่ 30 กันยายน พ.ศ. 2561</t>
  </si>
  <si>
    <t>ยอดคงเหลือสิ้นงวด ณ วันที่ 30 กันยายน พ.ศ. 2562</t>
  </si>
  <si>
    <t>ไม่หมุนเวียนที่ถือไว้เพื่อขาย</t>
  </si>
  <si>
    <t>หนี้สินที่เกี่ยวข้องโดยตรงกับสินทรัพย์</t>
  </si>
  <si>
    <t>จากการดำเนินงานที่ยกเลิก</t>
  </si>
  <si>
    <t>- การดำเนินงานที่ยกเลิก</t>
  </si>
  <si>
    <t>- การดำเนินงานต่อเนื่อง</t>
  </si>
  <si>
    <t>ขาดทุนจากการด้อยค่าของสินทรัพย์</t>
  </si>
  <si>
    <t>ส่วนแบ่งขาดทุนเบ็ดเสร็จอื่นของบริษัทร่วม</t>
  </si>
  <si>
    <t>และรายการระหว่างผลิต</t>
  </si>
  <si>
    <t xml:space="preserve">รายการโทรทัศน์ คอนเสิร์ต </t>
  </si>
  <si>
    <t>จากการดำเนินงานที่ยกเลิก ณ วันสิ้นงวด</t>
  </si>
  <si>
    <t>หัก  เงินสดและรายการเทียบเท่าเงินสด</t>
  </si>
  <si>
    <t>เงินสดรับจากเงินกู้ยืมระยะยาวจากสถาบันการเงิน</t>
  </si>
  <si>
    <t>เงินสดสุทธิ(ใช้ไปใน)ได้มาจากกิจกรรมจัดหาเงิน</t>
  </si>
  <si>
    <t>(ขาดทุน)กำไรสำหรับงวดจากการดำเนินงานต่อเนื่อง</t>
  </si>
  <si>
    <t>ขาดทุนสำหรับงวดจากการดำเนินงานที่ยกเลิก</t>
  </si>
  <si>
    <t>กำไรสำหรับงวดจากการดำเนินงานที่ยกเลิก</t>
  </si>
  <si>
    <t>ขาดทุนจากมูลค่ายุติธรรมเงินลงทุนเพื่อค้า</t>
  </si>
  <si>
    <t>ขาดทุนเบ็ดเสร็จอื่นสำหรับงวด</t>
  </si>
  <si>
    <t>เงินกู้ยืมระยะสั้นจากบุคคลอื่น</t>
  </si>
  <si>
    <t>รายได้เงินปันผล</t>
  </si>
  <si>
    <t>จ่ายดอกเบี้ย</t>
  </si>
  <si>
    <t>จ่ายคืนเงินต้นตามสัญญาเช่าการเงิน</t>
  </si>
  <si>
    <t>10.3,11.2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</si>
  <si>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</si>
  <si>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กำไร(ขาดทุน)สะสม</t>
  </si>
  <si>
    <t>ยังไม่ได้จัดสรร</t>
  </si>
  <si>
    <t>รวมส่วนของผู้เป็นเจ้าของของบริษัทใหญ่</t>
  </si>
  <si>
    <t>ส่วนแบ่งกำไรจากบริษัทร่วมและการร่วมค้า</t>
  </si>
  <si>
    <t>- จากการดำเนินงานต่อเนื่อง</t>
  </si>
  <si>
    <t>รายการที่จะจัดประเภทรายการใหม่ไปยังกำไร</t>
  </si>
  <si>
    <t>(ขาดทุน)กำไรเบ็ดเสร็จรวมสำหรับงวดจากการดำเนินงานต่อเนื่อง</t>
  </si>
  <si>
    <t>- จากการดำเนินงานที่ยกเลิก</t>
  </si>
  <si>
    <t>รวมส่วนที่เป็นของบริษัทใหญ่</t>
  </si>
  <si>
    <t>(ขาดทุน)กำไรต่อหุ้นขั้นพื้นฐานและ(ขาดทุน)กำไรต่อหุ้นปรับลด</t>
  </si>
  <si>
    <t>รายการที่จะไม่จัดประเภทรายการใหม่ไปยังกำไร</t>
  </si>
  <si>
    <t>ไปยังกำไรหรือขาดทุนในภายหลัง</t>
  </si>
  <si>
    <t xml:space="preserve">กำไร(ขาดทุน)สะสม </t>
  </si>
  <si>
    <t>11.2</t>
  </si>
  <si>
    <t>11.3, 11.4</t>
  </si>
  <si>
    <t>ส่วนแบ่งกำไรสุทธิจากบริษัทร่วมและการร่วมค้า</t>
  </si>
  <si>
    <t>13.4</t>
  </si>
  <si>
    <t>รายการที่ไม่ใช่เงินสดที่มีสาระสำคัญ มีดังนี้</t>
  </si>
  <si>
    <t>(ค่าใช้จ่าย)รายได้ภาษีเงินได้</t>
  </si>
  <si>
    <t>ขาดทุนสะสมยังไม่ได้จัดสรร (กำไรสะสม)</t>
  </si>
  <si>
    <t>ขาดทุนสะสม</t>
  </si>
  <si>
    <t>ยังไม่จัดสรร</t>
  </si>
  <si>
    <t>(กำไรสะสม)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</si>
  <si>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</si>
  <si>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</si>
  <si>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</si>
  <si>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</si>
  <si>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</si>
  <si>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แก่กิจการที่เกี่ยวข้องกัน</t>
  </si>
  <si>
    <t>หลังออกจากงาน</t>
  </si>
  <si>
    <t>การวัดมูลค่าใหม่ของภาระผูกพันผลประโยชน์</t>
  </si>
  <si>
    <t>เงินสดรับจากเงินกู้ยืมระยะสั้นจากบุคคลภายนอก</t>
  </si>
  <si>
    <t>ตามที่ปรับใหม่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</si>
  <si>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</si>
  <si>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</si>
  <si>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เงินสดรับจากการรับชำระหนี้เงินให้กู้ยืมระยะสั้น</t>
  </si>
  <si>
    <t>ขาดทุนจากการตัดจำหน่ายเงินลงทุนในการร่วมค้า</t>
  </si>
  <si>
    <t>เงินให้กู้ยืมระยะสั้นแก่กิจการ</t>
  </si>
  <si>
    <t>ที่เกี่ยวข้องกัน</t>
  </si>
  <si>
    <t>ลูกหนี้การค้าและลูกหนี้อื่น - สุทธิ</t>
  </si>
  <si>
    <t>ที่ดิน อาคารและอุปกรณ์ - สุทธิ</t>
  </si>
  <si>
    <t>สินทรัพย์ไม่มีตัวตน - สุทธิ</t>
  </si>
  <si>
    <t>กำไรจากการจำหน่ายที่ดิน อาคารและอุปกรณ์ - สุทธิ</t>
  </si>
  <si>
    <t>ขาดทุนจากการตัดจำหน่ายที่ดิน อาคารและอุปกรณ์ - สุทธิ</t>
  </si>
  <si>
    <t>ขาดทุนจากการตัดจำหน่ายสินทรัพย์ไม่มีตัวตน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</si>
</sst>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&quot;$&quot;#,##0_);\(&quot;$&quot;#,##0\)"/>
    <numFmt numFmtId="167" formatCode="_(* #,##0_);_(* \(#,##0\);_(* &quot;-&quot;_);_(@_)"/>
    <numFmt numFmtId="168" formatCode="_(* #,##0.00_);_(* \(#,##0.0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#,##0;\(#,##0\)"/>
    <numFmt numFmtId="174" formatCode="#,##0;\ \(#,##0\)"/>
    <numFmt numFmtId="175" formatCode="#,##0;\(#,###\)"/>
    <numFmt numFmtId="176" formatCode="#,##0;\(#,##0\);&quot;-&quot;;@"/>
    <numFmt numFmtId="177" formatCode="#,##0.00;\(#,##0.00\);&quot;-&quot;;@"/>
    <numFmt numFmtId="178" formatCode="General_)"/>
    <numFmt numFmtId="179" formatCode="_(* #,##0.0_);_(* \(#,##0.0\);_(* &quot;-&quot;??_);_(@_)"/>
    <numFmt numFmtId="180" formatCode="0.00_);\(0.00\)"/>
    <numFmt numFmtId="181" formatCode="0.0_);\(0.0\)"/>
    <numFmt numFmtId="182" formatCode="\$#,##0;\(\$#,##0\)"/>
    <numFmt numFmtId="183" formatCode="_-[$€]* #,##0.00_-;\-[$€]* #,##0.00_-;_-[$€]* &quot;-&quot;??_-;_-@_-"/>
    <numFmt numFmtId="184" formatCode="mm/dd/yy"/>
    <numFmt numFmtId="185" formatCode="0_);\(0\)"/>
    <numFmt numFmtId="186" formatCode="_-* #,##0_-;\-* #,##0_-;_-* &quot;-&quot;??_-;_-@_-"/>
    <numFmt numFmtId="187" formatCode="#,##0;[Red]\(#,##0\)"/>
    <numFmt numFmtId="188" formatCode="#,##0.0000;\(#,##0.0000\);&quot;-&quot;;@"/>
    <numFmt numFmtId="189" formatCode="#,##0;\(#,##0\);\-"/>
    <numFmt numFmtId="190" formatCode="#,##0.0;\-#,##0.0"/>
    <numFmt numFmtId="191" formatCode="_(* #,##0_);_(* \(#,##0\);_(* &quot;-&quot;??_);_(@_)"/>
    <numFmt numFmtId="192" formatCode="#,##0.000;\(#,##0.000\);&quot;-&quot;;@"/>
  </numFmts>
  <fonts count="3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0">
    <xf numFmtId="0" fontId="0" fillId="0" borderId="0"/>
    <xf numFmtId="178" fontId="8" fillId="0" borderId="0"/>
    <xf numFmtId="178" fontId="8" fillId="0" borderId="0"/>
    <xf numFmtId="178" fontId="8" fillId="0" borderId="0"/>
    <xf numFmtId="0" fontId="6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2" fillId="0" borderId="0"/>
    <xf numFmtId="0" fontId="9" fillId="0" borderId="0" applyNumberFormat="0" applyFill="0" applyBorder="0" applyAlignment="0" applyProtection="0"/>
    <xf numFmtId="166" fontId="10" fillId="0" borderId="1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4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4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2" fillId="0" borderId="0"/>
    <xf numFmtId="168" fontId="6" fillId="0" borderId="0" applyFont="0" applyFill="0" applyBorder="0" applyAlignment="0" applyProtection="0"/>
    <xf numFmtId="0" fontId="11" fillId="0" borderId="0" applyNumberFormat="0" applyAlignment="0">
      <alignment horizontal="left"/>
    </xf>
    <xf numFmtId="165" fontId="1" fillId="0" borderId="0" applyFont="0" applyFill="0" applyBorder="0" applyAlignment="0" applyProtection="0"/>
    <xf numFmtId="0" fontId="9" fillId="0" borderId="2"/>
    <xf numFmtId="179" fontId="6" fillId="0" borderId="0" applyFont="0" applyFill="0" applyBorder="0" applyAlignment="0" applyProtection="0"/>
    <xf numFmtId="170" fontId="2" fillId="0" borderId="0"/>
    <xf numFmtId="14" fontId="12" fillId="0" borderId="0" applyFill="0" applyBorder="0" applyAlignment="0"/>
    <xf numFmtId="38" fontId="13" fillId="0" borderId="3">
      <alignment vertical="center"/>
    </xf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2" fillId="0" borderId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4" fillId="0" borderId="0" applyNumberFormat="0" applyAlignment="0">
      <alignment horizontal="left"/>
    </xf>
    <xf numFmtId="0" fontId="15" fillId="0" borderId="2">
      <alignment horizontal="center"/>
    </xf>
    <xf numFmtId="183" fontId="6" fillId="0" borderId="0" applyFont="0" applyFill="0" applyBorder="0" applyAlignment="0" applyProtection="0"/>
    <xf numFmtId="38" fontId="3" fillId="2" borderId="0" applyNumberFormat="0" applyBorder="0" applyAlignment="0" applyProtection="0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3" fillId="3" borderId="2" applyNumberFormat="0" applyBorder="0" applyAlignment="0" applyProtection="0"/>
    <xf numFmtId="0" fontId="18" fillId="0" borderId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4" fillId="0" borderId="0"/>
    <xf numFmtId="0" fontId="19" fillId="0" borderId="0"/>
    <xf numFmtId="0" fontId="20" fillId="0" borderId="0"/>
    <xf numFmtId="0" fontId="20" fillId="0" borderId="0"/>
    <xf numFmtId="171" fontId="5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40" fontId="23" fillId="4" borderId="0">
      <alignment horizontal="right"/>
    </xf>
    <xf numFmtId="0" fontId="24" fillId="4" borderId="6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7" applyNumberFormat="0" applyBorder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6" fillId="0" borderId="2" applyNumberFormat="0" applyFont="0"/>
    <xf numFmtId="0" fontId="13" fillId="0" borderId="0" applyNumberFormat="0" applyFont="0" applyFill="0" applyBorder="0" applyAlignment="0" applyProtection="0">
      <alignment horizontal="left"/>
    </xf>
    <xf numFmtId="15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0" fillId="0" borderId="8">
      <alignment horizontal="center"/>
    </xf>
    <xf numFmtId="3" fontId="13" fillId="0" borderId="0" applyFont="0" applyFill="0" applyBorder="0" applyAlignment="0" applyProtection="0"/>
    <xf numFmtId="0" fontId="13" fillId="5" borderId="0" applyNumberFormat="0" applyFont="0" applyBorder="0" applyAlignment="0" applyProtection="0"/>
    <xf numFmtId="37" fontId="25" fillId="0" borderId="0"/>
    <xf numFmtId="1" fontId="6" fillId="0" borderId="9" applyNumberFormat="0" applyFill="0" applyAlignment="0" applyProtection="0">
      <alignment horizontal="center" vertical="center"/>
    </xf>
    <xf numFmtId="184" fontId="26" fillId="0" borderId="0" applyNumberFormat="0" applyFill="0" applyBorder="0" applyAlignment="0" applyProtection="0">
      <alignment horizontal="left"/>
    </xf>
    <xf numFmtId="0" fontId="6" fillId="0" borderId="2" applyNumberFormat="0"/>
    <xf numFmtId="0" fontId="27" fillId="0" borderId="10"/>
    <xf numFmtId="0" fontId="6" fillId="6" borderId="0"/>
    <xf numFmtId="0" fontId="6" fillId="0" borderId="0" applyNumberFormat="0" applyFill="0" applyBorder="0" applyAlignment="0" applyProtection="0"/>
    <xf numFmtId="178" fontId="8" fillId="0" borderId="0"/>
    <xf numFmtId="0" fontId="28" fillId="0" borderId="11"/>
    <xf numFmtId="40" fontId="29" fillId="0" borderId="0" applyBorder="0">
      <alignment horizontal="right"/>
    </xf>
    <xf numFmtId="49" fontId="12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0" fontId="30" fillId="7" borderId="2"/>
    <xf numFmtId="186" fontId="3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9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0" fontId="6" fillId="0" borderId="0"/>
  </cellStyleXfs>
  <cellXfs count="297">
    <xf numFmtId="0" fontId="0" fillId="0" borderId="0" xfId="0"/>
    <xf numFmtId="37" fontId="34" fillId="0" borderId="0" xfId="0" applyNumberFormat="1" applyFont="1" applyFill="1" applyAlignment="1">
      <alignment horizontal="left" vertical="center"/>
    </xf>
    <xf numFmtId="37" fontId="35" fillId="0" borderId="0" xfId="0" applyNumberFormat="1" applyFont="1" applyFill="1" applyAlignment="1">
      <alignment horizontal="left" vertical="center"/>
    </xf>
    <xf numFmtId="37" fontId="35" fillId="0" borderId="0" xfId="0" applyNumberFormat="1" applyFont="1" applyFill="1" applyAlignment="1">
      <alignment horizontal="center" vertical="center"/>
    </xf>
    <xf numFmtId="37" fontId="35" fillId="0" borderId="0" xfId="0" applyNumberFormat="1" applyFont="1" applyFill="1" applyAlignment="1">
      <alignment horizontal="centerContinuous" vertical="center"/>
    </xf>
    <xf numFmtId="37" fontId="34" fillId="0" borderId="12" xfId="0" applyNumberFormat="1" applyFont="1" applyFill="1" applyBorder="1" applyAlignment="1">
      <alignment horizontal="left" vertical="center"/>
    </xf>
    <xf numFmtId="37" fontId="35" fillId="0" borderId="12" xfId="0" applyNumberFormat="1" applyFont="1" applyFill="1" applyBorder="1" applyAlignment="1">
      <alignment horizontal="left" vertical="center"/>
    </xf>
    <xf numFmtId="37" fontId="35" fillId="0" borderId="12" xfId="0" applyNumberFormat="1" applyFont="1" applyFill="1" applyBorder="1" applyAlignment="1">
      <alignment horizontal="center" vertical="center"/>
    </xf>
    <xf numFmtId="37" fontId="35" fillId="0" borderId="12" xfId="0" applyNumberFormat="1" applyFont="1" applyFill="1" applyBorder="1" applyAlignment="1">
      <alignment horizontal="centerContinuous" vertical="center"/>
    </xf>
    <xf numFmtId="37" fontId="35" fillId="0" borderId="0" xfId="0" applyNumberFormat="1" applyFont="1" applyFill="1" applyAlignment="1">
      <alignment vertical="center"/>
    </xf>
    <xf numFmtId="37" fontId="35" fillId="0" borderId="0" xfId="0" applyNumberFormat="1" applyFont="1" applyFill="1" applyBorder="1" applyAlignment="1">
      <alignment vertical="center"/>
    </xf>
    <xf numFmtId="176" fontId="35" fillId="0" borderId="0" xfId="31" applyNumberFormat="1" applyFont="1" applyFill="1" applyBorder="1" applyAlignment="1">
      <alignment horizontal="right" vertical="center"/>
    </xf>
    <xf numFmtId="173" fontId="35" fillId="0" borderId="0" xfId="0" applyNumberFormat="1" applyFont="1" applyFill="1" applyAlignment="1">
      <alignment horizontal="centerContinuous" vertical="center"/>
    </xf>
    <xf numFmtId="173" fontId="35" fillId="0" borderId="12" xfId="0" applyNumberFormat="1" applyFont="1" applyFill="1" applyBorder="1" applyAlignment="1">
      <alignment horizontal="centerContinuous" vertical="center"/>
    </xf>
    <xf numFmtId="37" fontId="34" fillId="0" borderId="0" xfId="0" applyNumberFormat="1" applyFont="1" applyFill="1" applyAlignment="1">
      <alignment vertical="center"/>
    </xf>
    <xf numFmtId="3" fontId="35" fillId="0" borderId="0" xfId="20" applyNumberFormat="1" applyFont="1" applyFill="1" applyBorder="1" applyAlignment="1">
      <alignment vertical="center"/>
    </xf>
    <xf numFmtId="0" fontId="34" fillId="0" borderId="0" xfId="0" applyFont="1" applyFill="1" applyAlignment="1"/>
    <xf numFmtId="3" fontId="35" fillId="0" borderId="0" xfId="20" applyNumberFormat="1" applyFont="1" applyFill="1" applyBorder="1" applyAlignment="1">
      <alignment horizontal="center" vertical="center"/>
    </xf>
    <xf numFmtId="3" fontId="35" fillId="0" borderId="0" xfId="20" applyNumberFormat="1" applyFont="1" applyFill="1" applyAlignment="1">
      <alignment vertical="center"/>
    </xf>
    <xf numFmtId="0" fontId="36" fillId="0" borderId="0" xfId="78" applyFont="1" applyFill="1" applyAlignment="1">
      <alignment vertical="center"/>
    </xf>
    <xf numFmtId="0" fontId="36" fillId="0" borderId="0" xfId="78" applyFont="1" applyFill="1" applyAlignment="1">
      <alignment horizontal="center" vertical="center"/>
    </xf>
    <xf numFmtId="176" fontId="36" fillId="0" borderId="0" xfId="78" applyNumberFormat="1" applyFont="1" applyFill="1" applyAlignment="1">
      <alignment horizontal="right" vertical="center"/>
    </xf>
    <xf numFmtId="0" fontId="36" fillId="0" borderId="12" xfId="76" quotePrefix="1" applyFont="1" applyFill="1" applyBorder="1" applyAlignment="1">
      <alignment horizontal="left" vertical="center"/>
    </xf>
    <xf numFmtId="0" fontId="36" fillId="0" borderId="12" xfId="78" applyFont="1" applyFill="1" applyBorder="1" applyAlignment="1">
      <alignment vertical="center"/>
    </xf>
    <xf numFmtId="0" fontId="36" fillId="0" borderId="12" xfId="78" applyFont="1" applyFill="1" applyBorder="1" applyAlignment="1">
      <alignment horizontal="center" vertical="center"/>
    </xf>
    <xf numFmtId="176" fontId="36" fillId="0" borderId="12" xfId="78" applyNumberFormat="1" applyFont="1" applyFill="1" applyBorder="1" applyAlignment="1">
      <alignment horizontal="right" vertical="center"/>
    </xf>
    <xf numFmtId="0" fontId="36" fillId="0" borderId="0" xfId="78" applyFont="1" applyFill="1" applyBorder="1" applyAlignment="1">
      <alignment horizontal="center" vertical="center"/>
    </xf>
    <xf numFmtId="176" fontId="36" fillId="0" borderId="0" xfId="78" applyNumberFormat="1" applyFont="1" applyFill="1" applyBorder="1" applyAlignment="1">
      <alignment horizontal="center" vertical="center"/>
    </xf>
    <xf numFmtId="176" fontId="36" fillId="0" borderId="0" xfId="78" applyNumberFormat="1" applyFont="1" applyFill="1" applyBorder="1" applyAlignment="1">
      <alignment horizontal="right" vertical="center"/>
    </xf>
    <xf numFmtId="188" fontId="36" fillId="0" borderId="0" xfId="78" applyNumberFormat="1" applyFont="1" applyFill="1" applyAlignment="1">
      <alignment vertical="center"/>
    </xf>
    <xf numFmtId="173" fontId="36" fillId="0" borderId="0" xfId="0" applyNumberFormat="1" applyFont="1" applyFill="1" applyBorder="1" applyAlignment="1">
      <alignment horizontal="right" vertical="center"/>
    </xf>
    <xf numFmtId="175" fontId="37" fillId="0" borderId="0" xfId="0" applyNumberFormat="1" applyFont="1" applyFill="1" applyBorder="1" applyAlignment="1">
      <alignment horizontal="right" vertical="center"/>
    </xf>
    <xf numFmtId="175" fontId="36" fillId="0" borderId="0" xfId="0" applyNumberFormat="1" applyFont="1" applyFill="1" applyAlignment="1">
      <alignment horizontal="right" vertical="center"/>
    </xf>
    <xf numFmtId="0" fontId="36" fillId="0" borderId="12" xfId="78" applyFont="1" applyFill="1" applyBorder="1" applyAlignment="1">
      <alignment horizontal="right" vertical="center"/>
    </xf>
    <xf numFmtId="0" fontId="36" fillId="0" borderId="0" xfId="78" applyFont="1" applyFill="1" applyBorder="1" applyAlignment="1">
      <alignment horizontal="right" vertical="center"/>
    </xf>
    <xf numFmtId="0" fontId="37" fillId="0" borderId="0" xfId="78" applyFont="1" applyFill="1" applyBorder="1" applyAlignment="1">
      <alignment vertical="center"/>
    </xf>
    <xf numFmtId="0" fontId="37" fillId="0" borderId="0" xfId="78" applyFont="1" applyFill="1" applyBorder="1" applyAlignment="1">
      <alignment horizontal="center" vertical="center"/>
    </xf>
    <xf numFmtId="176" fontId="37" fillId="0" borderId="0" xfId="78" applyNumberFormat="1" applyFont="1" applyFill="1" applyBorder="1" applyAlignment="1">
      <alignment horizontal="right" vertical="center"/>
    </xf>
    <xf numFmtId="167" fontId="37" fillId="0" borderId="0" xfId="78" applyNumberFormat="1" applyFont="1" applyFill="1" applyBorder="1" applyAlignment="1">
      <alignment horizontal="right" vertical="center"/>
    </xf>
    <xf numFmtId="0" fontId="37" fillId="0" borderId="0" xfId="78" applyFont="1" applyFill="1" applyAlignment="1">
      <alignment vertical="center"/>
    </xf>
    <xf numFmtId="0" fontId="37" fillId="0" borderId="0" xfId="78" quotePrefix="1" applyFont="1" applyFill="1" applyBorder="1" applyAlignment="1">
      <alignment vertical="center"/>
    </xf>
    <xf numFmtId="176" fontId="37" fillId="0" borderId="0" xfId="78" applyNumberFormat="1" applyFont="1" applyFill="1" applyAlignment="1">
      <alignment vertical="center"/>
    </xf>
    <xf numFmtId="176" fontId="37" fillId="0" borderId="0" xfId="78" applyNumberFormat="1" applyFont="1" applyFill="1" applyBorder="1" applyAlignment="1">
      <alignment vertical="center"/>
    </xf>
    <xf numFmtId="176" fontId="37" fillId="0" borderId="0" xfId="78" applyNumberFormat="1" applyFont="1" applyFill="1" applyAlignment="1">
      <alignment horizontal="right" vertical="center"/>
    </xf>
    <xf numFmtId="173" fontId="37" fillId="0" borderId="0" xfId="78" applyNumberFormat="1" applyFont="1" applyFill="1" applyBorder="1" applyAlignment="1">
      <alignment horizontal="right" vertical="center"/>
    </xf>
    <xf numFmtId="0" fontId="37" fillId="0" borderId="0" xfId="78" applyFont="1" applyFill="1" applyAlignment="1">
      <alignment horizontal="center" vertical="center"/>
    </xf>
    <xf numFmtId="176" fontId="37" fillId="0" borderId="12" xfId="78" applyNumberFormat="1" applyFont="1" applyFill="1" applyBorder="1" applyAlignment="1">
      <alignment horizontal="right" vertical="center"/>
    </xf>
    <xf numFmtId="0" fontId="37" fillId="0" borderId="0" xfId="78" applyFont="1" applyFill="1" applyBorder="1" applyAlignment="1">
      <alignment horizontal="right" vertical="center"/>
    </xf>
    <xf numFmtId="176" fontId="37" fillId="0" borderId="13" xfId="78" applyNumberFormat="1" applyFont="1" applyFill="1" applyBorder="1" applyAlignment="1">
      <alignment horizontal="right" vertical="center"/>
    </xf>
    <xf numFmtId="0" fontId="37" fillId="0" borderId="12" xfId="78" applyFont="1" applyFill="1" applyBorder="1" applyAlignment="1">
      <alignment vertical="center"/>
    </xf>
    <xf numFmtId="173" fontId="36" fillId="0" borderId="12" xfId="78" applyNumberFormat="1" applyFont="1" applyFill="1" applyBorder="1" applyAlignment="1">
      <alignment vertical="center"/>
    </xf>
    <xf numFmtId="0" fontId="36" fillId="0" borderId="0" xfId="78" applyFont="1" applyFill="1" applyAlignment="1">
      <alignment vertical="top"/>
    </xf>
    <xf numFmtId="0" fontId="37" fillId="0" borderId="0" xfId="78" applyFont="1" applyFill="1" applyBorder="1" applyAlignment="1">
      <alignment vertical="top"/>
    </xf>
    <xf numFmtId="0" fontId="37" fillId="0" borderId="0" xfId="78" applyFont="1" applyFill="1" applyBorder="1" applyAlignment="1">
      <alignment horizontal="center" vertical="top"/>
    </xf>
    <xf numFmtId="176" fontId="37" fillId="0" borderId="0" xfId="78" applyNumberFormat="1" applyFont="1" applyFill="1" applyBorder="1" applyAlignment="1">
      <alignment horizontal="right" vertical="top"/>
    </xf>
    <xf numFmtId="167" fontId="37" fillId="0" borderId="0" xfId="78" applyNumberFormat="1" applyFont="1" applyFill="1" applyBorder="1" applyAlignment="1">
      <alignment horizontal="right" vertical="top"/>
    </xf>
    <xf numFmtId="0" fontId="37" fillId="0" borderId="0" xfId="78" applyFont="1" applyFill="1" applyAlignment="1">
      <alignment vertical="top"/>
    </xf>
    <xf numFmtId="0" fontId="37" fillId="0" borderId="0" xfId="78" quotePrefix="1" applyFont="1" applyFill="1" applyBorder="1" applyAlignment="1">
      <alignment vertical="top"/>
    </xf>
    <xf numFmtId="187" fontId="37" fillId="0" borderId="0" xfId="29" applyNumberFormat="1" applyFont="1" applyFill="1" applyBorder="1" applyAlignment="1">
      <alignment horizontal="right" vertical="center"/>
    </xf>
    <xf numFmtId="176" fontId="37" fillId="0" borderId="0" xfId="78" applyNumberFormat="1" applyFont="1" applyFill="1" applyAlignment="1">
      <alignment horizontal="right" vertical="top"/>
    </xf>
    <xf numFmtId="0" fontId="36" fillId="0" borderId="0" xfId="78" applyFont="1" applyFill="1" applyBorder="1" applyAlignment="1">
      <alignment vertical="top"/>
    </xf>
    <xf numFmtId="0" fontId="37" fillId="0" borderId="0" xfId="78" applyFont="1" applyFill="1" applyAlignment="1">
      <alignment horizontal="center" vertical="top"/>
    </xf>
    <xf numFmtId="176" fontId="37" fillId="0" borderId="12" xfId="78" applyNumberFormat="1" applyFont="1" applyFill="1" applyBorder="1" applyAlignment="1">
      <alignment horizontal="right" vertical="top"/>
    </xf>
    <xf numFmtId="0" fontId="37" fillId="0" borderId="0" xfId="75" applyFont="1" applyFill="1" applyBorder="1" applyAlignment="1">
      <alignment vertical="top"/>
    </xf>
    <xf numFmtId="0" fontId="37" fillId="0" borderId="0" xfId="75" quotePrefix="1" applyFont="1" applyFill="1" applyBorder="1" applyAlignment="1">
      <alignment vertical="top"/>
    </xf>
    <xf numFmtId="0" fontId="37" fillId="0" borderId="0" xfId="75" applyFont="1" applyFill="1" applyAlignment="1">
      <alignment vertical="top"/>
    </xf>
    <xf numFmtId="173" fontId="36" fillId="0" borderId="0" xfId="78" applyNumberFormat="1" applyFont="1" applyFill="1" applyBorder="1" applyAlignment="1">
      <alignment vertical="center"/>
    </xf>
    <xf numFmtId="0" fontId="36" fillId="0" borderId="0" xfId="78" applyFont="1" applyFill="1" applyBorder="1" applyAlignment="1">
      <alignment vertical="center"/>
    </xf>
    <xf numFmtId="176" fontId="37" fillId="0" borderId="13" xfId="78" applyNumberFormat="1" applyFont="1" applyFill="1" applyBorder="1" applyAlignment="1">
      <alignment horizontal="right" vertical="top"/>
    </xf>
    <xf numFmtId="176" fontId="37" fillId="0" borderId="0" xfId="80" applyNumberFormat="1" applyFont="1" applyFill="1" applyBorder="1" applyAlignment="1">
      <alignment horizontal="right" vertical="top"/>
    </xf>
    <xf numFmtId="176" fontId="37" fillId="0" borderId="0" xfId="78" applyNumberFormat="1" applyFont="1" applyFill="1" applyAlignment="1">
      <alignment horizontal="center" vertical="center"/>
    </xf>
    <xf numFmtId="177" fontId="37" fillId="0" borderId="0" xfId="78" applyNumberFormat="1" applyFont="1" applyFill="1" applyAlignment="1">
      <alignment horizontal="center" vertical="center"/>
    </xf>
    <xf numFmtId="0" fontId="36" fillId="0" borderId="0" xfId="0" applyFont="1" applyFill="1" applyAlignment="1">
      <alignment vertical="top"/>
    </xf>
    <xf numFmtId="37" fontId="37" fillId="0" borderId="0" xfId="0" applyNumberFormat="1" applyFont="1" applyFill="1" applyAlignment="1">
      <alignment horizontal="left" vertical="top"/>
    </xf>
    <xf numFmtId="37" fontId="37" fillId="0" borderId="0" xfId="0" applyNumberFormat="1" applyFont="1" applyFill="1" applyAlignment="1">
      <alignment horizontal="center" vertical="top"/>
    </xf>
    <xf numFmtId="37" fontId="37" fillId="0" borderId="0" xfId="0" applyNumberFormat="1" applyFont="1" applyFill="1" applyAlignment="1">
      <alignment horizontal="centerContinuous" vertical="top"/>
    </xf>
    <xf numFmtId="175" fontId="37" fillId="0" borderId="0" xfId="0" applyNumberFormat="1" applyFont="1" applyFill="1" applyAlignment="1">
      <alignment horizontal="centerContinuous" vertical="top"/>
    </xf>
    <xf numFmtId="0" fontId="37" fillId="0" borderId="0" xfId="0" applyFont="1" applyFill="1" applyAlignment="1">
      <alignment vertical="top"/>
    </xf>
    <xf numFmtId="37" fontId="36" fillId="0" borderId="0" xfId="0" applyNumberFormat="1" applyFont="1" applyFill="1" applyAlignment="1">
      <alignment horizontal="left" vertical="top"/>
    </xf>
    <xf numFmtId="37" fontId="36" fillId="0" borderId="12" xfId="0" applyNumberFormat="1" applyFont="1" applyFill="1" applyBorder="1" applyAlignment="1">
      <alignment horizontal="left" vertical="center"/>
    </xf>
    <xf numFmtId="37" fontId="37" fillId="0" borderId="12" xfId="0" applyNumberFormat="1" applyFont="1" applyFill="1" applyBorder="1" applyAlignment="1">
      <alignment horizontal="left" vertical="top"/>
    </xf>
    <xf numFmtId="37" fontId="37" fillId="0" borderId="12" xfId="0" applyNumberFormat="1" applyFont="1" applyFill="1" applyBorder="1" applyAlignment="1">
      <alignment horizontal="center" vertical="top"/>
    </xf>
    <xf numFmtId="37" fontId="37" fillId="0" borderId="12" xfId="0" applyNumberFormat="1" applyFont="1" applyFill="1" applyBorder="1" applyAlignment="1">
      <alignment horizontal="centerContinuous" vertical="top"/>
    </xf>
    <xf numFmtId="175" fontId="37" fillId="0" borderId="12" xfId="0" applyNumberFormat="1" applyFont="1" applyFill="1" applyBorder="1" applyAlignment="1">
      <alignment horizontal="centerContinuous" vertical="top"/>
    </xf>
    <xf numFmtId="37" fontId="37" fillId="0" borderId="0" xfId="0" applyNumberFormat="1" applyFont="1" applyFill="1" applyAlignment="1">
      <alignment vertical="top"/>
    </xf>
    <xf numFmtId="175" fontId="36" fillId="0" borderId="0" xfId="0" applyNumberFormat="1" applyFont="1" applyFill="1" applyAlignment="1">
      <alignment vertical="top"/>
    </xf>
    <xf numFmtId="175" fontId="36" fillId="0" borderId="0" xfId="0" applyNumberFormat="1" applyFont="1" applyFill="1" applyBorder="1" applyAlignment="1">
      <alignment horizontal="right" vertical="center"/>
    </xf>
    <xf numFmtId="175" fontId="37" fillId="0" borderId="0" xfId="0" applyNumberFormat="1" applyFont="1" applyFill="1" applyBorder="1" applyAlignment="1">
      <alignment horizontal="centerContinuous" vertical="center"/>
    </xf>
    <xf numFmtId="175" fontId="36" fillId="0" borderId="0" xfId="0" applyNumberFormat="1" applyFont="1" applyFill="1" applyAlignment="1">
      <alignment vertical="center"/>
    </xf>
    <xf numFmtId="173" fontId="36" fillId="0" borderId="0" xfId="0" applyNumberFormat="1" applyFont="1" applyFill="1" applyBorder="1" applyAlignment="1">
      <alignment horizontal="right" vertical="top"/>
    </xf>
    <xf numFmtId="175" fontId="37" fillId="0" borderId="0" xfId="0" applyNumberFormat="1" applyFont="1" applyFill="1" applyBorder="1" applyAlignment="1">
      <alignment horizontal="right" vertical="top"/>
    </xf>
    <xf numFmtId="175" fontId="36" fillId="0" borderId="0" xfId="0" applyNumberFormat="1" applyFont="1" applyFill="1" applyAlignment="1">
      <alignment horizontal="right" vertical="top"/>
    </xf>
    <xf numFmtId="0" fontId="36" fillId="0" borderId="0" xfId="0" applyFont="1" applyFill="1" applyBorder="1" applyAlignment="1">
      <alignment horizontal="center" vertical="top"/>
    </xf>
    <xf numFmtId="37" fontId="38" fillId="0" borderId="0" xfId="0" applyNumberFormat="1" applyFont="1" applyFill="1" applyBorder="1" applyAlignment="1">
      <alignment horizontal="center" vertical="top"/>
    </xf>
    <xf numFmtId="175" fontId="36" fillId="0" borderId="12" xfId="0" applyNumberFormat="1" applyFont="1" applyFill="1" applyBorder="1" applyAlignment="1">
      <alignment horizontal="right" vertical="top"/>
    </xf>
    <xf numFmtId="37" fontId="36" fillId="0" borderId="0" xfId="0" applyNumberFormat="1" applyFont="1" applyFill="1" applyBorder="1" applyAlignment="1">
      <alignment horizontal="left" vertical="top"/>
    </xf>
    <xf numFmtId="37" fontId="37" fillId="0" borderId="0" xfId="0" applyNumberFormat="1" applyFont="1" applyFill="1" applyBorder="1" applyAlignment="1">
      <alignment horizontal="left" vertical="top"/>
    </xf>
    <xf numFmtId="37" fontId="37" fillId="0" borderId="0" xfId="0" applyNumberFormat="1" applyFont="1" applyFill="1" applyBorder="1" applyAlignment="1">
      <alignment horizontal="center" vertical="top"/>
    </xf>
    <xf numFmtId="3" fontId="37" fillId="0" borderId="0" xfId="20" applyNumberFormat="1" applyFont="1" applyFill="1" applyBorder="1" applyAlignment="1">
      <alignment horizontal="right" vertical="top"/>
    </xf>
    <xf numFmtId="176" fontId="37" fillId="0" borderId="0" xfId="20" applyNumberFormat="1" applyFont="1" applyFill="1" applyBorder="1" applyAlignment="1">
      <alignment horizontal="right" vertical="center"/>
    </xf>
    <xf numFmtId="176" fontId="37" fillId="0" borderId="0" xfId="31" applyNumberFormat="1" applyFont="1" applyFill="1" applyBorder="1" applyAlignment="1">
      <alignment horizontal="right" vertical="top"/>
    </xf>
    <xf numFmtId="3" fontId="37" fillId="0" borderId="12" xfId="20" applyNumberFormat="1" applyFont="1" applyFill="1" applyBorder="1" applyAlignment="1">
      <alignment horizontal="right" vertical="top"/>
    </xf>
    <xf numFmtId="176" fontId="37" fillId="0" borderId="12" xfId="20" applyNumberFormat="1" applyFont="1" applyFill="1" applyBorder="1" applyAlignment="1">
      <alignment horizontal="right" vertical="center"/>
    </xf>
    <xf numFmtId="176" fontId="37" fillId="0" borderId="12" xfId="31" applyNumberFormat="1" applyFont="1" applyFill="1" applyBorder="1" applyAlignment="1">
      <alignment horizontal="right" vertical="top"/>
    </xf>
    <xf numFmtId="37" fontId="37" fillId="0" borderId="0" xfId="0" applyNumberFormat="1" applyFont="1" applyFill="1" applyBorder="1" applyAlignment="1">
      <alignment vertical="top"/>
    </xf>
    <xf numFmtId="173" fontId="37" fillId="0" borderId="0" xfId="78" applyNumberFormat="1" applyFont="1" applyFill="1" applyBorder="1" applyAlignment="1">
      <alignment horizontal="right" vertical="top"/>
    </xf>
    <xf numFmtId="0" fontId="37" fillId="0" borderId="0" xfId="0" applyFont="1" applyFill="1" applyBorder="1" applyAlignment="1">
      <alignment vertical="top"/>
    </xf>
    <xf numFmtId="167" fontId="37" fillId="0" borderId="0" xfId="0" applyNumberFormat="1" applyFont="1" applyFill="1" applyBorder="1" applyAlignment="1">
      <alignment vertical="top"/>
    </xf>
    <xf numFmtId="3" fontId="37" fillId="0" borderId="0" xfId="20" applyNumberFormat="1" applyFont="1" applyFill="1" applyBorder="1" applyAlignment="1">
      <alignment vertical="top"/>
    </xf>
    <xf numFmtId="4" fontId="37" fillId="0" borderId="0" xfId="0" applyNumberFormat="1" applyFont="1" applyFill="1" applyAlignment="1">
      <alignment vertical="top"/>
    </xf>
    <xf numFmtId="176" fontId="37" fillId="0" borderId="0" xfId="0" applyNumberFormat="1" applyFont="1" applyFill="1" applyBorder="1" applyAlignment="1">
      <alignment vertical="top"/>
    </xf>
    <xf numFmtId="0" fontId="37" fillId="0" borderId="0" xfId="0" applyFont="1" applyFill="1" applyBorder="1" applyAlignment="1">
      <alignment horizontal="center" vertical="top"/>
    </xf>
    <xf numFmtId="176" fontId="37" fillId="0" borderId="12" xfId="31" applyNumberFormat="1" applyFont="1" applyFill="1" applyBorder="1" applyAlignment="1">
      <alignment horizontal="right" vertical="center"/>
    </xf>
    <xf numFmtId="37" fontId="37" fillId="0" borderId="0" xfId="0" quotePrefix="1" applyNumberFormat="1" applyFont="1" applyFill="1" applyBorder="1" applyAlignment="1">
      <alignment horizontal="left" vertical="top"/>
    </xf>
    <xf numFmtId="190" fontId="37" fillId="0" borderId="0" xfId="0" applyNumberFormat="1" applyFont="1" applyFill="1" applyBorder="1" applyAlignment="1">
      <alignment horizontal="center" vertical="top"/>
    </xf>
    <xf numFmtId="176" fontId="37" fillId="0" borderId="0" xfId="0" applyNumberFormat="1" applyFont="1" applyFill="1" applyAlignment="1">
      <alignment vertical="top"/>
    </xf>
    <xf numFmtId="173" fontId="37" fillId="0" borderId="12" xfId="20" applyNumberFormat="1" applyFont="1" applyFill="1" applyBorder="1" applyAlignment="1">
      <alignment horizontal="right" vertical="center"/>
    </xf>
    <xf numFmtId="0" fontId="37" fillId="0" borderId="12" xfId="0" applyFont="1" applyFill="1" applyBorder="1" applyAlignment="1">
      <alignment vertical="top"/>
    </xf>
    <xf numFmtId="3" fontId="37" fillId="0" borderId="12" xfId="20" applyNumberFormat="1" applyFont="1" applyFill="1" applyBorder="1" applyAlignment="1">
      <alignment vertical="top"/>
    </xf>
    <xf numFmtId="37" fontId="36" fillId="0" borderId="12" xfId="0" applyNumberFormat="1" applyFont="1" applyFill="1" applyBorder="1" applyAlignment="1">
      <alignment horizontal="left" vertical="top"/>
    </xf>
    <xf numFmtId="37" fontId="36" fillId="0" borderId="0" xfId="0" applyNumberFormat="1" applyFont="1" applyFill="1" applyBorder="1" applyAlignment="1">
      <alignment vertical="top"/>
    </xf>
    <xf numFmtId="176" fontId="37" fillId="0" borderId="13" xfId="31" applyNumberFormat="1" applyFont="1" applyFill="1" applyBorder="1" applyAlignment="1">
      <alignment horizontal="right" vertical="top"/>
    </xf>
    <xf numFmtId="175" fontId="37" fillId="0" borderId="0" xfId="0" applyNumberFormat="1" applyFont="1" applyFill="1" applyAlignment="1">
      <alignment vertical="top"/>
    </xf>
    <xf numFmtId="175" fontId="37" fillId="0" borderId="12" xfId="0" applyNumberFormat="1" applyFont="1" applyFill="1" applyBorder="1" applyAlignment="1">
      <alignment horizontal="right" vertical="top"/>
    </xf>
    <xf numFmtId="3" fontId="37" fillId="0" borderId="0" xfId="20" applyNumberFormat="1" applyFont="1" applyFill="1" applyBorder="1" applyAlignment="1">
      <alignment horizontal="center" vertical="top"/>
    </xf>
    <xf numFmtId="175" fontId="37" fillId="0" borderId="13" xfId="0" applyNumberFormat="1" applyFont="1" applyFill="1" applyBorder="1" applyAlignment="1">
      <alignment horizontal="right" vertical="top"/>
    </xf>
    <xf numFmtId="37" fontId="37" fillId="0" borderId="12" xfId="0" applyNumberFormat="1" applyFont="1" applyFill="1" applyBorder="1" applyAlignment="1">
      <alignment vertical="top"/>
    </xf>
    <xf numFmtId="192" fontId="37" fillId="0" borderId="13" xfId="31" applyNumberFormat="1" applyFont="1" applyFill="1" applyBorder="1" applyAlignment="1">
      <alignment horizontal="right" vertical="top"/>
    </xf>
    <xf numFmtId="192" fontId="37" fillId="0" borderId="0" xfId="0" applyNumberFormat="1" applyFont="1" applyFill="1" applyBorder="1" applyAlignment="1">
      <alignment horizontal="right" vertical="top"/>
    </xf>
    <xf numFmtId="192" fontId="37" fillId="0" borderId="13" xfId="31" applyNumberFormat="1" applyFont="1" applyFill="1" applyBorder="1" applyAlignment="1">
      <alignment horizontal="right" vertical="center"/>
    </xf>
    <xf numFmtId="192" fontId="37" fillId="0" borderId="0" xfId="31" applyNumberFormat="1" applyFont="1" applyFill="1" applyBorder="1" applyAlignment="1">
      <alignment horizontal="right" vertical="top"/>
    </xf>
    <xf numFmtId="192" fontId="37" fillId="0" borderId="0" xfId="31" applyNumberFormat="1" applyFont="1" applyFill="1" applyBorder="1" applyAlignment="1">
      <alignment horizontal="right" vertical="center"/>
    </xf>
    <xf numFmtId="177" fontId="37" fillId="0" borderId="0" xfId="31" applyNumberFormat="1" applyFont="1" applyFill="1" applyBorder="1" applyAlignment="1">
      <alignment horizontal="right" vertical="center"/>
    </xf>
    <xf numFmtId="173" fontId="37" fillId="0" borderId="0" xfId="78" applyNumberFormat="1" applyFont="1" applyFill="1" applyAlignment="1">
      <alignment horizontal="center" vertical="top"/>
    </xf>
    <xf numFmtId="0" fontId="36" fillId="0" borderId="0" xfId="0" applyFont="1" applyFill="1" applyAlignment="1">
      <alignment vertical="center"/>
    </xf>
    <xf numFmtId="37" fontId="37" fillId="0" borderId="0" xfId="0" applyNumberFormat="1" applyFont="1" applyFill="1" applyAlignment="1">
      <alignment horizontal="left" vertical="center"/>
    </xf>
    <xf numFmtId="37" fontId="37" fillId="0" borderId="0" xfId="0" applyNumberFormat="1" applyFont="1" applyFill="1" applyAlignment="1">
      <alignment horizontal="center" vertical="center"/>
    </xf>
    <xf numFmtId="37" fontId="37" fillId="0" borderId="0" xfId="0" applyNumberFormat="1" applyFont="1" applyFill="1" applyAlignment="1">
      <alignment horizontal="centerContinuous" vertical="center"/>
    </xf>
    <xf numFmtId="175" fontId="37" fillId="0" borderId="0" xfId="0" applyNumberFormat="1" applyFont="1" applyFill="1" applyAlignment="1">
      <alignment horizontal="centerContinuous" vertical="center"/>
    </xf>
    <xf numFmtId="0" fontId="37" fillId="0" borderId="0" xfId="0" applyFont="1" applyFill="1" applyAlignment="1">
      <alignment vertical="center"/>
    </xf>
    <xf numFmtId="37" fontId="36" fillId="0" borderId="0" xfId="0" applyNumberFormat="1" applyFont="1" applyFill="1" applyAlignment="1">
      <alignment horizontal="left" vertical="center"/>
    </xf>
    <xf numFmtId="37" fontId="37" fillId="0" borderId="12" xfId="0" applyNumberFormat="1" applyFont="1" applyFill="1" applyBorder="1" applyAlignment="1">
      <alignment horizontal="left" vertical="center"/>
    </xf>
    <xf numFmtId="37" fontId="37" fillId="0" borderId="12" xfId="0" applyNumberFormat="1" applyFont="1" applyFill="1" applyBorder="1" applyAlignment="1">
      <alignment horizontal="center" vertical="center"/>
    </xf>
    <xf numFmtId="37" fontId="37" fillId="0" borderId="12" xfId="0" applyNumberFormat="1" applyFont="1" applyFill="1" applyBorder="1" applyAlignment="1">
      <alignment horizontal="centerContinuous" vertical="center"/>
    </xf>
    <xf numFmtId="175" fontId="37" fillId="0" borderId="12" xfId="0" applyNumberFormat="1" applyFont="1" applyFill="1" applyBorder="1" applyAlignment="1">
      <alignment horizontal="centerContinuous" vertical="center"/>
    </xf>
    <xf numFmtId="37" fontId="37" fillId="0" borderId="0" xfId="0" applyNumberFormat="1" applyFont="1" applyFill="1" applyAlignment="1">
      <alignment vertical="center"/>
    </xf>
    <xf numFmtId="176" fontId="36" fillId="0" borderId="0" xfId="0" applyNumberFormat="1" applyFont="1" applyFill="1" applyBorder="1" applyAlignment="1">
      <alignment horizontal="right" vertical="center"/>
    </xf>
    <xf numFmtId="176" fontId="37" fillId="0" borderId="0" xfId="0" applyNumberFormat="1" applyFont="1" applyFill="1" applyBorder="1" applyAlignment="1">
      <alignment horizontal="centerContinuous" vertical="center"/>
    </xf>
    <xf numFmtId="176" fontId="36" fillId="0" borderId="0" xfId="0" applyNumberFormat="1" applyFont="1" applyFill="1" applyAlignment="1">
      <alignment vertical="center"/>
    </xf>
    <xf numFmtId="0" fontId="36" fillId="0" borderId="12" xfId="0" applyFont="1" applyFill="1" applyBorder="1" applyAlignment="1">
      <alignment horizontal="center" vertical="center"/>
    </xf>
    <xf numFmtId="37" fontId="38" fillId="0" borderId="0" xfId="0" applyNumberFormat="1" applyFont="1" applyFill="1" applyBorder="1" applyAlignment="1">
      <alignment horizontal="center" vertical="center"/>
    </xf>
    <xf numFmtId="175" fontId="36" fillId="0" borderId="12" xfId="0" applyNumberFormat="1" applyFont="1" applyFill="1" applyBorder="1" applyAlignment="1">
      <alignment horizontal="right" vertical="center"/>
    </xf>
    <xf numFmtId="0" fontId="36" fillId="0" borderId="0" xfId="0" applyFont="1" applyFill="1" applyBorder="1" applyAlignment="1">
      <alignment horizontal="center" vertical="center"/>
    </xf>
    <xf numFmtId="37" fontId="36" fillId="0" borderId="0" xfId="0" applyNumberFormat="1" applyFont="1" applyFill="1" applyBorder="1" applyAlignment="1">
      <alignment horizontal="left" vertical="center"/>
    </xf>
    <xf numFmtId="37" fontId="37" fillId="0" borderId="0" xfId="0" applyNumberFormat="1" applyFont="1" applyFill="1" applyBorder="1" applyAlignment="1">
      <alignment horizontal="left" vertical="center"/>
    </xf>
    <xf numFmtId="37" fontId="37" fillId="0" borderId="0" xfId="0" applyNumberFormat="1" applyFont="1" applyFill="1" applyBorder="1" applyAlignment="1">
      <alignment horizontal="center" vertical="center"/>
    </xf>
    <xf numFmtId="3" fontId="37" fillId="0" borderId="0" xfId="20" applyNumberFormat="1" applyFont="1" applyFill="1" applyBorder="1" applyAlignment="1">
      <alignment horizontal="right" vertical="center"/>
    </xf>
    <xf numFmtId="176" fontId="37" fillId="0" borderId="0" xfId="31" applyNumberFormat="1" applyFont="1" applyFill="1" applyBorder="1" applyAlignment="1">
      <alignment horizontal="right" vertical="center"/>
    </xf>
    <xf numFmtId="3" fontId="37" fillId="0" borderId="12" xfId="20" applyNumberFormat="1" applyFont="1" applyFill="1" applyBorder="1" applyAlignment="1">
      <alignment horizontal="right" vertical="center"/>
    </xf>
    <xf numFmtId="37" fontId="37" fillId="0" borderId="0" xfId="0" applyNumberFormat="1" applyFont="1" applyFill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14" fontId="37" fillId="0" borderId="0" xfId="0" applyNumberFormat="1" applyFont="1" applyFill="1" applyAlignment="1">
      <alignment vertical="center"/>
    </xf>
    <xf numFmtId="167" fontId="37" fillId="0" borderId="0" xfId="0" applyNumberFormat="1" applyFont="1" applyFill="1" applyBorder="1" applyAlignment="1">
      <alignment vertical="center"/>
    </xf>
    <xf numFmtId="3" fontId="37" fillId="0" borderId="0" xfId="20" applyNumberFormat="1" applyFont="1" applyFill="1" applyBorder="1" applyAlignment="1">
      <alignment vertical="center"/>
    </xf>
    <xf numFmtId="0" fontId="37" fillId="0" borderId="0" xfId="0" applyFont="1" applyFill="1" applyBorder="1" applyAlignment="1">
      <alignment horizontal="center" vertical="center"/>
    </xf>
    <xf numFmtId="37" fontId="37" fillId="0" borderId="0" xfId="0" quotePrefix="1" applyNumberFormat="1" applyFont="1" applyFill="1" applyBorder="1" applyAlignment="1">
      <alignment horizontal="left" vertical="center"/>
    </xf>
    <xf numFmtId="190" fontId="37" fillId="0" borderId="0" xfId="0" applyNumberFormat="1" applyFont="1" applyFill="1" applyBorder="1" applyAlignment="1">
      <alignment horizontal="center" vertical="center"/>
    </xf>
    <xf numFmtId="175" fontId="37" fillId="0" borderId="12" xfId="0" applyNumberFormat="1" applyFont="1" applyFill="1" applyBorder="1" applyAlignment="1">
      <alignment horizontal="right" vertical="center"/>
    </xf>
    <xf numFmtId="0" fontId="37" fillId="0" borderId="12" xfId="0" applyFont="1" applyFill="1" applyBorder="1" applyAlignment="1">
      <alignment vertical="center"/>
    </xf>
    <xf numFmtId="3" fontId="37" fillId="0" borderId="12" xfId="20" applyNumberFormat="1" applyFont="1" applyFill="1" applyBorder="1" applyAlignment="1">
      <alignment vertical="center"/>
    </xf>
    <xf numFmtId="37" fontId="36" fillId="0" borderId="0" xfId="0" applyNumberFormat="1" applyFont="1" applyFill="1" applyBorder="1" applyAlignment="1">
      <alignment vertical="center"/>
    </xf>
    <xf numFmtId="176" fontId="37" fillId="0" borderId="13" xfId="31" applyNumberFormat="1" applyFont="1" applyFill="1" applyBorder="1" applyAlignment="1">
      <alignment horizontal="right" vertical="center"/>
    </xf>
    <xf numFmtId="175" fontId="37" fillId="0" borderId="0" xfId="0" applyNumberFormat="1" applyFont="1" applyFill="1" applyAlignment="1">
      <alignment vertical="center"/>
    </xf>
    <xf numFmtId="3" fontId="37" fillId="0" borderId="0" xfId="20" applyNumberFormat="1" applyFont="1" applyFill="1" applyBorder="1" applyAlignment="1">
      <alignment horizontal="center" vertical="center"/>
    </xf>
    <xf numFmtId="175" fontId="37" fillId="0" borderId="13" xfId="0" applyNumberFormat="1" applyFont="1" applyFill="1" applyBorder="1" applyAlignment="1">
      <alignment horizontal="right" vertical="center"/>
    </xf>
    <xf numFmtId="37" fontId="37" fillId="0" borderId="12" xfId="0" applyNumberFormat="1" applyFont="1" applyFill="1" applyBorder="1" applyAlignment="1">
      <alignment vertical="center"/>
    </xf>
    <xf numFmtId="37" fontId="38" fillId="0" borderId="0" xfId="0" applyNumberFormat="1" applyFont="1" applyFill="1" applyAlignment="1">
      <alignment horizontal="centerContinuous" vertical="center"/>
    </xf>
    <xf numFmtId="37" fontId="38" fillId="0" borderId="0" xfId="0" applyNumberFormat="1" applyFont="1" applyFill="1" applyAlignment="1">
      <alignment horizontal="center" vertical="center"/>
    </xf>
    <xf numFmtId="37" fontId="38" fillId="0" borderId="0" xfId="0" applyNumberFormat="1" applyFont="1" applyFill="1" applyAlignment="1">
      <alignment vertical="center"/>
    </xf>
    <xf numFmtId="37" fontId="36" fillId="0" borderId="0" xfId="0" applyNumberFormat="1" applyFont="1" applyFill="1" applyBorder="1" applyAlignment="1">
      <alignment horizontal="center" vertical="center"/>
    </xf>
    <xf numFmtId="37" fontId="36" fillId="0" borderId="0" xfId="0" applyNumberFormat="1" applyFont="1" applyFill="1" applyAlignment="1">
      <alignment horizontal="right" vertical="center"/>
    </xf>
    <xf numFmtId="37" fontId="36" fillId="0" borderId="0" xfId="0" applyNumberFormat="1" applyFont="1" applyFill="1" applyBorder="1" applyAlignment="1">
      <alignment horizontal="right" vertical="center"/>
    </xf>
    <xf numFmtId="37" fontId="36" fillId="0" borderId="12" xfId="0" applyNumberFormat="1" applyFont="1" applyFill="1" applyBorder="1" applyAlignment="1">
      <alignment horizontal="center" vertical="center"/>
    </xf>
    <xf numFmtId="37" fontId="36" fillId="0" borderId="12" xfId="0" applyNumberFormat="1" applyFont="1" applyFill="1" applyBorder="1" applyAlignment="1">
      <alignment horizontal="right" vertical="center"/>
    </xf>
    <xf numFmtId="37" fontId="36" fillId="0" borderId="0" xfId="0" applyNumberFormat="1" applyFont="1" applyFill="1" applyAlignment="1">
      <alignment vertical="center"/>
    </xf>
    <xf numFmtId="3" fontId="37" fillId="0" borderId="0" xfId="20" applyNumberFormat="1" applyFont="1" applyFill="1" applyAlignment="1">
      <alignment vertical="center"/>
    </xf>
    <xf numFmtId="176" fontId="37" fillId="0" borderId="0" xfId="31" applyNumberFormat="1" applyFont="1" applyFill="1" applyBorder="1" applyAlignment="1">
      <alignment vertical="center"/>
    </xf>
    <xf numFmtId="176" fontId="37" fillId="0" borderId="0" xfId="20" applyNumberFormat="1" applyFont="1" applyFill="1" applyBorder="1" applyAlignment="1">
      <alignment vertical="center"/>
    </xf>
    <xf numFmtId="189" fontId="37" fillId="0" borderId="0" xfId="0" applyNumberFormat="1" applyFont="1" applyFill="1" applyAlignment="1">
      <alignment horizontal="right" vertical="center"/>
    </xf>
    <xf numFmtId="173" fontId="37" fillId="0" borderId="0" xfId="0" applyNumberFormat="1" applyFont="1" applyFill="1" applyBorder="1" applyAlignment="1">
      <alignment horizontal="center"/>
    </xf>
    <xf numFmtId="167" fontId="37" fillId="0" borderId="0" xfId="0" applyNumberFormat="1" applyFont="1" applyFill="1" applyAlignment="1">
      <alignment horizontal="right"/>
    </xf>
    <xf numFmtId="176" fontId="37" fillId="0" borderId="0" xfId="31" applyNumberFormat="1" applyFont="1" applyFill="1" applyBorder="1" applyAlignment="1">
      <alignment horizontal="center" vertical="center"/>
    </xf>
    <xf numFmtId="176" fontId="37" fillId="0" borderId="12" xfId="31" applyNumberFormat="1" applyFont="1" applyFill="1" applyBorder="1" applyAlignment="1">
      <alignment vertical="center"/>
    </xf>
    <xf numFmtId="191" fontId="37" fillId="0" borderId="12" xfId="20" applyNumberFormat="1" applyFont="1" applyFill="1" applyBorder="1" applyAlignment="1">
      <alignment vertical="center"/>
    </xf>
    <xf numFmtId="191" fontId="37" fillId="0" borderId="0" xfId="20" applyNumberFormat="1" applyFont="1" applyFill="1" applyBorder="1" applyAlignment="1">
      <alignment vertical="center"/>
    </xf>
    <xf numFmtId="176" fontId="37" fillId="0" borderId="0" xfId="23" applyNumberFormat="1" applyFont="1" applyFill="1" applyAlignment="1">
      <alignment vertical="top"/>
    </xf>
    <xf numFmtId="0" fontId="37" fillId="0" borderId="0" xfId="79" applyFont="1" applyFill="1" applyAlignment="1">
      <alignment vertical="top"/>
    </xf>
    <xf numFmtId="3" fontId="37" fillId="0" borderId="13" xfId="20" applyNumberFormat="1" applyFont="1" applyFill="1" applyBorder="1" applyAlignment="1">
      <alignment vertical="center"/>
    </xf>
    <xf numFmtId="173" fontId="37" fillId="0" borderId="13" xfId="0" applyNumberFormat="1" applyFont="1" applyFill="1" applyBorder="1" applyAlignment="1">
      <alignment horizontal="right"/>
    </xf>
    <xf numFmtId="37" fontId="37" fillId="0" borderId="0" xfId="0" applyNumberFormat="1" applyFont="1" applyFill="1" applyAlignment="1">
      <alignment horizontal="right" vertical="center"/>
    </xf>
    <xf numFmtId="174" fontId="37" fillId="0" borderId="0" xfId="0" applyNumberFormat="1" applyFont="1" applyFill="1" applyAlignment="1">
      <alignment horizontal="right" vertical="center"/>
    </xf>
    <xf numFmtId="49" fontId="37" fillId="0" borderId="0" xfId="0" applyNumberFormat="1" applyFont="1" applyFill="1" applyBorder="1" applyAlignment="1">
      <alignment horizontal="center"/>
    </xf>
    <xf numFmtId="189" fontId="37" fillId="0" borderId="12" xfId="0" applyNumberFormat="1" applyFont="1" applyFill="1" applyBorder="1" applyAlignment="1">
      <alignment horizontal="right" vertical="center"/>
    </xf>
    <xf numFmtId="191" fontId="37" fillId="0" borderId="13" xfId="20" applyNumberFormat="1" applyFont="1" applyFill="1" applyBorder="1" applyAlignment="1">
      <alignment vertical="center"/>
    </xf>
    <xf numFmtId="0" fontId="36" fillId="0" borderId="0" xfId="0" applyFont="1" applyFill="1"/>
    <xf numFmtId="173" fontId="37" fillId="0" borderId="0" xfId="0" applyNumberFormat="1" applyFont="1" applyFill="1" applyBorder="1" applyAlignment="1">
      <alignment horizontal="center" vertical="center"/>
    </xf>
    <xf numFmtId="173" fontId="37" fillId="0" borderId="0" xfId="0" applyNumberFormat="1" applyFont="1" applyFill="1" applyAlignment="1">
      <alignment horizontal="left" vertical="center"/>
    </xf>
    <xf numFmtId="173" fontId="37" fillId="0" borderId="0" xfId="0" applyNumberFormat="1" applyFont="1" applyFill="1" applyAlignment="1">
      <alignment horizontal="centerContinuous" vertical="center"/>
    </xf>
    <xf numFmtId="173" fontId="36" fillId="0" borderId="0" xfId="0" applyNumberFormat="1" applyFont="1" applyFill="1" applyAlignment="1">
      <alignment horizontal="left" vertical="center"/>
    </xf>
    <xf numFmtId="173" fontId="37" fillId="0" borderId="12" xfId="0" applyNumberFormat="1" applyFont="1" applyFill="1" applyBorder="1" applyAlignment="1">
      <alignment horizontal="center" vertical="center"/>
    </xf>
    <xf numFmtId="173" fontId="37" fillId="0" borderId="12" xfId="0" applyNumberFormat="1" applyFont="1" applyFill="1" applyBorder="1" applyAlignment="1">
      <alignment horizontal="left" vertical="center"/>
    </xf>
    <xf numFmtId="173" fontId="37" fillId="0" borderId="12" xfId="0" applyNumberFormat="1" applyFont="1" applyFill="1" applyBorder="1" applyAlignment="1">
      <alignment horizontal="centerContinuous" vertical="center"/>
    </xf>
    <xf numFmtId="173" fontId="36" fillId="0" borderId="0" xfId="0" applyNumberFormat="1" applyFont="1" applyFill="1" applyBorder="1" applyAlignment="1">
      <alignment horizontal="center" vertical="center" wrapText="1"/>
    </xf>
    <xf numFmtId="173" fontId="36" fillId="0" borderId="0" xfId="0" applyNumberFormat="1" applyFont="1" applyFill="1" applyBorder="1" applyAlignment="1">
      <alignment horizontal="right" vertical="center" wrapText="1"/>
    </xf>
    <xf numFmtId="174" fontId="36" fillId="0" borderId="0" xfId="0" applyNumberFormat="1" applyFont="1" applyFill="1" applyAlignment="1">
      <alignment horizontal="right" vertical="center"/>
    </xf>
    <xf numFmtId="37" fontId="36" fillId="0" borderId="1" xfId="0" applyNumberFormat="1" applyFont="1" applyFill="1" applyBorder="1" applyAlignment="1">
      <alignment vertical="center"/>
    </xf>
    <xf numFmtId="173" fontId="36" fillId="0" borderId="0" xfId="0" applyNumberFormat="1" applyFont="1" applyFill="1" applyAlignment="1">
      <alignment horizontal="right" vertical="center"/>
    </xf>
    <xf numFmtId="173" fontId="36" fillId="0" borderId="0" xfId="0" applyNumberFormat="1" applyFont="1" applyFill="1" applyBorder="1" applyAlignment="1">
      <alignment horizontal="center" vertical="center"/>
    </xf>
    <xf numFmtId="173" fontId="36" fillId="0" borderId="12" xfId="0" applyNumberFormat="1" applyFont="1" applyFill="1" applyBorder="1" applyAlignment="1">
      <alignment horizontal="right" vertical="center" wrapText="1"/>
    </xf>
    <xf numFmtId="37" fontId="36" fillId="0" borderId="12" xfId="0" applyNumberFormat="1" applyFont="1" applyFill="1" applyBorder="1" applyAlignment="1">
      <alignment horizontal="right" vertical="center" wrapText="1"/>
    </xf>
    <xf numFmtId="174" fontId="37" fillId="0" borderId="0" xfId="0" applyNumberFormat="1" applyFont="1" applyFill="1" applyBorder="1" applyAlignment="1">
      <alignment horizontal="right" vertical="center"/>
    </xf>
    <xf numFmtId="173" fontId="37" fillId="0" borderId="0" xfId="0" applyNumberFormat="1" applyFont="1" applyFill="1" applyBorder="1" applyAlignment="1">
      <alignment horizontal="right" vertical="center"/>
    </xf>
    <xf numFmtId="173" fontId="37" fillId="0" borderId="0" xfId="0" applyNumberFormat="1" applyFont="1" applyFill="1" applyBorder="1" applyAlignment="1">
      <alignment horizontal="right"/>
    </xf>
    <xf numFmtId="167" fontId="37" fillId="0" borderId="0" xfId="0" applyNumberFormat="1" applyFont="1" applyFill="1" applyBorder="1" applyAlignment="1">
      <alignment horizontal="right"/>
    </xf>
    <xf numFmtId="173" fontId="37" fillId="0" borderId="0" xfId="0" applyNumberFormat="1" applyFont="1" applyFill="1" applyAlignment="1">
      <alignment horizontal="right" vertical="center"/>
    </xf>
    <xf numFmtId="173" fontId="37" fillId="0" borderId="12" xfId="0" applyNumberFormat="1" applyFont="1" applyFill="1" applyBorder="1" applyAlignment="1">
      <alignment horizontal="right" vertical="center"/>
    </xf>
    <xf numFmtId="173" fontId="37" fillId="0" borderId="13" xfId="0" applyNumberFormat="1" applyFont="1" applyFill="1" applyBorder="1" applyAlignment="1">
      <alignment horizontal="right" vertical="center"/>
    </xf>
    <xf numFmtId="173" fontId="37" fillId="0" borderId="12" xfId="0" applyNumberFormat="1" applyFont="1" applyFill="1" applyBorder="1" applyAlignment="1">
      <alignment horizontal="right"/>
    </xf>
    <xf numFmtId="173" fontId="37" fillId="0" borderId="0" xfId="0" applyNumberFormat="1" applyFont="1" applyFill="1" applyAlignment="1">
      <alignment vertical="center"/>
    </xf>
    <xf numFmtId="173" fontId="37" fillId="0" borderId="0" xfId="0" applyNumberFormat="1" applyFont="1" applyFill="1" applyAlignment="1">
      <alignment horizontal="center" vertical="center"/>
    </xf>
    <xf numFmtId="189" fontId="37" fillId="0" borderId="0" xfId="0" applyNumberFormat="1" applyFont="1" applyFill="1" applyAlignment="1">
      <alignment vertical="center"/>
    </xf>
    <xf numFmtId="189" fontId="37" fillId="0" borderId="0" xfId="0" applyNumberFormat="1" applyFont="1" applyFill="1" applyAlignment="1">
      <alignment horizontal="centerContinuous" vertical="center"/>
    </xf>
    <xf numFmtId="189" fontId="37" fillId="0" borderId="12" xfId="0" applyNumberFormat="1" applyFont="1" applyFill="1" applyBorder="1" applyAlignment="1">
      <alignment vertical="center"/>
    </xf>
    <xf numFmtId="189" fontId="37" fillId="0" borderId="12" xfId="0" applyNumberFormat="1" applyFont="1" applyFill="1" applyBorder="1" applyAlignment="1">
      <alignment horizontal="centerContinuous" vertical="center"/>
    </xf>
    <xf numFmtId="189" fontId="36" fillId="0" borderId="0" xfId="0" applyNumberFormat="1" applyFont="1" applyFill="1" applyAlignment="1">
      <alignment horizontal="center" vertical="center"/>
    </xf>
    <xf numFmtId="189" fontId="36" fillId="0" borderId="12" xfId="0" applyNumberFormat="1" applyFont="1" applyFill="1" applyBorder="1" applyAlignment="1">
      <alignment horizontal="right" vertical="center"/>
    </xf>
    <xf numFmtId="189" fontId="36" fillId="0" borderId="0" xfId="0" applyNumberFormat="1" applyFont="1" applyFill="1" applyAlignment="1">
      <alignment horizontal="right" vertical="center"/>
    </xf>
    <xf numFmtId="189" fontId="37" fillId="0" borderId="0" xfId="20" applyNumberFormat="1" applyFont="1" applyFill="1" applyBorder="1" applyAlignment="1">
      <alignment vertical="center"/>
    </xf>
    <xf numFmtId="189" fontId="37" fillId="0" borderId="0" xfId="20" applyNumberFormat="1" applyFont="1" applyFill="1" applyBorder="1" applyAlignment="1">
      <alignment horizontal="right" vertical="center"/>
    </xf>
    <xf numFmtId="189" fontId="37" fillId="0" borderId="0" xfId="0" applyNumberFormat="1" applyFont="1" applyFill="1" applyBorder="1" applyAlignment="1">
      <alignment vertical="center"/>
    </xf>
    <xf numFmtId="189" fontId="37" fillId="0" borderId="0" xfId="0" applyNumberFormat="1" applyFont="1" applyFill="1" applyBorder="1" applyAlignment="1">
      <alignment horizontal="center" vertical="center"/>
    </xf>
    <xf numFmtId="189" fontId="37" fillId="0" borderId="0" xfId="0" quotePrefix="1" applyNumberFormat="1" applyFont="1" applyFill="1" applyBorder="1" applyAlignment="1">
      <alignment vertical="center"/>
    </xf>
    <xf numFmtId="189" fontId="37" fillId="0" borderId="12" xfId="0" quotePrefix="1" applyNumberFormat="1" applyFont="1" applyFill="1" applyBorder="1" applyAlignment="1">
      <alignment vertical="center"/>
    </xf>
    <xf numFmtId="37" fontId="37" fillId="0" borderId="0" xfId="0" quotePrefix="1" applyNumberFormat="1" applyFont="1" applyFill="1" applyAlignment="1">
      <alignment horizontal="left" vertical="center"/>
    </xf>
    <xf numFmtId="176" fontId="37" fillId="0" borderId="0" xfId="0" applyNumberFormat="1" applyFont="1" applyFill="1" applyBorder="1" applyAlignment="1">
      <alignment vertical="center"/>
    </xf>
    <xf numFmtId="176" fontId="37" fillId="0" borderId="12" xfId="0" applyNumberFormat="1" applyFont="1" applyFill="1" applyBorder="1" applyAlignment="1">
      <alignment vertical="center"/>
    </xf>
    <xf numFmtId="167" fontId="37" fillId="0" borderId="0" xfId="0" applyNumberFormat="1" applyFont="1" applyFill="1" applyBorder="1" applyAlignment="1">
      <alignment horizontal="center" vertical="center"/>
    </xf>
    <xf numFmtId="173" fontId="37" fillId="0" borderId="0" xfId="0" applyNumberFormat="1" applyFont="1" applyFill="1" applyBorder="1" applyAlignment="1">
      <alignment vertical="center"/>
    </xf>
    <xf numFmtId="176" fontId="37" fillId="0" borderId="0" xfId="0" applyNumberFormat="1" applyFont="1" applyFill="1" applyBorder="1" applyAlignment="1">
      <alignment horizontal="right" vertical="center"/>
    </xf>
    <xf numFmtId="189" fontId="37" fillId="0" borderId="0" xfId="0" applyNumberFormat="1" applyFont="1" applyFill="1" applyBorder="1" applyAlignment="1">
      <alignment horizontal="right" vertical="center"/>
    </xf>
    <xf numFmtId="167" fontId="37" fillId="0" borderId="0" xfId="0" applyNumberFormat="1" applyFont="1" applyFill="1" applyBorder="1" applyAlignment="1">
      <alignment horizontal="right" vertical="center"/>
    </xf>
    <xf numFmtId="189" fontId="37" fillId="0" borderId="0" xfId="0" quotePrefix="1" applyNumberFormat="1" applyFont="1" applyFill="1" applyBorder="1" applyAlignment="1">
      <alignment horizontal="right" vertical="center"/>
    </xf>
    <xf numFmtId="176" fontId="37" fillId="0" borderId="12" xfId="0" applyNumberFormat="1" applyFont="1" applyFill="1" applyBorder="1" applyAlignment="1">
      <alignment horizontal="right" vertical="center"/>
    </xf>
    <xf numFmtId="189" fontId="37" fillId="0" borderId="0" xfId="20" applyNumberFormat="1" applyFont="1" applyFill="1" applyAlignment="1">
      <alignment vertical="center"/>
    </xf>
    <xf numFmtId="189" fontId="37" fillId="0" borderId="0" xfId="20" applyNumberFormat="1" applyFont="1" applyFill="1" applyAlignment="1">
      <alignment horizontal="right" vertical="center"/>
    </xf>
    <xf numFmtId="176" fontId="37" fillId="0" borderId="0" xfId="20" applyNumberFormat="1" applyFont="1" applyFill="1" applyAlignment="1">
      <alignment vertical="center"/>
    </xf>
    <xf numFmtId="176" fontId="37" fillId="0" borderId="0" xfId="20" applyNumberFormat="1" applyFont="1" applyFill="1" applyAlignment="1">
      <alignment horizontal="right" vertical="center"/>
    </xf>
    <xf numFmtId="190" fontId="37" fillId="0" borderId="0" xfId="0" applyNumberFormat="1" applyFont="1" applyFill="1" applyAlignment="1">
      <alignment horizontal="center" vertical="center"/>
    </xf>
    <xf numFmtId="190" fontId="37" fillId="0" borderId="0" xfId="0" quotePrefix="1" applyNumberFormat="1" applyFont="1" applyFill="1" applyAlignment="1">
      <alignment horizontal="center" vertical="center"/>
    </xf>
    <xf numFmtId="37" fontId="37" fillId="0" borderId="0" xfId="0" quotePrefix="1" applyNumberFormat="1" applyFont="1" applyFill="1" applyAlignment="1">
      <alignment horizontal="center" vertical="center"/>
    </xf>
    <xf numFmtId="176" fontId="37" fillId="0" borderId="0" xfId="74" quotePrefix="1" applyNumberFormat="1" applyFont="1" applyFill="1" applyBorder="1" applyAlignment="1">
      <alignment horizontal="right" vertical="center"/>
    </xf>
    <xf numFmtId="49" fontId="37" fillId="0" borderId="0" xfId="0" quotePrefix="1" applyNumberFormat="1" applyFont="1" applyFill="1" applyAlignment="1">
      <alignment horizontal="center" vertical="center"/>
    </xf>
    <xf numFmtId="173" fontId="37" fillId="0" borderId="0" xfId="79" applyNumberFormat="1" applyFont="1" applyFill="1" applyBorder="1" applyAlignment="1">
      <alignment horizontal="left" vertical="center"/>
    </xf>
    <xf numFmtId="176" fontId="36" fillId="0" borderId="0" xfId="23" applyNumberFormat="1" applyFont="1" applyFill="1" applyBorder="1" applyAlignment="1">
      <alignment horizontal="right" vertical="center"/>
    </xf>
    <xf numFmtId="176" fontId="36" fillId="0" borderId="0" xfId="23" applyNumberFormat="1" applyFont="1" applyFill="1" applyAlignment="1">
      <alignment horizontal="center" vertical="center"/>
    </xf>
    <xf numFmtId="189" fontId="36" fillId="0" borderId="0" xfId="23" applyNumberFormat="1" applyFont="1" applyFill="1" applyBorder="1" applyAlignment="1">
      <alignment horizontal="right" vertical="center"/>
    </xf>
    <xf numFmtId="189" fontId="36" fillId="0" borderId="0" xfId="23" applyNumberFormat="1" applyFont="1" applyFill="1" applyAlignment="1">
      <alignment horizontal="center" vertical="center"/>
    </xf>
    <xf numFmtId="189" fontId="36" fillId="0" borderId="0" xfId="23" applyNumberFormat="1" applyFont="1" applyFill="1" applyAlignment="1">
      <alignment horizontal="right" vertical="center"/>
    </xf>
    <xf numFmtId="189" fontId="37" fillId="0" borderId="0" xfId="79" applyNumberFormat="1" applyFont="1" applyFill="1" applyBorder="1" applyAlignment="1">
      <alignment vertical="center"/>
    </xf>
    <xf numFmtId="0" fontId="37" fillId="0" borderId="0" xfId="79" applyFont="1" applyFill="1" applyBorder="1" applyAlignment="1">
      <alignment vertical="center"/>
    </xf>
    <xf numFmtId="189" fontId="37" fillId="0" borderId="12" xfId="23" applyNumberFormat="1" applyFont="1" applyFill="1" applyBorder="1" applyAlignment="1">
      <alignment horizontal="right" vertical="center"/>
    </xf>
    <xf numFmtId="189" fontId="37" fillId="0" borderId="0" xfId="23" applyNumberFormat="1" applyFont="1" applyFill="1" applyAlignment="1">
      <alignment horizontal="center" vertical="center"/>
    </xf>
    <xf numFmtId="189" fontId="37" fillId="0" borderId="0" xfId="23" applyNumberFormat="1" applyFont="1" applyFill="1" applyBorder="1" applyAlignment="1">
      <alignment horizontal="right" vertical="center"/>
    </xf>
    <xf numFmtId="37" fontId="37" fillId="0" borderId="0" xfId="83" applyNumberFormat="1" applyFont="1" applyFill="1" applyBorder="1" applyAlignment="1">
      <alignment horizontal="center" vertical="center"/>
    </xf>
    <xf numFmtId="0" fontId="37" fillId="0" borderId="0" xfId="80" applyFont="1" applyFill="1" applyBorder="1" applyAlignment="1">
      <alignment vertical="center"/>
    </xf>
    <xf numFmtId="176" fontId="37" fillId="0" borderId="12" xfId="20" applyNumberFormat="1" applyFont="1" applyFill="1" applyBorder="1" applyAlignment="1">
      <alignment vertical="center"/>
    </xf>
    <xf numFmtId="189" fontId="37" fillId="0" borderId="13" xfId="0" applyNumberFormat="1" applyFont="1" applyFill="1" applyBorder="1" applyAlignment="1">
      <alignment vertical="center"/>
    </xf>
    <xf numFmtId="189" fontId="37" fillId="0" borderId="12" xfId="20" applyNumberFormat="1" applyFont="1" applyFill="1" applyBorder="1" applyAlignment="1">
      <alignment vertical="center"/>
    </xf>
    <xf numFmtId="189" fontId="37" fillId="0" borderId="12" xfId="20" applyNumberFormat="1" applyFont="1" applyFill="1" applyBorder="1" applyAlignment="1">
      <alignment horizontal="right" vertical="center"/>
    </xf>
    <xf numFmtId="0" fontId="36" fillId="0" borderId="0" xfId="0" applyFont="1" applyFill="1" applyBorder="1" applyAlignment="1">
      <alignment vertical="center"/>
    </xf>
    <xf numFmtId="176" fontId="37" fillId="0" borderId="0" xfId="22" applyNumberFormat="1" applyFont="1" applyFill="1" applyBorder="1" applyAlignment="1">
      <alignment horizontal="right" vertical="center"/>
    </xf>
    <xf numFmtId="165" fontId="36" fillId="0" borderId="0" xfId="33" applyFont="1" applyFill="1" applyBorder="1" applyAlignment="1">
      <alignment horizontal="center" vertical="top"/>
    </xf>
    <xf numFmtId="176" fontId="36" fillId="0" borderId="0" xfId="78" applyNumberFormat="1" applyFont="1" applyFill="1" applyBorder="1" applyAlignment="1">
      <alignment horizontal="center" vertical="top"/>
    </xf>
    <xf numFmtId="165" fontId="36" fillId="0" borderId="0" xfId="33" applyFont="1" applyFill="1" applyBorder="1" applyAlignment="1">
      <alignment horizontal="center" vertical="center"/>
    </xf>
    <xf numFmtId="176" fontId="36" fillId="0" borderId="12" xfId="78" applyNumberFormat="1" applyFont="1" applyFill="1" applyBorder="1" applyAlignment="1">
      <alignment horizontal="center" vertical="center"/>
    </xf>
    <xf numFmtId="165" fontId="36" fillId="0" borderId="12" xfId="33" applyFont="1" applyFill="1" applyBorder="1" applyAlignment="1">
      <alignment horizontal="center" vertical="top"/>
    </xf>
    <xf numFmtId="176" fontId="36" fillId="0" borderId="12" xfId="78" applyNumberFormat="1" applyFont="1" applyFill="1" applyBorder="1" applyAlignment="1">
      <alignment horizontal="center" vertical="top"/>
    </xf>
    <xf numFmtId="165" fontId="36" fillId="0" borderId="12" xfId="33" applyFont="1" applyFill="1" applyBorder="1" applyAlignment="1">
      <alignment horizontal="center" vertical="center"/>
    </xf>
    <xf numFmtId="37" fontId="36" fillId="0" borderId="12" xfId="0" applyNumberFormat="1" applyFont="1" applyFill="1" applyBorder="1" applyAlignment="1">
      <alignment horizontal="center" vertical="center"/>
    </xf>
    <xf numFmtId="37" fontId="35" fillId="0" borderId="12" xfId="0" applyNumberFormat="1" applyFont="1" applyFill="1" applyBorder="1" applyAlignment="1">
      <alignment horizontal="left" vertical="center"/>
    </xf>
    <xf numFmtId="37" fontId="36" fillId="0" borderId="5" xfId="0" applyNumberFormat="1" applyFont="1" applyFill="1" applyBorder="1" applyAlignment="1">
      <alignment horizontal="center" vertical="center"/>
    </xf>
    <xf numFmtId="174" fontId="36" fillId="0" borderId="12" xfId="0" applyNumberFormat="1" applyFont="1" applyFill="1" applyBorder="1" applyAlignment="1">
      <alignment horizontal="center" vertical="center"/>
    </xf>
    <xf numFmtId="37" fontId="37" fillId="0" borderId="12" xfId="0" applyNumberFormat="1" applyFont="1" applyFill="1" applyBorder="1" applyAlignment="1">
      <alignment horizontal="justify" vertical="center"/>
    </xf>
    <xf numFmtId="0" fontId="37" fillId="0" borderId="12" xfId="0" applyFont="1" applyFill="1" applyBorder="1" applyAlignment="1">
      <alignment horizontal="justify" vertical="center"/>
    </xf>
    <xf numFmtId="173" fontId="37" fillId="0" borderId="12" xfId="0" applyNumberFormat="1" applyFont="1" applyFill="1" applyBorder="1" applyAlignment="1">
      <alignment vertical="center"/>
    </xf>
    <xf numFmtId="189" fontId="36" fillId="0" borderId="12" xfId="78" applyNumberFormat="1" applyFont="1" applyFill="1" applyBorder="1" applyAlignment="1">
      <alignment horizontal="center" vertical="center"/>
    </xf>
    <xf numFmtId="189" fontId="36" fillId="0" borderId="12" xfId="0" applyNumberFormat="1" applyFont="1" applyFill="1" applyBorder="1" applyAlignment="1">
      <alignment horizontal="center" vertical="center"/>
    </xf>
  </cellXfs>
  <cellStyles count="130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mma" xfId="20" builtinId="3"/>
    <cellStyle name="Comma [00]" xfId="21" xr:uid="{00000000-0005-0000-0000-000014000000}"/>
    <cellStyle name="Comma 100" xfId="22" xr:uid="{00000000-0005-0000-0000-000015000000}"/>
    <cellStyle name="Comma 2" xfId="23" xr:uid="{00000000-0005-0000-0000-000016000000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5 2" xfId="27" xr:uid="{00000000-0005-0000-0000-00001A000000}"/>
    <cellStyle name="Comma 6" xfId="28" xr:uid="{00000000-0005-0000-0000-00001B000000}"/>
    <cellStyle name="Comma 7" xfId="29" xr:uid="{00000000-0005-0000-0000-00001C000000}"/>
    <cellStyle name="comma zerodec" xfId="30" xr:uid="{00000000-0005-0000-0000-00001D000000}"/>
    <cellStyle name="Comma_OHTL - E updat" xfId="31" xr:uid="{00000000-0005-0000-0000-00001E000000}"/>
    <cellStyle name="Copied" xfId="32" xr:uid="{00000000-0005-0000-0000-00001F000000}"/>
    <cellStyle name="Currency" xfId="33" builtinId="4"/>
    <cellStyle name="Currency (0.00)" xfId="34" xr:uid="{00000000-0005-0000-0000-000021000000}"/>
    <cellStyle name="Currency [00]" xfId="35" xr:uid="{00000000-0005-0000-0000-000022000000}"/>
    <cellStyle name="Currency1" xfId="36" xr:uid="{00000000-0005-0000-0000-000023000000}"/>
    <cellStyle name="Date Short" xfId="37" xr:uid="{00000000-0005-0000-0000-000024000000}"/>
    <cellStyle name="DELTA" xfId="38" xr:uid="{00000000-0005-0000-0000-000025000000}"/>
    <cellStyle name="Dezimal [0]_Compiling Utility Macros" xfId="39" xr:uid="{00000000-0005-0000-0000-000026000000}"/>
    <cellStyle name="Dezimal_Compiling Utility Macros" xfId="40" xr:uid="{00000000-0005-0000-0000-000027000000}"/>
    <cellStyle name="Dollar (zero dec)" xfId="41" xr:uid="{00000000-0005-0000-0000-000028000000}"/>
    <cellStyle name="Enter Currency (0)" xfId="42" xr:uid="{00000000-0005-0000-0000-000029000000}"/>
    <cellStyle name="Enter Currency (2)" xfId="43" xr:uid="{00000000-0005-0000-0000-00002A000000}"/>
    <cellStyle name="Enter Units (0)" xfId="44" xr:uid="{00000000-0005-0000-0000-00002B000000}"/>
    <cellStyle name="Enter Units (1)" xfId="45" xr:uid="{00000000-0005-0000-0000-00002C000000}"/>
    <cellStyle name="Enter Units (2)" xfId="46" xr:uid="{00000000-0005-0000-0000-00002D000000}"/>
    <cellStyle name="Entered" xfId="47" xr:uid="{00000000-0005-0000-0000-00002E000000}"/>
    <cellStyle name="Entry" xfId="48" xr:uid="{00000000-0005-0000-0000-00002F000000}"/>
    <cellStyle name="Euro" xfId="49" xr:uid="{00000000-0005-0000-0000-000030000000}"/>
    <cellStyle name="Grey" xfId="50" xr:uid="{00000000-0005-0000-0000-000031000000}"/>
    <cellStyle name="Header1" xfId="51" xr:uid="{00000000-0005-0000-0000-000032000000}"/>
    <cellStyle name="Header2" xfId="52" xr:uid="{00000000-0005-0000-0000-000033000000}"/>
    <cellStyle name="Input [yellow]" xfId="53" xr:uid="{00000000-0005-0000-0000-000034000000}"/>
    <cellStyle name="lines" xfId="54" xr:uid="{00000000-0005-0000-0000-000035000000}"/>
    <cellStyle name="Link Currency (0)" xfId="55" xr:uid="{00000000-0005-0000-0000-000036000000}"/>
    <cellStyle name="Link Currency (2)" xfId="56" xr:uid="{00000000-0005-0000-0000-000037000000}"/>
    <cellStyle name="Link Units (0)" xfId="57" xr:uid="{00000000-0005-0000-0000-000038000000}"/>
    <cellStyle name="Link Units (1)" xfId="58" xr:uid="{00000000-0005-0000-0000-000039000000}"/>
    <cellStyle name="Link Units (2)" xfId="59" xr:uid="{00000000-0005-0000-0000-00003A000000}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Milliers [0]_AR1194" xfId="65" xr:uid="{00000000-0005-0000-0000-000040000000}"/>
    <cellStyle name="Milliers_AR1194" xfId="66" xr:uid="{00000000-0005-0000-0000-000041000000}"/>
    <cellStyle name="Monétaire [0]_AR1194" xfId="67" xr:uid="{00000000-0005-0000-0000-000042000000}"/>
    <cellStyle name="Monétaire_AR1194" xfId="68" xr:uid="{00000000-0005-0000-0000-000043000000}"/>
    <cellStyle name="no dec" xfId="69" xr:uid="{00000000-0005-0000-0000-000044000000}"/>
    <cellStyle name="Normal" xfId="0" builtinId="0"/>
    <cellStyle name="Normal - Stile6" xfId="70" xr:uid="{00000000-0005-0000-0000-000046000000}"/>
    <cellStyle name="Normal - Stile7" xfId="71" xr:uid="{00000000-0005-0000-0000-000047000000}"/>
    <cellStyle name="Normal - Stile8" xfId="72" xr:uid="{00000000-0005-0000-0000-000048000000}"/>
    <cellStyle name="Normal - Style1" xfId="73" xr:uid="{00000000-0005-0000-0000-000049000000}"/>
    <cellStyle name="Normal 134" xfId="74" xr:uid="{00000000-0005-0000-0000-00004A000000}"/>
    <cellStyle name="Normal 2" xfId="75" xr:uid="{00000000-0005-0000-0000-00004B000000}"/>
    <cellStyle name="Normal 2 3" xfId="76" xr:uid="{00000000-0005-0000-0000-00004C000000}"/>
    <cellStyle name="Normal 3" xfId="77" xr:uid="{00000000-0005-0000-0000-00004D000000}"/>
    <cellStyle name="Normal 4" xfId="78" xr:uid="{00000000-0005-0000-0000-00004E000000}"/>
    <cellStyle name="Normal 6" xfId="79" xr:uid="{00000000-0005-0000-0000-00004F000000}"/>
    <cellStyle name="Normal 6 2" xfId="80" xr:uid="{00000000-0005-0000-0000-000050000000}"/>
    <cellStyle name="Normal 7" xfId="81" xr:uid="{00000000-0005-0000-0000-000051000000}"/>
    <cellStyle name="Normal 9" xfId="82" xr:uid="{00000000-0005-0000-0000-000052000000}"/>
    <cellStyle name="Normal_OHTL - E updat" xfId="83" xr:uid="{00000000-0005-0000-0000-000053000000}"/>
    <cellStyle name="Output Amounts" xfId="84" xr:uid="{00000000-0005-0000-0000-000054000000}"/>
    <cellStyle name="Output Line Items" xfId="85" xr:uid="{00000000-0005-0000-0000-000055000000}"/>
    <cellStyle name="Percent [0]" xfId="86" xr:uid="{00000000-0005-0000-0000-000056000000}"/>
    <cellStyle name="Percent [00]" xfId="87" xr:uid="{00000000-0005-0000-0000-000057000000}"/>
    <cellStyle name="Percent [2]" xfId="88" xr:uid="{00000000-0005-0000-0000-000058000000}"/>
    <cellStyle name="Percent 2" xfId="89" xr:uid="{00000000-0005-0000-0000-000059000000}"/>
    <cellStyle name="Percent 3" xfId="90" xr:uid="{00000000-0005-0000-0000-00005A000000}"/>
    <cellStyle name="PERCENTAGE" xfId="91" xr:uid="{00000000-0005-0000-0000-00005B000000}"/>
    <cellStyle name="PrePop Currency (0)" xfId="92" xr:uid="{00000000-0005-0000-0000-00005C000000}"/>
    <cellStyle name="PrePop Currency (2)" xfId="93" xr:uid="{00000000-0005-0000-0000-00005D000000}"/>
    <cellStyle name="PrePop Units (0)" xfId="94" xr:uid="{00000000-0005-0000-0000-00005E000000}"/>
    <cellStyle name="PrePop Units (1)" xfId="95" xr:uid="{00000000-0005-0000-0000-00005F000000}"/>
    <cellStyle name="PrePop Units (2)" xfId="96" xr:uid="{00000000-0005-0000-0000-000060000000}"/>
    <cellStyle name="price" xfId="97" xr:uid="{00000000-0005-0000-0000-000061000000}"/>
    <cellStyle name="PSChar" xfId="98" xr:uid="{00000000-0005-0000-0000-000062000000}"/>
    <cellStyle name="PSDate" xfId="99" xr:uid="{00000000-0005-0000-0000-000063000000}"/>
    <cellStyle name="PSDec" xfId="100" xr:uid="{00000000-0005-0000-0000-000064000000}"/>
    <cellStyle name="PSHeading" xfId="101" xr:uid="{00000000-0005-0000-0000-000065000000}"/>
    <cellStyle name="PSInt" xfId="102" xr:uid="{00000000-0005-0000-0000-000066000000}"/>
    <cellStyle name="PSSpacer" xfId="103" xr:uid="{00000000-0005-0000-0000-000067000000}"/>
    <cellStyle name="pwstyle" xfId="104" xr:uid="{00000000-0005-0000-0000-000068000000}"/>
    <cellStyle name="Quantity" xfId="105" xr:uid="{00000000-0005-0000-0000-000069000000}"/>
    <cellStyle name="RevList" xfId="106" xr:uid="{00000000-0005-0000-0000-00006A000000}"/>
    <cellStyle name="rob" xfId="107" xr:uid="{00000000-0005-0000-0000-00006B000000}"/>
    <cellStyle name="sbt2" xfId="108" xr:uid="{00000000-0005-0000-0000-00006C000000}"/>
    <cellStyle name="Standard_Anpassen der Amortisation" xfId="109" xr:uid="{00000000-0005-0000-0000-00006D000000}"/>
    <cellStyle name="Style 1" xfId="110" xr:uid="{00000000-0005-0000-0000-00006E000000}"/>
    <cellStyle name="Style 2" xfId="111" xr:uid="{00000000-0005-0000-0000-00006F000000}"/>
    <cellStyle name="subt1" xfId="112" xr:uid="{00000000-0005-0000-0000-000070000000}"/>
    <cellStyle name="Subtotal" xfId="113" xr:uid="{00000000-0005-0000-0000-000071000000}"/>
    <cellStyle name="Text Indent A" xfId="114" xr:uid="{00000000-0005-0000-0000-000072000000}"/>
    <cellStyle name="Text Indent B" xfId="115" xr:uid="{00000000-0005-0000-0000-000073000000}"/>
    <cellStyle name="Text Indent C" xfId="116" xr:uid="{00000000-0005-0000-0000-000074000000}"/>
    <cellStyle name="Timing Schedule" xfId="117" xr:uid="{00000000-0005-0000-0000-000075000000}"/>
    <cellStyle name="v" xfId="118" xr:uid="{00000000-0005-0000-0000-000076000000}"/>
    <cellStyle name="Währung [0]_Compiling Utility Macros" xfId="119" xr:uid="{00000000-0005-0000-0000-000077000000}"/>
    <cellStyle name="Währung_Compiling Utility Macros" xfId="120" xr:uid="{00000000-0005-0000-0000-000078000000}"/>
    <cellStyle name="เชื่อมโยงหลายมิติ" xfId="121" xr:uid="{00000000-0005-0000-0000-000079000000}"/>
    <cellStyle name="ตามการเชื่อมโยงหลายมิติ" xfId="122" xr:uid="{00000000-0005-0000-0000-00007A000000}"/>
    <cellStyle name="น้บะภฒ_95" xfId="123" xr:uid="{00000000-0005-0000-0000-00007B000000}"/>
    <cellStyle name="ฤธถ [0]_95" xfId="124" xr:uid="{00000000-0005-0000-0000-00007C000000}"/>
    <cellStyle name="ฤธถ_95" xfId="125" xr:uid="{00000000-0005-0000-0000-00007D000000}"/>
    <cellStyle name="ล๋ศญ [0]_95" xfId="126" xr:uid="{00000000-0005-0000-0000-00007E000000}"/>
    <cellStyle name="ล๋ศญ_95" xfId="127" xr:uid="{00000000-0005-0000-0000-00007F000000}"/>
    <cellStyle name="วฅมุ_4ฟ๙ฝวภ๛" xfId="128" xr:uid="{00000000-0005-0000-0000-000080000000}"/>
    <cellStyle name="常规_Sheet1" xfId="129" xr:uid="{00000000-0005-0000-0000-00008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Q150"/>
  <sheetViews>
    <sheetView topLeftCell="A151" zoomScale="110" zoomScaleNormal="110" zoomScaleSheetLayoutView="85" workbookViewId="0">
      <selection activeCell="L164" sqref="L164"/>
    </sheetView>
  </sheetViews>
  <sheetFormatPr defaultColWidth="1.85546875" defaultRowHeight="18" customHeight="1"/>
  <cols>
    <col min="1" max="6" width="1.85546875" style="39" customWidth="1"/>
    <col min="7" max="7" width="19.85546875" style="39" customWidth="1"/>
    <col min="8" max="8" width="7.42578125" style="45" customWidth="1"/>
    <col min="9" max="9" width="0.5703125" style="45" customWidth="1"/>
    <col min="10" max="10" width="15.7109375" style="45" customWidth="1"/>
    <col min="11" max="11" width="0.5703125" style="45" customWidth="1"/>
    <col min="12" max="12" width="13.7109375" style="43" customWidth="1"/>
    <col min="13" max="13" width="0.5703125" style="45" customWidth="1"/>
    <col min="14" max="14" width="15.7109375" style="45" customWidth="1"/>
    <col min="15" max="15" width="0.5703125" style="45" customWidth="1"/>
    <col min="16" max="16" width="13.7109375" style="43" customWidth="1"/>
    <col min="17" max="218" width="9.140625" style="39" customWidth="1"/>
    <col min="219" max="221" width="2.28515625" style="39" customWidth="1"/>
    <col min="222" max="222" width="7.28515625" style="39" customWidth="1"/>
    <col min="223" max="223" width="2.140625" style="39" customWidth="1"/>
    <col min="224" max="224" width="2.28515625" style="39" customWidth="1"/>
    <col min="225" max="225" width="28.85546875" style="39" customWidth="1"/>
    <col min="226" max="226" width="8.28515625" style="39" bestFit="1" customWidth="1"/>
    <col min="227" max="227" width="1.7109375" style="39" customWidth="1"/>
    <col min="228" max="228" width="14.7109375" style="39" customWidth="1"/>
    <col min="229" max="229" width="1.7109375" style="39" customWidth="1"/>
    <col min="230" max="230" width="14.7109375" style="39" customWidth="1"/>
    <col min="231" max="231" width="9.140625" style="39" customWidth="1"/>
    <col min="232" max="232" width="9.85546875" style="39" bestFit="1" customWidth="1"/>
    <col min="233" max="234" width="10.7109375" style="39" customWidth="1"/>
    <col min="235" max="238" width="9.140625" style="39" customWidth="1"/>
    <col min="239" max="16384" width="1.85546875" style="39"/>
  </cols>
  <sheetData>
    <row r="1" spans="1:16" s="19" customFormat="1" ht="20.100000000000001" customHeight="1">
      <c r="A1" s="19" t="s">
        <v>40</v>
      </c>
      <c r="H1" s="20"/>
      <c r="I1" s="20"/>
      <c r="J1" s="20"/>
      <c r="K1" s="20"/>
      <c r="L1" s="21"/>
      <c r="M1" s="20"/>
      <c r="N1" s="20"/>
      <c r="O1" s="20"/>
      <c r="P1" s="21"/>
    </row>
    <row r="2" spans="1:16" s="19" customFormat="1" ht="20.100000000000001" customHeight="1">
      <c r="A2" s="19" t="s">
        <v>5</v>
      </c>
      <c r="H2" s="20"/>
      <c r="I2" s="20"/>
      <c r="J2" s="20"/>
      <c r="K2" s="20"/>
      <c r="L2" s="21"/>
      <c r="M2" s="20"/>
      <c r="N2" s="20"/>
      <c r="O2" s="20"/>
      <c r="P2" s="21"/>
    </row>
    <row r="3" spans="1:16" s="19" customFormat="1" ht="20.100000000000001" customHeight="1">
      <c r="A3" s="22" t="s">
        <v>184</v>
      </c>
      <c r="B3" s="23"/>
      <c r="C3" s="23"/>
      <c r="D3" s="23"/>
      <c r="E3" s="23"/>
      <c r="F3" s="23"/>
      <c r="G3" s="23"/>
      <c r="H3" s="24"/>
      <c r="I3" s="24"/>
      <c r="J3" s="24"/>
      <c r="K3" s="24"/>
      <c r="L3" s="25"/>
      <c r="M3" s="24"/>
      <c r="N3" s="24"/>
      <c r="O3" s="24"/>
      <c r="P3" s="25"/>
    </row>
    <row r="4" spans="1:16" s="19" customFormat="1" ht="20.100000000000001" customHeight="1">
      <c r="H4" s="20"/>
      <c r="I4" s="20"/>
      <c r="J4" s="20"/>
      <c r="K4" s="20"/>
      <c r="L4" s="21"/>
      <c r="M4" s="20"/>
      <c r="N4" s="20"/>
      <c r="O4" s="20"/>
      <c r="P4" s="21"/>
    </row>
    <row r="5" spans="1:16" s="19" customFormat="1" ht="20.100000000000001" customHeight="1">
      <c r="H5" s="26"/>
      <c r="I5" s="26"/>
      <c r="J5" s="284" t="s">
        <v>58</v>
      </c>
      <c r="K5" s="284"/>
      <c r="L5" s="284"/>
      <c r="M5" s="27"/>
      <c r="N5" s="284" t="s">
        <v>117</v>
      </c>
      <c r="O5" s="284"/>
      <c r="P5" s="284"/>
    </row>
    <row r="6" spans="1:16" s="19" customFormat="1" ht="20.100000000000001" customHeight="1">
      <c r="H6" s="26"/>
      <c r="I6" s="26"/>
      <c r="J6" s="28" t="s">
        <v>173</v>
      </c>
      <c r="K6" s="27"/>
      <c r="L6" s="28" t="s">
        <v>174</v>
      </c>
      <c r="M6" s="27"/>
      <c r="N6" s="28" t="s">
        <v>173</v>
      </c>
      <c r="O6" s="27"/>
      <c r="P6" s="28" t="s">
        <v>174</v>
      </c>
    </row>
    <row r="7" spans="1:16" s="19" customFormat="1" ht="20.100000000000001" customHeight="1">
      <c r="G7" s="29"/>
      <c r="H7" s="20"/>
      <c r="I7" s="20"/>
      <c r="J7" s="28" t="s">
        <v>183</v>
      </c>
      <c r="K7" s="20"/>
      <c r="L7" s="28" t="s">
        <v>68</v>
      </c>
      <c r="M7" s="27"/>
      <c r="N7" s="28" t="s">
        <v>183</v>
      </c>
      <c r="O7" s="27"/>
      <c r="P7" s="28" t="s">
        <v>68</v>
      </c>
    </row>
    <row r="8" spans="1:16" s="19" customFormat="1" ht="20.100000000000001" customHeight="1">
      <c r="H8" s="20"/>
      <c r="I8" s="20"/>
      <c r="J8" s="30" t="s">
        <v>151</v>
      </c>
      <c r="K8" s="31"/>
      <c r="L8" s="30" t="s">
        <v>137</v>
      </c>
      <c r="M8" s="32"/>
      <c r="N8" s="30" t="s">
        <v>151</v>
      </c>
      <c r="O8" s="31"/>
      <c r="P8" s="30" t="s">
        <v>137</v>
      </c>
    </row>
    <row r="9" spans="1:16" s="19" customFormat="1" ht="20.100000000000001" customHeight="1">
      <c r="H9" s="24" t="s">
        <v>59</v>
      </c>
      <c r="I9" s="26"/>
      <c r="J9" s="33" t="s">
        <v>39</v>
      </c>
      <c r="K9" s="20"/>
      <c r="L9" s="33" t="s">
        <v>39</v>
      </c>
      <c r="M9" s="20"/>
      <c r="N9" s="33" t="s">
        <v>39</v>
      </c>
      <c r="O9" s="20"/>
      <c r="P9" s="33" t="s">
        <v>39</v>
      </c>
    </row>
    <row r="10" spans="1:16" s="19" customFormat="1" ht="8.1" customHeight="1">
      <c r="H10" s="26"/>
      <c r="I10" s="26"/>
      <c r="J10" s="34"/>
      <c r="K10" s="20"/>
      <c r="L10" s="34"/>
      <c r="M10" s="20"/>
      <c r="N10" s="34"/>
      <c r="O10" s="20"/>
      <c r="P10" s="34"/>
    </row>
    <row r="11" spans="1:16" s="35" customFormat="1" ht="20.100000000000001" customHeight="1">
      <c r="A11" s="19" t="s">
        <v>7</v>
      </c>
      <c r="H11" s="36"/>
      <c r="I11" s="36"/>
      <c r="J11" s="37"/>
      <c r="K11" s="36"/>
      <c r="L11" s="37"/>
      <c r="M11" s="36"/>
      <c r="N11" s="37"/>
      <c r="O11" s="38"/>
      <c r="P11" s="37"/>
    </row>
    <row r="12" spans="1:16" s="35" customFormat="1" ht="8.1" customHeight="1">
      <c r="A12" s="39"/>
      <c r="E12" s="40"/>
      <c r="H12" s="36"/>
      <c r="I12" s="36"/>
      <c r="J12" s="41"/>
      <c r="K12" s="36"/>
      <c r="L12" s="41"/>
      <c r="M12" s="36"/>
      <c r="N12" s="41"/>
      <c r="O12" s="38"/>
      <c r="P12" s="41"/>
    </row>
    <row r="13" spans="1:16" s="35" customFormat="1" ht="20.100000000000001" customHeight="1">
      <c r="A13" s="19" t="s">
        <v>1</v>
      </c>
      <c r="B13" s="40"/>
      <c r="E13" s="40"/>
      <c r="H13" s="36"/>
      <c r="I13" s="36"/>
      <c r="J13" s="42"/>
      <c r="K13" s="36"/>
      <c r="L13" s="42"/>
      <c r="M13" s="36"/>
      <c r="N13" s="42"/>
      <c r="O13" s="38"/>
      <c r="P13" s="42"/>
    </row>
    <row r="14" spans="1:16" s="35" customFormat="1" ht="8.1" customHeight="1">
      <c r="A14" s="19"/>
      <c r="B14" s="40"/>
      <c r="E14" s="40"/>
      <c r="H14" s="36"/>
      <c r="I14" s="36"/>
      <c r="J14" s="42"/>
      <c r="K14" s="36"/>
      <c r="L14" s="42"/>
      <c r="M14" s="36"/>
      <c r="N14" s="42"/>
      <c r="O14" s="38"/>
      <c r="P14" s="42"/>
    </row>
    <row r="15" spans="1:16" s="35" customFormat="1" ht="20.100000000000001" customHeight="1">
      <c r="A15" s="39" t="s">
        <v>0</v>
      </c>
      <c r="H15" s="36"/>
      <c r="I15" s="36"/>
      <c r="J15" s="43">
        <v>25510594</v>
      </c>
      <c r="K15" s="36"/>
      <c r="L15" s="43">
        <v>179174164</v>
      </c>
      <c r="M15" s="36"/>
      <c r="N15" s="43">
        <v>402315</v>
      </c>
      <c r="O15" s="44"/>
      <c r="P15" s="43">
        <v>163334</v>
      </c>
    </row>
    <row r="16" spans="1:16" s="35" customFormat="1" ht="20.100000000000001" customHeight="1">
      <c r="A16" s="39" t="s">
        <v>118</v>
      </c>
      <c r="H16" s="36"/>
      <c r="I16" s="36"/>
      <c r="J16" s="43">
        <v>2174137</v>
      </c>
      <c r="K16" s="36"/>
      <c r="L16" s="43">
        <v>5712307</v>
      </c>
      <c r="M16" s="36"/>
      <c r="N16" s="43">
        <v>2174137</v>
      </c>
      <c r="O16" s="44"/>
      <c r="P16" s="43">
        <v>2712307</v>
      </c>
    </row>
    <row r="17" spans="1:16" s="35" customFormat="1" ht="20.100000000000001" customHeight="1">
      <c r="A17" s="39" t="s">
        <v>252</v>
      </c>
      <c r="H17" s="36">
        <v>9</v>
      </c>
      <c r="I17" s="36"/>
      <c r="J17" s="43">
        <v>58624525</v>
      </c>
      <c r="K17" s="36"/>
      <c r="L17" s="43">
        <v>378568332</v>
      </c>
      <c r="M17" s="36"/>
      <c r="N17" s="43">
        <v>259709676</v>
      </c>
      <c r="O17" s="44"/>
      <c r="P17" s="43">
        <v>181007807</v>
      </c>
    </row>
    <row r="18" spans="1:16" s="35" customFormat="1" ht="20.100000000000001" customHeight="1">
      <c r="A18" s="39" t="s">
        <v>250</v>
      </c>
      <c r="H18" s="36"/>
      <c r="I18" s="36"/>
      <c r="J18" s="43"/>
      <c r="K18" s="36"/>
      <c r="L18" s="43"/>
      <c r="M18" s="36"/>
      <c r="N18" s="43"/>
      <c r="O18" s="44"/>
      <c r="P18" s="43"/>
    </row>
    <row r="19" spans="1:16" s="35" customFormat="1" ht="20.100000000000001" customHeight="1">
      <c r="B19" s="39" t="s">
        <v>251</v>
      </c>
      <c r="H19" s="36">
        <v>19.399999999999999</v>
      </c>
      <c r="I19" s="36"/>
      <c r="J19" s="43">
        <v>0</v>
      </c>
      <c r="K19" s="36"/>
      <c r="L19" s="43">
        <v>0</v>
      </c>
      <c r="M19" s="36"/>
      <c r="N19" s="43">
        <v>1116452900</v>
      </c>
      <c r="O19" s="44"/>
      <c r="P19" s="43">
        <v>992952900</v>
      </c>
    </row>
    <row r="20" spans="1:16" s="35" customFormat="1" ht="20.100000000000001" customHeight="1">
      <c r="A20" s="39" t="s">
        <v>8</v>
      </c>
      <c r="H20" s="36"/>
      <c r="I20" s="36"/>
      <c r="J20" s="43">
        <v>14544335</v>
      </c>
      <c r="K20" s="36"/>
      <c r="L20" s="43">
        <v>27138532</v>
      </c>
      <c r="M20" s="36"/>
      <c r="N20" s="43">
        <v>0</v>
      </c>
      <c r="O20" s="44"/>
      <c r="P20" s="43">
        <v>0</v>
      </c>
    </row>
    <row r="21" spans="1:16" s="35" customFormat="1" ht="20.100000000000001" customHeight="1">
      <c r="A21" s="39" t="s">
        <v>197</v>
      </c>
      <c r="H21" s="36"/>
      <c r="I21" s="36"/>
      <c r="J21" s="43"/>
      <c r="K21" s="36"/>
      <c r="L21" s="43"/>
      <c r="M21" s="36"/>
      <c r="N21" s="43"/>
      <c r="O21" s="44"/>
      <c r="P21" s="43"/>
    </row>
    <row r="22" spans="1:16" s="35" customFormat="1" ht="20.100000000000001" customHeight="1">
      <c r="B22" s="39" t="s">
        <v>196</v>
      </c>
      <c r="H22" s="36"/>
      <c r="I22" s="36"/>
      <c r="J22" s="43">
        <v>400000</v>
      </c>
      <c r="K22" s="36"/>
      <c r="L22" s="43">
        <v>24506095</v>
      </c>
      <c r="M22" s="36"/>
      <c r="N22" s="43">
        <v>0</v>
      </c>
      <c r="O22" s="44"/>
      <c r="P22" s="43">
        <v>0</v>
      </c>
    </row>
    <row r="23" spans="1:16" s="35" customFormat="1" ht="20.100000000000001" customHeight="1">
      <c r="A23" s="39" t="s">
        <v>69</v>
      </c>
      <c r="H23" s="45"/>
      <c r="I23" s="36"/>
      <c r="J23" s="37">
        <v>32525719</v>
      </c>
      <c r="K23" s="36"/>
      <c r="L23" s="37">
        <v>62056707</v>
      </c>
      <c r="M23" s="36"/>
      <c r="N23" s="37">
        <v>4244406</v>
      </c>
      <c r="O23" s="44"/>
      <c r="P23" s="37">
        <v>6261457</v>
      </c>
    </row>
    <row r="24" spans="1:16" ht="20.100000000000001" customHeight="1">
      <c r="A24" s="39" t="s">
        <v>149</v>
      </c>
      <c r="H24" s="45" t="s">
        <v>211</v>
      </c>
      <c r="I24" s="39"/>
      <c r="J24" s="46">
        <v>1394217331</v>
      </c>
      <c r="K24" s="36"/>
      <c r="L24" s="46">
        <v>3900000</v>
      </c>
      <c r="M24" s="36"/>
      <c r="N24" s="46">
        <v>215000000</v>
      </c>
      <c r="O24" s="44"/>
      <c r="P24" s="46">
        <v>0</v>
      </c>
    </row>
    <row r="25" spans="1:16" s="35" customFormat="1" ht="8.1" customHeight="1">
      <c r="E25" s="40"/>
      <c r="H25" s="36"/>
      <c r="I25" s="36"/>
      <c r="J25" s="37"/>
      <c r="K25" s="47"/>
      <c r="L25" s="37"/>
      <c r="M25" s="47"/>
      <c r="N25" s="37"/>
      <c r="O25" s="47"/>
      <c r="P25" s="37"/>
    </row>
    <row r="26" spans="1:16" s="35" customFormat="1" ht="20.100000000000001" customHeight="1">
      <c r="A26" s="19" t="s">
        <v>70</v>
      </c>
      <c r="H26" s="45"/>
      <c r="I26" s="36"/>
      <c r="J26" s="46">
        <f>SUM(J15:J24)</f>
        <v>1527996641</v>
      </c>
      <c r="K26" s="36"/>
      <c r="L26" s="46">
        <f>SUM(L15:L24)</f>
        <v>681056137</v>
      </c>
      <c r="M26" s="36"/>
      <c r="N26" s="46">
        <f>SUM(N15:N24)</f>
        <v>1597983434</v>
      </c>
      <c r="O26" s="44"/>
      <c r="P26" s="46">
        <f>SUM(P15:P24)</f>
        <v>1183097805</v>
      </c>
    </row>
    <row r="27" spans="1:16" s="35" customFormat="1" ht="20.100000000000001" customHeight="1">
      <c r="A27" s="39"/>
      <c r="H27" s="45"/>
      <c r="I27" s="36"/>
      <c r="J27" s="43"/>
      <c r="K27" s="47"/>
      <c r="L27" s="43"/>
      <c r="M27" s="47"/>
      <c r="N27" s="43"/>
      <c r="O27" s="47"/>
      <c r="P27" s="43"/>
    </row>
    <row r="28" spans="1:16" s="35" customFormat="1" ht="20.100000000000001" customHeight="1">
      <c r="A28" s="19" t="s">
        <v>9</v>
      </c>
      <c r="H28" s="45"/>
      <c r="I28" s="36"/>
      <c r="J28" s="43"/>
      <c r="K28" s="47"/>
      <c r="L28" s="43"/>
      <c r="M28" s="47"/>
      <c r="N28" s="43"/>
      <c r="O28" s="47"/>
      <c r="P28" s="43"/>
    </row>
    <row r="29" spans="1:16" s="35" customFormat="1" ht="8.1" customHeight="1">
      <c r="A29" s="19"/>
      <c r="H29" s="45"/>
      <c r="I29" s="36"/>
      <c r="J29" s="43"/>
      <c r="K29" s="47"/>
      <c r="L29" s="43"/>
      <c r="M29" s="47"/>
      <c r="N29" s="43"/>
      <c r="O29" s="47"/>
      <c r="P29" s="43"/>
    </row>
    <row r="30" spans="1:16" s="35" customFormat="1" ht="20.100000000000001" customHeight="1">
      <c r="A30" s="39" t="s">
        <v>81</v>
      </c>
      <c r="H30" s="45"/>
      <c r="I30" s="36"/>
      <c r="J30" s="43">
        <v>1285081</v>
      </c>
      <c r="K30" s="47"/>
      <c r="L30" s="43">
        <v>1250000</v>
      </c>
      <c r="M30" s="47"/>
      <c r="N30" s="43">
        <v>0</v>
      </c>
      <c r="O30" s="47"/>
      <c r="P30" s="43">
        <v>0</v>
      </c>
    </row>
    <row r="31" spans="1:16" s="35" customFormat="1" ht="20.100000000000001" customHeight="1">
      <c r="A31" s="39" t="s">
        <v>11</v>
      </c>
      <c r="H31" s="45">
        <v>11.2</v>
      </c>
      <c r="I31" s="36"/>
      <c r="J31" s="43">
        <v>0</v>
      </c>
      <c r="K31" s="47"/>
      <c r="L31" s="43">
        <v>0</v>
      </c>
      <c r="M31" s="47"/>
      <c r="N31" s="43">
        <v>0</v>
      </c>
      <c r="O31" s="47"/>
      <c r="P31" s="43">
        <v>387000000</v>
      </c>
    </row>
    <row r="32" spans="1:16" s="35" customFormat="1" ht="20.100000000000001" customHeight="1">
      <c r="A32" s="39" t="s">
        <v>10</v>
      </c>
      <c r="H32" s="45">
        <v>11.3</v>
      </c>
      <c r="I32" s="36"/>
      <c r="J32" s="43">
        <v>503136029</v>
      </c>
      <c r="K32" s="47"/>
      <c r="L32" s="43">
        <v>478922684</v>
      </c>
      <c r="M32" s="47"/>
      <c r="N32" s="43">
        <v>213671955</v>
      </c>
      <c r="O32" s="47"/>
      <c r="P32" s="43">
        <v>213671955</v>
      </c>
    </row>
    <row r="33" spans="1:16" s="35" customFormat="1" ht="20.100000000000001" customHeight="1">
      <c r="A33" s="39" t="s">
        <v>96</v>
      </c>
      <c r="H33" s="45">
        <v>11.4</v>
      </c>
      <c r="I33" s="36"/>
      <c r="J33" s="43">
        <v>0</v>
      </c>
      <c r="K33" s="47"/>
      <c r="L33" s="43">
        <v>760812</v>
      </c>
      <c r="M33" s="47"/>
      <c r="N33" s="43">
        <v>0</v>
      </c>
      <c r="O33" s="47"/>
      <c r="P33" s="43">
        <v>0</v>
      </c>
    </row>
    <row r="34" spans="1:16" s="35" customFormat="1" ht="20.100000000000001" customHeight="1">
      <c r="A34" s="39" t="s">
        <v>253</v>
      </c>
      <c r="H34" s="45">
        <v>12</v>
      </c>
      <c r="I34" s="36"/>
      <c r="J34" s="43">
        <v>124438352</v>
      </c>
      <c r="K34" s="47"/>
      <c r="L34" s="43">
        <v>705446998</v>
      </c>
      <c r="M34" s="47"/>
      <c r="N34" s="43">
        <v>8146372</v>
      </c>
      <c r="O34" s="47"/>
      <c r="P34" s="43">
        <v>8448678</v>
      </c>
    </row>
    <row r="35" spans="1:16" s="35" customFormat="1" ht="20.100000000000001" customHeight="1">
      <c r="A35" s="39" t="s">
        <v>254</v>
      </c>
      <c r="H35" s="45">
        <v>12</v>
      </c>
      <c r="I35" s="36"/>
      <c r="J35" s="43">
        <v>170881574</v>
      </c>
      <c r="K35" s="47"/>
      <c r="L35" s="43">
        <v>242438284</v>
      </c>
      <c r="M35" s="47"/>
      <c r="N35" s="43">
        <v>0</v>
      </c>
      <c r="O35" s="47"/>
      <c r="P35" s="43">
        <v>0</v>
      </c>
    </row>
    <row r="36" spans="1:16" s="35" customFormat="1" ht="20.100000000000001" customHeight="1">
      <c r="A36" s="39" t="s">
        <v>82</v>
      </c>
      <c r="H36" s="45"/>
      <c r="I36" s="36"/>
      <c r="J36" s="43">
        <v>798143184</v>
      </c>
      <c r="K36" s="47"/>
      <c r="L36" s="43">
        <v>923167963</v>
      </c>
      <c r="M36" s="47"/>
      <c r="N36" s="43">
        <v>0</v>
      </c>
      <c r="O36" s="47"/>
      <c r="P36" s="43">
        <v>0</v>
      </c>
    </row>
    <row r="37" spans="1:16" s="35" customFormat="1" ht="20.100000000000001" customHeight="1">
      <c r="A37" s="39" t="s">
        <v>63</v>
      </c>
      <c r="H37" s="45"/>
      <c r="I37" s="36"/>
      <c r="J37" s="43">
        <v>21744566</v>
      </c>
      <c r="K37" s="47"/>
      <c r="L37" s="43">
        <v>55882513</v>
      </c>
      <c r="M37" s="47"/>
      <c r="N37" s="43">
        <v>18771858</v>
      </c>
      <c r="O37" s="47"/>
      <c r="P37" s="43">
        <v>27129999</v>
      </c>
    </row>
    <row r="38" spans="1:16" s="35" customFormat="1" ht="20.100000000000001" customHeight="1">
      <c r="A38" s="39" t="s">
        <v>12</v>
      </c>
      <c r="H38" s="36"/>
      <c r="I38" s="36"/>
      <c r="J38" s="46">
        <v>88034148</v>
      </c>
      <c r="K38" s="47"/>
      <c r="L38" s="46">
        <v>182214918</v>
      </c>
      <c r="M38" s="47"/>
      <c r="N38" s="46">
        <v>1289184</v>
      </c>
      <c r="O38" s="47"/>
      <c r="P38" s="46">
        <v>1289184</v>
      </c>
    </row>
    <row r="39" spans="1:16" s="35" customFormat="1" ht="8.1" customHeight="1">
      <c r="E39" s="40"/>
      <c r="H39" s="36"/>
      <c r="I39" s="36"/>
      <c r="J39" s="37"/>
      <c r="K39" s="47"/>
      <c r="L39" s="37"/>
      <c r="M39" s="47"/>
      <c r="N39" s="37"/>
      <c r="O39" s="47"/>
      <c r="P39" s="37"/>
    </row>
    <row r="40" spans="1:16" s="35" customFormat="1" ht="20.100000000000001" customHeight="1">
      <c r="A40" s="19" t="s">
        <v>13</v>
      </c>
      <c r="H40" s="36"/>
      <c r="I40" s="36"/>
      <c r="J40" s="46">
        <f>SUM(J29:J39)</f>
        <v>1707662934</v>
      </c>
      <c r="K40" s="47"/>
      <c r="L40" s="46">
        <f>SUM(L29:L39)</f>
        <v>2590084172</v>
      </c>
      <c r="M40" s="47"/>
      <c r="N40" s="46">
        <f>SUM(N29:N39)</f>
        <v>241879369</v>
      </c>
      <c r="O40" s="47"/>
      <c r="P40" s="46">
        <f>SUM(P29:P39)</f>
        <v>637539816</v>
      </c>
    </row>
    <row r="41" spans="1:16" s="35" customFormat="1" ht="8.1" customHeight="1">
      <c r="A41" s="39"/>
      <c r="H41" s="36"/>
      <c r="I41" s="36"/>
      <c r="J41" s="37"/>
      <c r="K41" s="47"/>
      <c r="L41" s="37"/>
      <c r="M41" s="47"/>
      <c r="N41" s="37"/>
      <c r="O41" s="47"/>
      <c r="P41" s="37"/>
    </row>
    <row r="42" spans="1:16" s="35" customFormat="1" ht="20.100000000000001" customHeight="1" thickBot="1">
      <c r="A42" s="19" t="s">
        <v>71</v>
      </c>
      <c r="H42" s="36"/>
      <c r="I42" s="36"/>
      <c r="J42" s="48">
        <f t="shared" ref="J42:P42" si="0">SUM(J26,J40)</f>
        <v>3235659575</v>
      </c>
      <c r="K42" s="37"/>
      <c r="L42" s="48">
        <f t="shared" si="0"/>
        <v>3271140309</v>
      </c>
      <c r="M42" s="37"/>
      <c r="N42" s="48">
        <f t="shared" si="0"/>
        <v>1839862803</v>
      </c>
      <c r="O42" s="37"/>
      <c r="P42" s="48">
        <f t="shared" si="0"/>
        <v>1820637621</v>
      </c>
    </row>
    <row r="43" spans="1:16" s="35" customFormat="1" ht="20.25" customHeight="1" thickTop="1">
      <c r="A43" s="19"/>
      <c r="H43" s="36"/>
      <c r="I43" s="36"/>
      <c r="J43" s="36"/>
      <c r="K43" s="36"/>
      <c r="L43" s="36"/>
      <c r="M43" s="37"/>
      <c r="N43" s="37"/>
      <c r="O43" s="37"/>
      <c r="P43" s="37"/>
    </row>
    <row r="44" spans="1:16" s="35" customFormat="1" ht="20.100000000000001" customHeight="1">
      <c r="A44" s="19"/>
      <c r="H44" s="36"/>
      <c r="I44" s="36"/>
      <c r="J44" s="36"/>
      <c r="K44" s="36"/>
      <c r="L44" s="36"/>
      <c r="M44" s="37"/>
      <c r="N44" s="37"/>
      <c r="O44" s="37"/>
      <c r="P44" s="37"/>
    </row>
    <row r="45" spans="1:16" s="35" customFormat="1" ht="20.100000000000001" customHeight="1">
      <c r="A45" s="19"/>
      <c r="H45" s="36"/>
      <c r="I45" s="36"/>
      <c r="J45" s="36"/>
      <c r="K45" s="36"/>
      <c r="L45" s="36"/>
      <c r="M45" s="37"/>
      <c r="N45" s="37"/>
      <c r="O45" s="37"/>
      <c r="P45" s="37"/>
    </row>
    <row r="46" spans="1:16" s="35" customFormat="1" ht="13.5" customHeight="1">
      <c r="A46" s="19"/>
      <c r="H46" s="36"/>
      <c r="I46" s="36"/>
      <c r="J46" s="36"/>
      <c r="K46" s="36"/>
      <c r="L46" s="36"/>
      <c r="M46" s="37"/>
      <c r="N46" s="37"/>
      <c r="O46" s="37"/>
      <c r="P46" s="37"/>
    </row>
    <row r="47" spans="1:16" s="35" customFormat="1" ht="10.5" customHeight="1">
      <c r="A47" s="19"/>
      <c r="H47" s="36"/>
      <c r="I47" s="36"/>
      <c r="J47" s="36"/>
      <c r="K47" s="36"/>
      <c r="L47" s="36"/>
      <c r="M47" s="37"/>
      <c r="N47" s="37"/>
      <c r="O47" s="37"/>
      <c r="P47" s="37"/>
    </row>
    <row r="48" spans="1:16" s="35" customFormat="1" ht="21.95" customHeight="1">
      <c r="A48" s="49" t="s">
        <v>212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</row>
    <row r="49" spans="1:16" s="19" customFormat="1" ht="20.100000000000001" customHeight="1">
      <c r="A49" s="19" t="str">
        <f>+A1</f>
        <v xml:space="preserve">บริษัท เวฟ เอ็นเตอร์เทนเมนท์ จำกัด (มหาชน) </v>
      </c>
      <c r="H49" s="20"/>
      <c r="I49" s="20"/>
      <c r="J49" s="20"/>
      <c r="K49" s="20"/>
      <c r="L49" s="21"/>
      <c r="M49" s="20"/>
      <c r="N49" s="20"/>
      <c r="O49" s="20"/>
      <c r="P49" s="21"/>
    </row>
    <row r="50" spans="1:16" s="19" customFormat="1" ht="20.100000000000001" customHeight="1">
      <c r="A50" s="19" t="s">
        <v>236</v>
      </c>
      <c r="H50" s="20"/>
      <c r="I50" s="20"/>
      <c r="J50" s="20"/>
      <c r="K50" s="20"/>
      <c r="L50" s="21"/>
      <c r="M50" s="20"/>
      <c r="N50" s="20"/>
      <c r="O50" s="20"/>
      <c r="P50" s="21"/>
    </row>
    <row r="51" spans="1:16" s="19" customFormat="1" ht="20.100000000000001" customHeight="1">
      <c r="A51" s="50" t="str">
        <f>A3</f>
        <v>ณ วันที่ 30 กันยายน พ.ศ. 2562</v>
      </c>
      <c r="B51" s="23"/>
      <c r="C51" s="23"/>
      <c r="D51" s="23"/>
      <c r="E51" s="23"/>
      <c r="F51" s="23"/>
      <c r="G51" s="23"/>
      <c r="H51" s="24"/>
      <c r="I51" s="24"/>
      <c r="J51" s="24"/>
      <c r="K51" s="24"/>
      <c r="L51" s="25"/>
      <c r="M51" s="24"/>
      <c r="N51" s="24"/>
      <c r="O51" s="24"/>
      <c r="P51" s="25"/>
    </row>
    <row r="52" spans="1:16" s="19" customFormat="1" ht="12.75" customHeight="1">
      <c r="H52" s="20"/>
      <c r="I52" s="20"/>
      <c r="J52" s="20"/>
      <c r="K52" s="20"/>
      <c r="L52" s="21"/>
      <c r="M52" s="20"/>
      <c r="N52" s="20"/>
      <c r="O52" s="20"/>
      <c r="P52" s="21"/>
    </row>
    <row r="53" spans="1:16" s="19" customFormat="1" ht="20.100000000000001" customHeight="1">
      <c r="H53" s="26"/>
      <c r="I53" s="26"/>
      <c r="J53" s="284" t="s">
        <v>58</v>
      </c>
      <c r="K53" s="284"/>
      <c r="L53" s="284"/>
      <c r="M53" s="27"/>
      <c r="N53" s="284" t="s">
        <v>117</v>
      </c>
      <c r="O53" s="284"/>
      <c r="P53" s="284"/>
    </row>
    <row r="54" spans="1:16" s="19" customFormat="1" ht="20.100000000000001" customHeight="1">
      <c r="H54" s="26"/>
      <c r="I54" s="26"/>
      <c r="J54" s="28" t="s">
        <v>173</v>
      </c>
      <c r="K54" s="27"/>
      <c r="L54" s="28" t="s">
        <v>174</v>
      </c>
      <c r="M54" s="27"/>
      <c r="N54" s="28" t="s">
        <v>173</v>
      </c>
      <c r="O54" s="27"/>
      <c r="P54" s="28" t="s">
        <v>174</v>
      </c>
    </row>
    <row r="55" spans="1:16" s="19" customFormat="1" ht="20.100000000000001" customHeight="1">
      <c r="H55" s="20"/>
      <c r="I55" s="20"/>
      <c r="J55" s="28" t="s">
        <v>183</v>
      </c>
      <c r="K55" s="20"/>
      <c r="L55" s="28" t="s">
        <v>68</v>
      </c>
      <c r="M55" s="27"/>
      <c r="N55" s="28" t="s">
        <v>183</v>
      </c>
      <c r="O55" s="27"/>
      <c r="P55" s="28" t="s">
        <v>68</v>
      </c>
    </row>
    <row r="56" spans="1:16" s="19" customFormat="1" ht="20.100000000000001" customHeight="1">
      <c r="H56" s="20"/>
      <c r="I56" s="20"/>
      <c r="J56" s="30" t="s">
        <v>151</v>
      </c>
      <c r="K56" s="31"/>
      <c r="L56" s="30" t="s">
        <v>137</v>
      </c>
      <c r="M56" s="32"/>
      <c r="N56" s="30" t="s">
        <v>151</v>
      </c>
      <c r="O56" s="31"/>
      <c r="P56" s="30" t="s">
        <v>137</v>
      </c>
    </row>
    <row r="57" spans="1:16" s="19" customFormat="1" ht="20.100000000000001" customHeight="1">
      <c r="H57" s="24" t="s">
        <v>59</v>
      </c>
      <c r="I57" s="26"/>
      <c r="J57" s="33" t="s">
        <v>39</v>
      </c>
      <c r="K57" s="20"/>
      <c r="L57" s="33" t="s">
        <v>39</v>
      </c>
      <c r="M57" s="20"/>
      <c r="N57" s="33" t="s">
        <v>39</v>
      </c>
      <c r="O57" s="20"/>
      <c r="P57" s="33" t="s">
        <v>39</v>
      </c>
    </row>
    <row r="58" spans="1:16" s="52" customFormat="1" ht="20.100000000000001" customHeight="1">
      <c r="A58" s="51" t="s">
        <v>111</v>
      </c>
      <c r="H58" s="53"/>
      <c r="I58" s="53"/>
      <c r="J58" s="54"/>
      <c r="K58" s="53"/>
      <c r="L58" s="54"/>
      <c r="M58" s="53"/>
      <c r="N58" s="54"/>
      <c r="O58" s="55"/>
      <c r="P58" s="54"/>
    </row>
    <row r="59" spans="1:16" s="52" customFormat="1" ht="6" customHeight="1">
      <c r="A59" s="56"/>
      <c r="E59" s="57"/>
      <c r="H59" s="53"/>
      <c r="I59" s="53"/>
      <c r="J59" s="54"/>
      <c r="K59" s="53"/>
      <c r="L59" s="54"/>
      <c r="M59" s="53"/>
      <c r="N59" s="54"/>
      <c r="O59" s="55"/>
      <c r="P59" s="54"/>
    </row>
    <row r="60" spans="1:16" s="52" customFormat="1" ht="20.100000000000001" customHeight="1">
      <c r="A60" s="51" t="s">
        <v>14</v>
      </c>
      <c r="E60" s="57"/>
      <c r="H60" s="53"/>
      <c r="I60" s="53"/>
      <c r="J60" s="54"/>
      <c r="K60" s="53"/>
      <c r="L60" s="54"/>
      <c r="M60" s="53"/>
      <c r="N60" s="54"/>
      <c r="O60" s="55"/>
      <c r="P60" s="54"/>
    </row>
    <row r="61" spans="1:16" s="52" customFormat="1" ht="6" customHeight="1">
      <c r="A61" s="56"/>
      <c r="E61" s="57"/>
      <c r="H61" s="53"/>
      <c r="I61" s="53"/>
      <c r="J61" s="54"/>
      <c r="K61" s="53"/>
      <c r="L61" s="54"/>
      <c r="M61" s="53"/>
      <c r="N61" s="54"/>
      <c r="O61" s="55"/>
      <c r="P61" s="54"/>
    </row>
    <row r="62" spans="1:16" s="52" customFormat="1" ht="20.100000000000001" customHeight="1">
      <c r="A62" s="56" t="s">
        <v>97</v>
      </c>
      <c r="E62" s="57"/>
      <c r="H62" s="53"/>
      <c r="I62" s="53"/>
      <c r="J62" s="54">
        <v>89284648</v>
      </c>
      <c r="K62" s="53"/>
      <c r="L62" s="54">
        <v>90608751</v>
      </c>
      <c r="M62" s="53"/>
      <c r="N62" s="54">
        <v>33004927</v>
      </c>
      <c r="O62" s="53"/>
      <c r="P62" s="54">
        <v>35413725</v>
      </c>
    </row>
    <row r="63" spans="1:16" s="52" customFormat="1" ht="20.100000000000001" customHeight="1">
      <c r="A63" s="56" t="s">
        <v>98</v>
      </c>
      <c r="E63" s="57"/>
      <c r="H63" s="53">
        <v>13.1</v>
      </c>
      <c r="I63" s="53"/>
      <c r="J63" s="58">
        <v>65000000</v>
      </c>
      <c r="K63" s="53"/>
      <c r="L63" s="58">
        <v>184000000</v>
      </c>
      <c r="M63" s="53"/>
      <c r="N63" s="58">
        <v>65000000</v>
      </c>
      <c r="O63" s="53"/>
      <c r="P63" s="59">
        <v>130000000</v>
      </c>
    </row>
    <row r="64" spans="1:16" s="52" customFormat="1" ht="20.100000000000001" customHeight="1">
      <c r="A64" s="56" t="s">
        <v>57</v>
      </c>
      <c r="E64" s="57"/>
      <c r="H64" s="53"/>
      <c r="I64" s="53"/>
      <c r="J64" s="58">
        <v>107978872</v>
      </c>
      <c r="K64" s="53"/>
      <c r="L64" s="58">
        <v>284444575</v>
      </c>
      <c r="M64" s="53"/>
      <c r="N64" s="54">
        <v>4879</v>
      </c>
      <c r="O64" s="53"/>
      <c r="P64" s="59">
        <v>588</v>
      </c>
    </row>
    <row r="65" spans="1:16" s="52" customFormat="1" ht="20.100000000000001" customHeight="1">
      <c r="A65" s="56" t="s">
        <v>86</v>
      </c>
      <c r="E65" s="57"/>
      <c r="H65" s="53"/>
      <c r="I65" s="53"/>
      <c r="J65" s="59">
        <v>236526915</v>
      </c>
      <c r="K65" s="53"/>
      <c r="L65" s="59">
        <v>220338618</v>
      </c>
      <c r="M65" s="53"/>
      <c r="N65" s="59">
        <v>1399</v>
      </c>
      <c r="O65" s="53"/>
      <c r="P65" s="59">
        <v>1399</v>
      </c>
    </row>
    <row r="66" spans="1:16" s="52" customFormat="1" ht="20.100000000000001" customHeight="1">
      <c r="A66" s="56" t="s">
        <v>15</v>
      </c>
      <c r="E66" s="57"/>
      <c r="H66" s="53"/>
      <c r="I66" s="53"/>
      <c r="J66" s="58">
        <v>52943349</v>
      </c>
      <c r="K66" s="53"/>
      <c r="L66" s="58">
        <v>136279995</v>
      </c>
      <c r="M66" s="53"/>
      <c r="N66" s="58">
        <v>9712642</v>
      </c>
      <c r="O66" s="53"/>
      <c r="P66" s="59">
        <v>7115379</v>
      </c>
    </row>
    <row r="67" spans="1:16" s="52" customFormat="1" ht="20.100000000000001" customHeight="1">
      <c r="A67" s="56" t="s">
        <v>207</v>
      </c>
      <c r="E67" s="57"/>
      <c r="H67" s="53">
        <v>13.2</v>
      </c>
      <c r="I67" s="53"/>
      <c r="J67" s="58">
        <v>40000000</v>
      </c>
      <c r="K67" s="53"/>
      <c r="L67" s="59">
        <v>0</v>
      </c>
      <c r="M67" s="53"/>
      <c r="N67" s="58">
        <v>40000000</v>
      </c>
      <c r="O67" s="53"/>
      <c r="P67" s="59">
        <v>0</v>
      </c>
    </row>
    <row r="68" spans="1:16" s="52" customFormat="1" ht="20.100000000000001" customHeight="1">
      <c r="A68" s="56" t="s">
        <v>83</v>
      </c>
      <c r="E68" s="57"/>
      <c r="H68" s="53">
        <v>19.5</v>
      </c>
      <c r="I68" s="53"/>
      <c r="J68" s="58">
        <v>24500000</v>
      </c>
      <c r="K68" s="53"/>
      <c r="L68" s="58">
        <v>18500000</v>
      </c>
      <c r="M68" s="53"/>
      <c r="N68" s="58">
        <v>43000000</v>
      </c>
      <c r="O68" s="53"/>
      <c r="P68" s="59">
        <v>43500000</v>
      </c>
    </row>
    <row r="69" spans="1:16" s="52" customFormat="1" ht="20.100000000000001" customHeight="1">
      <c r="A69" s="56" t="s">
        <v>79</v>
      </c>
      <c r="E69" s="57"/>
      <c r="H69" s="53"/>
      <c r="I69" s="53"/>
      <c r="K69" s="53"/>
      <c r="L69" s="59"/>
      <c r="M69" s="53"/>
      <c r="N69" s="59"/>
      <c r="O69" s="53"/>
      <c r="P69" s="59"/>
    </row>
    <row r="70" spans="1:16" s="52" customFormat="1" ht="20.100000000000001" customHeight="1">
      <c r="A70" s="56" t="s">
        <v>84</v>
      </c>
      <c r="E70" s="57"/>
      <c r="H70" s="53">
        <v>13.3</v>
      </c>
      <c r="I70" s="53"/>
      <c r="J70" s="58">
        <v>1110862</v>
      </c>
      <c r="K70" s="53"/>
      <c r="L70" s="58">
        <v>12606517</v>
      </c>
      <c r="M70" s="53"/>
      <c r="N70" s="58">
        <v>503610</v>
      </c>
      <c r="O70" s="53"/>
      <c r="P70" s="59">
        <v>573289</v>
      </c>
    </row>
    <row r="71" spans="1:16" s="52" customFormat="1" ht="20.100000000000001" customHeight="1">
      <c r="A71" s="56" t="s">
        <v>87</v>
      </c>
      <c r="E71" s="57"/>
      <c r="H71" s="53"/>
      <c r="I71" s="53"/>
      <c r="J71" s="54"/>
      <c r="K71" s="53"/>
      <c r="L71" s="54"/>
      <c r="M71" s="53"/>
      <c r="N71" s="54"/>
      <c r="O71" s="53"/>
      <c r="P71" s="54"/>
    </row>
    <row r="72" spans="1:16" s="52" customFormat="1" ht="20.100000000000001" customHeight="1">
      <c r="A72" s="56"/>
      <c r="B72" s="52" t="s">
        <v>180</v>
      </c>
      <c r="E72" s="57"/>
      <c r="H72" s="53">
        <v>13.4</v>
      </c>
      <c r="I72" s="53"/>
      <c r="J72" s="54">
        <v>221617491</v>
      </c>
      <c r="K72" s="53"/>
      <c r="L72" s="54">
        <v>144935402</v>
      </c>
      <c r="M72" s="53"/>
      <c r="N72" s="54">
        <v>115237630</v>
      </c>
      <c r="O72" s="53"/>
      <c r="P72" s="54">
        <v>37514777</v>
      </c>
    </row>
    <row r="73" spans="1:16" s="52" customFormat="1" ht="20.100000000000001" customHeight="1">
      <c r="A73" s="56" t="s">
        <v>115</v>
      </c>
      <c r="E73" s="57"/>
      <c r="H73" s="53"/>
      <c r="I73" s="53"/>
      <c r="J73" s="54"/>
      <c r="K73" s="53"/>
      <c r="L73" s="54"/>
      <c r="M73" s="53"/>
      <c r="N73" s="54"/>
      <c r="O73" s="53"/>
      <c r="P73" s="54"/>
    </row>
    <row r="74" spans="1:16" s="52" customFormat="1" ht="20.100000000000001" customHeight="1">
      <c r="A74" s="56"/>
      <c r="B74" s="56" t="s">
        <v>180</v>
      </c>
      <c r="E74" s="57"/>
      <c r="H74" s="53">
        <v>19.600000000000001</v>
      </c>
      <c r="I74" s="53"/>
      <c r="J74" s="54">
        <v>0</v>
      </c>
      <c r="K74" s="53"/>
      <c r="L74" s="54">
        <v>17455875</v>
      </c>
      <c r="M74" s="53"/>
      <c r="N74" s="54">
        <v>0</v>
      </c>
      <c r="O74" s="53"/>
      <c r="P74" s="54">
        <v>0</v>
      </c>
    </row>
    <row r="75" spans="1:16" s="52" customFormat="1" ht="20.100000000000001" customHeight="1">
      <c r="A75" s="52" t="s">
        <v>85</v>
      </c>
      <c r="B75" s="56"/>
      <c r="E75" s="57"/>
      <c r="H75" s="53"/>
      <c r="I75" s="53"/>
      <c r="J75" s="54">
        <v>109313</v>
      </c>
      <c r="K75" s="53"/>
      <c r="L75" s="54">
        <v>17624139</v>
      </c>
      <c r="M75" s="53"/>
      <c r="N75" s="54">
        <v>0</v>
      </c>
      <c r="O75" s="53"/>
      <c r="P75" s="54">
        <v>0</v>
      </c>
    </row>
    <row r="76" spans="1:16" s="52" customFormat="1" ht="20.100000000000001" customHeight="1">
      <c r="A76" s="56" t="s">
        <v>72</v>
      </c>
      <c r="C76" s="60"/>
      <c r="H76" s="61"/>
      <c r="I76" s="53"/>
      <c r="J76" s="54">
        <v>18873805</v>
      </c>
      <c r="K76" s="53"/>
      <c r="L76" s="54">
        <v>70211450</v>
      </c>
      <c r="M76" s="53"/>
      <c r="N76" s="54">
        <v>10023476</v>
      </c>
      <c r="O76" s="53"/>
      <c r="P76" s="54">
        <v>7374440</v>
      </c>
    </row>
    <row r="77" spans="1:16" s="52" customFormat="1" ht="20.100000000000001" customHeight="1">
      <c r="A77" s="56" t="s">
        <v>190</v>
      </c>
      <c r="C77" s="60"/>
      <c r="H77" s="61"/>
      <c r="I77" s="53"/>
    </row>
    <row r="78" spans="1:16" s="52" customFormat="1" ht="20.100000000000001" customHeight="1">
      <c r="A78" s="56"/>
      <c r="B78" s="52" t="s">
        <v>189</v>
      </c>
      <c r="C78" s="60"/>
      <c r="H78" s="61">
        <v>10.3</v>
      </c>
      <c r="I78" s="53"/>
      <c r="J78" s="62">
        <v>509875300</v>
      </c>
      <c r="K78" s="53"/>
      <c r="L78" s="62">
        <v>0</v>
      </c>
      <c r="M78" s="53"/>
      <c r="N78" s="62">
        <v>0</v>
      </c>
      <c r="O78" s="53"/>
      <c r="P78" s="62">
        <v>0</v>
      </c>
    </row>
    <row r="79" spans="1:16" s="52" customFormat="1" ht="6" customHeight="1">
      <c r="A79" s="56"/>
      <c r="E79" s="57"/>
      <c r="H79" s="53"/>
      <c r="I79" s="53"/>
      <c r="J79" s="54"/>
      <c r="K79" s="53"/>
      <c r="L79" s="54"/>
      <c r="M79" s="53"/>
      <c r="N79" s="54"/>
      <c r="O79" s="53"/>
      <c r="P79" s="54"/>
    </row>
    <row r="80" spans="1:16" s="52" customFormat="1" ht="20.100000000000001" customHeight="1">
      <c r="A80" s="51" t="s">
        <v>73</v>
      </c>
      <c r="H80" s="61"/>
      <c r="I80" s="53"/>
      <c r="J80" s="62">
        <f>SUM(J62:J78)</f>
        <v>1367820555</v>
      </c>
      <c r="K80" s="53"/>
      <c r="L80" s="62">
        <f>SUM(L62:L78)</f>
        <v>1197005322</v>
      </c>
      <c r="M80" s="53"/>
      <c r="N80" s="62">
        <f>SUM(N62:N78)</f>
        <v>316488563</v>
      </c>
      <c r="O80" s="53"/>
      <c r="P80" s="62">
        <f>SUM(P62:P78)</f>
        <v>261493597</v>
      </c>
    </row>
    <row r="81" spans="1:173" s="52" customFormat="1" ht="6.75" customHeight="1">
      <c r="A81" s="56"/>
      <c r="E81" s="57"/>
      <c r="H81" s="53"/>
      <c r="I81" s="53"/>
      <c r="J81" s="54"/>
      <c r="K81" s="53"/>
      <c r="L81" s="54"/>
      <c r="M81" s="53"/>
      <c r="N81" s="54"/>
      <c r="O81" s="53"/>
      <c r="P81" s="54"/>
    </row>
    <row r="82" spans="1:173" s="52" customFormat="1" ht="20.100000000000001" customHeight="1">
      <c r="A82" s="60" t="s">
        <v>16</v>
      </c>
      <c r="H82" s="61"/>
      <c r="J82" s="59"/>
      <c r="L82" s="59"/>
      <c r="N82" s="59"/>
      <c r="P82" s="59"/>
    </row>
    <row r="83" spans="1:173" s="52" customFormat="1" ht="6" customHeight="1">
      <c r="A83" s="56"/>
      <c r="E83" s="57"/>
      <c r="H83" s="53"/>
      <c r="I83" s="53"/>
      <c r="J83" s="54"/>
      <c r="K83" s="53"/>
      <c r="L83" s="54"/>
      <c r="M83" s="53"/>
      <c r="N83" s="54"/>
      <c r="O83" s="53"/>
      <c r="P83" s="54"/>
    </row>
    <row r="84" spans="1:173" s="65" customFormat="1" ht="20.100000000000001" customHeight="1">
      <c r="A84" s="52" t="s">
        <v>178</v>
      </c>
      <c r="B84" s="63"/>
      <c r="C84" s="63"/>
      <c r="D84" s="63"/>
      <c r="E84" s="64"/>
      <c r="F84" s="63"/>
      <c r="G84" s="63"/>
      <c r="H84" s="53"/>
      <c r="I84" s="53"/>
      <c r="J84" s="54">
        <v>8460678</v>
      </c>
      <c r="K84" s="53"/>
      <c r="L84" s="54">
        <v>8969070</v>
      </c>
      <c r="M84" s="53"/>
      <c r="N84" s="54">
        <v>0</v>
      </c>
      <c r="O84" s="55"/>
      <c r="P84" s="54">
        <v>0</v>
      </c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  <c r="BM84" s="63"/>
      <c r="BN84" s="63"/>
      <c r="BO84" s="63"/>
      <c r="BP84" s="63"/>
      <c r="BQ84" s="63"/>
      <c r="BR84" s="63"/>
      <c r="BS84" s="63"/>
      <c r="BT84" s="63"/>
      <c r="BU84" s="63"/>
      <c r="BV84" s="63"/>
      <c r="BW84" s="63"/>
      <c r="BX84" s="63"/>
      <c r="BY84" s="63"/>
      <c r="BZ84" s="63"/>
      <c r="CA84" s="63"/>
      <c r="CB84" s="63"/>
      <c r="CC84" s="63"/>
      <c r="CD84" s="63"/>
      <c r="CE84" s="63"/>
      <c r="CF84" s="63"/>
      <c r="CG84" s="63"/>
      <c r="CH84" s="63"/>
      <c r="CI84" s="63"/>
      <c r="CJ84" s="63"/>
      <c r="CK84" s="63"/>
      <c r="CL84" s="63"/>
      <c r="CM84" s="63"/>
      <c r="CN84" s="63"/>
      <c r="CO84" s="63"/>
      <c r="CP84" s="63"/>
      <c r="CQ84" s="63"/>
      <c r="CR84" s="63"/>
      <c r="CS84" s="63"/>
      <c r="CT84" s="63"/>
      <c r="CU84" s="63"/>
      <c r="CV84" s="63"/>
      <c r="CW84" s="63"/>
      <c r="CX84" s="63"/>
      <c r="CY84" s="63"/>
      <c r="CZ84" s="63"/>
      <c r="DA84" s="63"/>
      <c r="DB84" s="63"/>
      <c r="DC84" s="63"/>
      <c r="DD84" s="63"/>
      <c r="DE84" s="63"/>
      <c r="DF84" s="63"/>
      <c r="DG84" s="63"/>
      <c r="DH84" s="63"/>
      <c r="DI84" s="63"/>
      <c r="DJ84" s="63"/>
      <c r="DK84" s="63"/>
      <c r="DL84" s="63"/>
      <c r="DM84" s="63"/>
      <c r="DN84" s="63"/>
      <c r="DO84" s="63"/>
      <c r="DP84" s="63"/>
      <c r="DQ84" s="63"/>
      <c r="DR84" s="63"/>
      <c r="DS84" s="63"/>
      <c r="DT84" s="63"/>
      <c r="DU84" s="63"/>
      <c r="DV84" s="63"/>
      <c r="DW84" s="63"/>
      <c r="DX84" s="63"/>
      <c r="DY84" s="63"/>
      <c r="DZ84" s="63"/>
      <c r="EA84" s="63"/>
      <c r="EB84" s="63"/>
      <c r="EC84" s="63"/>
      <c r="ED84" s="63"/>
      <c r="EE84" s="63"/>
      <c r="EF84" s="63"/>
      <c r="EG84" s="63"/>
      <c r="EH84" s="63"/>
      <c r="EI84" s="63"/>
      <c r="EJ84" s="63"/>
      <c r="EK84" s="63"/>
      <c r="EL84" s="63"/>
      <c r="EM84" s="63"/>
      <c r="EN84" s="63"/>
      <c r="EO84" s="63"/>
      <c r="EP84" s="63"/>
      <c r="EQ84" s="63"/>
      <c r="ER84" s="63"/>
      <c r="ES84" s="63"/>
      <c r="ET84" s="63"/>
      <c r="EU84" s="63"/>
      <c r="EV84" s="63"/>
      <c r="EW84" s="63"/>
      <c r="EX84" s="63"/>
      <c r="EY84" s="63"/>
      <c r="EZ84" s="63"/>
      <c r="FA84" s="63"/>
      <c r="FB84" s="63"/>
      <c r="FC84" s="63"/>
      <c r="FD84" s="63"/>
      <c r="FE84" s="63"/>
      <c r="FF84" s="63"/>
      <c r="FG84" s="63"/>
      <c r="FH84" s="63"/>
      <c r="FI84" s="63"/>
      <c r="FJ84" s="63"/>
      <c r="FK84" s="63"/>
      <c r="FL84" s="63"/>
      <c r="FM84" s="63"/>
      <c r="FN84" s="63"/>
      <c r="FO84" s="63"/>
      <c r="FP84" s="63"/>
      <c r="FQ84" s="63"/>
    </row>
    <row r="85" spans="1:173" s="65" customFormat="1" ht="20.100000000000001" customHeight="1">
      <c r="A85" s="52" t="s">
        <v>79</v>
      </c>
      <c r="B85" s="63"/>
      <c r="C85" s="63"/>
      <c r="D85" s="63"/>
      <c r="E85" s="64"/>
      <c r="F85" s="63"/>
      <c r="G85" s="63"/>
      <c r="H85" s="53">
        <v>13.3</v>
      </c>
      <c r="I85" s="53"/>
      <c r="J85" s="54">
        <v>2616402</v>
      </c>
      <c r="K85" s="53"/>
      <c r="L85" s="54">
        <v>6662991</v>
      </c>
      <c r="M85" s="53"/>
      <c r="N85" s="54">
        <v>1978151</v>
      </c>
      <c r="O85" s="55"/>
      <c r="P85" s="54">
        <v>2359965</v>
      </c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3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63"/>
      <c r="CR85" s="63"/>
      <c r="CS85" s="63"/>
      <c r="CT85" s="63"/>
      <c r="CU85" s="63"/>
      <c r="CV85" s="63"/>
      <c r="CW85" s="63"/>
      <c r="CX85" s="63"/>
      <c r="CY85" s="63"/>
      <c r="CZ85" s="63"/>
      <c r="DA85" s="63"/>
      <c r="DB85" s="63"/>
      <c r="DC85" s="63"/>
      <c r="DD85" s="63"/>
      <c r="DE85" s="63"/>
      <c r="DF85" s="63"/>
      <c r="DG85" s="63"/>
      <c r="DH85" s="63"/>
      <c r="DI85" s="63"/>
      <c r="DJ85" s="63"/>
      <c r="DK85" s="63"/>
      <c r="DL85" s="63"/>
      <c r="DM85" s="63"/>
      <c r="DN85" s="63"/>
      <c r="DO85" s="63"/>
      <c r="DP85" s="63"/>
      <c r="DQ85" s="63"/>
      <c r="DR85" s="63"/>
      <c r="DS85" s="63"/>
      <c r="DT85" s="63"/>
      <c r="DU85" s="63"/>
      <c r="DV85" s="63"/>
      <c r="DW85" s="63"/>
      <c r="DX85" s="63"/>
      <c r="DY85" s="63"/>
      <c r="DZ85" s="63"/>
      <c r="EA85" s="63"/>
      <c r="EB85" s="63"/>
      <c r="EC85" s="63"/>
      <c r="ED85" s="63"/>
      <c r="EE85" s="63"/>
      <c r="EF85" s="63"/>
      <c r="EG85" s="63"/>
      <c r="EH85" s="63"/>
      <c r="EI85" s="63"/>
      <c r="EJ85" s="63"/>
      <c r="EK85" s="63"/>
      <c r="EL85" s="63"/>
      <c r="EM85" s="63"/>
      <c r="EN85" s="63"/>
      <c r="EO85" s="63"/>
      <c r="EP85" s="63"/>
      <c r="EQ85" s="63"/>
      <c r="ER85" s="63"/>
      <c r="ES85" s="63"/>
      <c r="ET85" s="63"/>
      <c r="EU85" s="63"/>
      <c r="EV85" s="63"/>
      <c r="EW85" s="63"/>
      <c r="EX85" s="63"/>
      <c r="EY85" s="63"/>
      <c r="EZ85" s="63"/>
      <c r="FA85" s="63"/>
      <c r="FB85" s="63"/>
      <c r="FC85" s="63"/>
      <c r="FD85" s="63"/>
      <c r="FE85" s="63"/>
      <c r="FF85" s="63"/>
      <c r="FG85" s="63"/>
      <c r="FH85" s="63"/>
      <c r="FI85" s="63"/>
      <c r="FJ85" s="63"/>
      <c r="FK85" s="63"/>
      <c r="FL85" s="63"/>
      <c r="FM85" s="63"/>
      <c r="FN85" s="63"/>
      <c r="FO85" s="63"/>
      <c r="FP85" s="63"/>
      <c r="FQ85" s="63"/>
    </row>
    <row r="86" spans="1:173" s="65" customFormat="1" ht="20.100000000000001" customHeight="1">
      <c r="A86" s="56" t="s">
        <v>87</v>
      </c>
      <c r="B86" s="63"/>
      <c r="C86" s="63"/>
      <c r="D86" s="63"/>
      <c r="E86" s="64"/>
      <c r="F86" s="63"/>
      <c r="G86" s="63"/>
      <c r="H86" s="53">
        <v>13.4</v>
      </c>
      <c r="I86" s="53"/>
      <c r="J86" s="54">
        <v>324978475</v>
      </c>
      <c r="K86" s="53"/>
      <c r="L86" s="54">
        <v>494406305</v>
      </c>
      <c r="M86" s="53"/>
      <c r="N86" s="54">
        <v>218770231</v>
      </c>
      <c r="O86" s="55"/>
      <c r="P86" s="54">
        <v>308694993</v>
      </c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3"/>
      <c r="CG86" s="63"/>
      <c r="CH86" s="63"/>
      <c r="CI86" s="63"/>
      <c r="CJ86" s="63"/>
      <c r="CK86" s="63"/>
      <c r="CL86" s="63"/>
      <c r="CM86" s="63"/>
      <c r="CN86" s="63"/>
      <c r="CO86" s="63"/>
      <c r="CP86" s="63"/>
      <c r="CQ86" s="63"/>
      <c r="CR86" s="63"/>
      <c r="CS86" s="63"/>
      <c r="CT86" s="63"/>
      <c r="CU86" s="63"/>
      <c r="CV86" s="63"/>
      <c r="CW86" s="63"/>
      <c r="CX86" s="63"/>
      <c r="CY86" s="63"/>
      <c r="CZ86" s="63"/>
      <c r="DA86" s="63"/>
      <c r="DB86" s="63"/>
      <c r="DC86" s="63"/>
      <c r="DD86" s="63"/>
      <c r="DE86" s="63"/>
      <c r="DF86" s="63"/>
      <c r="DG86" s="63"/>
      <c r="DH86" s="63"/>
      <c r="DI86" s="63"/>
      <c r="DJ86" s="63"/>
      <c r="DK86" s="63"/>
      <c r="DL86" s="63"/>
      <c r="DM86" s="63"/>
      <c r="DN86" s="63"/>
      <c r="DO86" s="63"/>
      <c r="DP86" s="63"/>
      <c r="DQ86" s="63"/>
      <c r="DR86" s="63"/>
      <c r="DS86" s="63"/>
      <c r="DT86" s="63"/>
      <c r="DU86" s="63"/>
      <c r="DV86" s="63"/>
      <c r="DW86" s="63"/>
      <c r="DX86" s="63"/>
      <c r="DY86" s="63"/>
      <c r="DZ86" s="63"/>
      <c r="EA86" s="63"/>
      <c r="EB86" s="63"/>
      <c r="EC86" s="63"/>
      <c r="ED86" s="63"/>
      <c r="EE86" s="63"/>
      <c r="EF86" s="63"/>
      <c r="EG86" s="63"/>
      <c r="EH86" s="63"/>
      <c r="EI86" s="63"/>
      <c r="EJ86" s="63"/>
      <c r="EK86" s="63"/>
      <c r="EL86" s="63"/>
      <c r="EM86" s="63"/>
      <c r="EN86" s="63"/>
      <c r="EO86" s="63"/>
      <c r="EP86" s="63"/>
      <c r="EQ86" s="63"/>
      <c r="ER86" s="63"/>
      <c r="ES86" s="63"/>
      <c r="ET86" s="63"/>
      <c r="EU86" s="63"/>
      <c r="EV86" s="63"/>
      <c r="EW86" s="63"/>
      <c r="EX86" s="63"/>
      <c r="EY86" s="63"/>
      <c r="EZ86" s="63"/>
      <c r="FA86" s="63"/>
      <c r="FB86" s="63"/>
      <c r="FC86" s="63"/>
      <c r="FD86" s="63"/>
      <c r="FE86" s="63"/>
      <c r="FF86" s="63"/>
      <c r="FG86" s="63"/>
      <c r="FH86" s="63"/>
      <c r="FI86" s="63"/>
      <c r="FJ86" s="63"/>
      <c r="FK86" s="63"/>
      <c r="FL86" s="63"/>
      <c r="FM86" s="63"/>
      <c r="FN86" s="63"/>
      <c r="FO86" s="63"/>
      <c r="FP86" s="63"/>
      <c r="FQ86" s="63"/>
    </row>
    <row r="87" spans="1:173" s="65" customFormat="1" ht="20.100000000000001" customHeight="1">
      <c r="A87" s="56" t="s">
        <v>115</v>
      </c>
      <c r="B87" s="63"/>
      <c r="C87" s="63"/>
      <c r="D87" s="63"/>
      <c r="E87" s="64"/>
      <c r="F87" s="63"/>
      <c r="G87" s="63"/>
      <c r="H87" s="53">
        <v>19.600000000000001</v>
      </c>
      <c r="I87" s="53"/>
      <c r="J87" s="54">
        <v>0</v>
      </c>
      <c r="K87" s="53"/>
      <c r="L87" s="54">
        <v>13614365</v>
      </c>
      <c r="M87" s="53"/>
      <c r="N87" s="54">
        <v>0</v>
      </c>
      <c r="O87" s="55"/>
      <c r="P87" s="54">
        <v>0</v>
      </c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3"/>
      <c r="BN87" s="63"/>
      <c r="BO87" s="63"/>
      <c r="BP87" s="63"/>
      <c r="BQ87" s="63"/>
      <c r="BR87" s="63"/>
      <c r="BS87" s="63"/>
      <c r="BT87" s="63"/>
      <c r="BU87" s="63"/>
      <c r="BV87" s="63"/>
      <c r="BW87" s="63"/>
      <c r="BX87" s="63"/>
      <c r="BY87" s="63"/>
      <c r="BZ87" s="63"/>
      <c r="CA87" s="63"/>
      <c r="CB87" s="63"/>
      <c r="CC87" s="63"/>
      <c r="CD87" s="63"/>
      <c r="CE87" s="63"/>
      <c r="CF87" s="63"/>
      <c r="CG87" s="63"/>
      <c r="CH87" s="63"/>
      <c r="CI87" s="63"/>
      <c r="CJ87" s="63"/>
      <c r="CK87" s="63"/>
      <c r="CL87" s="63"/>
      <c r="CM87" s="63"/>
      <c r="CN87" s="63"/>
      <c r="CO87" s="63"/>
      <c r="CP87" s="63"/>
      <c r="CQ87" s="63"/>
      <c r="CR87" s="63"/>
      <c r="CS87" s="63"/>
      <c r="CT87" s="63"/>
      <c r="CU87" s="63"/>
      <c r="CV87" s="63"/>
      <c r="CW87" s="63"/>
      <c r="CX87" s="63"/>
      <c r="CY87" s="63"/>
      <c r="CZ87" s="63"/>
      <c r="DA87" s="63"/>
      <c r="DB87" s="63"/>
      <c r="DC87" s="63"/>
      <c r="DD87" s="63"/>
      <c r="DE87" s="63"/>
      <c r="DF87" s="63"/>
      <c r="DG87" s="63"/>
      <c r="DH87" s="63"/>
      <c r="DI87" s="63"/>
      <c r="DJ87" s="63"/>
      <c r="DK87" s="63"/>
      <c r="DL87" s="63"/>
      <c r="DM87" s="63"/>
      <c r="DN87" s="63"/>
      <c r="DO87" s="63"/>
      <c r="DP87" s="63"/>
      <c r="DQ87" s="63"/>
      <c r="DR87" s="63"/>
      <c r="DS87" s="63"/>
      <c r="DT87" s="63"/>
      <c r="DU87" s="63"/>
      <c r="DV87" s="63"/>
      <c r="DW87" s="63"/>
      <c r="DX87" s="63"/>
      <c r="DY87" s="63"/>
      <c r="DZ87" s="63"/>
      <c r="EA87" s="63"/>
      <c r="EB87" s="63"/>
      <c r="EC87" s="63"/>
      <c r="ED87" s="63"/>
      <c r="EE87" s="63"/>
      <c r="EF87" s="63"/>
      <c r="EG87" s="63"/>
      <c r="EH87" s="63"/>
      <c r="EI87" s="63"/>
      <c r="EJ87" s="63"/>
      <c r="EK87" s="63"/>
      <c r="EL87" s="63"/>
      <c r="EM87" s="63"/>
      <c r="EN87" s="63"/>
      <c r="EO87" s="63"/>
      <c r="EP87" s="63"/>
      <c r="EQ87" s="63"/>
      <c r="ER87" s="63"/>
      <c r="ES87" s="63"/>
      <c r="ET87" s="63"/>
      <c r="EU87" s="63"/>
      <c r="EV87" s="63"/>
      <c r="EW87" s="63"/>
      <c r="EX87" s="63"/>
      <c r="EY87" s="63"/>
      <c r="EZ87" s="63"/>
      <c r="FA87" s="63"/>
      <c r="FB87" s="63"/>
      <c r="FC87" s="63"/>
      <c r="FD87" s="63"/>
      <c r="FE87" s="63"/>
      <c r="FF87" s="63"/>
      <c r="FG87" s="63"/>
      <c r="FH87" s="63"/>
      <c r="FI87" s="63"/>
      <c r="FJ87" s="63"/>
      <c r="FK87" s="63"/>
      <c r="FL87" s="63"/>
      <c r="FM87" s="63"/>
      <c r="FN87" s="63"/>
      <c r="FO87" s="63"/>
      <c r="FP87" s="63"/>
      <c r="FQ87" s="63"/>
    </row>
    <row r="88" spans="1:173" s="65" customFormat="1" ht="20.100000000000001" customHeight="1">
      <c r="A88" s="52" t="s">
        <v>17</v>
      </c>
      <c r="B88" s="63"/>
      <c r="C88" s="63"/>
      <c r="D88" s="63"/>
      <c r="E88" s="64"/>
      <c r="F88" s="63"/>
      <c r="G88" s="63"/>
      <c r="H88" s="53">
        <v>14</v>
      </c>
      <c r="I88" s="53"/>
      <c r="J88" s="54">
        <v>12616649</v>
      </c>
      <c r="K88" s="53"/>
      <c r="L88" s="54">
        <v>79515278</v>
      </c>
      <c r="M88" s="53"/>
      <c r="N88" s="54">
        <v>8940292</v>
      </c>
      <c r="O88" s="55"/>
      <c r="P88" s="54">
        <v>12199491</v>
      </c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B88" s="63"/>
      <c r="BC88" s="63"/>
      <c r="BD88" s="63"/>
      <c r="BE88" s="63"/>
      <c r="BF88" s="63"/>
      <c r="BG88" s="63"/>
      <c r="BH88" s="63"/>
      <c r="BI88" s="63"/>
      <c r="BJ88" s="63"/>
      <c r="BK88" s="63"/>
      <c r="BL88" s="63"/>
      <c r="BM88" s="63"/>
      <c r="BN88" s="63"/>
      <c r="BO88" s="63"/>
      <c r="BP88" s="63"/>
      <c r="BQ88" s="63"/>
      <c r="BR88" s="63"/>
      <c r="BS88" s="63"/>
      <c r="BT88" s="63"/>
      <c r="BU88" s="63"/>
      <c r="BV88" s="63"/>
      <c r="BW88" s="63"/>
      <c r="BX88" s="63"/>
      <c r="BY88" s="63"/>
      <c r="BZ88" s="63"/>
      <c r="CA88" s="63"/>
      <c r="CB88" s="63"/>
      <c r="CC88" s="63"/>
      <c r="CD88" s="63"/>
      <c r="CE88" s="63"/>
      <c r="CF88" s="63"/>
      <c r="CG88" s="63"/>
      <c r="CH88" s="63"/>
      <c r="CI88" s="63"/>
      <c r="CJ88" s="63"/>
      <c r="CK88" s="63"/>
      <c r="CL88" s="63"/>
      <c r="CM88" s="63"/>
      <c r="CN88" s="63"/>
      <c r="CO88" s="63"/>
      <c r="CP88" s="63"/>
      <c r="CQ88" s="63"/>
      <c r="CR88" s="63"/>
      <c r="CS88" s="63"/>
      <c r="CT88" s="63"/>
      <c r="CU88" s="63"/>
      <c r="CV88" s="63"/>
      <c r="CW88" s="63"/>
      <c r="CX88" s="63"/>
      <c r="CY88" s="63"/>
      <c r="CZ88" s="63"/>
      <c r="DA88" s="63"/>
      <c r="DB88" s="63"/>
      <c r="DC88" s="63"/>
      <c r="DD88" s="63"/>
      <c r="DE88" s="63"/>
      <c r="DF88" s="63"/>
      <c r="DG88" s="63"/>
      <c r="DH88" s="63"/>
      <c r="DI88" s="63"/>
      <c r="DJ88" s="63"/>
      <c r="DK88" s="63"/>
      <c r="DL88" s="63"/>
      <c r="DM88" s="63"/>
      <c r="DN88" s="63"/>
      <c r="DO88" s="63"/>
      <c r="DP88" s="63"/>
      <c r="DQ88" s="63"/>
      <c r="DR88" s="63"/>
      <c r="DS88" s="63"/>
      <c r="DT88" s="63"/>
      <c r="DU88" s="63"/>
      <c r="DV88" s="63"/>
      <c r="DW88" s="63"/>
      <c r="DX88" s="63"/>
      <c r="DY88" s="63"/>
      <c r="DZ88" s="63"/>
      <c r="EA88" s="63"/>
      <c r="EB88" s="63"/>
      <c r="EC88" s="63"/>
      <c r="ED88" s="63"/>
      <c r="EE88" s="63"/>
      <c r="EF88" s="63"/>
      <c r="EG88" s="63"/>
      <c r="EH88" s="63"/>
      <c r="EI88" s="63"/>
      <c r="EJ88" s="63"/>
      <c r="EK88" s="63"/>
      <c r="EL88" s="63"/>
      <c r="EM88" s="63"/>
      <c r="EN88" s="63"/>
      <c r="EO88" s="63"/>
      <c r="EP88" s="63"/>
      <c r="EQ88" s="63"/>
      <c r="ER88" s="63"/>
      <c r="ES88" s="63"/>
      <c r="ET88" s="63"/>
      <c r="EU88" s="63"/>
      <c r="EV88" s="63"/>
      <c r="EW88" s="63"/>
      <c r="EX88" s="63"/>
      <c r="EY88" s="63"/>
      <c r="EZ88" s="63"/>
      <c r="FA88" s="63"/>
      <c r="FB88" s="63"/>
      <c r="FC88" s="63"/>
      <c r="FD88" s="63"/>
      <c r="FE88" s="63"/>
      <c r="FF88" s="63"/>
      <c r="FG88" s="63"/>
      <c r="FH88" s="63"/>
      <c r="FI88" s="63"/>
      <c r="FJ88" s="63"/>
      <c r="FK88" s="63"/>
      <c r="FL88" s="63"/>
      <c r="FM88" s="63"/>
      <c r="FN88" s="63"/>
      <c r="FO88" s="63"/>
      <c r="FP88" s="63"/>
      <c r="FQ88" s="63"/>
    </row>
    <row r="89" spans="1:173" s="52" customFormat="1" ht="20.100000000000001" customHeight="1">
      <c r="A89" s="56" t="s">
        <v>99</v>
      </c>
      <c r="H89" s="61"/>
      <c r="J89" s="54">
        <v>25623868</v>
      </c>
      <c r="L89" s="54">
        <v>43346342</v>
      </c>
      <c r="N89" s="54">
        <v>0</v>
      </c>
      <c r="P89" s="54">
        <v>0</v>
      </c>
    </row>
    <row r="90" spans="1:173" s="52" customFormat="1" ht="20.100000000000001" customHeight="1">
      <c r="A90" s="56" t="s">
        <v>74</v>
      </c>
      <c r="H90" s="61"/>
      <c r="J90" s="62">
        <v>13508389</v>
      </c>
      <c r="L90" s="62">
        <v>13845541</v>
      </c>
      <c r="N90" s="62">
        <v>0</v>
      </c>
      <c r="P90" s="62">
        <v>0</v>
      </c>
    </row>
    <row r="91" spans="1:173" s="52" customFormat="1" ht="6" customHeight="1">
      <c r="A91" s="56"/>
      <c r="H91" s="61"/>
      <c r="J91" s="54"/>
      <c r="L91" s="54"/>
      <c r="N91" s="54">
        <v>0</v>
      </c>
      <c r="P91" s="54"/>
    </row>
    <row r="92" spans="1:173" s="52" customFormat="1" ht="20.100000000000001" customHeight="1">
      <c r="A92" s="51" t="s">
        <v>75</v>
      </c>
      <c r="H92" s="61"/>
      <c r="J92" s="62">
        <f>SUM(J84:J91)</f>
        <v>387804461</v>
      </c>
      <c r="L92" s="62">
        <f>SUM(L84:L91)</f>
        <v>660359892</v>
      </c>
      <c r="N92" s="62">
        <f>SUM(N84:N90)</f>
        <v>229688674</v>
      </c>
      <c r="P92" s="62">
        <f>SUM(P84:P90)</f>
        <v>323254449</v>
      </c>
    </row>
    <row r="93" spans="1:173" s="52" customFormat="1" ht="6" customHeight="1">
      <c r="A93" s="56"/>
      <c r="H93" s="61"/>
      <c r="I93" s="53"/>
      <c r="J93" s="54"/>
      <c r="K93" s="53"/>
      <c r="L93" s="54"/>
      <c r="M93" s="53"/>
      <c r="N93" s="54"/>
      <c r="O93" s="53"/>
      <c r="P93" s="54"/>
    </row>
    <row r="94" spans="1:173" s="52" customFormat="1" ht="20.100000000000001" customHeight="1">
      <c r="A94" s="51" t="s">
        <v>18</v>
      </c>
      <c r="C94" s="60"/>
      <c r="H94" s="61"/>
      <c r="I94" s="53"/>
      <c r="J94" s="62">
        <f>SUM(J80+J92)</f>
        <v>1755625016</v>
      </c>
      <c r="K94" s="53"/>
      <c r="L94" s="62">
        <f>SUM(L80+L92)</f>
        <v>1857365214</v>
      </c>
      <c r="M94" s="53"/>
      <c r="N94" s="62">
        <f>SUM(N80+N92)</f>
        <v>546177237</v>
      </c>
      <c r="O94" s="53"/>
      <c r="P94" s="62">
        <f>SUM(P80+P92)</f>
        <v>584748046</v>
      </c>
    </row>
    <row r="95" spans="1:173" s="52" customFormat="1" ht="15" customHeight="1">
      <c r="A95" s="51"/>
      <c r="C95" s="60"/>
      <c r="H95" s="61"/>
      <c r="I95" s="53"/>
      <c r="J95" s="54"/>
      <c r="K95" s="53"/>
      <c r="L95" s="54"/>
      <c r="M95" s="53"/>
      <c r="N95" s="54"/>
      <c r="O95" s="53"/>
      <c r="P95" s="54"/>
    </row>
    <row r="96" spans="1:173" s="52" customFormat="1" ht="9.75" customHeight="1">
      <c r="A96" s="51"/>
      <c r="C96" s="60"/>
      <c r="H96" s="61"/>
      <c r="I96" s="53"/>
      <c r="J96" s="54"/>
      <c r="K96" s="53"/>
      <c r="L96" s="54"/>
      <c r="M96" s="53"/>
      <c r="N96" s="54"/>
      <c r="O96" s="53"/>
      <c r="P96" s="54"/>
    </row>
    <row r="97" spans="1:16" s="35" customFormat="1" ht="21.95" customHeight="1">
      <c r="A97" s="49" t="str">
        <f>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</row>
    <row r="98" spans="1:16" s="19" customFormat="1" ht="20.100000000000001" customHeight="1">
      <c r="A98" s="19" t="str">
        <f>A49</f>
        <v xml:space="preserve">บริษัท เวฟ เอ็นเตอร์เทนเมนท์ จำกัด (มหาชน) </v>
      </c>
      <c r="H98" s="20"/>
      <c r="I98" s="20"/>
      <c r="J98" s="20"/>
      <c r="K98" s="20"/>
      <c r="L98" s="21"/>
      <c r="M98" s="20"/>
      <c r="N98" s="20"/>
      <c r="O98" s="20"/>
      <c r="P98" s="21"/>
    </row>
    <row r="99" spans="1:16" s="19" customFormat="1" ht="20.100000000000001" customHeight="1">
      <c r="A99" s="19" t="s">
        <v>236</v>
      </c>
      <c r="H99" s="20"/>
      <c r="I99" s="20"/>
      <c r="J99" s="20"/>
      <c r="K99" s="20"/>
      <c r="L99" s="21"/>
      <c r="M99" s="20"/>
      <c r="N99" s="20"/>
      <c r="O99" s="20"/>
      <c r="P99" s="21"/>
    </row>
    <row r="100" spans="1:16" s="19" customFormat="1" ht="20.100000000000001" customHeight="1">
      <c r="A100" s="50" t="str">
        <f>A51</f>
        <v>ณ วันที่ 30 กันยายน พ.ศ. 2562</v>
      </c>
      <c r="B100" s="23"/>
      <c r="C100" s="23"/>
      <c r="D100" s="23"/>
      <c r="E100" s="23"/>
      <c r="F100" s="23"/>
      <c r="G100" s="23"/>
      <c r="H100" s="24"/>
      <c r="I100" s="24"/>
      <c r="J100" s="24"/>
      <c r="K100" s="24"/>
      <c r="L100" s="25"/>
      <c r="M100" s="24"/>
      <c r="N100" s="24"/>
      <c r="O100" s="24"/>
      <c r="P100" s="25"/>
    </row>
    <row r="101" spans="1:16" s="19" customFormat="1" ht="20.100000000000001" customHeight="1">
      <c r="H101" s="20"/>
      <c r="I101" s="20"/>
      <c r="J101" s="20"/>
      <c r="K101" s="20"/>
      <c r="L101" s="21"/>
      <c r="M101" s="20"/>
      <c r="N101" s="20"/>
      <c r="O101" s="20"/>
      <c r="P101" s="21"/>
    </row>
    <row r="102" spans="1:16" s="19" customFormat="1" ht="20.100000000000001" customHeight="1">
      <c r="H102" s="26"/>
      <c r="I102" s="26"/>
      <c r="J102" s="284" t="s">
        <v>58</v>
      </c>
      <c r="K102" s="284"/>
      <c r="L102" s="284"/>
      <c r="M102" s="27"/>
      <c r="N102" s="284" t="s">
        <v>117</v>
      </c>
      <c r="O102" s="284"/>
      <c r="P102" s="284"/>
    </row>
    <row r="103" spans="1:16" s="19" customFormat="1" ht="20.100000000000001" customHeight="1">
      <c r="H103" s="26"/>
      <c r="I103" s="26"/>
      <c r="J103" s="28" t="s">
        <v>173</v>
      </c>
      <c r="K103" s="27"/>
      <c r="L103" s="28" t="s">
        <v>174</v>
      </c>
      <c r="M103" s="27"/>
      <c r="N103" s="28" t="s">
        <v>173</v>
      </c>
      <c r="O103" s="27"/>
      <c r="P103" s="28" t="s">
        <v>174</v>
      </c>
    </row>
    <row r="104" spans="1:16" s="19" customFormat="1" ht="20.100000000000001" customHeight="1">
      <c r="H104" s="20"/>
      <c r="I104" s="20"/>
      <c r="J104" s="28" t="s">
        <v>183</v>
      </c>
      <c r="K104" s="20"/>
      <c r="L104" s="28" t="s">
        <v>68</v>
      </c>
      <c r="M104" s="27"/>
      <c r="N104" s="28" t="s">
        <v>183</v>
      </c>
      <c r="O104" s="27"/>
      <c r="P104" s="28" t="s">
        <v>68</v>
      </c>
    </row>
    <row r="105" spans="1:16" s="19" customFormat="1" ht="20.100000000000001" customHeight="1">
      <c r="H105" s="20"/>
      <c r="I105" s="20"/>
      <c r="J105" s="30" t="s">
        <v>151</v>
      </c>
      <c r="K105" s="31"/>
      <c r="L105" s="30" t="s">
        <v>137</v>
      </c>
      <c r="M105" s="32"/>
      <c r="N105" s="30" t="s">
        <v>151</v>
      </c>
      <c r="O105" s="31"/>
      <c r="P105" s="30" t="s">
        <v>137</v>
      </c>
    </row>
    <row r="106" spans="1:16" s="19" customFormat="1" ht="20.100000000000001" customHeight="1">
      <c r="H106" s="26"/>
      <c r="I106" s="26"/>
      <c r="J106" s="33" t="s">
        <v>39</v>
      </c>
      <c r="K106" s="20"/>
      <c r="L106" s="33" t="s">
        <v>39</v>
      </c>
      <c r="M106" s="20"/>
      <c r="N106" s="33" t="s">
        <v>39</v>
      </c>
      <c r="O106" s="20"/>
      <c r="P106" s="33" t="s">
        <v>39</v>
      </c>
    </row>
    <row r="107" spans="1:16" s="35" customFormat="1" ht="8.1" customHeight="1">
      <c r="A107" s="19"/>
      <c r="H107" s="45"/>
      <c r="I107" s="45"/>
      <c r="J107" s="37"/>
      <c r="K107" s="36"/>
      <c r="L107" s="37"/>
      <c r="M107" s="36"/>
      <c r="N107" s="37"/>
      <c r="O107" s="36"/>
      <c r="P107" s="37"/>
    </row>
    <row r="108" spans="1:16" s="52" customFormat="1" ht="20.100000000000001" customHeight="1">
      <c r="A108" s="51" t="s">
        <v>237</v>
      </c>
      <c r="H108" s="53"/>
      <c r="I108" s="53"/>
      <c r="J108" s="54"/>
      <c r="K108" s="53"/>
      <c r="L108" s="54"/>
      <c r="M108" s="53"/>
      <c r="N108" s="54"/>
      <c r="O108" s="55"/>
      <c r="P108" s="54"/>
    </row>
    <row r="109" spans="1:16" s="52" customFormat="1" ht="8.1" customHeight="1">
      <c r="A109" s="66"/>
      <c r="B109" s="67"/>
      <c r="C109" s="67"/>
      <c r="D109" s="67"/>
      <c r="E109" s="67"/>
      <c r="F109" s="67"/>
      <c r="G109" s="67"/>
      <c r="H109" s="53"/>
      <c r="I109" s="53"/>
      <c r="J109" s="54"/>
      <c r="K109" s="53"/>
      <c r="L109" s="54"/>
      <c r="M109" s="53"/>
      <c r="N109" s="54"/>
      <c r="O109" s="54"/>
      <c r="P109" s="54"/>
    </row>
    <row r="110" spans="1:16" s="52" customFormat="1" ht="20.100000000000001" customHeight="1">
      <c r="A110" s="51" t="s">
        <v>112</v>
      </c>
      <c r="H110" s="61"/>
      <c r="I110" s="53"/>
      <c r="J110" s="54"/>
      <c r="K110" s="53"/>
      <c r="L110" s="54"/>
      <c r="M110" s="53"/>
      <c r="N110" s="54"/>
      <c r="O110" s="55"/>
      <c r="P110" s="54"/>
    </row>
    <row r="111" spans="1:16" s="52" customFormat="1" ht="8.1" customHeight="1">
      <c r="A111" s="51"/>
      <c r="H111" s="61"/>
      <c r="I111" s="53"/>
      <c r="J111" s="54"/>
      <c r="K111" s="53"/>
      <c r="L111" s="54"/>
      <c r="M111" s="53"/>
      <c r="N111" s="54"/>
      <c r="O111" s="55"/>
      <c r="P111" s="54"/>
    </row>
    <row r="112" spans="1:16" s="52" customFormat="1" ht="20.100000000000001" customHeight="1">
      <c r="A112" s="56" t="s">
        <v>76</v>
      </c>
      <c r="H112" s="61"/>
      <c r="I112" s="53"/>
      <c r="J112" s="54"/>
      <c r="K112" s="54"/>
      <c r="L112" s="54"/>
      <c r="M112" s="54"/>
      <c r="N112" s="54"/>
      <c r="O112" s="54"/>
      <c r="P112" s="54"/>
    </row>
    <row r="113" spans="1:16" s="52" customFormat="1" ht="20.100000000000001" customHeight="1">
      <c r="A113" s="56"/>
      <c r="B113" s="52" t="s">
        <v>77</v>
      </c>
      <c r="H113" s="61"/>
      <c r="I113" s="53"/>
      <c r="J113" s="54"/>
      <c r="K113" s="54"/>
      <c r="L113" s="54"/>
      <c r="M113" s="54"/>
      <c r="N113" s="54"/>
      <c r="O113" s="54"/>
      <c r="P113" s="54"/>
    </row>
    <row r="114" spans="1:16" s="52" customFormat="1" ht="20.100000000000001" customHeight="1">
      <c r="A114" s="56"/>
      <c r="C114" s="52" t="s">
        <v>139</v>
      </c>
      <c r="H114" s="61"/>
      <c r="I114" s="53"/>
      <c r="J114" s="54"/>
      <c r="K114" s="54"/>
      <c r="L114" s="54"/>
      <c r="M114" s="54"/>
      <c r="N114" s="54"/>
      <c r="O114" s="54"/>
      <c r="P114" s="54"/>
    </row>
    <row r="115" spans="1:16" s="52" customFormat="1" ht="20.100000000000001" customHeight="1" thickBot="1">
      <c r="A115" s="56"/>
      <c r="D115" s="52" t="s">
        <v>100</v>
      </c>
      <c r="H115" s="61"/>
      <c r="I115" s="53"/>
      <c r="J115" s="68">
        <v>510070000</v>
      </c>
      <c r="K115" s="54"/>
      <c r="L115" s="68">
        <v>510070000</v>
      </c>
      <c r="M115" s="54"/>
      <c r="N115" s="68">
        <v>510070000</v>
      </c>
      <c r="O115" s="54"/>
      <c r="P115" s="68">
        <v>510070000</v>
      </c>
    </row>
    <row r="116" spans="1:16" s="52" customFormat="1" ht="8.1" customHeight="1" thickTop="1">
      <c r="A116" s="56"/>
      <c r="H116" s="53"/>
      <c r="I116" s="53"/>
      <c r="J116" s="69"/>
      <c r="K116" s="53"/>
      <c r="L116" s="69"/>
      <c r="M116" s="53"/>
      <c r="N116" s="69"/>
      <c r="O116" s="53"/>
      <c r="P116" s="69"/>
    </row>
    <row r="117" spans="1:16" s="52" customFormat="1" ht="20.100000000000001" customHeight="1">
      <c r="B117" s="52" t="s">
        <v>19</v>
      </c>
      <c r="H117" s="61"/>
      <c r="J117" s="54"/>
      <c r="K117" s="54"/>
      <c r="L117" s="54"/>
      <c r="M117" s="54"/>
      <c r="N117" s="54"/>
      <c r="O117" s="54"/>
      <c r="P117" s="54"/>
    </row>
    <row r="118" spans="1:16" s="52" customFormat="1" ht="20.100000000000001" customHeight="1">
      <c r="C118" s="52" t="s">
        <v>140</v>
      </c>
      <c r="H118" s="61"/>
      <c r="J118" s="54"/>
      <c r="K118" s="54"/>
      <c r="L118" s="54"/>
      <c r="M118" s="54"/>
      <c r="N118" s="54"/>
      <c r="O118" s="54"/>
      <c r="P118" s="54"/>
    </row>
    <row r="119" spans="1:16" s="52" customFormat="1" ht="20.100000000000001" customHeight="1">
      <c r="D119" s="52" t="s">
        <v>101</v>
      </c>
      <c r="H119" s="61"/>
      <c r="J119" s="54">
        <v>467950000</v>
      </c>
      <c r="K119" s="54"/>
      <c r="L119" s="54">
        <v>467950000</v>
      </c>
      <c r="M119" s="54"/>
      <c r="N119" s="54">
        <v>467950000</v>
      </c>
      <c r="O119" s="54"/>
      <c r="P119" s="54">
        <v>467950000</v>
      </c>
    </row>
    <row r="120" spans="1:16" s="52" customFormat="1" ht="20.100000000000001" customHeight="1">
      <c r="A120" s="52" t="s">
        <v>20</v>
      </c>
      <c r="H120" s="61"/>
      <c r="J120" s="54">
        <v>448802180</v>
      </c>
      <c r="K120" s="54"/>
      <c r="L120" s="54">
        <v>448802180</v>
      </c>
      <c r="M120" s="54"/>
      <c r="N120" s="54">
        <v>448802180</v>
      </c>
      <c r="O120" s="54"/>
      <c r="P120" s="54">
        <v>448802180</v>
      </c>
    </row>
    <row r="121" spans="1:16" s="52" customFormat="1" ht="20.100000000000001" customHeight="1">
      <c r="A121" s="52" t="s">
        <v>213</v>
      </c>
      <c r="H121" s="61"/>
      <c r="J121" s="54"/>
      <c r="K121" s="54"/>
      <c r="L121" s="54"/>
      <c r="M121" s="54"/>
      <c r="N121" s="54"/>
      <c r="O121" s="54"/>
      <c r="P121" s="54"/>
    </row>
    <row r="122" spans="1:16" s="52" customFormat="1" ht="20.100000000000001" customHeight="1">
      <c r="B122" s="52" t="s">
        <v>116</v>
      </c>
      <c r="H122" s="61"/>
      <c r="J122" s="54">
        <v>46795718</v>
      </c>
      <c r="K122" s="54"/>
      <c r="L122" s="54">
        <v>46795718</v>
      </c>
      <c r="M122" s="54"/>
      <c r="N122" s="54">
        <v>46795718</v>
      </c>
      <c r="O122" s="54"/>
      <c r="P122" s="54">
        <v>46795718</v>
      </c>
    </row>
    <row r="123" spans="1:16" s="52" customFormat="1" ht="20.100000000000001" customHeight="1">
      <c r="B123" s="52" t="s">
        <v>232</v>
      </c>
      <c r="H123" s="61"/>
      <c r="J123" s="54">
        <v>-176895851</v>
      </c>
      <c r="K123" s="54"/>
      <c r="L123" s="54">
        <v>-120908307</v>
      </c>
      <c r="M123" s="54"/>
      <c r="N123" s="54">
        <v>330137668</v>
      </c>
      <c r="O123" s="54"/>
      <c r="P123" s="54">
        <v>272341677</v>
      </c>
    </row>
    <row r="124" spans="1:16" s="52" customFormat="1" ht="20.100000000000001" customHeight="1">
      <c r="A124" s="52" t="s">
        <v>125</v>
      </c>
      <c r="H124" s="61"/>
      <c r="J124" s="62">
        <v>63926950</v>
      </c>
      <c r="K124" s="54"/>
      <c r="L124" s="62">
        <v>-3114398</v>
      </c>
      <c r="M124" s="54"/>
      <c r="N124" s="62">
        <v>0</v>
      </c>
      <c r="O124" s="54"/>
      <c r="P124" s="62">
        <v>0</v>
      </c>
    </row>
    <row r="125" spans="1:16" s="52" customFormat="1" ht="8.1" customHeight="1">
      <c r="A125" s="56"/>
      <c r="H125" s="53"/>
      <c r="I125" s="53"/>
      <c r="J125" s="69"/>
      <c r="K125" s="53"/>
      <c r="L125" s="69"/>
      <c r="M125" s="53"/>
      <c r="N125" s="69"/>
      <c r="O125" s="53"/>
      <c r="P125" s="69"/>
    </row>
    <row r="126" spans="1:16" s="52" customFormat="1" ht="20.100000000000001" customHeight="1">
      <c r="A126" s="51" t="s">
        <v>215</v>
      </c>
      <c r="H126" s="53"/>
      <c r="I126" s="53"/>
      <c r="J126" s="54">
        <f>SUM(J119:J124)</f>
        <v>850578997</v>
      </c>
      <c r="K126" s="53"/>
      <c r="L126" s="54">
        <f>SUM(L119:L124)</f>
        <v>839525193</v>
      </c>
      <c r="M126" s="53"/>
      <c r="N126" s="54">
        <f>SUM(N119:N124)</f>
        <v>1293685566</v>
      </c>
      <c r="O126" s="53"/>
      <c r="P126" s="54">
        <f>SUM(P119:P124)</f>
        <v>1235889575</v>
      </c>
    </row>
    <row r="127" spans="1:16" s="52" customFormat="1" ht="20.100000000000001" customHeight="1">
      <c r="A127" s="52" t="s">
        <v>21</v>
      </c>
      <c r="H127" s="61"/>
      <c r="J127" s="62">
        <v>629455562</v>
      </c>
      <c r="K127" s="54"/>
      <c r="L127" s="62">
        <v>574249902</v>
      </c>
      <c r="M127" s="54"/>
      <c r="N127" s="62">
        <v>0</v>
      </c>
      <c r="O127" s="54"/>
      <c r="P127" s="62">
        <v>0</v>
      </c>
    </row>
    <row r="128" spans="1:16" s="52" customFormat="1" ht="8.1" customHeight="1">
      <c r="A128" s="56"/>
      <c r="E128" s="57"/>
      <c r="H128" s="53"/>
      <c r="I128" s="53"/>
      <c r="J128" s="54"/>
      <c r="K128" s="53"/>
      <c r="L128" s="54"/>
      <c r="M128" s="53"/>
      <c r="N128" s="54"/>
      <c r="O128" s="53"/>
      <c r="P128" s="54"/>
    </row>
    <row r="129" spans="1:16" s="52" customFormat="1" ht="20.100000000000001" customHeight="1">
      <c r="A129" s="51" t="s">
        <v>113</v>
      </c>
      <c r="H129" s="53"/>
      <c r="I129" s="53"/>
      <c r="J129" s="62">
        <f>SUM(J126:J127)</f>
        <v>1480034559</v>
      </c>
      <c r="K129" s="53"/>
      <c r="L129" s="62">
        <f>SUM(L126:L127)</f>
        <v>1413775095</v>
      </c>
      <c r="M129" s="53"/>
      <c r="N129" s="62">
        <f>SUM(N126:N127)</f>
        <v>1293685566</v>
      </c>
      <c r="O129" s="53"/>
      <c r="P129" s="62">
        <f>SUM(P126:P127)</f>
        <v>1235889575</v>
      </c>
    </row>
    <row r="130" spans="1:16" s="52" customFormat="1" ht="8.1" customHeight="1">
      <c r="A130" s="56"/>
      <c r="E130" s="57"/>
      <c r="H130" s="53"/>
      <c r="I130" s="53"/>
      <c r="J130" s="54"/>
      <c r="K130" s="53"/>
      <c r="L130" s="54"/>
      <c r="M130" s="53"/>
      <c r="N130" s="54"/>
      <c r="O130" s="53"/>
      <c r="P130" s="54"/>
    </row>
    <row r="131" spans="1:16" s="56" customFormat="1" ht="20.100000000000001" customHeight="1" thickBot="1">
      <c r="A131" s="51" t="s">
        <v>114</v>
      </c>
      <c r="B131" s="52"/>
      <c r="C131" s="52"/>
      <c r="D131" s="52"/>
      <c r="E131" s="52"/>
      <c r="F131" s="52"/>
      <c r="G131" s="52"/>
      <c r="H131" s="53"/>
      <c r="I131" s="53"/>
      <c r="J131" s="68">
        <f>J94+J129</f>
        <v>3235659575</v>
      </c>
      <c r="K131" s="53"/>
      <c r="L131" s="68">
        <f>L94+L129</f>
        <v>3271140309</v>
      </c>
      <c r="M131" s="53"/>
      <c r="N131" s="68">
        <f>N94+N129</f>
        <v>1839862803</v>
      </c>
      <c r="O131" s="53"/>
      <c r="P131" s="68">
        <f>P94+P129</f>
        <v>1820637621</v>
      </c>
    </row>
    <row r="132" spans="1:16" ht="18" customHeight="1" thickTop="1">
      <c r="J132" s="70"/>
      <c r="L132" s="70"/>
      <c r="N132" s="70"/>
      <c r="P132" s="70"/>
    </row>
    <row r="133" spans="1:16" ht="22.7" customHeight="1"/>
    <row r="144" spans="1:16" ht="13.5" customHeight="1"/>
    <row r="145" spans="1:16" ht="11.25" customHeight="1"/>
    <row r="146" spans="1:16" s="35" customFormat="1" ht="21.95" customHeight="1">
      <c r="A146" s="49" t="str">
        <f>A97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</row>
    <row r="147" spans="1:16" s="35" customFormat="1" ht="16.5" customHeight="1"/>
    <row r="150" spans="1:16" ht="18" customHeight="1">
      <c r="J150" s="70"/>
      <c r="L150" s="70"/>
      <c r="N150" s="71"/>
      <c r="P150" s="70"/>
    </row>
  </sheetData>
  <mergeCells count="6">
    <mergeCell ref="J5:L5"/>
    <mergeCell ref="N5:P5"/>
    <mergeCell ref="J53:L53"/>
    <mergeCell ref="N53:P53"/>
    <mergeCell ref="J102:L102"/>
    <mergeCell ref="N102:P10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7" max="16383" man="1"/>
  </rowBreaks>
  <ignoredErrors>
    <ignoredError sqref="N9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4"/>
  <sheetViews>
    <sheetView topLeftCell="A79" zoomScale="85" zoomScaleNormal="85" zoomScaleSheetLayoutView="70" workbookViewId="0">
      <selection activeCell="G15" sqref="G15:K15 M15 G22:K22 M22 G24:K24 M24 G31:K31 M31 G34:K34 M34 G37 I37 K37 M37 G46 I46 K46 M46 G51 I51 K51 M51 G53 I53 K53 M53 A55 A58 G71 I71 K71 M71 G74:M74 G81 I81 K81 M81 G84:M84 A99"/>
    </sheetView>
  </sheetViews>
  <sheetFormatPr defaultColWidth="9.140625" defaultRowHeight="21.6" customHeight="1"/>
  <cols>
    <col min="1" max="1" width="1.28515625" style="77" customWidth="1"/>
    <col min="2" max="2" width="1.7109375" style="77" customWidth="1"/>
    <col min="3" max="3" width="1.85546875" style="77" customWidth="1"/>
    <col min="4" max="4" width="32.140625" style="77" customWidth="1"/>
    <col min="5" max="5" width="3.140625" style="77" customWidth="1"/>
    <col min="6" max="6" width="6.5703125" style="77" customWidth="1"/>
    <col min="7" max="7" width="12.7109375" style="122" customWidth="1"/>
    <col min="8" max="8" width="0.7109375" style="122" customWidth="1"/>
    <col min="9" max="9" width="12.7109375" style="122" customWidth="1"/>
    <col min="10" max="10" width="0.7109375" style="122" customWidth="1"/>
    <col min="11" max="11" width="12.7109375" style="122" customWidth="1"/>
    <col min="12" max="12" width="0.7109375" style="122" customWidth="1"/>
    <col min="13" max="13" width="12.7109375" style="122" customWidth="1"/>
    <col min="14" max="16384" width="9.140625" style="77"/>
  </cols>
  <sheetData>
    <row r="1" spans="1:13" ht="21.6" customHeight="1">
      <c r="A1" s="72" t="s">
        <v>38</v>
      </c>
      <c r="B1" s="73"/>
      <c r="C1" s="73"/>
      <c r="D1" s="73"/>
      <c r="E1" s="74"/>
      <c r="F1" s="75"/>
      <c r="G1" s="76"/>
      <c r="H1" s="76"/>
      <c r="I1" s="76"/>
      <c r="J1" s="76"/>
      <c r="K1" s="76"/>
      <c r="L1" s="76"/>
      <c r="M1" s="76"/>
    </row>
    <row r="2" spans="1:13" ht="21.6" customHeight="1">
      <c r="A2" s="78" t="s">
        <v>41</v>
      </c>
      <c r="B2" s="73"/>
      <c r="C2" s="73"/>
      <c r="D2" s="73"/>
      <c r="E2" s="74"/>
      <c r="F2" s="75"/>
      <c r="G2" s="76"/>
      <c r="H2" s="76"/>
      <c r="I2" s="76"/>
      <c r="J2" s="76"/>
      <c r="K2" s="76"/>
      <c r="L2" s="76"/>
      <c r="M2" s="76"/>
    </row>
    <row r="3" spans="1:13" ht="21.6" customHeight="1">
      <c r="A3" s="79" t="s">
        <v>185</v>
      </c>
      <c r="B3" s="80"/>
      <c r="C3" s="80"/>
      <c r="D3" s="80"/>
      <c r="E3" s="81"/>
      <c r="F3" s="82"/>
      <c r="G3" s="83"/>
      <c r="H3" s="83"/>
      <c r="I3" s="83"/>
      <c r="J3" s="83"/>
      <c r="K3" s="83"/>
      <c r="L3" s="83"/>
      <c r="M3" s="83"/>
    </row>
    <row r="4" spans="1:13" ht="12.75" customHeight="1">
      <c r="A4" s="73"/>
      <c r="B4" s="73"/>
      <c r="C4" s="73"/>
      <c r="D4" s="73"/>
      <c r="E4" s="74"/>
      <c r="F4" s="75"/>
      <c r="G4" s="76"/>
      <c r="H4" s="76"/>
      <c r="I4" s="76"/>
      <c r="J4" s="76"/>
      <c r="K4" s="76"/>
      <c r="L4" s="76"/>
      <c r="M4" s="76"/>
    </row>
    <row r="5" spans="1:13" ht="19.5" customHeight="1">
      <c r="A5" s="73"/>
      <c r="B5" s="73"/>
      <c r="C5" s="73"/>
      <c r="D5" s="73"/>
      <c r="E5" s="74"/>
      <c r="F5" s="84"/>
      <c r="G5" s="285" t="s">
        <v>56</v>
      </c>
      <c r="H5" s="285"/>
      <c r="I5" s="285"/>
      <c r="J5" s="85"/>
      <c r="K5" s="286" t="s">
        <v>117</v>
      </c>
      <c r="L5" s="286"/>
      <c r="M5" s="286"/>
    </row>
    <row r="6" spans="1:13" ht="19.5" customHeight="1">
      <c r="A6" s="73"/>
      <c r="B6" s="73"/>
      <c r="C6" s="73"/>
      <c r="D6" s="73"/>
      <c r="E6" s="74"/>
      <c r="F6" s="84"/>
      <c r="G6" s="281"/>
      <c r="H6" s="281"/>
      <c r="I6" s="86" t="s">
        <v>245</v>
      </c>
      <c r="J6" s="85"/>
      <c r="K6" s="282"/>
      <c r="L6" s="282"/>
      <c r="M6" s="282"/>
    </row>
    <row r="7" spans="1:13" ht="19.5" customHeight="1">
      <c r="A7" s="73"/>
      <c r="B7" s="73"/>
      <c r="C7" s="73"/>
      <c r="D7" s="73"/>
      <c r="E7" s="74"/>
      <c r="F7" s="84"/>
      <c r="G7" s="86" t="s">
        <v>183</v>
      </c>
      <c r="H7" s="87"/>
      <c r="I7" s="86" t="s">
        <v>183</v>
      </c>
      <c r="J7" s="88"/>
      <c r="K7" s="86" t="s">
        <v>183</v>
      </c>
      <c r="L7" s="87"/>
      <c r="M7" s="86" t="s">
        <v>183</v>
      </c>
    </row>
    <row r="8" spans="1:13" ht="19.5" customHeight="1">
      <c r="A8" s="73"/>
      <c r="B8" s="73"/>
      <c r="C8" s="73"/>
      <c r="D8" s="73"/>
      <c r="E8" s="74"/>
      <c r="F8" s="84"/>
      <c r="G8" s="89" t="s">
        <v>151</v>
      </c>
      <c r="H8" s="90"/>
      <c r="I8" s="89" t="s">
        <v>137</v>
      </c>
      <c r="J8" s="91"/>
      <c r="K8" s="89" t="s">
        <v>151</v>
      </c>
      <c r="L8" s="90"/>
      <c r="M8" s="89" t="s">
        <v>137</v>
      </c>
    </row>
    <row r="9" spans="1:13" ht="19.5" customHeight="1">
      <c r="A9" s="73"/>
      <c r="B9" s="73"/>
      <c r="C9" s="73"/>
      <c r="D9" s="73"/>
      <c r="E9" s="92"/>
      <c r="F9" s="93"/>
      <c r="G9" s="94" t="s">
        <v>39</v>
      </c>
      <c r="H9" s="85"/>
      <c r="I9" s="94" t="s">
        <v>39</v>
      </c>
      <c r="J9" s="85"/>
      <c r="K9" s="94" t="s">
        <v>39</v>
      </c>
      <c r="L9" s="85"/>
      <c r="M9" s="94" t="s">
        <v>39</v>
      </c>
    </row>
    <row r="10" spans="1:13" ht="19.5" customHeight="1">
      <c r="A10" s="95" t="s">
        <v>22</v>
      </c>
      <c r="B10" s="96"/>
      <c r="C10" s="96"/>
      <c r="D10" s="96"/>
      <c r="E10" s="97"/>
      <c r="F10" s="97"/>
      <c r="G10" s="90"/>
      <c r="H10" s="90"/>
      <c r="I10" s="90"/>
      <c r="J10" s="90"/>
      <c r="K10" s="90"/>
      <c r="L10" s="90"/>
      <c r="M10" s="90"/>
    </row>
    <row r="11" spans="1:13" ht="3.95" customHeight="1">
      <c r="A11" s="96"/>
      <c r="B11" s="96"/>
      <c r="C11" s="96"/>
      <c r="D11" s="96"/>
      <c r="E11" s="97"/>
      <c r="F11" s="97"/>
      <c r="G11" s="90"/>
      <c r="H11" s="90"/>
      <c r="I11" s="90"/>
      <c r="J11" s="90"/>
      <c r="K11" s="90"/>
      <c r="L11" s="90"/>
      <c r="M11" s="90"/>
    </row>
    <row r="12" spans="1:13" ht="19.5" customHeight="1">
      <c r="A12" s="96" t="s">
        <v>23</v>
      </c>
      <c r="B12" s="96"/>
      <c r="C12" s="96"/>
      <c r="D12" s="96"/>
      <c r="E12" s="97"/>
      <c r="F12" s="97"/>
      <c r="G12" s="98">
        <v>123266919</v>
      </c>
      <c r="H12" s="98"/>
      <c r="I12" s="99">
        <v>149032600</v>
      </c>
      <c r="J12" s="98"/>
      <c r="K12" s="100">
        <v>0</v>
      </c>
      <c r="L12" s="98"/>
      <c r="M12" s="99">
        <v>2087</v>
      </c>
    </row>
    <row r="13" spans="1:13" ht="19.5" customHeight="1">
      <c r="A13" s="96" t="s">
        <v>24</v>
      </c>
      <c r="B13" s="96"/>
      <c r="C13" s="96"/>
      <c r="D13" s="96"/>
      <c r="E13" s="97"/>
      <c r="F13" s="97"/>
      <c r="G13" s="101">
        <v>154914666</v>
      </c>
      <c r="H13" s="98"/>
      <c r="I13" s="102">
        <v>147315315</v>
      </c>
      <c r="J13" s="98"/>
      <c r="K13" s="103">
        <v>0</v>
      </c>
      <c r="L13" s="98"/>
      <c r="M13" s="102">
        <v>0</v>
      </c>
    </row>
    <row r="14" spans="1:13" ht="3.95" customHeight="1">
      <c r="A14" s="104"/>
      <c r="B14" s="96"/>
      <c r="C14" s="96"/>
      <c r="D14" s="96"/>
      <c r="E14" s="97"/>
      <c r="F14" s="97"/>
      <c r="G14" s="98"/>
      <c r="H14" s="98"/>
      <c r="I14" s="98"/>
      <c r="J14" s="98"/>
      <c r="K14" s="98"/>
      <c r="L14" s="98"/>
      <c r="M14" s="98"/>
    </row>
    <row r="15" spans="1:13" ht="19.5" customHeight="1">
      <c r="A15" s="95" t="s">
        <v>27</v>
      </c>
      <c r="B15" s="96"/>
      <c r="C15" s="96"/>
      <c r="D15" s="96"/>
      <c r="E15" s="97"/>
      <c r="F15" s="98"/>
      <c r="G15" s="101">
        <f t="shared" ref="G15:K15" si="0">SUM(G12:G14)</f>
        <v>278181585</v>
      </c>
      <c r="H15" s="98">
        <f t="shared" si="0"/>
        <v>0</v>
      </c>
      <c r="I15" s="101">
        <f t="shared" si="0"/>
        <v>296347915</v>
      </c>
      <c r="J15" s="98">
        <f t="shared" si="0"/>
        <v>0</v>
      </c>
      <c r="K15" s="103">
        <f t="shared" si="0"/>
        <v>0</v>
      </c>
      <c r="L15" s="105"/>
      <c r="M15" s="103">
        <f>SUM(M12:M14)</f>
        <v>2087</v>
      </c>
    </row>
    <row r="16" spans="1:13" s="106" customFormat="1" ht="9.9499999999999993" customHeight="1">
      <c r="A16" s="96"/>
      <c r="B16" s="96"/>
      <c r="C16" s="96"/>
      <c r="D16" s="96"/>
      <c r="E16" s="97"/>
      <c r="F16" s="97"/>
      <c r="G16" s="98"/>
      <c r="H16" s="98"/>
      <c r="I16" s="98"/>
      <c r="J16" s="98"/>
      <c r="K16" s="98"/>
      <c r="L16" s="105"/>
      <c r="M16" s="98"/>
    </row>
    <row r="17" spans="1:16" ht="19.5" customHeight="1">
      <c r="A17" s="95" t="s">
        <v>64</v>
      </c>
      <c r="B17" s="96"/>
      <c r="C17" s="96"/>
      <c r="D17" s="96"/>
      <c r="E17" s="97"/>
      <c r="F17" s="97"/>
      <c r="G17" s="98"/>
      <c r="H17" s="98"/>
      <c r="I17" s="98"/>
      <c r="J17" s="98"/>
      <c r="K17" s="98"/>
      <c r="L17" s="105"/>
      <c r="M17" s="98"/>
    </row>
    <row r="18" spans="1:16" ht="3.95" customHeight="1">
      <c r="A18" s="96"/>
      <c r="B18" s="96"/>
      <c r="C18" s="96"/>
      <c r="D18" s="96"/>
      <c r="E18" s="97"/>
      <c r="F18" s="97"/>
      <c r="G18" s="98"/>
      <c r="H18" s="98"/>
      <c r="I18" s="98"/>
      <c r="J18" s="98"/>
      <c r="K18" s="98"/>
      <c r="L18" s="98"/>
      <c r="M18" s="98"/>
    </row>
    <row r="19" spans="1:16" ht="19.5" customHeight="1">
      <c r="A19" s="96" t="s">
        <v>28</v>
      </c>
      <c r="B19" s="96"/>
      <c r="C19" s="96"/>
      <c r="D19" s="96"/>
      <c r="E19" s="97"/>
      <c r="F19" s="97"/>
      <c r="G19" s="100">
        <v>-45473547</v>
      </c>
      <c r="H19" s="98"/>
      <c r="I19" s="99">
        <v>-53702830</v>
      </c>
      <c r="J19" s="98"/>
      <c r="K19" s="100">
        <v>0</v>
      </c>
      <c r="L19" s="98"/>
      <c r="M19" s="99">
        <v>-563</v>
      </c>
    </row>
    <row r="20" spans="1:16" ht="19.5" customHeight="1">
      <c r="A20" s="96" t="s">
        <v>29</v>
      </c>
      <c r="B20" s="96"/>
      <c r="C20" s="96"/>
      <c r="D20" s="96"/>
      <c r="E20" s="97"/>
      <c r="F20" s="97"/>
      <c r="G20" s="103">
        <v>-109972926</v>
      </c>
      <c r="H20" s="98"/>
      <c r="I20" s="102">
        <v>-112484343</v>
      </c>
      <c r="J20" s="98"/>
      <c r="K20" s="103">
        <v>0</v>
      </c>
      <c r="L20" s="107"/>
      <c r="M20" s="102">
        <v>0</v>
      </c>
    </row>
    <row r="21" spans="1:16" ht="3.95" customHeight="1">
      <c r="A21" s="104"/>
      <c r="B21" s="96"/>
      <c r="C21" s="96"/>
      <c r="D21" s="96"/>
      <c r="E21" s="97"/>
      <c r="F21" s="97"/>
      <c r="G21" s="98"/>
      <c r="H21" s="98"/>
      <c r="I21" s="98"/>
      <c r="J21" s="98"/>
      <c r="K21" s="98"/>
      <c r="L21" s="98"/>
      <c r="M21" s="98"/>
    </row>
    <row r="22" spans="1:16" ht="19.5" customHeight="1">
      <c r="A22" s="95" t="s">
        <v>65</v>
      </c>
      <c r="B22" s="96"/>
      <c r="C22" s="96"/>
      <c r="D22" s="96"/>
      <c r="E22" s="97"/>
      <c r="F22" s="100"/>
      <c r="G22" s="103">
        <f t="shared" ref="G22:K22" si="1">SUM(G19:G21)</f>
        <v>-155446473</v>
      </c>
      <c r="H22" s="100">
        <f t="shared" si="1"/>
        <v>0</v>
      </c>
      <c r="I22" s="103">
        <f t="shared" si="1"/>
        <v>-166187173</v>
      </c>
      <c r="J22" s="100">
        <f t="shared" si="1"/>
        <v>0</v>
      </c>
      <c r="K22" s="103">
        <f t="shared" si="1"/>
        <v>0</v>
      </c>
      <c r="L22" s="105"/>
      <c r="M22" s="103">
        <f>SUM(M19:M21)</f>
        <v>-563</v>
      </c>
    </row>
    <row r="23" spans="1:16" ht="3.95" customHeight="1">
      <c r="A23" s="104"/>
      <c r="B23" s="96"/>
      <c r="C23" s="96"/>
      <c r="D23" s="96"/>
      <c r="E23" s="97"/>
      <c r="F23" s="97"/>
      <c r="G23" s="98"/>
      <c r="H23" s="98"/>
      <c r="I23" s="98"/>
      <c r="J23" s="98"/>
      <c r="K23" s="98"/>
      <c r="L23" s="105"/>
      <c r="M23" s="98"/>
    </row>
    <row r="24" spans="1:16" ht="19.5" customHeight="1">
      <c r="A24" s="95" t="s">
        <v>66</v>
      </c>
      <c r="B24" s="96"/>
      <c r="C24" s="96"/>
      <c r="D24" s="96"/>
      <c r="E24" s="97"/>
      <c r="F24" s="97"/>
      <c r="G24" s="100">
        <f>+G15+G22</f>
        <v>122735112</v>
      </c>
      <c r="H24" s="100">
        <f>+H15+H22</f>
        <v>0</v>
      </c>
      <c r="I24" s="100">
        <f>+I15+I22</f>
        <v>130160742</v>
      </c>
      <c r="J24" s="100">
        <f>+J15+J22</f>
        <v>0</v>
      </c>
      <c r="K24" s="100">
        <f>+K15+K22</f>
        <v>0</v>
      </c>
      <c r="L24" s="108"/>
      <c r="M24" s="100">
        <f>+M15+M22</f>
        <v>1524</v>
      </c>
    </row>
    <row r="25" spans="1:16" ht="19.5" customHeight="1">
      <c r="A25" s="96" t="s">
        <v>26</v>
      </c>
      <c r="B25" s="104"/>
      <c r="C25" s="96"/>
      <c r="D25" s="96"/>
      <c r="E25" s="97"/>
      <c r="F25" s="97"/>
      <c r="G25" s="98">
        <v>6635883</v>
      </c>
      <c r="H25" s="98"/>
      <c r="I25" s="99">
        <v>2330602</v>
      </c>
      <c r="J25" s="98"/>
      <c r="K25" s="98">
        <v>40981038</v>
      </c>
      <c r="L25" s="98"/>
      <c r="M25" s="99">
        <v>33965537</v>
      </c>
      <c r="O25" s="109"/>
    </row>
    <row r="26" spans="1:16" ht="19.5" customHeight="1">
      <c r="A26" s="96" t="s">
        <v>30</v>
      </c>
      <c r="B26" s="96"/>
      <c r="C26" s="96"/>
      <c r="D26" s="96"/>
      <c r="E26" s="97"/>
      <c r="F26" s="97"/>
      <c r="G26" s="100">
        <v>-91195285</v>
      </c>
      <c r="H26" s="98"/>
      <c r="I26" s="99">
        <v>-103745155</v>
      </c>
      <c r="J26" s="98"/>
      <c r="K26" s="100">
        <v>0</v>
      </c>
      <c r="L26" s="98"/>
      <c r="M26" s="99">
        <v>0</v>
      </c>
    </row>
    <row r="27" spans="1:16" s="106" customFormat="1" ht="19.5" customHeight="1">
      <c r="A27" s="96" t="s">
        <v>31</v>
      </c>
      <c r="B27" s="95"/>
      <c r="C27" s="96"/>
      <c r="D27" s="96"/>
      <c r="E27" s="97"/>
      <c r="F27" s="97"/>
      <c r="G27" s="100">
        <v>-56806608</v>
      </c>
      <c r="H27" s="98"/>
      <c r="I27" s="99">
        <v>-70397832</v>
      </c>
      <c r="J27" s="98"/>
      <c r="K27" s="100">
        <v>-13810776</v>
      </c>
      <c r="L27" s="98"/>
      <c r="M27" s="99">
        <v>-13528070</v>
      </c>
      <c r="P27" s="110"/>
    </row>
    <row r="28" spans="1:16" s="106" customFormat="1" ht="19.5" customHeight="1">
      <c r="A28" s="96" t="s">
        <v>80</v>
      </c>
      <c r="B28" s="95"/>
      <c r="C28" s="96"/>
      <c r="D28" s="96"/>
      <c r="E28" s="97"/>
      <c r="F28" s="97"/>
      <c r="G28" s="100">
        <v>-11118575</v>
      </c>
      <c r="H28" s="98"/>
      <c r="I28" s="99">
        <v>-11103838</v>
      </c>
      <c r="J28" s="98"/>
      <c r="K28" s="100">
        <v>-7453706</v>
      </c>
      <c r="L28" s="98"/>
      <c r="M28" s="99">
        <v>-6320411</v>
      </c>
    </row>
    <row r="29" spans="1:16" s="106" customFormat="1" ht="19.5" customHeight="1">
      <c r="A29" s="106" t="s">
        <v>216</v>
      </c>
      <c r="E29" s="111"/>
      <c r="G29" s="103">
        <v>18945347</v>
      </c>
      <c r="H29" s="98"/>
      <c r="I29" s="102">
        <v>12442881</v>
      </c>
      <c r="J29" s="98"/>
      <c r="K29" s="103">
        <v>0</v>
      </c>
      <c r="L29" s="105"/>
      <c r="M29" s="102">
        <v>0</v>
      </c>
      <c r="P29" s="110"/>
    </row>
    <row r="30" spans="1:16" s="106" customFormat="1" ht="3.95" customHeight="1">
      <c r="A30" s="95"/>
      <c r="B30" s="95"/>
      <c r="C30" s="96"/>
      <c r="D30" s="96"/>
      <c r="E30" s="97"/>
      <c r="F30" s="97"/>
      <c r="G30" s="98"/>
      <c r="H30" s="98"/>
      <c r="I30" s="98"/>
      <c r="J30" s="98"/>
      <c r="K30" s="98"/>
      <c r="L30" s="105"/>
      <c r="M30" s="98"/>
    </row>
    <row r="31" spans="1:16" s="106" customFormat="1" ht="19.5" customHeight="1">
      <c r="A31" s="95" t="s">
        <v>155</v>
      </c>
      <c r="G31" s="100">
        <f>SUM(G24:G30)</f>
        <v>-10804126</v>
      </c>
      <c r="H31" s="100">
        <f>SUM(H24:H30)</f>
        <v>0</v>
      </c>
      <c r="I31" s="100">
        <f>SUM(I24:I30)</f>
        <v>-40312600</v>
      </c>
      <c r="J31" s="100">
        <f>SUM(J24:J30)</f>
        <v>0</v>
      </c>
      <c r="K31" s="100">
        <f>SUM(K24:K30)</f>
        <v>19716556</v>
      </c>
      <c r="L31" s="108"/>
      <c r="M31" s="100">
        <f>SUM(M24:M30)</f>
        <v>14118580</v>
      </c>
    </row>
    <row r="32" spans="1:16" ht="19.5" customHeight="1">
      <c r="A32" s="96" t="s">
        <v>42</v>
      </c>
      <c r="E32" s="111"/>
      <c r="F32" s="106"/>
      <c r="G32" s="103">
        <v>-4062560</v>
      </c>
      <c r="H32" s="98"/>
      <c r="I32" s="102">
        <v>-450997</v>
      </c>
      <c r="J32" s="108"/>
      <c r="K32" s="103">
        <v>-4275323</v>
      </c>
      <c r="L32" s="105"/>
      <c r="M32" s="112" t="s">
        <v>55</v>
      </c>
    </row>
    <row r="33" spans="1:16" ht="3.95" customHeight="1">
      <c r="A33" s="96"/>
      <c r="E33" s="106"/>
      <c r="F33" s="106"/>
      <c r="G33" s="98"/>
      <c r="H33" s="98"/>
      <c r="I33" s="98"/>
      <c r="J33" s="108"/>
      <c r="K33" s="98"/>
      <c r="L33" s="98"/>
      <c r="M33" s="98"/>
    </row>
    <row r="34" spans="1:16" ht="19.5" customHeight="1">
      <c r="A34" s="95" t="s">
        <v>202</v>
      </c>
      <c r="E34" s="106"/>
      <c r="F34" s="100"/>
      <c r="G34" s="100">
        <f t="shared" ref="G34:K34" si="2">SUM(G31:G33)</f>
        <v>-14866686</v>
      </c>
      <c r="H34" s="100">
        <f t="shared" si="2"/>
        <v>0</v>
      </c>
      <c r="I34" s="100">
        <f t="shared" si="2"/>
        <v>-40763597</v>
      </c>
      <c r="J34" s="100">
        <f t="shared" si="2"/>
        <v>0</v>
      </c>
      <c r="K34" s="100">
        <f t="shared" si="2"/>
        <v>15441233</v>
      </c>
      <c r="L34" s="100"/>
      <c r="M34" s="100">
        <f>SUM(M31:M33)</f>
        <v>14118580</v>
      </c>
    </row>
    <row r="35" spans="1:16" ht="19.5" customHeight="1">
      <c r="A35" s="96" t="s">
        <v>203</v>
      </c>
      <c r="E35" s="106"/>
      <c r="F35" s="100"/>
      <c r="G35" s="103">
        <v>-1879927</v>
      </c>
      <c r="H35" s="100"/>
      <c r="I35" s="103">
        <v>-317518</v>
      </c>
      <c r="J35" s="100"/>
      <c r="K35" s="103">
        <v>0</v>
      </c>
      <c r="L35" s="100"/>
      <c r="M35" s="103">
        <v>0</v>
      </c>
    </row>
    <row r="36" spans="1:16" ht="3.95" customHeight="1">
      <c r="A36" s="96"/>
      <c r="E36" s="106"/>
      <c r="F36" s="100"/>
      <c r="G36" s="100"/>
      <c r="H36" s="100"/>
      <c r="I36" s="100"/>
      <c r="J36" s="100"/>
      <c r="K36" s="100"/>
      <c r="L36" s="100"/>
      <c r="M36" s="100"/>
    </row>
    <row r="37" spans="1:16" ht="19.5" customHeight="1">
      <c r="A37" s="95" t="s">
        <v>156</v>
      </c>
      <c r="E37" s="106"/>
      <c r="F37" s="100"/>
      <c r="G37" s="100">
        <f>SUM(G34:G35)</f>
        <v>-16746613</v>
      </c>
      <c r="H37" s="100"/>
      <c r="I37" s="100">
        <f>SUM(I34:I35)</f>
        <v>-41081115</v>
      </c>
      <c r="J37" s="100"/>
      <c r="K37" s="100">
        <f>SUM(K34:K35)</f>
        <v>15441233</v>
      </c>
      <c r="L37" s="100"/>
      <c r="M37" s="100">
        <f>SUM(M34:M35)</f>
        <v>14118580</v>
      </c>
    </row>
    <row r="38" spans="1:16" ht="3.95" customHeight="1">
      <c r="A38" s="95"/>
      <c r="E38" s="106"/>
      <c r="F38" s="100"/>
      <c r="G38" s="100"/>
      <c r="H38" s="100"/>
      <c r="I38" s="100"/>
      <c r="J38" s="100"/>
      <c r="K38" s="100"/>
      <c r="L38" s="100"/>
      <c r="M38" s="100"/>
    </row>
    <row r="39" spans="1:16" ht="19.5" customHeight="1">
      <c r="A39" s="95" t="s">
        <v>206</v>
      </c>
      <c r="B39" s="96"/>
      <c r="C39" s="96"/>
      <c r="D39" s="96"/>
      <c r="E39" s="97"/>
      <c r="F39" s="97"/>
      <c r="G39" s="100"/>
      <c r="H39" s="98"/>
      <c r="I39" s="100"/>
      <c r="J39" s="98"/>
      <c r="K39" s="100"/>
      <c r="L39" s="98"/>
      <c r="M39" s="100"/>
    </row>
    <row r="40" spans="1:16" ht="19.5" customHeight="1">
      <c r="A40" s="113" t="s">
        <v>217</v>
      </c>
      <c r="B40" s="113"/>
      <c r="C40" s="96"/>
      <c r="D40" s="96"/>
      <c r="E40" s="97"/>
      <c r="F40" s="97"/>
      <c r="G40" s="100"/>
      <c r="H40" s="98"/>
      <c r="I40" s="100"/>
      <c r="J40" s="98"/>
      <c r="K40" s="100"/>
      <c r="L40" s="98"/>
      <c r="M40" s="100"/>
    </row>
    <row r="41" spans="1:16" ht="19.5" customHeight="1">
      <c r="A41" s="95"/>
      <c r="B41" s="77" t="s">
        <v>218</v>
      </c>
      <c r="C41" s="96"/>
      <c r="D41" s="96"/>
      <c r="E41" s="97"/>
      <c r="F41" s="97"/>
      <c r="G41" s="100"/>
      <c r="H41" s="98"/>
      <c r="I41" s="100"/>
      <c r="J41" s="98"/>
      <c r="K41" s="100"/>
      <c r="L41" s="98"/>
      <c r="M41" s="100"/>
    </row>
    <row r="42" spans="1:16" ht="19.5" customHeight="1">
      <c r="A42" s="95"/>
      <c r="C42" s="96" t="s">
        <v>109</v>
      </c>
      <c r="D42" s="96"/>
      <c r="E42" s="97"/>
      <c r="F42" s="97"/>
      <c r="G42" s="100"/>
      <c r="H42" s="98"/>
      <c r="I42" s="100"/>
      <c r="J42" s="98"/>
      <c r="K42" s="100"/>
      <c r="L42" s="98"/>
      <c r="M42" s="100"/>
    </row>
    <row r="43" spans="1:16" ht="19.5" customHeight="1">
      <c r="A43" s="96"/>
      <c r="B43" s="96"/>
      <c r="C43" s="96" t="s">
        <v>195</v>
      </c>
      <c r="E43" s="114"/>
      <c r="F43" s="97"/>
      <c r="G43" s="77"/>
      <c r="H43" s="77"/>
      <c r="I43" s="77"/>
      <c r="J43" s="77"/>
      <c r="K43" s="77"/>
      <c r="L43" s="77"/>
      <c r="M43" s="77"/>
      <c r="O43" s="115"/>
      <c r="P43" s="115"/>
    </row>
    <row r="44" spans="1:16" ht="19.5" customHeight="1">
      <c r="A44" s="96"/>
      <c r="B44" s="96"/>
      <c r="C44" s="96"/>
      <c r="D44" s="77" t="s">
        <v>179</v>
      </c>
      <c r="E44" s="114"/>
      <c r="F44" s="97"/>
      <c r="G44" s="103">
        <v>-3903637</v>
      </c>
      <c r="H44" s="98"/>
      <c r="I44" s="116">
        <v>-18475282</v>
      </c>
      <c r="J44" s="98"/>
      <c r="K44" s="103">
        <v>0</v>
      </c>
      <c r="L44" s="98"/>
      <c r="M44" s="103">
        <v>0</v>
      </c>
      <c r="O44" s="115"/>
      <c r="P44" s="115"/>
    </row>
    <row r="45" spans="1:16" ht="3.95" customHeight="1">
      <c r="A45" s="96"/>
      <c r="B45" s="96"/>
      <c r="C45" s="96"/>
      <c r="D45" s="96"/>
      <c r="E45" s="97"/>
      <c r="F45" s="97"/>
      <c r="G45" s="98"/>
      <c r="H45" s="98"/>
      <c r="I45" s="98"/>
      <c r="J45" s="98"/>
      <c r="K45" s="98"/>
      <c r="L45" s="98"/>
      <c r="M45" s="98"/>
    </row>
    <row r="46" spans="1:16" ht="19.5" customHeight="1">
      <c r="A46" s="96" t="s">
        <v>219</v>
      </c>
      <c r="B46" s="113"/>
      <c r="C46" s="96"/>
      <c r="D46" s="96"/>
      <c r="E46" s="97"/>
      <c r="F46" s="97"/>
      <c r="G46" s="100">
        <f>G34+SUM(G41:G44)</f>
        <v>-18770323</v>
      </c>
      <c r="H46" s="100"/>
      <c r="I46" s="100">
        <f>I34+SUM(I41:I44)</f>
        <v>-59238879</v>
      </c>
      <c r="J46" s="100"/>
      <c r="K46" s="100">
        <f>K34+SUM(K41:K44)</f>
        <v>15441233</v>
      </c>
      <c r="L46" s="98"/>
      <c r="M46" s="100">
        <f>M34+SUM(M41:M44)</f>
        <v>14118580</v>
      </c>
      <c r="P46" s="115"/>
    </row>
    <row r="47" spans="1:16" ht="9.9499999999999993" customHeight="1">
      <c r="A47" s="96"/>
      <c r="B47" s="113"/>
      <c r="C47" s="96"/>
      <c r="D47" s="96"/>
      <c r="E47" s="97"/>
      <c r="F47" s="97"/>
      <c r="G47" s="100"/>
      <c r="H47" s="100"/>
      <c r="I47" s="100"/>
      <c r="J47" s="100"/>
      <c r="K47" s="100"/>
      <c r="L47" s="98"/>
      <c r="M47" s="100"/>
      <c r="P47" s="115"/>
    </row>
    <row r="48" spans="1:16" ht="19.5" customHeight="1">
      <c r="A48" s="113" t="s">
        <v>220</v>
      </c>
      <c r="B48" s="95"/>
      <c r="C48" s="96"/>
      <c r="D48" s="96"/>
      <c r="E48" s="97"/>
      <c r="F48" s="97"/>
      <c r="G48" s="103">
        <v>-4576124</v>
      </c>
      <c r="H48" s="100"/>
      <c r="I48" s="103">
        <v>767661</v>
      </c>
      <c r="J48" s="100"/>
      <c r="K48" s="103">
        <v>0</v>
      </c>
      <c r="L48" s="98"/>
      <c r="M48" s="103">
        <v>0</v>
      </c>
      <c r="P48" s="115"/>
    </row>
    <row r="49" spans="1:16" ht="3.95" customHeight="1">
      <c r="A49" s="113"/>
      <c r="B49" s="95"/>
      <c r="C49" s="96"/>
      <c r="D49" s="96"/>
      <c r="E49" s="97"/>
      <c r="F49" s="97"/>
      <c r="G49" s="100"/>
      <c r="H49" s="100"/>
      <c r="I49" s="100"/>
      <c r="J49" s="100"/>
      <c r="K49" s="100"/>
      <c r="L49" s="98"/>
      <c r="M49" s="100"/>
      <c r="P49" s="115"/>
    </row>
    <row r="50" spans="1:16" ht="19.5" customHeight="1">
      <c r="A50" s="104" t="s">
        <v>157</v>
      </c>
      <c r="B50" s="95"/>
      <c r="C50" s="96"/>
      <c r="D50" s="96"/>
      <c r="E50" s="97"/>
      <c r="F50" s="97"/>
      <c r="G50" s="100"/>
      <c r="H50" s="100"/>
      <c r="I50" s="100"/>
      <c r="J50" s="100"/>
      <c r="K50" s="100"/>
      <c r="L50" s="98"/>
      <c r="M50" s="100"/>
      <c r="P50" s="115"/>
    </row>
    <row r="51" spans="1:16" ht="19.5" customHeight="1">
      <c r="A51" s="120"/>
      <c r="B51" s="96" t="s">
        <v>191</v>
      </c>
      <c r="C51" s="96"/>
      <c r="D51" s="96"/>
      <c r="E51" s="97"/>
      <c r="F51" s="97"/>
      <c r="G51" s="103">
        <f>G35+G48</f>
        <v>-6456051</v>
      </c>
      <c r="H51" s="100"/>
      <c r="I51" s="103">
        <f>I35+I48</f>
        <v>450143</v>
      </c>
      <c r="J51" s="100"/>
      <c r="K51" s="103">
        <f>K35+K48</f>
        <v>0</v>
      </c>
      <c r="L51" s="98"/>
      <c r="M51" s="103">
        <f>M35+M48</f>
        <v>0</v>
      </c>
      <c r="P51" s="115"/>
    </row>
    <row r="52" spans="1:16" ht="3.95" customHeight="1">
      <c r="A52" s="120"/>
      <c r="B52" s="95"/>
      <c r="C52" s="96"/>
      <c r="D52" s="96"/>
      <c r="E52" s="97"/>
      <c r="F52" s="97"/>
      <c r="G52" s="100"/>
      <c r="H52" s="100"/>
      <c r="I52" s="100"/>
      <c r="J52" s="100"/>
      <c r="K52" s="100"/>
      <c r="L52" s="98"/>
      <c r="M52" s="100"/>
      <c r="P52" s="115"/>
    </row>
    <row r="53" spans="1:16" ht="19.5" customHeight="1" thickBot="1">
      <c r="A53" s="120" t="s">
        <v>157</v>
      </c>
      <c r="B53" s="95"/>
      <c r="C53" s="96"/>
      <c r="D53" s="96"/>
      <c r="E53" s="97"/>
      <c r="F53" s="97"/>
      <c r="G53" s="121">
        <f>G46+G51</f>
        <v>-25226374</v>
      </c>
      <c r="H53" s="100"/>
      <c r="I53" s="121">
        <f>I46+I51</f>
        <v>-58788736</v>
      </c>
      <c r="J53" s="100"/>
      <c r="K53" s="121">
        <f>K46+K51</f>
        <v>15441233</v>
      </c>
      <c r="L53" s="98"/>
      <c r="M53" s="121">
        <f>M46+M51</f>
        <v>14118580</v>
      </c>
      <c r="P53" s="115"/>
    </row>
    <row r="54" spans="1:16" ht="15.75" customHeight="1" thickTop="1">
      <c r="A54" s="120"/>
      <c r="B54" s="95"/>
      <c r="C54" s="96"/>
      <c r="D54" s="96"/>
      <c r="E54" s="97"/>
      <c r="F54" s="97"/>
      <c r="G54" s="100"/>
      <c r="H54" s="100"/>
      <c r="I54" s="100"/>
      <c r="J54" s="100"/>
      <c r="K54" s="100"/>
      <c r="L54" s="98"/>
      <c r="M54" s="100"/>
      <c r="P54" s="115"/>
    </row>
    <row r="55" spans="1:16" ht="21.6" customHeight="1">
      <c r="A55" s="80" t="str">
        <f>+'ไทย2-4'!A146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5" s="117"/>
      <c r="C55" s="117"/>
      <c r="D55" s="117"/>
      <c r="E55" s="117"/>
      <c r="F55" s="117"/>
      <c r="G55" s="101"/>
      <c r="H55" s="101"/>
      <c r="I55" s="101"/>
      <c r="J55" s="118"/>
      <c r="K55" s="101"/>
      <c r="L55" s="101"/>
      <c r="M55" s="101"/>
    </row>
    <row r="56" spans="1:16" ht="21.6" customHeight="1">
      <c r="A56" s="72" t="s">
        <v>38</v>
      </c>
      <c r="B56" s="73"/>
      <c r="C56" s="73"/>
      <c r="D56" s="73"/>
      <c r="E56" s="74"/>
      <c r="F56" s="75"/>
      <c r="G56" s="76"/>
      <c r="H56" s="76"/>
      <c r="I56" s="76"/>
      <c r="J56" s="76"/>
      <c r="K56" s="76"/>
      <c r="L56" s="76"/>
      <c r="M56" s="76"/>
    </row>
    <row r="57" spans="1:16" ht="21.6" customHeight="1">
      <c r="A57" s="78" t="s">
        <v>238</v>
      </c>
      <c r="B57" s="73"/>
      <c r="C57" s="73"/>
      <c r="D57" s="73"/>
      <c r="E57" s="74"/>
      <c r="F57" s="75"/>
      <c r="G57" s="76"/>
      <c r="H57" s="76"/>
      <c r="I57" s="76"/>
      <c r="J57" s="76"/>
      <c r="K57" s="76"/>
      <c r="L57" s="76"/>
      <c r="M57" s="76"/>
    </row>
    <row r="58" spans="1:16" ht="21.6" customHeight="1">
      <c r="A58" s="119" t="str">
        <f>+A3</f>
        <v>สำหรับงวดสามเดือนสิ้นสุดวันที่ 30 กันยายน พ.ศ. 2562</v>
      </c>
      <c r="B58" s="80"/>
      <c r="C58" s="80"/>
      <c r="D58" s="80"/>
      <c r="E58" s="81"/>
      <c r="F58" s="82"/>
      <c r="G58" s="83"/>
      <c r="H58" s="83"/>
      <c r="I58" s="83"/>
      <c r="J58" s="83"/>
      <c r="K58" s="83"/>
      <c r="L58" s="83"/>
      <c r="M58" s="83"/>
    </row>
    <row r="59" spans="1:16" ht="21.6" customHeight="1">
      <c r="A59" s="73"/>
      <c r="B59" s="73"/>
      <c r="C59" s="73"/>
      <c r="D59" s="73"/>
      <c r="E59" s="74"/>
      <c r="F59" s="75"/>
      <c r="G59" s="76"/>
      <c r="H59" s="76"/>
      <c r="I59" s="76"/>
      <c r="J59" s="76"/>
      <c r="K59" s="76"/>
      <c r="L59" s="76"/>
      <c r="M59" s="76"/>
    </row>
    <row r="60" spans="1:16" ht="21.6" customHeight="1">
      <c r="A60" s="73"/>
      <c r="B60" s="73"/>
      <c r="C60" s="73"/>
      <c r="D60" s="73"/>
      <c r="E60" s="74"/>
      <c r="F60" s="84"/>
      <c r="G60" s="285" t="s">
        <v>56</v>
      </c>
      <c r="H60" s="285"/>
      <c r="I60" s="285"/>
      <c r="J60" s="85"/>
      <c r="K60" s="286" t="s">
        <v>117</v>
      </c>
      <c r="L60" s="286"/>
      <c r="M60" s="286"/>
    </row>
    <row r="61" spans="1:16" ht="21.6" customHeight="1">
      <c r="A61" s="73"/>
      <c r="B61" s="73"/>
      <c r="C61" s="73"/>
      <c r="D61" s="73"/>
      <c r="E61" s="74"/>
      <c r="F61" s="84"/>
      <c r="G61" s="281"/>
      <c r="H61" s="281"/>
      <c r="I61" s="86" t="s">
        <v>245</v>
      </c>
      <c r="J61" s="85"/>
      <c r="K61" s="282"/>
      <c r="L61" s="282"/>
      <c r="M61" s="282"/>
    </row>
    <row r="62" spans="1:16" ht="21.6" customHeight="1">
      <c r="A62" s="73"/>
      <c r="B62" s="73"/>
      <c r="C62" s="73"/>
      <c r="D62" s="73"/>
      <c r="E62" s="74"/>
      <c r="F62" s="84"/>
      <c r="G62" s="86" t="s">
        <v>183</v>
      </c>
      <c r="H62" s="87"/>
      <c r="I62" s="86" t="s">
        <v>183</v>
      </c>
      <c r="J62" s="88"/>
      <c r="K62" s="86" t="s">
        <v>183</v>
      </c>
      <c r="L62" s="87"/>
      <c r="M62" s="86" t="s">
        <v>183</v>
      </c>
    </row>
    <row r="63" spans="1:16" ht="21.6" customHeight="1">
      <c r="A63" s="73"/>
      <c r="B63" s="73"/>
      <c r="C63" s="73"/>
      <c r="D63" s="73"/>
      <c r="E63" s="74"/>
      <c r="F63" s="84"/>
      <c r="G63" s="89" t="s">
        <v>151</v>
      </c>
      <c r="H63" s="90"/>
      <c r="I63" s="89" t="s">
        <v>137</v>
      </c>
      <c r="J63" s="91"/>
      <c r="K63" s="89" t="s">
        <v>151</v>
      </c>
      <c r="L63" s="90"/>
      <c r="M63" s="89" t="s">
        <v>137</v>
      </c>
    </row>
    <row r="64" spans="1:16" ht="21.6" customHeight="1">
      <c r="A64" s="73"/>
      <c r="B64" s="73"/>
      <c r="C64" s="73"/>
      <c r="D64" s="73"/>
      <c r="E64" s="92"/>
      <c r="F64" s="93"/>
      <c r="G64" s="94" t="s">
        <v>39</v>
      </c>
      <c r="H64" s="85"/>
      <c r="I64" s="94" t="s">
        <v>39</v>
      </c>
      <c r="J64" s="85"/>
      <c r="K64" s="94" t="s">
        <v>39</v>
      </c>
      <c r="L64" s="85"/>
      <c r="M64" s="94" t="s">
        <v>39</v>
      </c>
    </row>
    <row r="65" spans="1:13" ht="8.1" customHeight="1">
      <c r="A65" s="95"/>
      <c r="B65" s="96"/>
      <c r="C65" s="96"/>
      <c r="D65" s="96"/>
      <c r="E65" s="97"/>
      <c r="F65" s="97"/>
      <c r="G65" s="90"/>
      <c r="H65" s="90"/>
      <c r="I65" s="90"/>
      <c r="J65" s="90"/>
      <c r="K65" s="90"/>
      <c r="L65" s="90"/>
      <c r="M65" s="90"/>
    </row>
    <row r="66" spans="1:13" ht="21.6" customHeight="1">
      <c r="A66" s="72" t="s">
        <v>158</v>
      </c>
      <c r="B66" s="95"/>
      <c r="C66" s="96"/>
      <c r="D66" s="96"/>
      <c r="E66" s="97"/>
      <c r="F66" s="97"/>
      <c r="G66" s="90"/>
      <c r="H66" s="90"/>
      <c r="I66" s="90"/>
      <c r="J66" s="90"/>
      <c r="K66" s="90"/>
      <c r="L66" s="90"/>
      <c r="M66" s="90"/>
    </row>
    <row r="67" spans="1:13" ht="21.6" customHeight="1">
      <c r="A67" s="120"/>
      <c r="B67" s="77" t="s">
        <v>88</v>
      </c>
      <c r="C67" s="96"/>
      <c r="D67" s="96"/>
      <c r="E67" s="97"/>
      <c r="F67" s="97"/>
      <c r="G67" s="77"/>
      <c r="H67" s="77"/>
      <c r="I67" s="77"/>
      <c r="J67" s="90"/>
      <c r="K67" s="90"/>
      <c r="L67" s="90"/>
      <c r="M67" s="90"/>
    </row>
    <row r="68" spans="1:13" ht="21.6" customHeight="1">
      <c r="A68" s="120"/>
      <c r="B68" s="95"/>
      <c r="C68" s="113" t="s">
        <v>193</v>
      </c>
      <c r="D68" s="96"/>
      <c r="E68" s="97"/>
      <c r="F68" s="97"/>
      <c r="G68" s="90">
        <v>-14866686</v>
      </c>
      <c r="H68" s="90"/>
      <c r="I68" s="90">
        <v>-40763597</v>
      </c>
      <c r="J68" s="90"/>
      <c r="K68" s="90">
        <v>15441233</v>
      </c>
      <c r="L68" s="90"/>
      <c r="M68" s="90">
        <v>14118580</v>
      </c>
    </row>
    <row r="69" spans="1:13" ht="21.6" customHeight="1">
      <c r="A69" s="120"/>
      <c r="B69" s="95"/>
      <c r="C69" s="113" t="s">
        <v>192</v>
      </c>
      <c r="D69" s="96"/>
      <c r="E69" s="97"/>
      <c r="F69" s="97"/>
      <c r="G69" s="123">
        <v>-1573969</v>
      </c>
      <c r="H69" s="90"/>
      <c r="I69" s="123">
        <v>-3436207</v>
      </c>
      <c r="J69" s="90"/>
      <c r="K69" s="112">
        <v>0</v>
      </c>
      <c r="L69" s="90"/>
      <c r="M69" s="112">
        <v>0</v>
      </c>
    </row>
    <row r="70" spans="1:13" ht="8.1" customHeight="1">
      <c r="A70" s="120"/>
      <c r="B70" s="95"/>
      <c r="C70" s="113"/>
      <c r="D70" s="96"/>
      <c r="E70" s="97"/>
      <c r="F70" s="97"/>
      <c r="G70" s="90"/>
      <c r="H70" s="90"/>
      <c r="I70" s="90"/>
      <c r="J70" s="90"/>
      <c r="K70" s="90"/>
      <c r="L70" s="90"/>
      <c r="M70" s="90"/>
    </row>
    <row r="71" spans="1:13" ht="21.6" customHeight="1">
      <c r="A71" s="120"/>
      <c r="B71" s="96" t="s">
        <v>221</v>
      </c>
      <c r="C71" s="113"/>
      <c r="D71" s="96"/>
      <c r="E71" s="97"/>
      <c r="F71" s="97"/>
      <c r="G71" s="90">
        <f>SUM(G68:G69)</f>
        <v>-16440655</v>
      </c>
      <c r="H71" s="90"/>
      <c r="I71" s="90">
        <f>SUM(I68:I69)</f>
        <v>-44199804</v>
      </c>
      <c r="J71" s="90"/>
      <c r="K71" s="90">
        <f>SUM(K68:K69)</f>
        <v>15441233</v>
      </c>
      <c r="L71" s="90"/>
      <c r="M71" s="90">
        <f>SUM(M68:M69)</f>
        <v>14118580</v>
      </c>
    </row>
    <row r="72" spans="1:13" ht="21.6" customHeight="1">
      <c r="B72" s="77" t="s">
        <v>89</v>
      </c>
      <c r="C72" s="106"/>
      <c r="D72" s="106"/>
      <c r="E72" s="97"/>
      <c r="F72" s="106"/>
      <c r="G72" s="103">
        <v>-305958</v>
      </c>
      <c r="H72" s="98"/>
      <c r="I72" s="102">
        <v>3118689</v>
      </c>
      <c r="J72" s="98"/>
      <c r="K72" s="103">
        <v>0</v>
      </c>
      <c r="L72" s="98"/>
      <c r="M72" s="112">
        <v>0</v>
      </c>
    </row>
    <row r="73" spans="1:13" ht="8.1" customHeight="1">
      <c r="C73" s="106"/>
      <c r="D73" s="106"/>
      <c r="E73" s="97"/>
      <c r="F73" s="106"/>
      <c r="G73" s="108"/>
      <c r="H73" s="124"/>
      <c r="I73" s="108"/>
      <c r="J73" s="108"/>
      <c r="K73" s="108"/>
      <c r="L73" s="108"/>
      <c r="M73" s="108"/>
    </row>
    <row r="74" spans="1:13" ht="21.6" customHeight="1" thickBot="1">
      <c r="C74" s="106"/>
      <c r="D74" s="106"/>
      <c r="E74" s="97"/>
      <c r="F74" s="106"/>
      <c r="G74" s="125">
        <f>SUM(G71:G72)</f>
        <v>-16746613</v>
      </c>
      <c r="H74" s="90">
        <f t="shared" ref="H74:M74" si="3">SUM(H71:H72)</f>
        <v>0</v>
      </c>
      <c r="I74" s="125">
        <f t="shared" si="3"/>
        <v>-41081115</v>
      </c>
      <c r="J74" s="90">
        <f t="shared" si="3"/>
        <v>0</v>
      </c>
      <c r="K74" s="125">
        <f t="shared" si="3"/>
        <v>15441233</v>
      </c>
      <c r="L74" s="90">
        <f t="shared" si="3"/>
        <v>0</v>
      </c>
      <c r="M74" s="125">
        <f t="shared" si="3"/>
        <v>14118580</v>
      </c>
    </row>
    <row r="75" spans="1:13" ht="21.6" customHeight="1" thickTop="1">
      <c r="A75" s="120"/>
      <c r="B75" s="95"/>
      <c r="C75" s="96"/>
      <c r="D75" s="96"/>
      <c r="E75" s="97"/>
      <c r="F75" s="97"/>
      <c r="G75" s="90"/>
      <c r="H75" s="90"/>
      <c r="I75" s="90"/>
      <c r="J75" s="90"/>
      <c r="K75" s="90"/>
      <c r="L75" s="90"/>
      <c r="M75" s="90"/>
    </row>
    <row r="76" spans="1:13" ht="21.6" customHeight="1">
      <c r="A76" s="120" t="s">
        <v>159</v>
      </c>
      <c r="B76" s="95"/>
      <c r="C76" s="96"/>
      <c r="D76" s="96"/>
      <c r="E76" s="97"/>
      <c r="F76" s="97"/>
      <c r="G76" s="90"/>
      <c r="H76" s="90"/>
      <c r="I76" s="90"/>
      <c r="J76" s="90"/>
      <c r="K76" s="90"/>
      <c r="L76" s="90"/>
      <c r="M76" s="90"/>
    </row>
    <row r="77" spans="1:13" ht="21.6" customHeight="1">
      <c r="A77" s="120"/>
      <c r="B77" s="77" t="s">
        <v>88</v>
      </c>
      <c r="C77" s="96"/>
      <c r="D77" s="96"/>
      <c r="E77" s="97"/>
      <c r="F77" s="97"/>
      <c r="G77" s="90"/>
      <c r="H77" s="90"/>
      <c r="I77" s="90"/>
      <c r="J77" s="90"/>
      <c r="K77" s="90"/>
      <c r="L77" s="90"/>
      <c r="M77" s="90"/>
    </row>
    <row r="78" spans="1:13" ht="21.6" customHeight="1">
      <c r="A78" s="120"/>
      <c r="B78" s="95"/>
      <c r="C78" s="113" t="s">
        <v>193</v>
      </c>
      <c r="D78" s="96"/>
      <c r="E78" s="97"/>
      <c r="F78" s="97"/>
      <c r="G78" s="90">
        <v>-18770323</v>
      </c>
      <c r="H78" s="90"/>
      <c r="I78" s="90">
        <v>-59238879</v>
      </c>
      <c r="J78" s="90"/>
      <c r="K78" s="90">
        <v>15441233</v>
      </c>
      <c r="L78" s="90"/>
      <c r="M78" s="90">
        <v>14118580</v>
      </c>
    </row>
    <row r="79" spans="1:13" ht="21.6" customHeight="1">
      <c r="A79" s="120"/>
      <c r="B79" s="95"/>
      <c r="C79" s="113" t="s">
        <v>192</v>
      </c>
      <c r="D79" s="96"/>
      <c r="E79" s="97"/>
      <c r="F79" s="97"/>
      <c r="G79" s="123">
        <v>-2715917</v>
      </c>
      <c r="H79" s="90"/>
      <c r="I79" s="123">
        <v>-3052377</v>
      </c>
      <c r="J79" s="90"/>
      <c r="K79" s="103">
        <v>0</v>
      </c>
      <c r="L79" s="98"/>
      <c r="M79" s="112">
        <v>0</v>
      </c>
    </row>
    <row r="80" spans="1:13" ht="8.1" customHeight="1">
      <c r="A80" s="120"/>
      <c r="B80" s="95"/>
      <c r="C80" s="96"/>
      <c r="D80" s="96"/>
      <c r="E80" s="97"/>
      <c r="F80" s="97"/>
      <c r="G80" s="90"/>
      <c r="H80" s="90"/>
      <c r="I80" s="90"/>
      <c r="J80" s="90"/>
      <c r="K80" s="90"/>
      <c r="L80" s="90"/>
      <c r="M80" s="90"/>
    </row>
    <row r="81" spans="1:13" ht="21.6" customHeight="1">
      <c r="A81" s="120"/>
      <c r="B81" s="96" t="s">
        <v>221</v>
      </c>
      <c r="C81" s="96"/>
      <c r="D81" s="96"/>
      <c r="E81" s="97"/>
      <c r="F81" s="97"/>
      <c r="G81" s="90">
        <f>SUM(G78:G79)</f>
        <v>-21486240</v>
      </c>
      <c r="H81" s="90"/>
      <c r="I81" s="90">
        <f>SUM(I78:I79)</f>
        <v>-62291256</v>
      </c>
      <c r="J81" s="90"/>
      <c r="K81" s="90">
        <f>SUM(K78:K79)</f>
        <v>15441233</v>
      </c>
      <c r="L81" s="90"/>
      <c r="M81" s="90">
        <f>SUM(M78:M79)</f>
        <v>14118580</v>
      </c>
    </row>
    <row r="82" spans="1:13" ht="21.6" customHeight="1">
      <c r="A82" s="120"/>
      <c r="B82" s="96" t="s">
        <v>89</v>
      </c>
      <c r="C82" s="96"/>
      <c r="D82" s="96"/>
      <c r="E82" s="97"/>
      <c r="F82" s="97"/>
      <c r="G82" s="123">
        <v>-3740134</v>
      </c>
      <c r="H82" s="90"/>
      <c r="I82" s="123">
        <v>3502520</v>
      </c>
      <c r="J82" s="90"/>
      <c r="K82" s="103">
        <v>0</v>
      </c>
      <c r="L82" s="98"/>
      <c r="M82" s="112">
        <v>0</v>
      </c>
    </row>
    <row r="83" spans="1:13" ht="8.1" customHeight="1">
      <c r="A83" s="120"/>
      <c r="B83" s="95"/>
      <c r="C83" s="96"/>
      <c r="D83" s="96"/>
      <c r="E83" s="97"/>
      <c r="F83" s="97"/>
      <c r="G83" s="90"/>
      <c r="H83" s="90"/>
      <c r="I83" s="90"/>
      <c r="J83" s="90"/>
      <c r="K83" s="90"/>
      <c r="L83" s="90"/>
      <c r="M83" s="90"/>
    </row>
    <row r="84" spans="1:13" ht="21.6" customHeight="1" thickBot="1">
      <c r="A84" s="120"/>
      <c r="B84" s="95"/>
      <c r="C84" s="96"/>
      <c r="D84" s="96"/>
      <c r="E84" s="97"/>
      <c r="F84" s="97"/>
      <c r="G84" s="125">
        <f>SUM(G81:G83)</f>
        <v>-25226374</v>
      </c>
      <c r="H84" s="90">
        <f>SUM(H76:H83)</f>
        <v>0</v>
      </c>
      <c r="I84" s="125">
        <f>SUM(I81:I83)</f>
        <v>-58788736</v>
      </c>
      <c r="J84" s="90">
        <f>SUM(J76:J83)</f>
        <v>0</v>
      </c>
      <c r="K84" s="125">
        <f>SUM(K81:K83)</f>
        <v>15441233</v>
      </c>
      <c r="L84" s="90">
        <f>SUM(L76:L83)</f>
        <v>0</v>
      </c>
      <c r="M84" s="125">
        <f>SUM(M81:M83)</f>
        <v>14118580</v>
      </c>
    </row>
    <row r="85" spans="1:13" ht="21.6" customHeight="1" thickTop="1">
      <c r="A85" s="120"/>
      <c r="B85" s="95"/>
      <c r="C85" s="96"/>
      <c r="D85" s="96"/>
      <c r="E85" s="97"/>
      <c r="F85" s="97"/>
      <c r="G85" s="90"/>
      <c r="H85" s="90"/>
      <c r="I85" s="90"/>
      <c r="J85" s="90"/>
      <c r="K85" s="90"/>
      <c r="L85" s="90"/>
      <c r="M85" s="90"/>
    </row>
    <row r="86" spans="1:13" ht="21.6" customHeight="1">
      <c r="A86" s="95" t="s">
        <v>160</v>
      </c>
      <c r="E86" s="97"/>
      <c r="F86" s="106"/>
      <c r="G86" s="77"/>
      <c r="H86" s="77"/>
      <c r="I86" s="77"/>
      <c r="J86" s="77"/>
      <c r="K86" s="77"/>
      <c r="L86" s="77"/>
      <c r="M86" s="77"/>
    </row>
    <row r="87" spans="1:13" ht="8.1" customHeight="1">
      <c r="A87" s="95"/>
      <c r="E87" s="97"/>
      <c r="F87" s="106"/>
      <c r="G87" s="77"/>
      <c r="H87" s="77"/>
      <c r="I87" s="77"/>
      <c r="J87" s="77"/>
      <c r="K87" s="77"/>
      <c r="L87" s="77"/>
      <c r="M87" s="77"/>
    </row>
    <row r="88" spans="1:13" ht="21.6" customHeight="1">
      <c r="A88" s="77" t="s">
        <v>222</v>
      </c>
      <c r="E88" s="97"/>
      <c r="F88" s="106"/>
      <c r="G88" s="77"/>
      <c r="H88" s="77"/>
      <c r="I88" s="77"/>
      <c r="J88" s="77"/>
      <c r="K88" s="77"/>
      <c r="L88" s="77"/>
      <c r="M88" s="77"/>
    </row>
    <row r="89" spans="1:13" ht="21.6" customHeight="1" thickBot="1">
      <c r="B89" s="113" t="s">
        <v>193</v>
      </c>
      <c r="E89" s="97"/>
      <c r="F89" s="106"/>
      <c r="G89" s="127">
        <v>-3.2000000000000001E-2</v>
      </c>
      <c r="H89" s="128"/>
      <c r="I89" s="129">
        <v>-8.6999999999999994E-2</v>
      </c>
      <c r="J89" s="128"/>
      <c r="K89" s="127">
        <v>3.3000000000000002E-2</v>
      </c>
      <c r="L89" s="128"/>
      <c r="M89" s="129">
        <v>0.03</v>
      </c>
    </row>
    <row r="90" spans="1:13" ht="8.1" customHeight="1" thickTop="1">
      <c r="B90" s="113"/>
      <c r="E90" s="97"/>
      <c r="F90" s="106"/>
      <c r="G90" s="130"/>
      <c r="H90" s="128"/>
      <c r="I90" s="131"/>
      <c r="J90" s="128"/>
      <c r="K90" s="130"/>
      <c r="L90" s="128"/>
      <c r="M90" s="131"/>
    </row>
    <row r="91" spans="1:13" ht="21.6" customHeight="1" thickBot="1">
      <c r="B91" s="113" t="s">
        <v>192</v>
      </c>
      <c r="E91" s="97"/>
      <c r="F91" s="106"/>
      <c r="G91" s="127">
        <v>-3.0000000000000001E-3</v>
      </c>
      <c r="H91" s="128"/>
      <c r="I91" s="129">
        <v>-7.0000000000000001E-3</v>
      </c>
      <c r="J91" s="128"/>
      <c r="K91" s="127">
        <v>0</v>
      </c>
      <c r="L91" s="128"/>
      <c r="M91" s="129">
        <v>0</v>
      </c>
    </row>
    <row r="92" spans="1:13" ht="21.6" customHeight="1" thickTop="1">
      <c r="B92" s="113"/>
      <c r="E92" s="97"/>
      <c r="F92" s="106"/>
      <c r="G92" s="130"/>
      <c r="H92" s="128"/>
      <c r="I92" s="131"/>
      <c r="J92" s="128"/>
      <c r="K92" s="130"/>
      <c r="L92" s="128"/>
      <c r="M92" s="131"/>
    </row>
    <row r="93" spans="1:13" ht="21.6" customHeight="1">
      <c r="B93" s="113"/>
      <c r="E93" s="97"/>
      <c r="F93" s="106"/>
      <c r="G93" s="130"/>
      <c r="H93" s="128"/>
      <c r="I93" s="131"/>
      <c r="J93" s="128"/>
      <c r="K93" s="130"/>
      <c r="L93" s="128"/>
      <c r="M93" s="131"/>
    </row>
    <row r="94" spans="1:13" ht="21.6" customHeight="1">
      <c r="B94" s="113"/>
      <c r="E94" s="97"/>
      <c r="F94" s="106"/>
      <c r="G94" s="130"/>
      <c r="H94" s="128"/>
      <c r="I94" s="131"/>
      <c r="J94" s="128"/>
      <c r="K94" s="130"/>
      <c r="L94" s="128"/>
      <c r="M94" s="131"/>
    </row>
    <row r="95" spans="1:13" ht="21.6" customHeight="1">
      <c r="B95" s="113"/>
      <c r="E95" s="97"/>
      <c r="F95" s="106"/>
      <c r="G95" s="130"/>
      <c r="H95" s="128"/>
      <c r="I95" s="131"/>
      <c r="J95" s="128"/>
      <c r="K95" s="130"/>
      <c r="L95" s="128"/>
      <c r="M95" s="131"/>
    </row>
    <row r="96" spans="1:13" ht="21.6" customHeight="1">
      <c r="B96" s="113"/>
      <c r="E96" s="97"/>
      <c r="F96" s="106"/>
      <c r="G96" s="130"/>
      <c r="H96" s="128"/>
      <c r="I96" s="131"/>
      <c r="J96" s="128"/>
      <c r="K96" s="130"/>
      <c r="L96" s="128"/>
      <c r="M96" s="131"/>
    </row>
    <row r="97" spans="1:13" ht="33" customHeight="1">
      <c r="B97" s="113"/>
      <c r="E97" s="97"/>
      <c r="F97" s="106"/>
      <c r="G97" s="130"/>
      <c r="H97" s="128"/>
      <c r="I97" s="131"/>
      <c r="J97" s="128"/>
      <c r="K97" s="130"/>
      <c r="L97" s="128"/>
      <c r="M97" s="131"/>
    </row>
    <row r="98" spans="1:13" ht="20.25" customHeight="1">
      <c r="B98" s="113"/>
      <c r="E98" s="97"/>
      <c r="F98" s="106"/>
      <c r="G98" s="130"/>
      <c r="H98" s="128"/>
      <c r="I98" s="131"/>
      <c r="J98" s="128"/>
      <c r="K98" s="130"/>
      <c r="L98" s="128"/>
      <c r="M98" s="131"/>
    </row>
    <row r="99" spans="1:13" ht="21.95" customHeight="1">
      <c r="A99" s="126" t="str">
        <f>'ไทย2-4'!A146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9" s="80"/>
      <c r="C99" s="80"/>
      <c r="D99" s="80"/>
      <c r="E99" s="81"/>
      <c r="F99" s="81"/>
      <c r="G99" s="123"/>
      <c r="H99" s="123"/>
      <c r="I99" s="123"/>
      <c r="J99" s="123"/>
      <c r="K99" s="123"/>
      <c r="L99" s="123"/>
      <c r="M99" s="123"/>
    </row>
    <row r="114" spans="1:13" ht="21.6" customHeight="1">
      <c r="J114" s="133"/>
      <c r="K114" s="59"/>
      <c r="L114" s="133"/>
      <c r="M114" s="56"/>
    </row>
    <row r="115" spans="1:13" ht="21.6" customHeight="1">
      <c r="A115" s="56"/>
      <c r="J115" s="133"/>
      <c r="K115" s="59"/>
      <c r="L115" s="133"/>
      <c r="M115" s="56"/>
    </row>
    <row r="116" spans="1:13" ht="21.6" customHeight="1">
      <c r="J116" s="133"/>
      <c r="K116" s="59"/>
      <c r="L116" s="133"/>
      <c r="M116" s="56"/>
    </row>
    <row r="117" spans="1:13" ht="21.6" customHeight="1">
      <c r="A117" s="56"/>
      <c r="J117" s="133"/>
      <c r="K117" s="59"/>
      <c r="L117" s="133"/>
      <c r="M117" s="59"/>
    </row>
    <row r="118" spans="1:13" ht="21.6" customHeight="1">
      <c r="A118" s="56"/>
      <c r="J118" s="133"/>
      <c r="K118" s="59"/>
      <c r="L118" s="133"/>
      <c r="M118" s="59"/>
    </row>
    <row r="119" spans="1:13" ht="21.6" customHeight="1">
      <c r="A119" s="56"/>
    </row>
    <row r="120" spans="1:13" ht="21.6" customHeight="1">
      <c r="A120" s="56"/>
      <c r="J120" s="133"/>
      <c r="K120" s="59"/>
      <c r="L120" s="133"/>
      <c r="M120" s="59"/>
    </row>
    <row r="121" spans="1:13" ht="21.6" customHeight="1">
      <c r="A121" s="56"/>
      <c r="J121" s="133"/>
      <c r="K121" s="59"/>
      <c r="L121" s="133"/>
      <c r="M121" s="59"/>
    </row>
    <row r="122" spans="1:13" ht="21.6" customHeight="1">
      <c r="A122" s="56"/>
      <c r="J122" s="133"/>
      <c r="K122" s="59"/>
      <c r="L122" s="133"/>
      <c r="M122" s="59"/>
    </row>
    <row r="128" spans="1:13" ht="21.6" customHeight="1">
      <c r="J128" s="133"/>
      <c r="K128" s="59"/>
      <c r="L128" s="133"/>
      <c r="M128" s="59"/>
    </row>
    <row r="129" spans="1:13" ht="21.6" customHeight="1">
      <c r="A129" s="56"/>
      <c r="J129" s="133"/>
      <c r="K129" s="59"/>
      <c r="L129" s="133"/>
      <c r="M129" s="59"/>
    </row>
    <row r="130" spans="1:13" ht="21.6" customHeight="1">
      <c r="J130" s="133"/>
      <c r="K130" s="59"/>
      <c r="L130" s="133"/>
      <c r="M130" s="59"/>
    </row>
    <row r="131" spans="1:13" ht="21.6" customHeight="1">
      <c r="A131" s="56"/>
      <c r="J131" s="133"/>
      <c r="K131" s="59"/>
      <c r="L131" s="133"/>
      <c r="M131" s="59"/>
    </row>
    <row r="132" spans="1:13" ht="21.6" customHeight="1">
      <c r="J132" s="133"/>
      <c r="K132" s="59"/>
      <c r="L132" s="133"/>
      <c r="M132" s="59"/>
    </row>
    <row r="143" spans="1:13" ht="21.6" customHeight="1">
      <c r="J143" s="133"/>
      <c r="K143" s="59"/>
      <c r="L143" s="133"/>
      <c r="M143" s="59"/>
    </row>
    <row r="146" spans="10:13" ht="21.6" customHeight="1">
      <c r="J146" s="133"/>
      <c r="K146" s="59"/>
      <c r="L146" s="133"/>
      <c r="M146" s="59"/>
    </row>
    <row r="147" spans="10:13" ht="21.6" customHeight="1">
      <c r="J147" s="133"/>
      <c r="K147" s="59"/>
      <c r="L147" s="133"/>
      <c r="M147" s="59"/>
    </row>
    <row r="148" spans="10:13" ht="21.6" customHeight="1">
      <c r="J148" s="133"/>
      <c r="K148" s="59"/>
      <c r="L148" s="133"/>
      <c r="M148" s="59"/>
    </row>
    <row r="149" spans="10:13" ht="21.6" customHeight="1">
      <c r="J149" s="133"/>
      <c r="K149" s="59"/>
      <c r="L149" s="133"/>
      <c r="M149" s="59"/>
    </row>
    <row r="150" spans="10:13" ht="21.6" customHeight="1">
      <c r="J150" s="133"/>
      <c r="K150" s="59"/>
      <c r="L150" s="133"/>
      <c r="M150" s="59"/>
    </row>
    <row r="151" spans="10:13" ht="21.6" customHeight="1">
      <c r="J151" s="133"/>
      <c r="K151" s="59"/>
      <c r="L151" s="133"/>
      <c r="M151" s="59"/>
    </row>
    <row r="154" spans="10:13" ht="21.6" customHeight="1">
      <c r="J154" s="133"/>
      <c r="K154" s="59"/>
      <c r="L154" s="133"/>
      <c r="M154" s="59"/>
    </row>
  </sheetData>
  <mergeCells count="4">
    <mergeCell ref="G5:I5"/>
    <mergeCell ref="K5:M5"/>
    <mergeCell ref="G60:I60"/>
    <mergeCell ref="K60:M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1"/>
  <sheetViews>
    <sheetView topLeftCell="A100" zoomScaleNormal="100" zoomScaleSheetLayoutView="90" workbookViewId="0">
      <selection activeCell="M114" sqref="M114"/>
    </sheetView>
  </sheetViews>
  <sheetFormatPr defaultColWidth="9.140625" defaultRowHeight="21.6" customHeight="1"/>
  <cols>
    <col min="1" max="1" width="1.28515625" style="139" customWidth="1"/>
    <col min="2" max="2" width="1.7109375" style="139" customWidth="1"/>
    <col min="3" max="3" width="1.85546875" style="139" customWidth="1"/>
    <col min="4" max="4" width="36.140625" style="139" customWidth="1"/>
    <col min="5" max="5" width="7.140625" style="139" customWidth="1"/>
    <col min="6" max="6" width="0.5703125" style="139" customWidth="1"/>
    <col min="7" max="7" width="12.28515625" style="172" customWidth="1"/>
    <col min="8" max="8" width="0.5703125" style="172" customWidth="1"/>
    <col min="9" max="9" width="12.28515625" style="172" customWidth="1"/>
    <col min="10" max="10" width="0.5703125" style="172" customWidth="1"/>
    <col min="11" max="11" width="12.28515625" style="172" customWidth="1"/>
    <col min="12" max="12" width="0.5703125" style="172" customWidth="1"/>
    <col min="13" max="13" width="12.28515625" style="172" customWidth="1"/>
    <col min="14" max="16384" width="9.140625" style="139"/>
  </cols>
  <sheetData>
    <row r="1" spans="1:13" ht="18.95" customHeight="1">
      <c r="A1" s="134" t="s">
        <v>38</v>
      </c>
      <c r="B1" s="135"/>
      <c r="C1" s="135"/>
      <c r="D1" s="135"/>
      <c r="E1" s="136"/>
      <c r="F1" s="137"/>
      <c r="G1" s="138"/>
      <c r="H1" s="138"/>
      <c r="I1" s="138"/>
      <c r="J1" s="138"/>
      <c r="K1" s="138"/>
      <c r="L1" s="138"/>
      <c r="M1" s="138"/>
    </row>
    <row r="2" spans="1:13" ht="18.95" customHeight="1">
      <c r="A2" s="140" t="s">
        <v>41</v>
      </c>
      <c r="B2" s="135"/>
      <c r="C2" s="135"/>
      <c r="D2" s="135"/>
      <c r="E2" s="136"/>
      <c r="F2" s="137"/>
      <c r="G2" s="138"/>
      <c r="H2" s="138"/>
      <c r="I2" s="138"/>
      <c r="J2" s="138"/>
      <c r="K2" s="138"/>
      <c r="L2" s="138"/>
      <c r="M2" s="138"/>
    </row>
    <row r="3" spans="1:13" ht="18.95" customHeight="1">
      <c r="A3" s="79" t="s">
        <v>186</v>
      </c>
      <c r="B3" s="141"/>
      <c r="C3" s="141"/>
      <c r="D3" s="141"/>
      <c r="E3" s="142"/>
      <c r="F3" s="143"/>
      <c r="G3" s="144"/>
      <c r="H3" s="144"/>
      <c r="I3" s="144"/>
      <c r="J3" s="144"/>
      <c r="K3" s="144"/>
      <c r="L3" s="144"/>
      <c r="M3" s="144"/>
    </row>
    <row r="4" spans="1:13" ht="8.25" customHeight="1">
      <c r="A4" s="135"/>
      <c r="B4" s="135"/>
      <c r="C4" s="135"/>
      <c r="D4" s="135"/>
      <c r="E4" s="136"/>
      <c r="F4" s="137"/>
      <c r="G4" s="138"/>
      <c r="H4" s="138"/>
      <c r="I4" s="138"/>
      <c r="J4" s="138"/>
      <c r="K4" s="138"/>
      <c r="L4" s="138"/>
      <c r="M4" s="138"/>
    </row>
    <row r="5" spans="1:13" ht="18.95" customHeight="1">
      <c r="A5" s="135"/>
      <c r="B5" s="135"/>
      <c r="C5" s="135"/>
      <c r="D5" s="135"/>
      <c r="E5" s="136"/>
      <c r="F5" s="145"/>
      <c r="G5" s="287" t="s">
        <v>56</v>
      </c>
      <c r="H5" s="287"/>
      <c r="I5" s="287"/>
      <c r="J5" s="88"/>
      <c r="K5" s="284" t="s">
        <v>117</v>
      </c>
      <c r="L5" s="284"/>
      <c r="M5" s="284"/>
    </row>
    <row r="6" spans="1:13" ht="18.95" customHeight="1">
      <c r="A6" s="135"/>
      <c r="B6" s="135"/>
      <c r="C6" s="135"/>
      <c r="D6" s="135"/>
      <c r="E6" s="136"/>
      <c r="F6" s="145"/>
      <c r="G6" s="283"/>
      <c r="H6" s="283"/>
      <c r="I6" s="146" t="s">
        <v>245</v>
      </c>
      <c r="J6" s="88"/>
      <c r="K6" s="27"/>
      <c r="L6" s="27"/>
      <c r="M6" s="27"/>
    </row>
    <row r="7" spans="1:13" ht="18.600000000000001" customHeight="1">
      <c r="A7" s="135"/>
      <c r="B7" s="135"/>
      <c r="C7" s="135"/>
      <c r="D7" s="135"/>
      <c r="E7" s="136"/>
      <c r="F7" s="145"/>
      <c r="G7" s="146" t="s">
        <v>183</v>
      </c>
      <c r="H7" s="147"/>
      <c r="I7" s="146" t="s">
        <v>183</v>
      </c>
      <c r="J7" s="148"/>
      <c r="K7" s="146" t="s">
        <v>183</v>
      </c>
      <c r="L7" s="147"/>
      <c r="M7" s="146" t="s">
        <v>183</v>
      </c>
    </row>
    <row r="8" spans="1:13" ht="18.95" customHeight="1">
      <c r="A8" s="135"/>
      <c r="B8" s="135"/>
      <c r="C8" s="135"/>
      <c r="D8" s="135"/>
      <c r="E8" s="136"/>
      <c r="F8" s="145"/>
      <c r="G8" s="30" t="s">
        <v>151</v>
      </c>
      <c r="H8" s="31"/>
      <c r="I8" s="30" t="s">
        <v>137</v>
      </c>
      <c r="J8" s="32"/>
      <c r="K8" s="30" t="s">
        <v>151</v>
      </c>
      <c r="L8" s="31"/>
      <c r="M8" s="30" t="s">
        <v>137</v>
      </c>
    </row>
    <row r="9" spans="1:13" ht="18.95" customHeight="1">
      <c r="A9" s="135"/>
      <c r="B9" s="135"/>
      <c r="C9" s="135"/>
      <c r="D9" s="135"/>
      <c r="E9" s="149" t="s">
        <v>59</v>
      </c>
      <c r="F9" s="150"/>
      <c r="G9" s="151" t="s">
        <v>39</v>
      </c>
      <c r="H9" s="88"/>
      <c r="I9" s="151" t="s">
        <v>39</v>
      </c>
      <c r="J9" s="88"/>
      <c r="K9" s="151" t="s">
        <v>39</v>
      </c>
      <c r="L9" s="88"/>
      <c r="M9" s="151" t="s">
        <v>39</v>
      </c>
    </row>
    <row r="10" spans="1:13" ht="3.95" customHeight="1">
      <c r="A10" s="135"/>
      <c r="B10" s="135"/>
      <c r="C10" s="135"/>
      <c r="D10" s="135"/>
      <c r="E10" s="152"/>
      <c r="F10" s="150"/>
      <c r="G10" s="86"/>
      <c r="H10" s="88"/>
      <c r="I10" s="86"/>
      <c r="J10" s="88"/>
      <c r="K10" s="86"/>
      <c r="L10" s="88"/>
      <c r="M10" s="86"/>
    </row>
    <row r="11" spans="1:13" ht="18.95" customHeight="1">
      <c r="A11" s="153" t="s">
        <v>22</v>
      </c>
      <c r="B11" s="154"/>
      <c r="C11" s="154"/>
      <c r="D11" s="154"/>
      <c r="E11" s="155"/>
      <c r="F11" s="155"/>
      <c r="G11" s="31"/>
      <c r="H11" s="31"/>
      <c r="I11" s="31"/>
      <c r="J11" s="31"/>
      <c r="K11" s="31"/>
      <c r="L11" s="31"/>
      <c r="M11" s="31"/>
    </row>
    <row r="12" spans="1:13" ht="3.95" customHeight="1">
      <c r="A12" s="154"/>
      <c r="B12" s="154"/>
      <c r="C12" s="154"/>
      <c r="D12" s="154"/>
      <c r="E12" s="155"/>
      <c r="F12" s="155"/>
      <c r="G12" s="31"/>
      <c r="H12" s="31"/>
      <c r="I12" s="31"/>
      <c r="J12" s="31"/>
      <c r="K12" s="31"/>
      <c r="L12" s="31"/>
      <c r="M12" s="31"/>
    </row>
    <row r="13" spans="1:13" ht="18.95" customHeight="1">
      <c r="A13" s="154" t="s">
        <v>23</v>
      </c>
      <c r="B13" s="154"/>
      <c r="C13" s="154"/>
      <c r="D13" s="154"/>
      <c r="E13" s="155"/>
      <c r="F13" s="155"/>
      <c r="G13" s="156">
        <v>394728630</v>
      </c>
      <c r="H13" s="156"/>
      <c r="I13" s="99">
        <v>450755992</v>
      </c>
      <c r="J13" s="156"/>
      <c r="K13" s="157">
        <v>0</v>
      </c>
      <c r="L13" s="156"/>
      <c r="M13" s="99">
        <v>3937</v>
      </c>
    </row>
    <row r="14" spans="1:13" ht="18.95" customHeight="1">
      <c r="A14" s="154" t="s">
        <v>24</v>
      </c>
      <c r="B14" s="154"/>
      <c r="C14" s="154"/>
      <c r="D14" s="154"/>
      <c r="E14" s="155"/>
      <c r="F14" s="155"/>
      <c r="G14" s="158">
        <v>454058970</v>
      </c>
      <c r="H14" s="156"/>
      <c r="I14" s="102">
        <v>385562355</v>
      </c>
      <c r="J14" s="156"/>
      <c r="K14" s="112">
        <v>0</v>
      </c>
      <c r="L14" s="156"/>
      <c r="M14" s="102">
        <v>0</v>
      </c>
    </row>
    <row r="15" spans="1:13" ht="3.95" customHeight="1">
      <c r="A15" s="159"/>
      <c r="B15" s="154"/>
      <c r="C15" s="154"/>
      <c r="D15" s="154"/>
      <c r="E15" s="155"/>
      <c r="F15" s="155"/>
      <c r="G15" s="156"/>
      <c r="H15" s="156"/>
      <c r="I15" s="156"/>
      <c r="J15" s="156"/>
      <c r="K15" s="156"/>
      <c r="L15" s="156"/>
      <c r="M15" s="156"/>
    </row>
    <row r="16" spans="1:13" ht="18.95" customHeight="1">
      <c r="A16" s="153" t="s">
        <v>27</v>
      </c>
      <c r="B16" s="154"/>
      <c r="C16" s="154"/>
      <c r="D16" s="154"/>
      <c r="E16" s="155"/>
      <c r="F16" s="156"/>
      <c r="G16" s="158">
        <f>SUM(G13:G15)</f>
        <v>848787600</v>
      </c>
      <c r="H16" s="156"/>
      <c r="I16" s="158">
        <f>SUM(I13:I15)</f>
        <v>836318347</v>
      </c>
      <c r="J16" s="156"/>
      <c r="K16" s="112">
        <f>SUM(K13:K15)</f>
        <v>0</v>
      </c>
      <c r="L16" s="44"/>
      <c r="M16" s="112">
        <f>SUM(M13:M15)</f>
        <v>3937</v>
      </c>
    </row>
    <row r="17" spans="1:17" s="160" customFormat="1" ht="6" customHeight="1">
      <c r="A17" s="154"/>
      <c r="B17" s="154"/>
      <c r="C17" s="154"/>
      <c r="D17" s="154"/>
      <c r="E17" s="155"/>
      <c r="F17" s="155"/>
      <c r="G17" s="156"/>
      <c r="H17" s="156"/>
      <c r="I17" s="156"/>
      <c r="J17" s="156"/>
      <c r="K17" s="156"/>
      <c r="L17" s="44"/>
      <c r="M17" s="156"/>
    </row>
    <row r="18" spans="1:17" ht="18.95" customHeight="1">
      <c r="A18" s="153" t="s">
        <v>64</v>
      </c>
      <c r="B18" s="154"/>
      <c r="C18" s="154"/>
      <c r="D18" s="154"/>
      <c r="E18" s="155"/>
      <c r="F18" s="155"/>
      <c r="G18" s="156"/>
      <c r="H18" s="156"/>
      <c r="I18" s="156"/>
      <c r="J18" s="156"/>
      <c r="K18" s="156"/>
      <c r="L18" s="44"/>
      <c r="M18" s="156"/>
    </row>
    <row r="19" spans="1:17" ht="3.95" customHeight="1">
      <c r="A19" s="154"/>
      <c r="B19" s="154"/>
      <c r="C19" s="154"/>
      <c r="D19" s="154"/>
      <c r="E19" s="155"/>
      <c r="F19" s="155"/>
      <c r="G19" s="156"/>
      <c r="H19" s="156"/>
      <c r="I19" s="156"/>
      <c r="J19" s="156"/>
      <c r="K19" s="156"/>
      <c r="L19" s="156"/>
      <c r="M19" s="156"/>
    </row>
    <row r="20" spans="1:17" ht="18.95" customHeight="1">
      <c r="A20" s="154" t="s">
        <v>28</v>
      </c>
      <c r="B20" s="154"/>
      <c r="C20" s="154"/>
      <c r="D20" s="154"/>
      <c r="E20" s="155"/>
      <c r="F20" s="155"/>
      <c r="G20" s="157">
        <v>-142172837</v>
      </c>
      <c r="H20" s="156"/>
      <c r="I20" s="157">
        <v>-170382852</v>
      </c>
      <c r="J20" s="156"/>
      <c r="K20" s="157">
        <v>0</v>
      </c>
      <c r="L20" s="156"/>
      <c r="M20" s="157">
        <v>-979</v>
      </c>
      <c r="Q20" s="161"/>
    </row>
    <row r="21" spans="1:17" ht="18.95" customHeight="1">
      <c r="A21" s="154" t="s">
        <v>29</v>
      </c>
      <c r="B21" s="154"/>
      <c r="C21" s="154"/>
      <c r="D21" s="154"/>
      <c r="E21" s="155"/>
      <c r="F21" s="155"/>
      <c r="G21" s="112">
        <v>-337268416</v>
      </c>
      <c r="H21" s="156"/>
      <c r="I21" s="112">
        <v>-322252023</v>
      </c>
      <c r="J21" s="156"/>
      <c r="K21" s="112">
        <v>0</v>
      </c>
      <c r="L21" s="162"/>
      <c r="M21" s="112">
        <v>0</v>
      </c>
    </row>
    <row r="22" spans="1:17" ht="3.95" customHeight="1">
      <c r="A22" s="159"/>
      <c r="B22" s="154"/>
      <c r="C22" s="154"/>
      <c r="D22" s="154"/>
      <c r="E22" s="155"/>
      <c r="F22" s="155"/>
      <c r="G22" s="156"/>
      <c r="H22" s="156"/>
      <c r="I22" s="156"/>
      <c r="J22" s="156"/>
      <c r="K22" s="156"/>
      <c r="L22" s="156"/>
      <c r="M22" s="156"/>
    </row>
    <row r="23" spans="1:17" ht="19.5" customHeight="1">
      <c r="A23" s="153" t="s">
        <v>65</v>
      </c>
      <c r="B23" s="154"/>
      <c r="C23" s="154"/>
      <c r="D23" s="154"/>
      <c r="E23" s="155"/>
      <c r="F23" s="157"/>
      <c r="G23" s="112">
        <f>SUM(G20:G22)</f>
        <v>-479441253</v>
      </c>
      <c r="H23" s="157"/>
      <c r="I23" s="112">
        <f>SUM(I20:I22)</f>
        <v>-492634875</v>
      </c>
      <c r="J23" s="157"/>
      <c r="K23" s="112">
        <f>SUM(K20:K22)</f>
        <v>0</v>
      </c>
      <c r="L23" s="44"/>
      <c r="M23" s="112">
        <f>SUM(M20:M22)</f>
        <v>-979</v>
      </c>
    </row>
    <row r="24" spans="1:17" ht="8.1" customHeight="1">
      <c r="A24" s="159"/>
      <c r="B24" s="154"/>
      <c r="C24" s="154"/>
      <c r="D24" s="154"/>
      <c r="E24" s="155"/>
      <c r="F24" s="155"/>
      <c r="G24" s="156"/>
      <c r="H24" s="156"/>
      <c r="I24" s="156"/>
      <c r="J24" s="156"/>
      <c r="K24" s="156"/>
      <c r="L24" s="44"/>
      <c r="M24" s="156"/>
    </row>
    <row r="25" spans="1:17" ht="20.100000000000001" customHeight="1">
      <c r="A25" s="153" t="s">
        <v>66</v>
      </c>
      <c r="B25" s="154"/>
      <c r="C25" s="154"/>
      <c r="D25" s="154"/>
      <c r="E25" s="155"/>
      <c r="F25" s="155"/>
      <c r="G25" s="157">
        <f>+G16+G23</f>
        <v>369346347</v>
      </c>
      <c r="H25" s="157"/>
      <c r="I25" s="157">
        <f>+I16+I23</f>
        <v>343683472</v>
      </c>
      <c r="J25" s="157"/>
      <c r="K25" s="157">
        <f>+K16+K23</f>
        <v>0</v>
      </c>
      <c r="L25" s="163"/>
      <c r="M25" s="157">
        <f>+M16+M23</f>
        <v>2958</v>
      </c>
    </row>
    <row r="26" spans="1:17" ht="20.100000000000001" customHeight="1">
      <c r="A26" s="154" t="s">
        <v>26</v>
      </c>
      <c r="B26" s="159"/>
      <c r="C26" s="154"/>
      <c r="D26" s="154"/>
      <c r="E26" s="155">
        <v>16</v>
      </c>
      <c r="F26" s="155"/>
      <c r="G26" s="156">
        <v>12065574</v>
      </c>
      <c r="H26" s="156"/>
      <c r="I26" s="157">
        <v>7035556</v>
      </c>
      <c r="J26" s="156"/>
      <c r="K26" s="157">
        <v>125537886</v>
      </c>
      <c r="L26" s="156"/>
      <c r="M26" s="99">
        <v>80794701</v>
      </c>
    </row>
    <row r="27" spans="1:17" ht="20.100000000000001" customHeight="1">
      <c r="A27" s="154" t="s">
        <v>30</v>
      </c>
      <c r="B27" s="154"/>
      <c r="C27" s="154"/>
      <c r="D27" s="154"/>
      <c r="E27" s="155"/>
      <c r="F27" s="155"/>
      <c r="G27" s="157">
        <v>-284901775</v>
      </c>
      <c r="H27" s="156"/>
      <c r="I27" s="157">
        <v>-308518788</v>
      </c>
      <c r="J27" s="156"/>
      <c r="K27" s="157">
        <v>0</v>
      </c>
      <c r="L27" s="156"/>
      <c r="M27" s="99">
        <v>0</v>
      </c>
    </row>
    <row r="28" spans="1:17" s="160" customFormat="1" ht="20.100000000000001" customHeight="1">
      <c r="A28" s="154" t="s">
        <v>31</v>
      </c>
      <c r="B28" s="153"/>
      <c r="C28" s="154"/>
      <c r="D28" s="154"/>
      <c r="E28" s="155"/>
      <c r="F28" s="155"/>
      <c r="G28" s="157">
        <v>-176328043</v>
      </c>
      <c r="H28" s="156"/>
      <c r="I28" s="157">
        <v>-194109640</v>
      </c>
      <c r="J28" s="156"/>
      <c r="K28" s="157">
        <v>-41628233</v>
      </c>
      <c r="L28" s="156"/>
      <c r="M28" s="99">
        <v>-39977579</v>
      </c>
    </row>
    <row r="29" spans="1:17" s="160" customFormat="1" ht="20.100000000000001" customHeight="1">
      <c r="A29" s="154" t="s">
        <v>80</v>
      </c>
      <c r="B29" s="153"/>
      <c r="C29" s="154"/>
      <c r="D29" s="154"/>
      <c r="E29" s="155"/>
      <c r="F29" s="155"/>
      <c r="G29" s="157">
        <v>-34904859</v>
      </c>
      <c r="H29" s="156"/>
      <c r="I29" s="157">
        <v>-33764887</v>
      </c>
      <c r="J29" s="156"/>
      <c r="K29" s="157">
        <v>-22519151</v>
      </c>
      <c r="L29" s="156"/>
      <c r="M29" s="99">
        <v>-18871128</v>
      </c>
    </row>
    <row r="30" spans="1:17" s="160" customFormat="1" ht="18.75">
      <c r="A30" s="160" t="s">
        <v>216</v>
      </c>
      <c r="E30" s="164"/>
      <c r="G30" s="112">
        <v>54994267</v>
      </c>
      <c r="H30" s="156"/>
      <c r="I30" s="112">
        <v>34136981</v>
      </c>
      <c r="J30" s="156"/>
      <c r="K30" s="112">
        <v>0</v>
      </c>
      <c r="L30" s="44"/>
      <c r="M30" s="102">
        <v>0</v>
      </c>
    </row>
    <row r="31" spans="1:17" s="160" customFormat="1" ht="3.95" customHeight="1">
      <c r="A31" s="153"/>
      <c r="B31" s="153"/>
      <c r="C31" s="154"/>
      <c r="D31" s="154"/>
      <c r="E31" s="155"/>
      <c r="F31" s="155"/>
      <c r="G31" s="156"/>
      <c r="H31" s="156"/>
      <c r="I31" s="156"/>
      <c r="J31" s="156"/>
      <c r="K31" s="156"/>
      <c r="L31" s="44"/>
      <c r="M31" s="156"/>
    </row>
    <row r="32" spans="1:17" s="160" customFormat="1" ht="20.100000000000001" customHeight="1">
      <c r="A32" s="153" t="s">
        <v>155</v>
      </c>
      <c r="G32" s="157">
        <f>SUM(G25:G31)</f>
        <v>-59728489</v>
      </c>
      <c r="H32" s="157"/>
      <c r="I32" s="157">
        <f>SUM(I25:I31)</f>
        <v>-151537306</v>
      </c>
      <c r="J32" s="157"/>
      <c r="K32" s="157">
        <f>SUM(K25:K31)</f>
        <v>61390502</v>
      </c>
      <c r="L32" s="163"/>
      <c r="M32" s="157">
        <f>SUM(M25:M31)</f>
        <v>21948952</v>
      </c>
    </row>
    <row r="33" spans="1:13" ht="20.100000000000001" customHeight="1">
      <c r="A33" s="154" t="s">
        <v>231</v>
      </c>
      <c r="E33" s="164">
        <v>15</v>
      </c>
      <c r="F33" s="160"/>
      <c r="G33" s="112">
        <v>-6753623</v>
      </c>
      <c r="H33" s="156"/>
      <c r="I33" s="112">
        <v>704727</v>
      </c>
      <c r="J33" s="163"/>
      <c r="K33" s="112">
        <v>-7405415</v>
      </c>
      <c r="L33" s="44"/>
      <c r="M33" s="112">
        <v>0</v>
      </c>
    </row>
    <row r="34" spans="1:13" ht="3.95" customHeight="1">
      <c r="A34" s="154"/>
      <c r="E34" s="160"/>
      <c r="F34" s="160"/>
      <c r="G34" s="156"/>
      <c r="H34" s="156"/>
      <c r="I34" s="156"/>
      <c r="J34" s="163"/>
      <c r="K34" s="156"/>
      <c r="L34" s="156"/>
      <c r="M34" s="156"/>
    </row>
    <row r="35" spans="1:13" ht="19.5" customHeight="1">
      <c r="A35" s="153" t="s">
        <v>202</v>
      </c>
      <c r="E35" s="160"/>
      <c r="F35" s="157"/>
      <c r="G35" s="157">
        <f>SUM(G32:G34)</f>
        <v>-66482112</v>
      </c>
      <c r="H35" s="157"/>
      <c r="I35" s="157">
        <f>SUM(I32:I34)</f>
        <v>-150832579</v>
      </c>
      <c r="J35" s="157"/>
      <c r="K35" s="157">
        <f>SUM(K32:K34)</f>
        <v>53985087</v>
      </c>
      <c r="L35" s="157"/>
      <c r="M35" s="157">
        <f>SUM(M32:M34)</f>
        <v>21948952</v>
      </c>
    </row>
    <row r="36" spans="1:13" ht="19.5" customHeight="1">
      <c r="A36" s="96" t="s">
        <v>204</v>
      </c>
      <c r="E36" s="164">
        <v>10.1</v>
      </c>
      <c r="F36" s="157"/>
      <c r="G36" s="112">
        <v>11705318</v>
      </c>
      <c r="H36" s="157"/>
      <c r="I36" s="112">
        <v>25827084</v>
      </c>
      <c r="J36" s="157"/>
      <c r="K36" s="112">
        <v>0</v>
      </c>
      <c r="L36" s="157"/>
      <c r="M36" s="112">
        <v>0</v>
      </c>
    </row>
    <row r="37" spans="1:13" ht="3.95" customHeight="1">
      <c r="A37" s="96"/>
      <c r="E37" s="160"/>
      <c r="F37" s="157"/>
      <c r="G37" s="157"/>
      <c r="H37" s="157"/>
      <c r="I37" s="157"/>
      <c r="J37" s="157"/>
      <c r="K37" s="157"/>
      <c r="L37" s="157"/>
      <c r="M37" s="157"/>
    </row>
    <row r="38" spans="1:13" ht="19.5" customHeight="1">
      <c r="A38" s="95" t="s">
        <v>156</v>
      </c>
      <c r="E38" s="160"/>
      <c r="F38" s="157"/>
      <c r="G38" s="157">
        <f>SUM(G35:G36)</f>
        <v>-54776794</v>
      </c>
      <c r="H38" s="157"/>
      <c r="I38" s="157">
        <f>SUM(I35:I36)</f>
        <v>-125005495</v>
      </c>
      <c r="J38" s="157"/>
      <c r="K38" s="157">
        <f>SUM(K35:K36)</f>
        <v>53985087</v>
      </c>
      <c r="L38" s="157"/>
      <c r="M38" s="157">
        <f>SUM(M35:M36)</f>
        <v>21948952</v>
      </c>
    </row>
    <row r="39" spans="1:13" ht="6" customHeight="1">
      <c r="A39" s="153"/>
      <c r="E39" s="160"/>
      <c r="F39" s="157"/>
      <c r="G39" s="157"/>
      <c r="H39" s="157"/>
      <c r="I39" s="157"/>
      <c r="J39" s="157"/>
      <c r="K39" s="157"/>
      <c r="L39" s="157"/>
      <c r="M39" s="157"/>
    </row>
    <row r="40" spans="1:13" ht="18.95" customHeight="1">
      <c r="A40" s="153" t="s">
        <v>162</v>
      </c>
      <c r="B40" s="154"/>
      <c r="C40" s="154"/>
      <c r="D40" s="154"/>
      <c r="E40" s="155"/>
      <c r="F40" s="155"/>
      <c r="G40" s="157"/>
      <c r="H40" s="156"/>
      <c r="I40" s="157"/>
      <c r="J40" s="156"/>
      <c r="K40" s="157"/>
      <c r="L40" s="156"/>
      <c r="M40" s="157"/>
    </row>
    <row r="41" spans="1:13" ht="18.95" customHeight="1">
      <c r="A41" s="165" t="s">
        <v>217</v>
      </c>
      <c r="B41" s="165"/>
      <c r="C41" s="154"/>
      <c r="D41" s="154"/>
      <c r="E41" s="155"/>
      <c r="F41" s="155"/>
      <c r="G41" s="157"/>
      <c r="H41" s="156"/>
      <c r="I41" s="157"/>
      <c r="J41" s="156"/>
      <c r="K41" s="157"/>
      <c r="L41" s="156"/>
      <c r="M41" s="157"/>
    </row>
    <row r="42" spans="1:13" ht="18.95" customHeight="1">
      <c r="A42" s="153"/>
      <c r="B42" s="139" t="s">
        <v>223</v>
      </c>
      <c r="C42" s="154"/>
      <c r="D42" s="154"/>
      <c r="E42" s="155"/>
      <c r="F42" s="155"/>
      <c r="G42" s="157"/>
      <c r="H42" s="156"/>
      <c r="I42" s="157"/>
      <c r="J42" s="156"/>
      <c r="K42" s="157"/>
      <c r="L42" s="156"/>
      <c r="M42" s="157"/>
    </row>
    <row r="43" spans="1:13" ht="18.95" customHeight="1">
      <c r="A43" s="153"/>
      <c r="B43" s="154"/>
      <c r="C43" s="154" t="s">
        <v>109</v>
      </c>
      <c r="D43" s="154"/>
      <c r="E43" s="155"/>
      <c r="F43" s="155"/>
      <c r="G43" s="157"/>
      <c r="H43" s="156"/>
      <c r="I43" s="157"/>
      <c r="J43" s="156"/>
      <c r="K43" s="157"/>
      <c r="L43" s="156"/>
      <c r="M43" s="157"/>
    </row>
    <row r="44" spans="1:13" ht="18.95" customHeight="1">
      <c r="A44" s="153"/>
      <c r="B44" s="154"/>
      <c r="C44" s="154" t="s">
        <v>243</v>
      </c>
      <c r="D44" s="154"/>
      <c r="E44" s="155"/>
      <c r="F44" s="155"/>
      <c r="G44" s="157"/>
      <c r="H44" s="156"/>
      <c r="I44" s="157"/>
      <c r="J44" s="156"/>
      <c r="K44" s="157"/>
      <c r="L44" s="156"/>
      <c r="M44" s="157"/>
    </row>
    <row r="45" spans="1:13" ht="18.95" customHeight="1">
      <c r="A45" s="153"/>
      <c r="B45" s="154"/>
      <c r="C45" s="154"/>
      <c r="D45" s="154" t="s">
        <v>242</v>
      </c>
      <c r="E45" s="155">
        <v>14</v>
      </c>
      <c r="F45" s="155"/>
      <c r="G45" s="157">
        <v>10500255</v>
      </c>
      <c r="H45" s="156"/>
      <c r="I45" s="157">
        <v>0</v>
      </c>
      <c r="J45" s="156"/>
      <c r="K45" s="157">
        <v>4763630</v>
      </c>
      <c r="L45" s="156"/>
      <c r="M45" s="157">
        <v>0</v>
      </c>
    </row>
    <row r="46" spans="1:13" ht="18.95" customHeight="1">
      <c r="A46" s="153"/>
      <c r="B46" s="154"/>
      <c r="C46" s="154" t="s">
        <v>167</v>
      </c>
      <c r="D46" s="154"/>
      <c r="E46" s="155"/>
      <c r="F46" s="155"/>
      <c r="G46" s="157"/>
      <c r="H46" s="156"/>
      <c r="I46" s="157"/>
      <c r="J46" s="156"/>
      <c r="K46" s="157"/>
      <c r="L46" s="156"/>
      <c r="M46" s="157"/>
    </row>
    <row r="47" spans="1:13" ht="18.95" customHeight="1">
      <c r="A47" s="153"/>
      <c r="B47" s="154"/>
      <c r="C47" s="154"/>
      <c r="D47" s="154" t="s">
        <v>224</v>
      </c>
      <c r="E47" s="155"/>
      <c r="F47" s="155"/>
      <c r="G47" s="157">
        <v>-952726</v>
      </c>
      <c r="H47" s="156"/>
      <c r="I47" s="157">
        <v>0</v>
      </c>
      <c r="J47" s="156"/>
      <c r="K47" s="157">
        <v>-952726</v>
      </c>
      <c r="L47" s="156"/>
      <c r="M47" s="157">
        <v>0</v>
      </c>
    </row>
    <row r="48" spans="1:13" ht="18.95" customHeight="1">
      <c r="A48" s="153"/>
      <c r="B48" s="139" t="s">
        <v>218</v>
      </c>
      <c r="C48" s="154"/>
      <c r="D48" s="154"/>
      <c r="E48" s="155"/>
      <c r="F48" s="155"/>
      <c r="G48" s="157"/>
      <c r="H48" s="156"/>
      <c r="I48" s="157"/>
      <c r="J48" s="156"/>
      <c r="K48" s="157"/>
      <c r="L48" s="156"/>
      <c r="M48" s="157"/>
    </row>
    <row r="49" spans="1:13" ht="18.95" customHeight="1">
      <c r="A49" s="153"/>
      <c r="C49" s="154" t="s">
        <v>109</v>
      </c>
      <c r="D49" s="154"/>
      <c r="E49" s="155"/>
      <c r="F49" s="155"/>
      <c r="G49" s="157"/>
      <c r="H49" s="156"/>
      <c r="I49" s="157"/>
      <c r="J49" s="156"/>
      <c r="K49" s="157"/>
      <c r="L49" s="156"/>
      <c r="M49" s="157"/>
    </row>
    <row r="50" spans="1:13" ht="18.95" customHeight="1">
      <c r="A50" s="154"/>
      <c r="B50" s="154"/>
      <c r="C50" s="154" t="s">
        <v>195</v>
      </c>
      <c r="E50" s="166"/>
      <c r="F50" s="155"/>
      <c r="G50" s="139"/>
      <c r="H50" s="139"/>
      <c r="I50" s="139"/>
      <c r="J50" s="139"/>
      <c r="K50" s="139"/>
      <c r="L50" s="139"/>
      <c r="M50" s="139"/>
    </row>
    <row r="51" spans="1:13" ht="18.95" customHeight="1">
      <c r="A51" s="154"/>
      <c r="B51" s="154"/>
      <c r="C51" s="154"/>
      <c r="D51" s="139" t="s">
        <v>179</v>
      </c>
      <c r="E51" s="166">
        <v>11.3</v>
      </c>
      <c r="F51" s="155"/>
      <c r="G51" s="112">
        <v>-18400920</v>
      </c>
      <c r="H51" s="156"/>
      <c r="I51" s="167">
        <v>-5198882</v>
      </c>
      <c r="J51" s="156"/>
      <c r="K51" s="112">
        <v>0</v>
      </c>
      <c r="L51" s="156"/>
      <c r="M51" s="112">
        <v>0</v>
      </c>
    </row>
    <row r="52" spans="1:13" ht="3.95" customHeight="1">
      <c r="A52" s="154"/>
      <c r="B52" s="154"/>
      <c r="C52" s="154"/>
      <c r="D52" s="154"/>
      <c r="E52" s="155"/>
      <c r="F52" s="155"/>
      <c r="G52" s="156"/>
      <c r="H52" s="156"/>
      <c r="I52" s="156"/>
      <c r="J52" s="156"/>
      <c r="K52" s="156"/>
      <c r="L52" s="156"/>
      <c r="M52" s="156"/>
    </row>
    <row r="53" spans="1:13" ht="18.95" customHeight="1">
      <c r="A53" s="159" t="s">
        <v>219</v>
      </c>
      <c r="B53" s="153"/>
      <c r="C53" s="154"/>
      <c r="D53" s="154"/>
      <c r="E53" s="155"/>
      <c r="F53" s="155"/>
      <c r="G53" s="157">
        <f>G35+SUM(G44:G51)</f>
        <v>-75335503</v>
      </c>
      <c r="H53" s="157"/>
      <c r="I53" s="157">
        <f>I35+SUM(I44:I51)</f>
        <v>-156031461</v>
      </c>
      <c r="J53" s="157"/>
      <c r="K53" s="157">
        <f>K35+SUM(K44:K51)</f>
        <v>57795991</v>
      </c>
      <c r="L53" s="156"/>
      <c r="M53" s="157">
        <f>M35+SUM(M44:M51)</f>
        <v>21948952</v>
      </c>
    </row>
    <row r="54" spans="1:13" ht="9.75" customHeight="1">
      <c r="A54" s="159"/>
      <c r="B54" s="153"/>
      <c r="C54" s="154"/>
      <c r="D54" s="154"/>
      <c r="E54" s="155"/>
      <c r="F54" s="155"/>
      <c r="G54" s="157"/>
      <c r="H54" s="157"/>
      <c r="I54" s="157"/>
      <c r="J54" s="157"/>
      <c r="K54" s="157"/>
      <c r="L54" s="156"/>
      <c r="M54" s="157"/>
    </row>
    <row r="55" spans="1:13" ht="21.6" customHeight="1">
      <c r="A55" s="141" t="str">
        <f>+'ไทย2-4'!A146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5" s="168"/>
      <c r="C55" s="168"/>
      <c r="D55" s="168"/>
      <c r="E55" s="168"/>
      <c r="F55" s="168"/>
      <c r="G55" s="158"/>
      <c r="H55" s="158"/>
      <c r="I55" s="158"/>
      <c r="J55" s="169"/>
      <c r="K55" s="158"/>
      <c r="L55" s="158"/>
      <c r="M55" s="158"/>
    </row>
    <row r="56" spans="1:13" ht="21.6" customHeight="1">
      <c r="A56" s="134" t="s">
        <v>38</v>
      </c>
      <c r="B56" s="135"/>
      <c r="C56" s="135"/>
      <c r="D56" s="135"/>
      <c r="E56" s="136"/>
      <c r="F56" s="137"/>
      <c r="G56" s="138"/>
      <c r="H56" s="138"/>
      <c r="I56" s="138"/>
      <c r="J56" s="138"/>
      <c r="K56" s="138"/>
      <c r="L56" s="138"/>
      <c r="M56" s="138"/>
    </row>
    <row r="57" spans="1:13" ht="21.6" customHeight="1">
      <c r="A57" s="140" t="s">
        <v>238</v>
      </c>
      <c r="B57" s="135"/>
      <c r="C57" s="135"/>
      <c r="D57" s="135"/>
      <c r="E57" s="136"/>
      <c r="F57" s="137"/>
      <c r="G57" s="138"/>
      <c r="H57" s="138"/>
      <c r="I57" s="138"/>
      <c r="J57" s="138"/>
      <c r="K57" s="138"/>
      <c r="L57" s="138"/>
      <c r="M57" s="138"/>
    </row>
    <row r="58" spans="1:13" ht="21.6" customHeight="1">
      <c r="A58" s="79" t="str">
        <f>A3</f>
        <v>สำหรับงวดเก้าเดือนสิ้นสุดวันที่ 30 กันยายน พ.ศ. 2562</v>
      </c>
      <c r="B58" s="141"/>
      <c r="C58" s="141"/>
      <c r="D58" s="141"/>
      <c r="E58" s="142"/>
      <c r="F58" s="143"/>
      <c r="G58" s="144"/>
      <c r="H58" s="144"/>
      <c r="I58" s="144"/>
      <c r="J58" s="144"/>
      <c r="K58" s="144"/>
      <c r="L58" s="144"/>
      <c r="M58" s="144"/>
    </row>
    <row r="59" spans="1:13" ht="21.6" customHeight="1">
      <c r="A59" s="135"/>
      <c r="B59" s="135"/>
      <c r="C59" s="135"/>
      <c r="D59" s="135"/>
      <c r="E59" s="136"/>
      <c r="F59" s="137"/>
      <c r="G59" s="138"/>
      <c r="H59" s="138"/>
      <c r="I59" s="138"/>
      <c r="J59" s="138"/>
      <c r="K59" s="138"/>
      <c r="L59" s="138"/>
      <c r="M59" s="138"/>
    </row>
    <row r="60" spans="1:13" ht="21.6" customHeight="1">
      <c r="A60" s="135"/>
      <c r="B60" s="135"/>
      <c r="C60" s="135"/>
      <c r="D60" s="135"/>
      <c r="E60" s="136"/>
      <c r="F60" s="145"/>
      <c r="G60" s="287" t="s">
        <v>56</v>
      </c>
      <c r="H60" s="287"/>
      <c r="I60" s="287"/>
      <c r="J60" s="88"/>
      <c r="K60" s="284" t="s">
        <v>117</v>
      </c>
      <c r="L60" s="284"/>
      <c r="M60" s="284"/>
    </row>
    <row r="61" spans="1:13" ht="21.6" customHeight="1">
      <c r="A61" s="135"/>
      <c r="B61" s="135"/>
      <c r="C61" s="135"/>
      <c r="D61" s="135"/>
      <c r="E61" s="136"/>
      <c r="F61" s="145"/>
      <c r="G61" s="283"/>
      <c r="H61" s="283"/>
      <c r="I61" s="146" t="s">
        <v>245</v>
      </c>
      <c r="J61" s="88"/>
      <c r="K61" s="27"/>
      <c r="L61" s="27"/>
      <c r="M61" s="27"/>
    </row>
    <row r="62" spans="1:13" ht="21.6" customHeight="1">
      <c r="A62" s="135"/>
      <c r="B62" s="135"/>
      <c r="C62" s="135"/>
      <c r="D62" s="135"/>
      <c r="E62" s="136"/>
      <c r="F62" s="145"/>
      <c r="G62" s="146" t="s">
        <v>183</v>
      </c>
      <c r="H62" s="147"/>
      <c r="I62" s="146" t="s">
        <v>183</v>
      </c>
      <c r="J62" s="148"/>
      <c r="K62" s="146" t="s">
        <v>183</v>
      </c>
      <c r="L62" s="147"/>
      <c r="M62" s="146" t="s">
        <v>183</v>
      </c>
    </row>
    <row r="63" spans="1:13" ht="21.6" customHeight="1">
      <c r="A63" s="135"/>
      <c r="B63" s="135"/>
      <c r="C63" s="135"/>
      <c r="D63" s="135"/>
      <c r="E63" s="136"/>
      <c r="F63" s="145"/>
      <c r="G63" s="30" t="s">
        <v>151</v>
      </c>
      <c r="H63" s="31"/>
      <c r="I63" s="30" t="s">
        <v>137</v>
      </c>
      <c r="J63" s="32"/>
      <c r="K63" s="30" t="s">
        <v>151</v>
      </c>
      <c r="L63" s="31"/>
      <c r="M63" s="30" t="s">
        <v>137</v>
      </c>
    </row>
    <row r="64" spans="1:13" ht="21.6" customHeight="1">
      <c r="A64" s="135"/>
      <c r="B64" s="135"/>
      <c r="C64" s="135"/>
      <c r="D64" s="135"/>
      <c r="E64" s="149" t="s">
        <v>6</v>
      </c>
      <c r="F64" s="150"/>
      <c r="G64" s="151" t="s">
        <v>39</v>
      </c>
      <c r="H64" s="88"/>
      <c r="I64" s="151" t="s">
        <v>39</v>
      </c>
      <c r="J64" s="88"/>
      <c r="K64" s="151" t="s">
        <v>39</v>
      </c>
      <c r="L64" s="88"/>
      <c r="M64" s="151" t="s">
        <v>39</v>
      </c>
    </row>
    <row r="65" spans="1:13" ht="8.1" customHeight="1">
      <c r="A65" s="153"/>
      <c r="B65" s="154"/>
      <c r="C65" s="154"/>
      <c r="D65" s="154"/>
      <c r="E65" s="155"/>
      <c r="F65" s="155"/>
      <c r="G65" s="31"/>
      <c r="H65" s="31"/>
      <c r="I65" s="31"/>
      <c r="J65" s="31"/>
      <c r="K65" s="31"/>
      <c r="L65" s="31"/>
      <c r="M65" s="31"/>
    </row>
    <row r="66" spans="1:13" ht="21.6" customHeight="1">
      <c r="A66" s="165" t="s">
        <v>220</v>
      </c>
      <c r="B66" s="95"/>
      <c r="C66" s="96"/>
      <c r="D66" s="154"/>
      <c r="E66" s="166">
        <v>10.1</v>
      </c>
      <c r="F66" s="155"/>
      <c r="G66" s="112">
        <v>-4812477</v>
      </c>
      <c r="H66" s="157"/>
      <c r="I66" s="112">
        <v>-2240897</v>
      </c>
      <c r="J66" s="157"/>
      <c r="K66" s="112">
        <v>0</v>
      </c>
      <c r="L66" s="156"/>
      <c r="M66" s="112">
        <v>0</v>
      </c>
    </row>
    <row r="67" spans="1:13" ht="21.6" customHeight="1">
      <c r="A67" s="104" t="s">
        <v>138</v>
      </c>
      <c r="B67" s="95"/>
      <c r="C67" s="96"/>
      <c r="D67" s="154"/>
      <c r="E67" s="155"/>
      <c r="F67" s="155"/>
      <c r="G67" s="157"/>
      <c r="H67" s="157"/>
      <c r="I67" s="157"/>
      <c r="J67" s="157"/>
      <c r="K67" s="157"/>
      <c r="L67" s="156"/>
      <c r="M67" s="157"/>
    </row>
    <row r="68" spans="1:13" ht="21.6" customHeight="1">
      <c r="A68" s="120"/>
      <c r="B68" s="96" t="s">
        <v>191</v>
      </c>
      <c r="C68" s="96"/>
      <c r="D68" s="154"/>
      <c r="E68" s="166">
        <v>10.1</v>
      </c>
      <c r="F68" s="155"/>
      <c r="G68" s="112">
        <f>G36+G66</f>
        <v>6892841</v>
      </c>
      <c r="H68" s="157"/>
      <c r="I68" s="112">
        <f>I36+I66</f>
        <v>23586187</v>
      </c>
      <c r="J68" s="157"/>
      <c r="K68" s="112">
        <f>K36+K66</f>
        <v>0</v>
      </c>
      <c r="L68" s="156"/>
      <c r="M68" s="112">
        <f>M36+M66</f>
        <v>0</v>
      </c>
    </row>
    <row r="69" spans="1:13" ht="8.1" customHeight="1">
      <c r="A69" s="170"/>
      <c r="B69" s="153"/>
      <c r="C69" s="154"/>
      <c r="D69" s="154"/>
      <c r="E69" s="155"/>
      <c r="F69" s="155"/>
      <c r="G69" s="157"/>
      <c r="H69" s="157"/>
      <c r="I69" s="157"/>
      <c r="J69" s="157"/>
      <c r="K69" s="157"/>
      <c r="L69" s="156"/>
      <c r="M69" s="157"/>
    </row>
    <row r="70" spans="1:13" ht="21.6" customHeight="1" thickBot="1">
      <c r="A70" s="170" t="s">
        <v>157</v>
      </c>
      <c r="B70" s="153"/>
      <c r="C70" s="154"/>
      <c r="D70" s="154"/>
      <c r="E70" s="155"/>
      <c r="F70" s="155"/>
      <c r="G70" s="171">
        <f>G53+G68</f>
        <v>-68442662</v>
      </c>
      <c r="H70" s="157"/>
      <c r="I70" s="171">
        <f>I53+I68</f>
        <v>-132445274</v>
      </c>
      <c r="J70" s="157"/>
      <c r="K70" s="171">
        <f>K53+K68</f>
        <v>57795991</v>
      </c>
      <c r="L70" s="156"/>
      <c r="M70" s="171">
        <f>M53+M68</f>
        <v>21948952</v>
      </c>
    </row>
    <row r="71" spans="1:13" ht="21.6" customHeight="1" thickTop="1"/>
    <row r="72" spans="1:13" ht="8.1" customHeight="1">
      <c r="C72" s="160"/>
      <c r="D72" s="160"/>
      <c r="E72" s="155"/>
      <c r="F72" s="160"/>
      <c r="G72" s="163"/>
      <c r="H72" s="173"/>
      <c r="I72" s="163"/>
      <c r="J72" s="163"/>
      <c r="K72" s="163"/>
      <c r="L72" s="163"/>
      <c r="M72" s="163"/>
    </row>
    <row r="73" spans="1:13" ht="21.6" customHeight="1">
      <c r="A73" s="72" t="s">
        <v>158</v>
      </c>
      <c r="B73" s="95"/>
      <c r="C73" s="96"/>
      <c r="D73" s="154"/>
      <c r="E73" s="155"/>
      <c r="F73" s="155"/>
      <c r="G73" s="31"/>
      <c r="H73" s="31"/>
      <c r="I73" s="31"/>
      <c r="J73" s="31"/>
      <c r="K73" s="31"/>
      <c r="L73" s="31"/>
      <c r="M73" s="31"/>
    </row>
    <row r="74" spans="1:13" ht="21.6" customHeight="1">
      <c r="A74" s="120"/>
      <c r="B74" s="77" t="s">
        <v>88</v>
      </c>
      <c r="C74" s="96"/>
      <c r="D74" s="154"/>
      <c r="E74" s="155"/>
      <c r="F74" s="155"/>
      <c r="G74" s="31"/>
      <c r="H74" s="31"/>
      <c r="I74" s="31"/>
      <c r="J74" s="31"/>
      <c r="K74" s="31"/>
      <c r="L74" s="31"/>
      <c r="M74" s="31"/>
    </row>
    <row r="75" spans="1:13" ht="21.6" customHeight="1">
      <c r="A75" s="120"/>
      <c r="B75" s="95"/>
      <c r="C75" s="113" t="s">
        <v>217</v>
      </c>
      <c r="D75" s="154"/>
      <c r="E75" s="155"/>
      <c r="F75" s="155"/>
      <c r="G75" s="31">
        <v>-66482112</v>
      </c>
      <c r="H75" s="31"/>
      <c r="I75" s="31">
        <v>-150832579</v>
      </c>
      <c r="J75" s="31"/>
      <c r="K75" s="157">
        <v>53985087</v>
      </c>
      <c r="L75" s="31"/>
      <c r="M75" s="31">
        <v>21948952</v>
      </c>
    </row>
    <row r="76" spans="1:13" ht="21.6" customHeight="1">
      <c r="A76" s="120"/>
      <c r="B76" s="95"/>
      <c r="C76" s="113" t="s">
        <v>220</v>
      </c>
      <c r="D76" s="154"/>
      <c r="E76" s="155"/>
      <c r="F76" s="155"/>
      <c r="G76" s="167">
        <v>2129932</v>
      </c>
      <c r="H76" s="31"/>
      <c r="I76" s="167">
        <v>-7897942</v>
      </c>
      <c r="J76" s="31"/>
      <c r="K76" s="112">
        <v>0</v>
      </c>
      <c r="L76" s="156"/>
      <c r="M76" s="112">
        <v>0</v>
      </c>
    </row>
    <row r="77" spans="1:13" ht="8.1" customHeight="1">
      <c r="A77" s="120"/>
      <c r="B77" s="95"/>
      <c r="C77" s="113"/>
      <c r="D77" s="154"/>
      <c r="E77" s="155"/>
      <c r="F77" s="155"/>
      <c r="G77" s="31"/>
      <c r="H77" s="31"/>
      <c r="I77" s="31"/>
      <c r="J77" s="31"/>
      <c r="K77" s="31"/>
      <c r="L77" s="31"/>
      <c r="M77" s="31"/>
    </row>
    <row r="78" spans="1:13" ht="21.6" customHeight="1">
      <c r="A78" s="120"/>
      <c r="B78" s="96" t="s">
        <v>221</v>
      </c>
      <c r="C78" s="113"/>
      <c r="D78" s="154"/>
      <c r="E78" s="155"/>
      <c r="F78" s="155"/>
      <c r="G78" s="31">
        <f>SUM(G75:G76)</f>
        <v>-64352180</v>
      </c>
      <c r="H78" s="31"/>
      <c r="I78" s="31">
        <f>SUM(I75:I76)</f>
        <v>-158730521</v>
      </c>
      <c r="J78" s="31"/>
      <c r="K78" s="31">
        <f>SUM(K75:K76)</f>
        <v>53985087</v>
      </c>
      <c r="L78" s="31"/>
      <c r="M78" s="31">
        <f>SUM(M75:M76)</f>
        <v>21948952</v>
      </c>
    </row>
    <row r="79" spans="1:13" ht="21.6" customHeight="1">
      <c r="B79" s="139" t="s">
        <v>89</v>
      </c>
      <c r="C79" s="160"/>
      <c r="D79" s="160"/>
      <c r="E79" s="155"/>
      <c r="F79" s="160"/>
      <c r="G79" s="112">
        <v>9575386</v>
      </c>
      <c r="H79" s="156"/>
      <c r="I79" s="112">
        <v>33725026</v>
      </c>
      <c r="J79" s="156"/>
      <c r="K79" s="112">
        <v>0</v>
      </c>
      <c r="L79" s="156"/>
      <c r="M79" s="112">
        <v>0</v>
      </c>
    </row>
    <row r="80" spans="1:13" ht="21.6" customHeight="1" thickBot="1">
      <c r="C80" s="160"/>
      <c r="D80" s="160"/>
      <c r="E80" s="155"/>
      <c r="F80" s="160"/>
      <c r="G80" s="171">
        <f>SUM(G78:G79)</f>
        <v>-54776794</v>
      </c>
      <c r="H80" s="157"/>
      <c r="I80" s="171">
        <f>SUM(I78:I79)</f>
        <v>-125005495</v>
      </c>
      <c r="J80" s="157"/>
      <c r="K80" s="171">
        <f>SUM(K78:K79)</f>
        <v>53985087</v>
      </c>
      <c r="L80" s="163"/>
      <c r="M80" s="171">
        <f>SUM(M78:M79)</f>
        <v>21948952</v>
      </c>
    </row>
    <row r="81" spans="1:13" ht="21.6" customHeight="1" thickTop="1">
      <c r="A81" s="120"/>
      <c r="B81" s="95"/>
      <c r="C81" s="113"/>
      <c r="D81" s="154"/>
      <c r="E81" s="155"/>
      <c r="F81" s="155"/>
      <c r="G81" s="31"/>
      <c r="H81" s="31"/>
      <c r="I81" s="31"/>
      <c r="J81" s="31"/>
      <c r="K81" s="31"/>
      <c r="L81" s="31"/>
      <c r="M81" s="31"/>
    </row>
    <row r="82" spans="1:13" ht="21.6" customHeight="1">
      <c r="A82" s="120" t="s">
        <v>159</v>
      </c>
      <c r="B82" s="95"/>
      <c r="C82" s="96"/>
      <c r="D82" s="154"/>
      <c r="E82" s="155"/>
      <c r="F82" s="155"/>
      <c r="G82" s="31"/>
      <c r="H82" s="31"/>
      <c r="I82" s="31"/>
      <c r="J82" s="31"/>
      <c r="K82" s="31"/>
      <c r="L82" s="31"/>
      <c r="M82" s="31"/>
    </row>
    <row r="83" spans="1:13" ht="21.6" customHeight="1">
      <c r="A83" s="120"/>
      <c r="B83" s="77" t="s">
        <v>88</v>
      </c>
      <c r="C83" s="96"/>
      <c r="D83" s="154"/>
      <c r="E83" s="155"/>
      <c r="F83" s="155"/>
      <c r="G83" s="31"/>
      <c r="H83" s="31"/>
      <c r="I83" s="31"/>
      <c r="J83" s="31"/>
      <c r="K83" s="31"/>
      <c r="L83" s="31"/>
      <c r="M83" s="31"/>
    </row>
    <row r="84" spans="1:13" s="77" customFormat="1" ht="21.6" customHeight="1">
      <c r="A84" s="120"/>
      <c r="B84" s="95"/>
      <c r="C84" s="113" t="s">
        <v>217</v>
      </c>
      <c r="D84" s="154"/>
      <c r="E84" s="155"/>
      <c r="F84" s="155"/>
      <c r="G84" s="31">
        <v>-75335503</v>
      </c>
      <c r="H84" s="31"/>
      <c r="I84" s="31">
        <v>-156031461</v>
      </c>
      <c r="J84" s="31"/>
      <c r="K84" s="31">
        <v>57795991</v>
      </c>
      <c r="L84" s="31"/>
      <c r="M84" s="31">
        <v>21948952</v>
      </c>
    </row>
    <row r="85" spans="1:13" s="77" customFormat="1" ht="21.6" customHeight="1">
      <c r="A85" s="120"/>
      <c r="B85" s="95"/>
      <c r="C85" s="113" t="s">
        <v>220</v>
      </c>
      <c r="D85" s="154"/>
      <c r="E85" s="155"/>
      <c r="F85" s="155"/>
      <c r="G85" s="167">
        <v>899868</v>
      </c>
      <c r="H85" s="31"/>
      <c r="I85" s="167">
        <v>-9018391</v>
      </c>
      <c r="J85" s="31"/>
      <c r="K85" s="112">
        <v>0</v>
      </c>
      <c r="L85" s="156"/>
      <c r="M85" s="112">
        <v>0</v>
      </c>
    </row>
    <row r="86" spans="1:13" s="77" customFormat="1" ht="8.1" customHeight="1">
      <c r="A86" s="120"/>
      <c r="B86" s="95"/>
      <c r="C86" s="113"/>
      <c r="D86" s="154"/>
      <c r="E86" s="155"/>
      <c r="F86" s="155"/>
      <c r="G86" s="31"/>
      <c r="H86" s="31"/>
      <c r="I86" s="31"/>
      <c r="J86" s="31"/>
      <c r="K86" s="31"/>
      <c r="L86" s="31"/>
      <c r="M86" s="31"/>
    </row>
    <row r="87" spans="1:13" s="77" customFormat="1" ht="21.6" customHeight="1">
      <c r="A87" s="120"/>
      <c r="B87" s="96" t="s">
        <v>221</v>
      </c>
      <c r="C87" s="113"/>
      <c r="D87" s="154"/>
      <c r="E87" s="155"/>
      <c r="F87" s="155"/>
      <c r="G87" s="31">
        <f>SUM(G84:G85)</f>
        <v>-74435635</v>
      </c>
      <c r="H87" s="31"/>
      <c r="I87" s="31">
        <f>SUM(I84:I85)</f>
        <v>-165049852</v>
      </c>
      <c r="J87" s="31"/>
      <c r="K87" s="31">
        <f>SUM(K84:K85)</f>
        <v>57795991</v>
      </c>
      <c r="L87" s="31"/>
      <c r="M87" s="31">
        <f>SUM(M84:M85)</f>
        <v>21948952</v>
      </c>
    </row>
    <row r="88" spans="1:13" ht="21.6" customHeight="1">
      <c r="A88" s="170"/>
      <c r="B88" s="154" t="s">
        <v>89</v>
      </c>
      <c r="C88" s="154"/>
      <c r="D88" s="154"/>
      <c r="E88" s="155"/>
      <c r="F88" s="155"/>
      <c r="G88" s="167">
        <v>5992973</v>
      </c>
      <c r="H88" s="31"/>
      <c r="I88" s="112">
        <v>32604578</v>
      </c>
      <c r="J88" s="31"/>
      <c r="K88" s="112">
        <v>0</v>
      </c>
      <c r="L88" s="156"/>
      <c r="M88" s="112">
        <v>0</v>
      </c>
    </row>
    <row r="89" spans="1:13" ht="8.1" customHeight="1">
      <c r="A89" s="170"/>
      <c r="B89" s="153"/>
      <c r="C89" s="154"/>
      <c r="D89" s="154"/>
      <c r="E89" s="155"/>
      <c r="F89" s="155"/>
      <c r="G89" s="31"/>
      <c r="H89" s="31"/>
      <c r="I89" s="31"/>
      <c r="J89" s="31"/>
      <c r="K89" s="31"/>
      <c r="L89" s="31"/>
      <c r="M89" s="31"/>
    </row>
    <row r="90" spans="1:13" ht="21.6" customHeight="1" thickBot="1">
      <c r="A90" s="170"/>
      <c r="B90" s="153"/>
      <c r="C90" s="154"/>
      <c r="D90" s="154"/>
      <c r="E90" s="155"/>
      <c r="F90" s="155"/>
      <c r="G90" s="174">
        <f>SUM(G87:G89)</f>
        <v>-68442662</v>
      </c>
      <c r="H90" s="31"/>
      <c r="I90" s="174">
        <f>SUM(I87:I89)</f>
        <v>-132445274</v>
      </c>
      <c r="J90" s="31"/>
      <c r="K90" s="174">
        <f>SUM(K87:K89)</f>
        <v>57795991</v>
      </c>
      <c r="L90" s="31"/>
      <c r="M90" s="174">
        <f>SUM(M87:M89)</f>
        <v>21948952</v>
      </c>
    </row>
    <row r="91" spans="1:13" s="77" customFormat="1" ht="21.6" customHeight="1" thickTop="1">
      <c r="A91" s="120"/>
      <c r="B91" s="95"/>
      <c r="C91" s="113"/>
      <c r="D91" s="154"/>
      <c r="E91" s="155"/>
      <c r="F91" s="155"/>
      <c r="G91" s="31"/>
      <c r="H91" s="31"/>
      <c r="I91" s="31"/>
      <c r="J91" s="31"/>
      <c r="K91" s="31"/>
      <c r="L91" s="31"/>
      <c r="M91" s="31"/>
    </row>
    <row r="92" spans="1:13" s="77" customFormat="1" ht="8.1" customHeight="1">
      <c r="A92" s="170"/>
      <c r="B92" s="153"/>
      <c r="C92" s="154"/>
      <c r="D92" s="154"/>
      <c r="E92" s="155"/>
      <c r="F92" s="155"/>
      <c r="G92" s="31"/>
      <c r="H92" s="31"/>
      <c r="I92" s="31"/>
      <c r="J92" s="31"/>
      <c r="K92" s="31"/>
      <c r="L92" s="31"/>
      <c r="M92" s="31"/>
    </row>
    <row r="93" spans="1:13" s="77" customFormat="1" ht="21.6" customHeight="1">
      <c r="A93" s="153" t="s">
        <v>160</v>
      </c>
      <c r="B93" s="139"/>
      <c r="C93" s="139"/>
      <c r="D93" s="139"/>
      <c r="E93" s="155"/>
      <c r="F93" s="160"/>
      <c r="G93" s="139"/>
      <c r="H93" s="139"/>
      <c r="I93" s="139"/>
      <c r="J93" s="139"/>
      <c r="K93" s="139"/>
      <c r="L93" s="139"/>
      <c r="M93" s="139"/>
    </row>
    <row r="94" spans="1:13" s="77" customFormat="1" ht="8.1" customHeight="1">
      <c r="A94" s="139"/>
      <c r="B94" s="139"/>
      <c r="C94" s="139"/>
      <c r="D94" s="139"/>
      <c r="E94" s="155"/>
      <c r="F94" s="160"/>
      <c r="G94" s="132"/>
      <c r="H94" s="31"/>
      <c r="I94" s="172"/>
      <c r="J94" s="31"/>
      <c r="K94" s="132"/>
      <c r="L94" s="31"/>
      <c r="M94" s="172"/>
    </row>
    <row r="95" spans="1:13" s="77" customFormat="1" ht="21.6" customHeight="1">
      <c r="A95" s="77" t="s">
        <v>222</v>
      </c>
      <c r="E95" s="97"/>
      <c r="F95" s="106"/>
      <c r="G95" s="106"/>
      <c r="H95" s="106"/>
      <c r="I95" s="106"/>
      <c r="J95" s="106"/>
      <c r="K95" s="106"/>
      <c r="L95" s="106"/>
      <c r="M95" s="106"/>
    </row>
    <row r="96" spans="1:13" s="77" customFormat="1" ht="21.6" customHeight="1" thickBot="1">
      <c r="B96" s="113" t="s">
        <v>217</v>
      </c>
      <c r="E96" s="97"/>
      <c r="F96" s="106"/>
      <c r="G96" s="127">
        <v>-0.14199999999999999</v>
      </c>
      <c r="H96" s="128"/>
      <c r="I96" s="129">
        <v>-0.33300000000000002</v>
      </c>
      <c r="J96" s="128"/>
      <c r="K96" s="127">
        <v>0.115</v>
      </c>
      <c r="L96" s="128"/>
      <c r="M96" s="129">
        <v>0.05</v>
      </c>
    </row>
    <row r="97" spans="1:13" s="77" customFormat="1" ht="8.1" customHeight="1" thickTop="1">
      <c r="B97" s="113"/>
      <c r="E97" s="97"/>
      <c r="F97" s="106"/>
      <c r="G97" s="130"/>
      <c r="H97" s="128"/>
      <c r="I97" s="131"/>
      <c r="J97" s="128"/>
      <c r="K97" s="130"/>
      <c r="L97" s="128"/>
      <c r="M97" s="131"/>
    </row>
    <row r="98" spans="1:13" s="77" customFormat="1" ht="21.6" customHeight="1" thickBot="1">
      <c r="B98" s="113" t="s">
        <v>220</v>
      </c>
      <c r="E98" s="97"/>
      <c r="F98" s="106"/>
      <c r="G98" s="127">
        <v>5.0000000000000001E-3</v>
      </c>
      <c r="H98" s="128"/>
      <c r="I98" s="129">
        <v>-1.7000000000000001E-2</v>
      </c>
      <c r="J98" s="128"/>
      <c r="K98" s="127">
        <v>0</v>
      </c>
      <c r="L98" s="128"/>
      <c r="M98" s="129">
        <v>0</v>
      </c>
    </row>
    <row r="99" spans="1:13" s="77" customFormat="1" ht="16.5" customHeight="1" thickTop="1">
      <c r="A99" s="120"/>
      <c r="B99" s="95"/>
      <c r="C99" s="113"/>
      <c r="D99" s="154"/>
      <c r="E99" s="155"/>
      <c r="F99" s="155"/>
      <c r="G99" s="31"/>
      <c r="H99" s="31"/>
      <c r="I99" s="31"/>
      <c r="J99" s="31"/>
      <c r="K99" s="31"/>
      <c r="L99" s="31"/>
      <c r="M99" s="31"/>
    </row>
    <row r="100" spans="1:13" s="77" customFormat="1" ht="18.75">
      <c r="A100" s="120"/>
      <c r="B100" s="95"/>
      <c r="C100" s="113"/>
      <c r="D100" s="154"/>
      <c r="E100" s="155"/>
      <c r="F100" s="155"/>
      <c r="G100" s="31"/>
      <c r="H100" s="31"/>
      <c r="I100" s="31"/>
      <c r="J100" s="31"/>
      <c r="K100" s="31"/>
      <c r="L100" s="31"/>
      <c r="M100" s="31"/>
    </row>
    <row r="101" spans="1:13" s="77" customFormat="1" ht="21.95" customHeight="1">
      <c r="A101" s="175" t="str">
        <f>+'ไทย2-4'!A146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01" s="79"/>
      <c r="C101" s="141"/>
      <c r="D101" s="141"/>
      <c r="E101" s="142"/>
      <c r="F101" s="142"/>
      <c r="G101" s="167"/>
      <c r="H101" s="167"/>
      <c r="I101" s="167"/>
      <c r="J101" s="167"/>
      <c r="K101" s="167"/>
      <c r="L101" s="167"/>
      <c r="M101" s="167"/>
    </row>
  </sheetData>
  <mergeCells count="4">
    <mergeCell ref="G5:I5"/>
    <mergeCell ref="K5:M5"/>
    <mergeCell ref="G60:I60"/>
    <mergeCell ref="K60:M60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4"/>
  <sheetViews>
    <sheetView topLeftCell="A10" zoomScaleNormal="100" zoomScaleSheetLayoutView="90" workbookViewId="0">
      <selection activeCell="K23" sqref="K23"/>
    </sheetView>
  </sheetViews>
  <sheetFormatPr defaultColWidth="10.7109375" defaultRowHeight="19.149999999999999" customHeight="1"/>
  <cols>
    <col min="1" max="1" width="1.7109375" style="9" customWidth="1"/>
    <col min="2" max="2" width="35.140625" style="9" customWidth="1"/>
    <col min="3" max="3" width="6.7109375" style="3" customWidth="1"/>
    <col min="4" max="4" width="0.7109375" style="9" customWidth="1"/>
    <col min="5" max="5" width="10.7109375" style="9" customWidth="1"/>
    <col min="6" max="6" width="0.7109375" style="9" customWidth="1"/>
    <col min="7" max="7" width="9.7109375" style="9" customWidth="1"/>
    <col min="8" max="8" width="0.7109375" style="9" customWidth="1"/>
    <col min="9" max="9" width="14.28515625" style="3" customWidth="1"/>
    <col min="10" max="10" width="0.7109375" style="9" customWidth="1"/>
    <col min="11" max="11" width="11.7109375" style="3" customWidth="1"/>
    <col min="12" max="12" width="0.7109375" style="9" customWidth="1"/>
    <col min="13" max="13" width="9.7109375" style="9" customWidth="1"/>
    <col min="14" max="14" width="0.7109375" style="9" customWidth="1"/>
    <col min="15" max="15" width="10.28515625" style="3" customWidth="1"/>
    <col min="16" max="16" width="0.7109375" style="9" customWidth="1"/>
    <col min="17" max="17" width="12.7109375" style="9" customWidth="1"/>
    <col min="18" max="18" width="0.7109375" style="9" customWidth="1"/>
    <col min="19" max="19" width="11.7109375" style="9" customWidth="1"/>
    <col min="20" max="20" width="0.7109375" style="9" customWidth="1"/>
    <col min="21" max="21" width="10.28515625" style="9" customWidth="1"/>
    <col min="22" max="22" width="0.7109375" style="9" customWidth="1"/>
    <col min="23" max="23" width="11.28515625" style="9" bestFit="1" customWidth="1"/>
    <col min="24" max="16384" width="10.7109375" style="9"/>
  </cols>
  <sheetData>
    <row r="1" spans="1:23" ht="19.149999999999999" customHeight="1">
      <c r="A1" s="16" t="s">
        <v>38</v>
      </c>
      <c r="B1" s="1"/>
      <c r="D1" s="2"/>
      <c r="E1" s="2"/>
      <c r="F1" s="2"/>
      <c r="G1" s="2"/>
      <c r="H1" s="2"/>
      <c r="I1" s="4"/>
      <c r="J1" s="4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spans="1:23" ht="19.149999999999999" customHeight="1">
      <c r="A2" s="1" t="s">
        <v>121</v>
      </c>
      <c r="B2" s="1"/>
      <c r="D2" s="2"/>
      <c r="E2" s="2"/>
      <c r="F2" s="2"/>
      <c r="G2" s="2"/>
      <c r="H2" s="2"/>
      <c r="I2" s="4"/>
      <c r="J2" s="1"/>
      <c r="K2" s="1"/>
      <c r="L2" s="2"/>
      <c r="M2" s="2"/>
      <c r="N2" s="2"/>
      <c r="O2" s="1"/>
      <c r="P2" s="2"/>
      <c r="Q2" s="2"/>
      <c r="R2" s="2"/>
      <c r="S2" s="2"/>
      <c r="T2" s="2"/>
      <c r="U2" s="2"/>
      <c r="V2" s="2"/>
      <c r="W2" s="2"/>
    </row>
    <row r="3" spans="1:23" s="10" customFormat="1" ht="19.149999999999999" customHeight="1">
      <c r="A3" s="5" t="s">
        <v>186</v>
      </c>
      <c r="B3" s="5"/>
      <c r="C3" s="7"/>
      <c r="D3" s="6"/>
      <c r="E3" s="6"/>
      <c r="F3" s="6"/>
      <c r="G3" s="6"/>
      <c r="H3" s="6"/>
      <c r="I3" s="8"/>
      <c r="J3" s="8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9.149999999999999" customHeight="1">
      <c r="A4" s="2"/>
      <c r="B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s="178" customFormat="1" ht="19.149999999999999" customHeight="1">
      <c r="A5" s="176"/>
      <c r="B5" s="176"/>
      <c r="C5" s="177"/>
      <c r="D5" s="176"/>
      <c r="E5" s="288" t="s">
        <v>58</v>
      </c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</row>
    <row r="6" spans="1:23" s="178" customFormat="1" ht="19.149999999999999" customHeight="1">
      <c r="A6" s="176"/>
      <c r="B6" s="176"/>
      <c r="C6" s="177"/>
      <c r="D6" s="176"/>
      <c r="E6" s="288" t="s">
        <v>120</v>
      </c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179"/>
      <c r="U6" s="179"/>
      <c r="V6" s="179"/>
      <c r="W6" s="179"/>
    </row>
    <row r="7" spans="1:23" s="136" customFormat="1" ht="19.149999999999999" customHeight="1">
      <c r="C7" s="179"/>
      <c r="D7" s="180"/>
      <c r="E7" s="181"/>
      <c r="F7" s="180"/>
      <c r="G7" s="181"/>
      <c r="H7" s="180"/>
      <c r="I7" s="288" t="s">
        <v>225</v>
      </c>
      <c r="J7" s="288"/>
      <c r="K7" s="288"/>
      <c r="L7" s="170"/>
      <c r="M7" s="290" t="s">
        <v>125</v>
      </c>
      <c r="N7" s="290"/>
      <c r="O7" s="290"/>
      <c r="P7" s="290"/>
      <c r="Q7" s="290"/>
      <c r="R7" s="170"/>
      <c r="T7" s="180"/>
      <c r="U7" s="180"/>
      <c r="V7" s="180"/>
      <c r="W7" s="180"/>
    </row>
    <row r="8" spans="1:23" s="136" customFormat="1" ht="19.149999999999999" customHeight="1">
      <c r="H8" s="180"/>
      <c r="I8" s="181"/>
      <c r="J8" s="180"/>
      <c r="K8" s="180" t="s">
        <v>233</v>
      </c>
      <c r="L8" s="180"/>
      <c r="M8" s="180"/>
      <c r="N8" s="180"/>
      <c r="O8" s="180" t="s">
        <v>102</v>
      </c>
      <c r="P8" s="180"/>
      <c r="Q8" s="181" t="s">
        <v>127</v>
      </c>
      <c r="R8" s="180"/>
      <c r="S8" s="180" t="s">
        <v>32</v>
      </c>
      <c r="T8" s="180"/>
      <c r="U8" s="180" t="s">
        <v>45</v>
      </c>
      <c r="V8" s="180"/>
    </row>
    <row r="9" spans="1:23" s="136" customFormat="1" ht="19.149999999999999" customHeight="1">
      <c r="C9" s="179"/>
      <c r="D9" s="180"/>
      <c r="E9" s="181" t="s">
        <v>43</v>
      </c>
      <c r="F9" s="180"/>
      <c r="G9" s="181" t="s">
        <v>2</v>
      </c>
      <c r="H9" s="180"/>
      <c r="I9" s="181" t="s">
        <v>134</v>
      </c>
      <c r="J9" s="180"/>
      <c r="K9" s="180" t="s">
        <v>234</v>
      </c>
      <c r="L9" s="180"/>
      <c r="M9" s="181" t="s">
        <v>144</v>
      </c>
      <c r="O9" s="180" t="s">
        <v>103</v>
      </c>
      <c r="P9" s="180"/>
      <c r="Q9" s="181" t="s">
        <v>105</v>
      </c>
      <c r="R9" s="180"/>
      <c r="S9" s="180" t="s">
        <v>123</v>
      </c>
      <c r="T9" s="180"/>
      <c r="U9" s="180" t="s">
        <v>46</v>
      </c>
      <c r="V9" s="180"/>
      <c r="W9" s="180" t="s">
        <v>32</v>
      </c>
    </row>
    <row r="10" spans="1:23" s="136" customFormat="1" ht="19.149999999999999" customHeight="1">
      <c r="C10" s="179"/>
      <c r="D10" s="180"/>
      <c r="E10" s="181" t="s">
        <v>44</v>
      </c>
      <c r="F10" s="180"/>
      <c r="G10" s="181" t="s">
        <v>3</v>
      </c>
      <c r="H10" s="180"/>
      <c r="I10" s="181" t="s">
        <v>133</v>
      </c>
      <c r="J10" s="180"/>
      <c r="K10" s="180" t="s">
        <v>235</v>
      </c>
      <c r="L10" s="180"/>
      <c r="M10" s="180" t="s">
        <v>145</v>
      </c>
      <c r="O10" s="181" t="s">
        <v>104</v>
      </c>
      <c r="P10" s="180"/>
      <c r="Q10" s="181" t="s">
        <v>4</v>
      </c>
      <c r="R10" s="180"/>
      <c r="S10" s="180" t="s">
        <v>124</v>
      </c>
      <c r="T10" s="180"/>
      <c r="U10" s="180" t="s">
        <v>54</v>
      </c>
      <c r="V10" s="180"/>
      <c r="W10" s="180" t="s">
        <v>122</v>
      </c>
    </row>
    <row r="11" spans="1:23" s="136" customFormat="1" ht="19.149999999999999" customHeight="1">
      <c r="C11" s="182" t="s">
        <v>59</v>
      </c>
      <c r="D11" s="180"/>
      <c r="E11" s="183" t="s">
        <v>39</v>
      </c>
      <c r="F11" s="180"/>
      <c r="G11" s="183" t="s">
        <v>39</v>
      </c>
      <c r="H11" s="180"/>
      <c r="I11" s="183" t="s">
        <v>39</v>
      </c>
      <c r="J11" s="180"/>
      <c r="K11" s="183" t="s">
        <v>39</v>
      </c>
      <c r="L11" s="180"/>
      <c r="M11" s="183" t="s">
        <v>39</v>
      </c>
      <c r="O11" s="183" t="s">
        <v>39</v>
      </c>
      <c r="P11" s="180"/>
      <c r="Q11" s="183" t="s">
        <v>39</v>
      </c>
      <c r="R11" s="180"/>
      <c r="S11" s="183" t="s">
        <v>39</v>
      </c>
      <c r="T11" s="180"/>
      <c r="U11" s="183" t="s">
        <v>39</v>
      </c>
      <c r="V11" s="180"/>
      <c r="W11" s="183" t="s">
        <v>39</v>
      </c>
    </row>
    <row r="12" spans="1:23" s="145" customFormat="1" ht="8.4499999999999993" customHeight="1">
      <c r="A12" s="184"/>
      <c r="B12" s="184"/>
      <c r="C12" s="173"/>
      <c r="D12" s="185"/>
      <c r="E12" s="163"/>
      <c r="F12" s="185"/>
      <c r="G12" s="163"/>
      <c r="H12" s="185"/>
      <c r="I12" s="163"/>
      <c r="J12" s="185"/>
      <c r="K12" s="157"/>
      <c r="L12" s="185"/>
      <c r="M12" s="157"/>
      <c r="O12" s="157"/>
      <c r="P12" s="185"/>
      <c r="Q12" s="163"/>
      <c r="R12" s="185"/>
      <c r="S12" s="163"/>
      <c r="T12" s="185"/>
      <c r="U12" s="157"/>
      <c r="V12" s="185"/>
      <c r="W12" s="163"/>
    </row>
    <row r="13" spans="1:23" s="145" customFormat="1" ht="19.149999999999999" customHeight="1">
      <c r="A13" s="184" t="s">
        <v>136</v>
      </c>
      <c r="B13" s="184"/>
      <c r="C13" s="173"/>
      <c r="D13" s="185"/>
      <c r="E13" s="163">
        <v>421200000</v>
      </c>
      <c r="F13" s="185"/>
      <c r="G13" s="185">
        <v>315564680</v>
      </c>
      <c r="H13" s="185"/>
      <c r="I13" s="186">
        <v>43872093.600000001</v>
      </c>
      <c r="J13" s="185"/>
      <c r="K13" s="186">
        <v>67284826.399999976</v>
      </c>
      <c r="L13" s="185"/>
      <c r="M13" s="185">
        <v>90986</v>
      </c>
      <c r="N13" s="185"/>
      <c r="O13" s="37">
        <v>-12194927</v>
      </c>
      <c r="P13" s="185"/>
      <c r="Q13" s="186">
        <v>2773150</v>
      </c>
      <c r="R13" s="185"/>
      <c r="S13" s="185">
        <f>SUM(E13:R13)</f>
        <v>838590809</v>
      </c>
      <c r="T13" s="185"/>
      <c r="U13" s="186">
        <v>474748169</v>
      </c>
      <c r="V13" s="185"/>
      <c r="W13" s="185">
        <f>S13+U13</f>
        <v>1313338978</v>
      </c>
    </row>
    <row r="14" spans="1:23" s="145" customFormat="1" ht="19.149999999999999" customHeight="1">
      <c r="A14" s="145" t="s">
        <v>143</v>
      </c>
      <c r="B14" s="184"/>
      <c r="C14" s="173"/>
      <c r="D14" s="185"/>
      <c r="E14" s="186">
        <v>46750000</v>
      </c>
      <c r="F14" s="187"/>
      <c r="G14" s="186">
        <v>133237500</v>
      </c>
      <c r="H14" s="99"/>
      <c r="I14" s="186">
        <v>0</v>
      </c>
      <c r="J14" s="187"/>
      <c r="K14" s="186">
        <v>0</v>
      </c>
      <c r="L14" s="187"/>
      <c r="M14" s="186">
        <v>0</v>
      </c>
      <c r="N14" s="186"/>
      <c r="O14" s="186">
        <v>0</v>
      </c>
      <c r="P14" s="187"/>
      <c r="Q14" s="186">
        <v>0</v>
      </c>
      <c r="R14" s="185"/>
      <c r="S14" s="185">
        <f>SUM(E14:R14)</f>
        <v>179987500</v>
      </c>
      <c r="T14" s="185"/>
      <c r="U14" s="157">
        <v>0</v>
      </c>
      <c r="V14" s="185"/>
      <c r="W14" s="188">
        <f>SUM(S14:U14)</f>
        <v>179987500</v>
      </c>
    </row>
    <row r="15" spans="1:23" s="145" customFormat="1" ht="19.149999999999999" customHeight="1">
      <c r="A15" s="145" t="s">
        <v>175</v>
      </c>
      <c r="B15" s="184"/>
      <c r="C15" s="189"/>
      <c r="D15" s="190"/>
      <c r="E15" s="186">
        <v>0</v>
      </c>
      <c r="F15" s="187"/>
      <c r="G15" s="186">
        <v>0</v>
      </c>
      <c r="H15" s="99"/>
      <c r="I15" s="186">
        <v>0</v>
      </c>
      <c r="J15" s="187"/>
      <c r="K15" s="186">
        <v>0</v>
      </c>
      <c r="L15" s="187"/>
      <c r="M15" s="186">
        <v>0</v>
      </c>
      <c r="N15" s="186"/>
      <c r="O15" s="186">
        <v>0</v>
      </c>
      <c r="P15" s="187"/>
      <c r="Q15" s="186">
        <v>0</v>
      </c>
      <c r="R15" s="159"/>
      <c r="S15" s="157">
        <f>SUM(E15:R15)</f>
        <v>0</v>
      </c>
      <c r="U15" s="157">
        <v>-18300150</v>
      </c>
      <c r="W15" s="188">
        <f>S15+U15</f>
        <v>-18300150</v>
      </c>
    </row>
    <row r="16" spans="1:23" s="145" customFormat="1" ht="19.149999999999999" customHeight="1">
      <c r="A16" s="145" t="s">
        <v>146</v>
      </c>
      <c r="B16" s="184"/>
      <c r="C16" s="189"/>
      <c r="D16" s="190"/>
      <c r="E16" s="186">
        <v>0</v>
      </c>
      <c r="F16" s="185"/>
      <c r="G16" s="186">
        <v>0</v>
      </c>
      <c r="H16" s="185"/>
      <c r="I16" s="186">
        <v>0</v>
      </c>
      <c r="J16" s="185"/>
      <c r="K16" s="186">
        <v>0</v>
      </c>
      <c r="L16" s="185"/>
      <c r="M16" s="186">
        <v>0</v>
      </c>
      <c r="N16" s="186"/>
      <c r="O16" s="186">
        <v>0</v>
      </c>
      <c r="P16" s="185"/>
      <c r="Q16" s="186">
        <v>0</v>
      </c>
      <c r="R16" s="159"/>
      <c r="S16" s="157">
        <f>SUM(E16:R16)</f>
        <v>0</v>
      </c>
      <c r="U16" s="157">
        <v>-273061</v>
      </c>
      <c r="W16" s="188">
        <f>S16+U16</f>
        <v>-273061</v>
      </c>
    </row>
    <row r="17" spans="1:23" s="145" customFormat="1" ht="19.149999999999999" customHeight="1">
      <c r="A17" s="145" t="s">
        <v>157</v>
      </c>
      <c r="C17" s="191"/>
      <c r="D17" s="163"/>
      <c r="E17" s="192">
        <v>0</v>
      </c>
      <c r="F17" s="187"/>
      <c r="G17" s="192">
        <v>0</v>
      </c>
      <c r="H17" s="99"/>
      <c r="I17" s="192">
        <v>0</v>
      </c>
      <c r="J17" s="187"/>
      <c r="K17" s="193">
        <v>-158730521</v>
      </c>
      <c r="L17" s="187"/>
      <c r="M17" s="193">
        <v>-1120449</v>
      </c>
      <c r="N17" s="194"/>
      <c r="O17" s="193">
        <v>-5198882</v>
      </c>
      <c r="P17" s="187"/>
      <c r="Q17" s="192">
        <v>0</v>
      </c>
      <c r="R17" s="195"/>
      <c r="S17" s="112">
        <f>SUM(E17:O17)</f>
        <v>-165049852</v>
      </c>
      <c r="T17" s="163"/>
      <c r="U17" s="112">
        <v>32604578</v>
      </c>
      <c r="V17" s="196"/>
      <c r="W17" s="112">
        <f>S17+U17</f>
        <v>-132445274</v>
      </c>
    </row>
    <row r="18" spans="1:23" s="145" customFormat="1" ht="8.4499999999999993" customHeight="1">
      <c r="C18" s="173"/>
      <c r="D18" s="156"/>
      <c r="E18" s="156"/>
      <c r="F18" s="156"/>
      <c r="G18" s="156"/>
      <c r="H18" s="156"/>
      <c r="I18" s="156"/>
      <c r="J18" s="163"/>
      <c r="K18" s="156"/>
      <c r="L18" s="195"/>
      <c r="M18" s="156"/>
      <c r="O18" s="156"/>
      <c r="P18" s="195"/>
      <c r="Q18" s="163"/>
      <c r="R18" s="195"/>
      <c r="S18" s="163"/>
      <c r="T18" s="163"/>
      <c r="U18" s="163"/>
      <c r="V18" s="196"/>
      <c r="W18" s="163"/>
    </row>
    <row r="19" spans="1:23" s="145" customFormat="1" ht="19.149999999999999" customHeight="1" thickBot="1">
      <c r="A19" s="184" t="s">
        <v>187</v>
      </c>
      <c r="B19" s="184"/>
      <c r="C19" s="173"/>
      <c r="D19" s="163"/>
      <c r="E19" s="197">
        <f>SUM(E13:E18)</f>
        <v>467950000</v>
      </c>
      <c r="F19" s="163"/>
      <c r="G19" s="197">
        <f>SUM(G13:G18)</f>
        <v>448802180</v>
      </c>
      <c r="H19" s="185"/>
      <c r="I19" s="197">
        <f>SUM(I13:I18)</f>
        <v>43872093.600000001</v>
      </c>
      <c r="J19" s="185"/>
      <c r="K19" s="198">
        <f>SUM(K13:K18)</f>
        <v>-91445694.600000024</v>
      </c>
      <c r="L19" s="195"/>
      <c r="M19" s="198">
        <f>SUM(M13:M18)</f>
        <v>-1029463</v>
      </c>
      <c r="O19" s="198">
        <f>SUM(O13:O18)</f>
        <v>-17393809</v>
      </c>
      <c r="P19" s="195"/>
      <c r="Q19" s="197">
        <f>SUM(Q13:Q18)</f>
        <v>2773150</v>
      </c>
      <c r="R19" s="195"/>
      <c r="S19" s="197">
        <f>SUM(S13:S18)</f>
        <v>853528457</v>
      </c>
      <c r="T19" s="185"/>
      <c r="U19" s="197">
        <f>SUM(U13:U18)</f>
        <v>488779536</v>
      </c>
      <c r="V19" s="196"/>
      <c r="W19" s="197">
        <f>SUM(W13:W18)</f>
        <v>1342307993</v>
      </c>
    </row>
    <row r="20" spans="1:23" s="145" customFormat="1" ht="19.149999999999999" customHeight="1" thickTop="1">
      <c r="A20" s="184"/>
      <c r="B20" s="184"/>
      <c r="C20" s="173"/>
      <c r="D20" s="163"/>
      <c r="E20" s="163"/>
      <c r="F20" s="163"/>
      <c r="G20" s="163"/>
      <c r="H20" s="185"/>
      <c r="I20" s="163"/>
      <c r="J20" s="185"/>
      <c r="K20" s="157"/>
      <c r="L20" s="185"/>
      <c r="M20" s="157"/>
      <c r="O20" s="157"/>
      <c r="P20" s="185"/>
      <c r="Q20" s="163"/>
      <c r="R20" s="185"/>
      <c r="S20" s="163"/>
      <c r="T20" s="185"/>
      <c r="U20" s="157"/>
      <c r="V20" s="185"/>
      <c r="W20" s="163"/>
    </row>
    <row r="21" spans="1:23" s="145" customFormat="1" ht="19.149999999999999" customHeight="1">
      <c r="A21" s="184" t="s">
        <v>152</v>
      </c>
      <c r="B21" s="184"/>
      <c r="C21" s="173"/>
      <c r="D21" s="185"/>
      <c r="E21" s="156">
        <v>467950000</v>
      </c>
      <c r="F21" s="185"/>
      <c r="G21" s="185">
        <v>448802180</v>
      </c>
      <c r="H21" s="185"/>
      <c r="I21" s="188">
        <v>46795718</v>
      </c>
      <c r="J21" s="185"/>
      <c r="K21" s="157">
        <v>-120908307</v>
      </c>
      <c r="L21" s="185"/>
      <c r="M21" s="157">
        <v>-1051939</v>
      </c>
      <c r="O21" s="157">
        <v>-12624661</v>
      </c>
      <c r="P21" s="185"/>
      <c r="Q21" s="185">
        <v>10562202</v>
      </c>
      <c r="R21" s="185"/>
      <c r="S21" s="185">
        <f>SUM(E21:R21)</f>
        <v>839525193</v>
      </c>
      <c r="T21" s="185"/>
      <c r="U21" s="157">
        <v>574249902</v>
      </c>
      <c r="V21" s="185"/>
      <c r="W21" s="185">
        <f>S21+U21</f>
        <v>1413775095</v>
      </c>
    </row>
    <row r="22" spans="1:23" s="145" customFormat="1" ht="19.149999999999999" customHeight="1">
      <c r="A22" s="145" t="s">
        <v>175</v>
      </c>
      <c r="B22" s="184"/>
      <c r="C22" s="189"/>
      <c r="D22" s="190"/>
      <c r="E22" s="157">
        <v>0</v>
      </c>
      <c r="F22" s="190"/>
      <c r="G22" s="157">
        <v>0</v>
      </c>
      <c r="H22" s="199"/>
      <c r="I22" s="157">
        <v>0</v>
      </c>
      <c r="J22" s="200"/>
      <c r="K22" s="157">
        <v>0</v>
      </c>
      <c r="L22" s="159"/>
      <c r="M22" s="157">
        <v>0</v>
      </c>
      <c r="O22" s="157">
        <v>0</v>
      </c>
      <c r="P22" s="159"/>
      <c r="Q22" s="157">
        <v>0</v>
      </c>
      <c r="R22" s="159"/>
      <c r="S22" s="157">
        <f>SUM(E22:R22)</f>
        <v>0</v>
      </c>
      <c r="U22" s="188">
        <v>-53297874</v>
      </c>
      <c r="W22" s="188">
        <f>S22+U22</f>
        <v>-53297874</v>
      </c>
    </row>
    <row r="23" spans="1:23" s="145" customFormat="1" ht="19.149999999999999" customHeight="1">
      <c r="A23" s="145" t="s">
        <v>168</v>
      </c>
      <c r="B23" s="184"/>
      <c r="C23" s="201" t="s">
        <v>226</v>
      </c>
      <c r="D23" s="190"/>
      <c r="E23" s="157">
        <v>0</v>
      </c>
      <c r="F23" s="190"/>
      <c r="G23" s="157">
        <v>0</v>
      </c>
      <c r="H23" s="199"/>
      <c r="I23" s="157">
        <v>0</v>
      </c>
      <c r="J23" s="200"/>
      <c r="K23" s="157">
        <v>0</v>
      </c>
      <c r="L23" s="159"/>
      <c r="M23" s="157">
        <v>0</v>
      </c>
      <c r="O23" s="157">
        <v>0</v>
      </c>
      <c r="P23" s="159"/>
      <c r="Q23" s="157">
        <v>85489439</v>
      </c>
      <c r="R23" s="159"/>
      <c r="S23" s="157">
        <f>SUM(E23:R23)</f>
        <v>85489439</v>
      </c>
      <c r="U23" s="188">
        <v>102510561</v>
      </c>
      <c r="W23" s="188">
        <f>S23+U23</f>
        <v>188000000</v>
      </c>
    </row>
    <row r="24" spans="1:23" s="145" customFormat="1" ht="19.149999999999999" customHeight="1">
      <c r="A24" s="145" t="s">
        <v>157</v>
      </c>
      <c r="C24" s="191"/>
      <c r="D24" s="163"/>
      <c r="E24" s="112">
        <v>0</v>
      </c>
      <c r="F24" s="163"/>
      <c r="G24" s="112">
        <v>0</v>
      </c>
      <c r="H24" s="163"/>
      <c r="I24" s="112">
        <v>0</v>
      </c>
      <c r="J24" s="163"/>
      <c r="K24" s="202">
        <v>-55987544</v>
      </c>
      <c r="L24" s="195"/>
      <c r="M24" s="112">
        <v>-47171</v>
      </c>
      <c r="O24" s="112">
        <v>-18400920</v>
      </c>
      <c r="P24" s="195"/>
      <c r="Q24" s="112">
        <v>0</v>
      </c>
      <c r="R24" s="195"/>
      <c r="S24" s="112">
        <f>SUM(E24:O24)</f>
        <v>-74435635</v>
      </c>
      <c r="T24" s="163"/>
      <c r="U24" s="112">
        <v>5992973</v>
      </c>
      <c r="V24" s="196"/>
      <c r="W24" s="112">
        <f>S24+U24</f>
        <v>-68442662</v>
      </c>
    </row>
    <row r="25" spans="1:23" s="145" customFormat="1" ht="8.4499999999999993" customHeight="1">
      <c r="C25" s="173"/>
      <c r="D25" s="156"/>
      <c r="E25" s="156"/>
      <c r="F25" s="156"/>
      <c r="G25" s="156"/>
      <c r="H25" s="156"/>
      <c r="I25" s="156"/>
      <c r="J25" s="163"/>
      <c r="K25" s="156"/>
      <c r="L25" s="195"/>
      <c r="M25" s="156"/>
      <c r="O25" s="156"/>
      <c r="P25" s="195"/>
      <c r="Q25" s="163"/>
      <c r="R25" s="195"/>
      <c r="S25" s="163"/>
      <c r="T25" s="163"/>
      <c r="U25" s="163"/>
      <c r="V25" s="196"/>
      <c r="W25" s="163"/>
    </row>
    <row r="26" spans="1:23" s="145" customFormat="1" ht="19.149999999999999" customHeight="1" thickBot="1">
      <c r="A26" s="184" t="s">
        <v>188</v>
      </c>
      <c r="B26" s="184"/>
      <c r="C26" s="173"/>
      <c r="D26" s="163"/>
      <c r="E26" s="197">
        <f>SUM(E21:E25)</f>
        <v>467950000</v>
      </c>
      <c r="F26" s="163"/>
      <c r="G26" s="197">
        <f>SUM(G21:G25)</f>
        <v>448802180</v>
      </c>
      <c r="H26" s="185"/>
      <c r="I26" s="197">
        <f>SUM(I21:I25)</f>
        <v>46795718</v>
      </c>
      <c r="J26" s="185"/>
      <c r="K26" s="203">
        <f>SUM(K21:K25)</f>
        <v>-176895851</v>
      </c>
      <c r="L26" s="195"/>
      <c r="M26" s="203">
        <f>SUM(M21:M25)</f>
        <v>-1099110</v>
      </c>
      <c r="O26" s="203">
        <f>SUM(O21:O25)</f>
        <v>-31025581</v>
      </c>
      <c r="P26" s="195"/>
      <c r="Q26" s="197">
        <f>SUM(Q21:Q25)</f>
        <v>96051641</v>
      </c>
      <c r="R26" s="195"/>
      <c r="S26" s="197">
        <f>SUM(S21:S25)</f>
        <v>850578997</v>
      </c>
      <c r="T26" s="185"/>
      <c r="U26" s="197">
        <f>SUM(U21:U25)</f>
        <v>629455562</v>
      </c>
      <c r="V26" s="196"/>
      <c r="W26" s="197">
        <f>SUM(W21:W25)</f>
        <v>1480034559</v>
      </c>
    </row>
    <row r="27" spans="1:23" ht="19.149999999999999" customHeight="1" thickTop="1">
      <c r="A27" s="14"/>
      <c r="B27" s="14"/>
      <c r="C27" s="17"/>
      <c r="D27" s="15"/>
      <c r="E27" s="15"/>
      <c r="F27" s="15"/>
      <c r="G27" s="15"/>
      <c r="H27" s="18"/>
      <c r="I27" s="15"/>
      <c r="J27" s="18"/>
      <c r="K27" s="11"/>
      <c r="L27" s="18"/>
      <c r="M27" s="11"/>
      <c r="O27" s="11"/>
      <c r="P27" s="18"/>
      <c r="Q27" s="15"/>
      <c r="R27" s="18"/>
      <c r="S27" s="15"/>
      <c r="T27" s="18"/>
      <c r="U27" s="11"/>
      <c r="V27" s="18"/>
      <c r="W27" s="15"/>
    </row>
    <row r="28" spans="1:23" ht="19.149999999999999" customHeight="1">
      <c r="A28" s="14"/>
      <c r="B28" s="14"/>
      <c r="C28" s="17"/>
      <c r="D28" s="15"/>
      <c r="E28" s="15"/>
      <c r="F28" s="15"/>
      <c r="G28" s="15"/>
      <c r="H28" s="18"/>
      <c r="I28" s="15"/>
      <c r="J28" s="18"/>
      <c r="K28" s="11"/>
      <c r="L28" s="18"/>
      <c r="M28" s="11"/>
      <c r="O28" s="11"/>
      <c r="P28" s="18"/>
      <c r="Q28" s="15"/>
      <c r="R28" s="18"/>
      <c r="S28" s="15"/>
      <c r="T28" s="18"/>
      <c r="U28" s="11"/>
      <c r="V28" s="18"/>
      <c r="W28" s="15"/>
    </row>
    <row r="29" spans="1:23" ht="19.149999999999999" customHeight="1">
      <c r="A29" s="14"/>
      <c r="B29" s="14"/>
      <c r="C29" s="17"/>
      <c r="D29" s="15"/>
      <c r="E29" s="15"/>
      <c r="F29" s="15"/>
      <c r="G29" s="15"/>
      <c r="H29" s="18"/>
      <c r="I29" s="15"/>
      <c r="J29" s="18"/>
      <c r="K29" s="11"/>
      <c r="L29" s="18"/>
      <c r="M29" s="11"/>
      <c r="O29" s="11"/>
      <c r="P29" s="18"/>
      <c r="Q29" s="15"/>
      <c r="R29" s="18"/>
      <c r="S29" s="15"/>
      <c r="T29" s="18"/>
      <c r="U29" s="11"/>
      <c r="V29" s="18"/>
      <c r="W29" s="15"/>
    </row>
    <row r="30" spans="1:23" ht="19.149999999999999" customHeight="1">
      <c r="A30" s="14"/>
      <c r="B30" s="14"/>
      <c r="C30" s="17"/>
      <c r="D30" s="15"/>
      <c r="E30" s="15"/>
      <c r="F30" s="15"/>
      <c r="G30" s="15"/>
      <c r="H30" s="18"/>
      <c r="I30" s="15"/>
      <c r="J30" s="18"/>
      <c r="K30" s="11"/>
      <c r="L30" s="18"/>
      <c r="M30" s="11"/>
      <c r="O30" s="11"/>
      <c r="P30" s="18"/>
      <c r="Q30" s="15"/>
      <c r="R30" s="18"/>
      <c r="S30" s="15"/>
      <c r="T30" s="18"/>
      <c r="U30" s="11"/>
      <c r="V30" s="18"/>
      <c r="W30" s="15"/>
    </row>
    <row r="31" spans="1:23" ht="19.149999999999999" customHeight="1">
      <c r="A31" s="14"/>
      <c r="B31" s="14"/>
      <c r="C31" s="17"/>
      <c r="D31" s="15"/>
      <c r="E31" s="15"/>
      <c r="F31" s="15"/>
      <c r="G31" s="15"/>
      <c r="H31" s="18"/>
      <c r="I31" s="15"/>
      <c r="J31" s="18"/>
      <c r="K31" s="11"/>
      <c r="L31" s="18"/>
      <c r="M31" s="11"/>
      <c r="O31" s="11"/>
      <c r="P31" s="18"/>
      <c r="Q31" s="15"/>
      <c r="R31" s="18"/>
      <c r="S31" s="15"/>
      <c r="T31" s="18"/>
      <c r="U31" s="11"/>
      <c r="V31" s="18"/>
      <c r="W31" s="15"/>
    </row>
    <row r="32" spans="1:23" ht="19.149999999999999" customHeight="1">
      <c r="A32" s="14"/>
      <c r="B32" s="14"/>
      <c r="C32" s="17"/>
      <c r="D32" s="15"/>
      <c r="E32" s="15"/>
      <c r="F32" s="15"/>
      <c r="G32" s="15"/>
      <c r="H32" s="18"/>
      <c r="I32" s="15"/>
      <c r="J32" s="18"/>
      <c r="K32" s="11"/>
      <c r="L32" s="18"/>
      <c r="M32" s="11"/>
      <c r="O32" s="11"/>
      <c r="P32" s="18"/>
      <c r="Q32" s="15"/>
      <c r="R32" s="18"/>
      <c r="S32" s="15"/>
      <c r="T32" s="18"/>
      <c r="U32" s="11"/>
      <c r="V32" s="18"/>
      <c r="W32" s="15"/>
    </row>
    <row r="33" spans="1:23" ht="8.25" customHeight="1">
      <c r="A33" s="14"/>
      <c r="B33" s="14"/>
      <c r="C33" s="17"/>
      <c r="D33" s="15"/>
      <c r="E33" s="15"/>
      <c r="F33" s="15"/>
      <c r="G33" s="15"/>
      <c r="H33" s="18"/>
      <c r="I33" s="15"/>
      <c r="J33" s="18"/>
      <c r="K33" s="11"/>
      <c r="L33" s="18"/>
      <c r="M33" s="11"/>
      <c r="O33" s="11"/>
      <c r="P33" s="18"/>
      <c r="Q33" s="15"/>
      <c r="R33" s="18"/>
      <c r="S33" s="15"/>
      <c r="T33" s="18"/>
      <c r="U33" s="11"/>
      <c r="V33" s="18"/>
      <c r="W33" s="15"/>
    </row>
    <row r="34" spans="1:23" ht="21.95" customHeight="1">
      <c r="A34" s="289" t="str">
        <f>'ไทย2-4'!A48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4" s="289"/>
      <c r="C34" s="289"/>
      <c r="D34" s="289"/>
      <c r="E34" s="289"/>
      <c r="F34" s="289"/>
      <c r="G34" s="289"/>
      <c r="H34" s="289"/>
      <c r="I34" s="289"/>
      <c r="J34" s="289"/>
      <c r="K34" s="289"/>
      <c r="L34" s="289"/>
      <c r="M34" s="289"/>
      <c r="N34" s="289"/>
      <c r="O34" s="289"/>
      <c r="P34" s="289"/>
      <c r="Q34" s="289"/>
      <c r="R34" s="289"/>
      <c r="S34" s="289"/>
      <c r="T34" s="289"/>
      <c r="U34" s="289"/>
      <c r="V34" s="289"/>
      <c r="W34" s="289"/>
    </row>
  </sheetData>
  <mergeCells count="5">
    <mergeCell ref="E5:W5"/>
    <mergeCell ref="E6:S6"/>
    <mergeCell ref="A34:W34"/>
    <mergeCell ref="M7:Q7"/>
    <mergeCell ref="I7:K7"/>
  </mergeCells>
  <pageMargins left="0.4" right="0.4" top="0.5" bottom="0.6" header="0.49" footer="0.4"/>
  <pageSetup paperSize="9" scale="86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9"/>
  <sheetViews>
    <sheetView topLeftCell="C20" zoomScaleNormal="100" zoomScaleSheetLayoutView="90" workbookViewId="0">
      <selection activeCell="M33" sqref="M33"/>
    </sheetView>
  </sheetViews>
  <sheetFormatPr defaultColWidth="10.7109375" defaultRowHeight="19.149999999999999" customHeight="1"/>
  <cols>
    <col min="1" max="1" width="1.7109375" style="145" customWidth="1"/>
    <col min="2" max="2" width="43.42578125" style="145" customWidth="1"/>
    <col min="3" max="3" width="5.5703125" style="205" customWidth="1"/>
    <col min="4" max="4" width="0.7109375" style="145" customWidth="1"/>
    <col min="5" max="5" width="13.7109375" style="228" customWidth="1"/>
    <col min="6" max="6" width="0.7109375" style="145" customWidth="1"/>
    <col min="7" max="7" width="13.7109375" style="228" customWidth="1"/>
    <col min="8" max="8" width="0.7109375" style="145" customWidth="1"/>
    <col min="9" max="9" width="15.7109375" style="228" customWidth="1"/>
    <col min="10" max="10" width="0.7109375" style="145" customWidth="1"/>
    <col min="11" max="11" width="13.7109375" style="229" customWidth="1"/>
    <col min="12" max="12" width="0.7109375" style="145" customWidth="1"/>
    <col min="13" max="13" width="13.7109375" style="229" customWidth="1"/>
    <col min="14" max="16384" width="10.7109375" style="145"/>
  </cols>
  <sheetData>
    <row r="1" spans="1:13" ht="19.149999999999999" customHeight="1">
      <c r="A1" s="204" t="s">
        <v>38</v>
      </c>
      <c r="B1" s="140"/>
      <c r="D1" s="135"/>
      <c r="E1" s="206"/>
      <c r="F1" s="135"/>
      <c r="G1" s="206"/>
      <c r="H1" s="135"/>
      <c r="I1" s="206"/>
      <c r="J1" s="135"/>
      <c r="K1" s="207"/>
      <c r="L1" s="137"/>
      <c r="M1" s="207"/>
    </row>
    <row r="2" spans="1:13" ht="19.149999999999999" customHeight="1">
      <c r="A2" s="140" t="s">
        <v>239</v>
      </c>
      <c r="B2" s="140"/>
      <c r="D2" s="135"/>
      <c r="E2" s="206"/>
      <c r="F2" s="135"/>
      <c r="G2" s="206"/>
      <c r="H2" s="135"/>
      <c r="I2" s="206"/>
      <c r="J2" s="135"/>
      <c r="K2" s="207"/>
      <c r="L2" s="140"/>
      <c r="M2" s="208"/>
    </row>
    <row r="3" spans="1:13" s="159" customFormat="1" ht="19.149999999999999" customHeight="1">
      <c r="A3" s="79" t="str">
        <f>ไทย9!A3</f>
        <v>สำหรับงวดเก้าเดือนสิ้นสุดวันที่ 30 กันยายน พ.ศ. 2562</v>
      </c>
      <c r="B3" s="79"/>
      <c r="C3" s="209"/>
      <c r="D3" s="141"/>
      <c r="E3" s="210"/>
      <c r="F3" s="141"/>
      <c r="G3" s="210"/>
      <c r="H3" s="141"/>
      <c r="I3" s="210"/>
      <c r="J3" s="141"/>
      <c r="K3" s="211"/>
      <c r="L3" s="143"/>
      <c r="M3" s="211"/>
    </row>
    <row r="4" spans="1:13" ht="19.149999999999999" customHeight="1">
      <c r="A4" s="135"/>
      <c r="B4" s="135"/>
      <c r="D4" s="135"/>
      <c r="E4" s="206"/>
      <c r="F4" s="135"/>
      <c r="G4" s="206"/>
      <c r="H4" s="135"/>
      <c r="I4" s="206"/>
      <c r="J4" s="135"/>
      <c r="K4" s="206"/>
      <c r="L4" s="135"/>
      <c r="M4" s="206"/>
    </row>
    <row r="5" spans="1:13" s="178" customFormat="1" ht="19.149999999999999" customHeight="1">
      <c r="A5" s="176"/>
      <c r="B5" s="176"/>
      <c r="C5" s="150"/>
      <c r="D5" s="176"/>
      <c r="E5" s="291" t="s">
        <v>119</v>
      </c>
      <c r="F5" s="291"/>
      <c r="G5" s="291"/>
      <c r="H5" s="291"/>
      <c r="I5" s="291"/>
      <c r="J5" s="291"/>
      <c r="K5" s="291"/>
      <c r="L5" s="291"/>
      <c r="M5" s="291"/>
    </row>
    <row r="6" spans="1:13" s="136" customFormat="1" ht="19.149999999999999" customHeight="1">
      <c r="C6" s="212"/>
      <c r="D6" s="180"/>
      <c r="E6" s="213"/>
      <c r="F6" s="180"/>
      <c r="G6" s="213"/>
      <c r="H6" s="214"/>
      <c r="I6" s="290" t="s">
        <v>67</v>
      </c>
      <c r="J6" s="290"/>
      <c r="K6" s="290"/>
      <c r="L6" s="215"/>
      <c r="M6" s="216"/>
    </row>
    <row r="7" spans="1:13" s="136" customFormat="1" ht="19.149999999999999" customHeight="1">
      <c r="C7" s="217"/>
      <c r="D7" s="180"/>
      <c r="E7" s="216" t="s">
        <v>43</v>
      </c>
      <c r="F7" s="180"/>
      <c r="G7" s="216" t="s">
        <v>2</v>
      </c>
      <c r="H7" s="214"/>
      <c r="I7" s="181" t="s">
        <v>134</v>
      </c>
      <c r="J7" s="181"/>
      <c r="K7" s="216" t="s">
        <v>67</v>
      </c>
      <c r="L7" s="181"/>
      <c r="M7" s="216" t="s">
        <v>32</v>
      </c>
    </row>
    <row r="8" spans="1:13" s="136" customFormat="1" ht="19.149999999999999" customHeight="1">
      <c r="C8" s="212"/>
      <c r="D8" s="180"/>
      <c r="E8" s="213" t="s">
        <v>44</v>
      </c>
      <c r="F8" s="180"/>
      <c r="G8" s="213" t="s">
        <v>3</v>
      </c>
      <c r="H8" s="214"/>
      <c r="I8" s="181" t="s">
        <v>133</v>
      </c>
      <c r="J8" s="180"/>
      <c r="K8" s="216" t="s">
        <v>214</v>
      </c>
      <c r="L8" s="180"/>
      <c r="M8" s="180" t="s">
        <v>122</v>
      </c>
    </row>
    <row r="9" spans="1:13" s="136" customFormat="1" ht="19.149999999999999" customHeight="1">
      <c r="C9" s="212"/>
      <c r="D9" s="180"/>
      <c r="E9" s="218" t="s">
        <v>39</v>
      </c>
      <c r="F9" s="180"/>
      <c r="G9" s="218" t="s">
        <v>39</v>
      </c>
      <c r="H9" s="214"/>
      <c r="I9" s="218" t="s">
        <v>39</v>
      </c>
      <c r="J9" s="180"/>
      <c r="K9" s="218" t="s">
        <v>39</v>
      </c>
      <c r="L9" s="180"/>
      <c r="M9" s="219" t="s">
        <v>39</v>
      </c>
    </row>
    <row r="10" spans="1:13" ht="8.1" customHeight="1">
      <c r="D10" s="220"/>
      <c r="E10" s="221"/>
      <c r="F10" s="220"/>
      <c r="G10" s="221"/>
      <c r="H10" s="220"/>
      <c r="I10" s="221"/>
      <c r="J10" s="220"/>
      <c r="K10" s="221"/>
      <c r="L10" s="220"/>
      <c r="M10" s="221"/>
    </row>
    <row r="11" spans="1:13" ht="19.149999999999999" customHeight="1">
      <c r="A11" s="184" t="s">
        <v>136</v>
      </c>
      <c r="B11" s="184"/>
      <c r="C11" s="189"/>
      <c r="D11" s="190"/>
      <c r="E11" s="222">
        <v>421200000</v>
      </c>
      <c r="F11" s="223"/>
      <c r="G11" s="222">
        <v>315564680</v>
      </c>
      <c r="H11" s="199"/>
      <c r="I11" s="222">
        <v>43872093.600000001</v>
      </c>
      <c r="J11" s="223"/>
      <c r="K11" s="222">
        <v>216792813.40000001</v>
      </c>
      <c r="L11" s="200"/>
      <c r="M11" s="224">
        <f>SUM(E11:K11)</f>
        <v>997429587</v>
      </c>
    </row>
    <row r="12" spans="1:13" ht="19.149999999999999" customHeight="1">
      <c r="A12" s="145" t="s">
        <v>143</v>
      </c>
      <c r="B12" s="184"/>
      <c r="C12" s="189"/>
      <c r="D12" s="190"/>
      <c r="E12" s="222">
        <v>46750000</v>
      </c>
      <c r="F12" s="223"/>
      <c r="G12" s="222">
        <v>133237500</v>
      </c>
      <c r="H12" s="199"/>
      <c r="I12" s="222" t="s">
        <v>55</v>
      </c>
      <c r="J12" s="223"/>
      <c r="K12" s="222" t="s">
        <v>55</v>
      </c>
      <c r="L12" s="200"/>
      <c r="M12" s="224">
        <f>SUM(E12:K12)</f>
        <v>179987500</v>
      </c>
    </row>
    <row r="13" spans="1:13" ht="19.149999999999999" customHeight="1">
      <c r="A13" s="145" t="s">
        <v>138</v>
      </c>
      <c r="C13" s="191"/>
      <c r="D13" s="163"/>
      <c r="E13" s="112">
        <v>0</v>
      </c>
      <c r="F13" s="220"/>
      <c r="G13" s="112">
        <v>0</v>
      </c>
      <c r="H13" s="220"/>
      <c r="I13" s="112">
        <v>0</v>
      </c>
      <c r="J13" s="220"/>
      <c r="K13" s="112">
        <v>21948952</v>
      </c>
      <c r="L13" s="220"/>
      <c r="M13" s="225">
        <f>SUM(E13:K13)</f>
        <v>21948952</v>
      </c>
    </row>
    <row r="14" spans="1:13" ht="8.1" customHeight="1">
      <c r="D14" s="220"/>
      <c r="E14" s="221"/>
      <c r="F14" s="220"/>
      <c r="G14" s="221"/>
      <c r="H14" s="220"/>
      <c r="I14" s="221"/>
      <c r="J14" s="220"/>
      <c r="K14" s="221"/>
      <c r="L14" s="220"/>
      <c r="M14" s="221"/>
    </row>
    <row r="15" spans="1:13" ht="19.149999999999999" customHeight="1" thickBot="1">
      <c r="A15" s="184" t="s">
        <v>187</v>
      </c>
      <c r="B15" s="184"/>
      <c r="D15" s="200"/>
      <c r="E15" s="226">
        <f>SUM(E11:E14)</f>
        <v>467950000</v>
      </c>
      <c r="F15" s="200"/>
      <c r="G15" s="226">
        <f>SUM(G11:G14)</f>
        <v>448802180</v>
      </c>
      <c r="H15" s="200"/>
      <c r="I15" s="226">
        <f>SUM(I11:I14)</f>
        <v>43872093.600000001</v>
      </c>
      <c r="J15" s="200"/>
      <c r="K15" s="226">
        <f>SUM(K11:K14)</f>
        <v>238741765.40000001</v>
      </c>
      <c r="L15" s="200"/>
      <c r="M15" s="226">
        <f>SUM(M11:M14)</f>
        <v>1199366039</v>
      </c>
    </row>
    <row r="16" spans="1:13" s="159" customFormat="1" ht="19.149999999999999" customHeight="1" thickTop="1">
      <c r="A16" s="170"/>
      <c r="B16" s="170"/>
      <c r="C16" s="205"/>
      <c r="D16" s="220"/>
      <c r="E16" s="221"/>
      <c r="F16" s="220"/>
      <c r="G16" s="221"/>
      <c r="H16" s="220"/>
      <c r="I16" s="221"/>
      <c r="J16" s="220"/>
      <c r="K16" s="221"/>
      <c r="L16" s="220"/>
      <c r="M16" s="221"/>
    </row>
    <row r="17" spans="1:13" ht="19.149999999999999" customHeight="1">
      <c r="A17" s="184" t="s">
        <v>152</v>
      </c>
      <c r="B17" s="184"/>
      <c r="C17" s="189"/>
      <c r="D17" s="190"/>
      <c r="E17" s="222">
        <v>467950000</v>
      </c>
      <c r="F17" s="190"/>
      <c r="G17" s="222">
        <v>448802180</v>
      </c>
      <c r="H17" s="199"/>
      <c r="I17" s="222">
        <v>46795718</v>
      </c>
      <c r="J17" s="223"/>
      <c r="K17" s="222">
        <v>272341677</v>
      </c>
      <c r="L17" s="200"/>
      <c r="M17" s="224">
        <f>SUM(E17:K17)</f>
        <v>1235889575</v>
      </c>
    </row>
    <row r="18" spans="1:13" ht="19.149999999999999" customHeight="1">
      <c r="A18" s="145" t="s">
        <v>138</v>
      </c>
      <c r="C18" s="191"/>
      <c r="D18" s="163"/>
      <c r="E18" s="112">
        <v>0</v>
      </c>
      <c r="F18" s="163"/>
      <c r="G18" s="112">
        <v>0</v>
      </c>
      <c r="H18" s="163"/>
      <c r="I18" s="112">
        <v>0</v>
      </c>
      <c r="J18" s="220"/>
      <c r="K18" s="227">
        <v>57795991</v>
      </c>
      <c r="L18" s="220"/>
      <c r="M18" s="225">
        <f>SUM(E18:K18)</f>
        <v>57795991</v>
      </c>
    </row>
    <row r="19" spans="1:13" ht="8.1" customHeight="1">
      <c r="D19" s="220"/>
      <c r="E19" s="221"/>
      <c r="F19" s="220"/>
      <c r="G19" s="221"/>
      <c r="H19" s="220"/>
      <c r="I19" s="221"/>
      <c r="J19" s="220"/>
      <c r="K19" s="221"/>
      <c r="L19" s="220"/>
      <c r="M19" s="221"/>
    </row>
    <row r="20" spans="1:13" ht="19.149999999999999" customHeight="1" thickBot="1">
      <c r="A20" s="184" t="s">
        <v>188</v>
      </c>
      <c r="B20" s="184"/>
      <c r="D20" s="200"/>
      <c r="E20" s="226">
        <f>SUM(E17:E19)</f>
        <v>467950000</v>
      </c>
      <c r="F20" s="200"/>
      <c r="G20" s="226">
        <f>SUM(G17:G19)</f>
        <v>448802180</v>
      </c>
      <c r="H20" s="200"/>
      <c r="I20" s="226">
        <f>SUM(I17:I19)</f>
        <v>46795718</v>
      </c>
      <c r="J20" s="200"/>
      <c r="K20" s="226">
        <f>SUM(K17:K19)</f>
        <v>330137668</v>
      </c>
      <c r="L20" s="200"/>
      <c r="M20" s="226">
        <f>SUM(M17:M19)</f>
        <v>1293685566</v>
      </c>
    </row>
    <row r="21" spans="1:13" ht="19.149999999999999" customHeight="1" thickTop="1">
      <c r="A21" s="184"/>
      <c r="B21" s="184"/>
      <c r="D21" s="200"/>
      <c r="E21" s="221"/>
      <c r="F21" s="200"/>
      <c r="G21" s="221"/>
      <c r="H21" s="200"/>
      <c r="I21" s="221"/>
      <c r="J21" s="200"/>
      <c r="K21" s="221"/>
      <c r="L21" s="200"/>
      <c r="M21" s="221"/>
    </row>
    <row r="22" spans="1:13" ht="19.149999999999999" customHeight="1">
      <c r="A22" s="184"/>
      <c r="B22" s="184"/>
      <c r="D22" s="200"/>
      <c r="E22" s="221"/>
      <c r="F22" s="200"/>
      <c r="G22" s="221"/>
      <c r="H22" s="200"/>
      <c r="I22" s="221"/>
      <c r="J22" s="200"/>
      <c r="K22" s="221"/>
      <c r="L22" s="200"/>
      <c r="M22" s="221"/>
    </row>
    <row r="23" spans="1:13" ht="19.149999999999999" customHeight="1">
      <c r="A23" s="184"/>
      <c r="B23" s="184"/>
      <c r="D23" s="200"/>
      <c r="E23" s="221"/>
      <c r="F23" s="200"/>
      <c r="G23" s="221"/>
      <c r="H23" s="200"/>
      <c r="I23" s="221"/>
      <c r="J23" s="200"/>
      <c r="K23" s="221"/>
      <c r="L23" s="200"/>
      <c r="M23" s="221"/>
    </row>
    <row r="24" spans="1:13" ht="19.149999999999999" customHeight="1">
      <c r="A24" s="184"/>
      <c r="B24" s="184"/>
      <c r="D24" s="200"/>
      <c r="E24" s="221"/>
      <c r="F24" s="200"/>
      <c r="G24" s="221"/>
      <c r="H24" s="200"/>
      <c r="I24" s="221"/>
      <c r="J24" s="200"/>
      <c r="K24" s="221"/>
      <c r="L24" s="200"/>
      <c r="M24" s="221"/>
    </row>
    <row r="25" spans="1:13" ht="19.149999999999999" customHeight="1">
      <c r="A25" s="184"/>
      <c r="B25" s="184"/>
      <c r="D25" s="200"/>
      <c r="E25" s="221"/>
      <c r="F25" s="200"/>
      <c r="G25" s="221"/>
      <c r="H25" s="200"/>
      <c r="I25" s="221"/>
      <c r="J25" s="200"/>
      <c r="K25" s="221"/>
      <c r="L25" s="200"/>
      <c r="M25" s="221"/>
    </row>
    <row r="26" spans="1:13" ht="19.149999999999999" customHeight="1">
      <c r="A26" s="184"/>
      <c r="B26" s="184"/>
      <c r="D26" s="200"/>
      <c r="E26" s="221"/>
      <c r="F26" s="200"/>
      <c r="G26" s="221"/>
      <c r="H26" s="200"/>
      <c r="I26" s="221"/>
      <c r="J26" s="200"/>
      <c r="K26" s="221"/>
      <c r="L26" s="200"/>
      <c r="M26" s="221"/>
    </row>
    <row r="27" spans="1:13" ht="19.149999999999999" customHeight="1">
      <c r="A27" s="184"/>
      <c r="B27" s="184"/>
      <c r="D27" s="200"/>
      <c r="E27" s="221"/>
      <c r="F27" s="200"/>
      <c r="G27" s="221"/>
      <c r="H27" s="200"/>
      <c r="I27" s="221"/>
      <c r="J27" s="200"/>
      <c r="K27" s="221"/>
      <c r="L27" s="200"/>
      <c r="M27" s="221"/>
    </row>
    <row r="28" spans="1:13" ht="16.5" customHeight="1">
      <c r="A28" s="184"/>
      <c r="B28" s="184"/>
      <c r="D28" s="200"/>
      <c r="E28" s="221"/>
      <c r="F28" s="200"/>
      <c r="G28" s="221"/>
      <c r="H28" s="200"/>
      <c r="I28" s="221"/>
      <c r="J28" s="200"/>
      <c r="K28" s="221"/>
      <c r="L28" s="200"/>
      <c r="M28" s="221"/>
    </row>
    <row r="29" spans="1:13" ht="21.95" customHeight="1">
      <c r="A29" s="292" t="str">
        <f>ไทย9!A34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9" s="292"/>
      <c r="C29" s="292"/>
      <c r="D29" s="292"/>
      <c r="E29" s="292"/>
      <c r="F29" s="292"/>
      <c r="G29" s="292"/>
      <c r="H29" s="292"/>
      <c r="I29" s="292"/>
      <c r="J29" s="292"/>
      <c r="K29" s="292"/>
      <c r="L29" s="292"/>
      <c r="M29" s="292"/>
    </row>
  </sheetData>
  <mergeCells count="3">
    <mergeCell ref="E5:M5"/>
    <mergeCell ref="A29:M29"/>
    <mergeCell ref="I6:K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54"/>
  <sheetViews>
    <sheetView tabSelected="1" topLeftCell="A100" zoomScaleNormal="100" zoomScaleSheetLayoutView="90" workbookViewId="0">
      <selection activeCell="K119" sqref="K119"/>
    </sheetView>
  </sheetViews>
  <sheetFormatPr defaultColWidth="9.140625" defaultRowHeight="19.149999999999999" customHeight="1"/>
  <cols>
    <col min="1" max="1" width="1.28515625" style="139" customWidth="1"/>
    <col min="2" max="2" width="1.7109375" style="139" customWidth="1"/>
    <col min="3" max="3" width="1.85546875" style="139" customWidth="1"/>
    <col min="4" max="4" width="37.85546875" style="139" customWidth="1"/>
    <col min="5" max="5" width="7.28515625" style="139" customWidth="1"/>
    <col min="6" max="6" width="0.7109375" style="139" customWidth="1"/>
    <col min="7" max="7" width="11.7109375" style="230" customWidth="1"/>
    <col min="8" max="8" width="0.7109375" style="230" customWidth="1"/>
    <col min="9" max="9" width="11.7109375" style="230" customWidth="1"/>
    <col min="10" max="10" width="0.7109375" style="230" customWidth="1"/>
    <col min="11" max="11" width="11.7109375" style="230" customWidth="1"/>
    <col min="12" max="12" width="0.7109375" style="230" customWidth="1"/>
    <col min="13" max="13" width="11.7109375" style="230" customWidth="1"/>
    <col min="14" max="16384" width="9.140625" style="139"/>
  </cols>
  <sheetData>
    <row r="1" spans="1:13" ht="17.45" customHeight="1">
      <c r="A1" s="140" t="s">
        <v>38</v>
      </c>
      <c r="B1" s="135"/>
      <c r="C1" s="135"/>
      <c r="D1" s="135"/>
      <c r="E1" s="136"/>
      <c r="F1" s="137"/>
      <c r="H1" s="231"/>
      <c r="J1" s="231"/>
      <c r="L1" s="231"/>
    </row>
    <row r="2" spans="1:13" ht="17.45" customHeight="1">
      <c r="A2" s="140" t="s">
        <v>47</v>
      </c>
      <c r="B2" s="135"/>
      <c r="C2" s="135"/>
      <c r="D2" s="135"/>
      <c r="E2" s="136"/>
      <c r="F2" s="137"/>
      <c r="H2" s="231"/>
      <c r="J2" s="231"/>
      <c r="L2" s="231"/>
    </row>
    <row r="3" spans="1:13" ht="17.45" customHeight="1">
      <c r="A3" s="79" t="str">
        <f>ไทย10!A3</f>
        <v>สำหรับงวดเก้าเดือนสิ้นสุดวันที่ 30 กันยายน พ.ศ. 2562</v>
      </c>
      <c r="B3" s="141"/>
      <c r="C3" s="141"/>
      <c r="D3" s="141"/>
      <c r="E3" s="142"/>
      <c r="F3" s="143"/>
      <c r="G3" s="232"/>
      <c r="H3" s="233"/>
      <c r="I3" s="232"/>
      <c r="J3" s="233"/>
      <c r="K3" s="232"/>
      <c r="L3" s="233"/>
      <c r="M3" s="232"/>
    </row>
    <row r="4" spans="1:13" ht="17.100000000000001" customHeight="1">
      <c r="A4" s="135"/>
      <c r="B4" s="135"/>
      <c r="C4" s="135"/>
      <c r="D4" s="135"/>
      <c r="E4" s="136"/>
      <c r="F4" s="137"/>
      <c r="H4" s="231"/>
      <c r="J4" s="231"/>
      <c r="L4" s="231"/>
    </row>
    <row r="5" spans="1:13" ht="17.100000000000001" customHeight="1">
      <c r="A5" s="135"/>
      <c r="B5" s="135"/>
      <c r="C5" s="135"/>
      <c r="D5" s="135"/>
      <c r="E5" s="136"/>
      <c r="F5" s="145"/>
      <c r="G5" s="296" t="s">
        <v>56</v>
      </c>
      <c r="H5" s="296"/>
      <c r="I5" s="296"/>
      <c r="J5" s="234"/>
      <c r="K5" s="295" t="s">
        <v>117</v>
      </c>
      <c r="L5" s="295"/>
      <c r="M5" s="295"/>
    </row>
    <row r="6" spans="1:13" ht="17.100000000000001" customHeight="1">
      <c r="A6" s="135"/>
      <c r="B6" s="135"/>
      <c r="C6" s="135"/>
      <c r="D6" s="135"/>
      <c r="E6" s="136"/>
      <c r="F6" s="145"/>
      <c r="G6" s="146" t="s">
        <v>183</v>
      </c>
      <c r="H6" s="147"/>
      <c r="I6" s="146" t="s">
        <v>183</v>
      </c>
      <c r="J6" s="148"/>
      <c r="K6" s="146" t="s">
        <v>183</v>
      </c>
      <c r="L6" s="147"/>
      <c r="M6" s="146" t="s">
        <v>183</v>
      </c>
    </row>
    <row r="7" spans="1:13" ht="17.100000000000001" customHeight="1">
      <c r="A7" s="135"/>
      <c r="B7" s="135"/>
      <c r="C7" s="135"/>
      <c r="D7" s="135"/>
      <c r="E7" s="136"/>
      <c r="F7" s="145"/>
      <c r="G7" s="30" t="s">
        <v>151</v>
      </c>
      <c r="H7" s="31"/>
      <c r="I7" s="30" t="s">
        <v>137</v>
      </c>
      <c r="J7" s="32"/>
      <c r="K7" s="30" t="s">
        <v>151</v>
      </c>
      <c r="L7" s="31"/>
      <c r="M7" s="30" t="s">
        <v>137</v>
      </c>
    </row>
    <row r="8" spans="1:13" ht="17.100000000000001" customHeight="1">
      <c r="A8" s="135"/>
      <c r="B8" s="135"/>
      <c r="C8" s="135"/>
      <c r="D8" s="135"/>
      <c r="E8" s="149" t="s">
        <v>59</v>
      </c>
      <c r="F8" s="150"/>
      <c r="G8" s="235" t="s">
        <v>39</v>
      </c>
      <c r="H8" s="236"/>
      <c r="I8" s="235" t="s">
        <v>39</v>
      </c>
      <c r="J8" s="236"/>
      <c r="K8" s="235" t="s">
        <v>39</v>
      </c>
      <c r="L8" s="236"/>
      <c r="M8" s="235" t="s">
        <v>39</v>
      </c>
    </row>
    <row r="9" spans="1:13" ht="17.100000000000001" customHeight="1">
      <c r="A9" s="140" t="s">
        <v>33</v>
      </c>
      <c r="B9" s="140"/>
      <c r="C9" s="140"/>
      <c r="D9" s="140"/>
      <c r="E9" s="155"/>
      <c r="F9" s="159"/>
      <c r="G9" s="237"/>
      <c r="H9" s="238"/>
      <c r="I9" s="237"/>
      <c r="J9" s="159"/>
      <c r="K9" s="237"/>
      <c r="L9" s="238"/>
      <c r="M9" s="237"/>
    </row>
    <row r="10" spans="1:13" ht="17.100000000000001" customHeight="1">
      <c r="A10" s="135" t="s">
        <v>155</v>
      </c>
      <c r="B10" s="135"/>
      <c r="C10" s="135"/>
      <c r="E10" s="155"/>
      <c r="F10" s="159"/>
      <c r="G10" s="237">
        <v>-35596519</v>
      </c>
      <c r="H10" s="238"/>
      <c r="I10" s="237">
        <v>-107694890</v>
      </c>
      <c r="J10" s="159"/>
      <c r="K10" s="237">
        <v>61390502</v>
      </c>
      <c r="L10" s="238"/>
      <c r="M10" s="237">
        <v>21948952</v>
      </c>
    </row>
    <row r="11" spans="1:13" ht="17.100000000000001" customHeight="1">
      <c r="A11" s="135" t="s">
        <v>34</v>
      </c>
      <c r="B11" s="135"/>
      <c r="C11" s="135"/>
      <c r="E11" s="155"/>
      <c r="F11" s="159"/>
      <c r="G11" s="237"/>
      <c r="H11" s="238"/>
      <c r="I11" s="237"/>
      <c r="J11" s="159"/>
      <c r="K11" s="237"/>
      <c r="L11" s="238"/>
      <c r="M11" s="237"/>
    </row>
    <row r="12" spans="1:13" ht="17.100000000000001" customHeight="1">
      <c r="A12" s="140"/>
      <c r="B12" s="159" t="s">
        <v>60</v>
      </c>
      <c r="C12" s="135"/>
      <c r="E12" s="155">
        <v>12</v>
      </c>
      <c r="F12" s="159"/>
      <c r="G12" s="239">
        <v>131559919</v>
      </c>
      <c r="H12" s="240"/>
      <c r="I12" s="239">
        <v>130768073</v>
      </c>
      <c r="J12" s="159"/>
      <c r="K12" s="239">
        <v>510704</v>
      </c>
      <c r="L12" s="240"/>
      <c r="M12" s="239">
        <v>771165</v>
      </c>
    </row>
    <row r="13" spans="1:13" ht="17.100000000000001" customHeight="1">
      <c r="B13" s="139" t="s">
        <v>130</v>
      </c>
      <c r="C13" s="135"/>
      <c r="E13" s="155">
        <v>12</v>
      </c>
      <c r="F13" s="159"/>
      <c r="G13" s="239">
        <v>17986803</v>
      </c>
      <c r="H13" s="240"/>
      <c r="I13" s="239">
        <v>17592069</v>
      </c>
      <c r="J13" s="159"/>
      <c r="K13" s="239">
        <v>0</v>
      </c>
      <c r="L13" s="240"/>
      <c r="M13" s="239">
        <v>0</v>
      </c>
    </row>
    <row r="14" spans="1:13" ht="17.100000000000001" customHeight="1">
      <c r="A14" s="135"/>
      <c r="B14" s="139" t="s">
        <v>25</v>
      </c>
      <c r="C14" s="135"/>
      <c r="E14" s="155"/>
      <c r="F14" s="159"/>
      <c r="G14" s="239">
        <v>-1433258</v>
      </c>
      <c r="H14" s="240"/>
      <c r="I14" s="239">
        <v>-927924</v>
      </c>
      <c r="J14" s="159"/>
      <c r="K14" s="239">
        <v>-37960046</v>
      </c>
      <c r="L14" s="240"/>
      <c r="M14" s="239">
        <v>-32450373</v>
      </c>
    </row>
    <row r="15" spans="1:13" ht="17.100000000000001" customHeight="1">
      <c r="A15" s="135"/>
      <c r="B15" s="139" t="s">
        <v>208</v>
      </c>
      <c r="C15" s="135"/>
      <c r="E15" s="155"/>
      <c r="F15" s="159"/>
      <c r="G15" s="239">
        <v>-7978104</v>
      </c>
      <c r="H15" s="240"/>
      <c r="I15" s="239">
        <v>-5624282</v>
      </c>
      <c r="J15" s="159"/>
      <c r="K15" s="239">
        <v>-18723611</v>
      </c>
      <c r="L15" s="240"/>
      <c r="M15" s="239">
        <v>-6634812</v>
      </c>
    </row>
    <row r="16" spans="1:13" ht="17.100000000000001" customHeight="1">
      <c r="B16" s="139" t="s">
        <v>205</v>
      </c>
      <c r="C16" s="135"/>
      <c r="E16" s="155"/>
      <c r="F16" s="159"/>
      <c r="G16" s="239">
        <v>538170</v>
      </c>
      <c r="H16" s="240"/>
      <c r="I16" s="239">
        <v>61397</v>
      </c>
      <c r="J16" s="159"/>
      <c r="K16" s="239">
        <v>538170</v>
      </c>
      <c r="L16" s="240"/>
      <c r="M16" s="239">
        <v>61397</v>
      </c>
    </row>
    <row r="17" spans="2:13" ht="17.100000000000001" customHeight="1">
      <c r="B17" s="139" t="s">
        <v>150</v>
      </c>
      <c r="C17" s="135"/>
      <c r="E17" s="155"/>
      <c r="F17" s="159"/>
      <c r="G17" s="239">
        <v>-3312222</v>
      </c>
      <c r="H17" s="240"/>
      <c r="I17" s="239">
        <v>-14967102</v>
      </c>
      <c r="J17" s="159"/>
      <c r="K17" s="239">
        <v>0</v>
      </c>
      <c r="L17" s="240"/>
      <c r="M17" s="239">
        <v>0</v>
      </c>
    </row>
    <row r="18" spans="2:13" ht="17.100000000000001" customHeight="1">
      <c r="B18" s="139" t="s">
        <v>169</v>
      </c>
      <c r="C18" s="135"/>
      <c r="E18" s="155"/>
      <c r="F18" s="159"/>
      <c r="G18" s="239">
        <v>-6600</v>
      </c>
      <c r="H18" s="240"/>
      <c r="I18" s="239">
        <v>-509</v>
      </c>
      <c r="J18" s="159"/>
      <c r="K18" s="239">
        <v>-6600</v>
      </c>
      <c r="L18" s="240"/>
      <c r="M18" s="239">
        <v>-509</v>
      </c>
    </row>
    <row r="19" spans="2:13" ht="17.100000000000001" customHeight="1">
      <c r="B19" s="139" t="s">
        <v>153</v>
      </c>
      <c r="C19" s="135"/>
      <c r="E19" s="155"/>
      <c r="F19" s="159"/>
      <c r="G19" s="239">
        <v>511286</v>
      </c>
      <c r="H19" s="240"/>
      <c r="I19" s="239">
        <v>0</v>
      </c>
      <c r="J19" s="159"/>
      <c r="K19" s="239">
        <v>0</v>
      </c>
      <c r="L19" s="240"/>
      <c r="M19" s="239">
        <v>0</v>
      </c>
    </row>
    <row r="20" spans="2:13" ht="17.100000000000001" customHeight="1">
      <c r="B20" s="139" t="s">
        <v>154</v>
      </c>
      <c r="C20" s="135"/>
      <c r="E20" s="155"/>
      <c r="F20" s="159"/>
      <c r="G20" s="239">
        <v>8836050</v>
      </c>
      <c r="H20" s="240"/>
      <c r="I20" s="239">
        <v>0</v>
      </c>
      <c r="J20" s="159"/>
      <c r="K20" s="239">
        <v>0</v>
      </c>
      <c r="L20" s="240"/>
      <c r="M20" s="239">
        <v>0</v>
      </c>
    </row>
    <row r="21" spans="2:13" ht="17.100000000000001" customHeight="1">
      <c r="B21" s="139" t="s">
        <v>194</v>
      </c>
      <c r="C21" s="135"/>
      <c r="E21" s="155"/>
      <c r="F21" s="159"/>
      <c r="G21" s="239"/>
      <c r="H21" s="240"/>
      <c r="I21" s="239"/>
      <c r="J21" s="159"/>
      <c r="K21" s="239"/>
      <c r="L21" s="240"/>
      <c r="M21" s="239"/>
    </row>
    <row r="22" spans="2:13" ht="17.100000000000001" customHeight="1">
      <c r="C22" s="135" t="s">
        <v>189</v>
      </c>
      <c r="E22" s="155"/>
      <c r="F22" s="159"/>
      <c r="G22" s="239">
        <v>1400000</v>
      </c>
      <c r="H22" s="240"/>
      <c r="I22" s="239">
        <v>0</v>
      </c>
      <c r="J22" s="159"/>
      <c r="K22" s="239">
        <v>0</v>
      </c>
      <c r="L22" s="240"/>
      <c r="M22" s="239">
        <v>0</v>
      </c>
    </row>
    <row r="23" spans="2:13" ht="17.100000000000001" customHeight="1">
      <c r="B23" s="139" t="s">
        <v>172</v>
      </c>
      <c r="C23" s="135"/>
      <c r="E23" s="155">
        <v>16</v>
      </c>
      <c r="F23" s="159"/>
      <c r="G23" s="239">
        <v>0</v>
      </c>
      <c r="H23" s="240"/>
      <c r="I23" s="239">
        <v>0</v>
      </c>
      <c r="J23" s="159"/>
      <c r="K23" s="239">
        <v>-16000000</v>
      </c>
      <c r="L23" s="240"/>
      <c r="M23" s="239">
        <v>0</v>
      </c>
    </row>
    <row r="24" spans="2:13" ht="17.100000000000001" customHeight="1">
      <c r="B24" s="139" t="s">
        <v>255</v>
      </c>
      <c r="C24" s="135"/>
      <c r="E24" s="155"/>
      <c r="F24" s="159"/>
      <c r="G24" s="241">
        <v>-4744606</v>
      </c>
      <c r="H24" s="240"/>
      <c r="I24" s="241">
        <v>-4866216</v>
      </c>
      <c r="J24" s="159"/>
      <c r="K24" s="241">
        <v>-3998</v>
      </c>
      <c r="L24" s="240"/>
      <c r="M24" s="241">
        <v>-1073</v>
      </c>
    </row>
    <row r="25" spans="2:13" ht="17.100000000000001" customHeight="1">
      <c r="B25" s="135" t="s">
        <v>256</v>
      </c>
      <c r="C25" s="135"/>
      <c r="E25" s="155">
        <v>12</v>
      </c>
      <c r="F25" s="159"/>
      <c r="G25" s="241">
        <v>2810944</v>
      </c>
      <c r="H25" s="238"/>
      <c r="I25" s="241">
        <v>3781962</v>
      </c>
      <c r="J25" s="159"/>
      <c r="K25" s="241">
        <v>0</v>
      </c>
      <c r="L25" s="238"/>
      <c r="M25" s="241">
        <v>0</v>
      </c>
    </row>
    <row r="26" spans="2:13" ht="17.100000000000001" customHeight="1">
      <c r="B26" s="135" t="s">
        <v>257</v>
      </c>
      <c r="C26" s="135"/>
      <c r="E26" s="166"/>
      <c r="F26" s="159"/>
      <c r="G26" s="239">
        <v>0</v>
      </c>
      <c r="H26" s="238"/>
      <c r="I26" s="239">
        <v>1075013</v>
      </c>
      <c r="J26" s="159"/>
      <c r="K26" s="239">
        <v>0</v>
      </c>
      <c r="L26" s="238"/>
      <c r="M26" s="239">
        <v>0</v>
      </c>
    </row>
    <row r="27" spans="2:13" ht="17.100000000000001" customHeight="1">
      <c r="B27" s="135" t="s">
        <v>249</v>
      </c>
      <c r="C27" s="135"/>
      <c r="E27" s="166">
        <v>11.4</v>
      </c>
      <c r="F27" s="159"/>
      <c r="G27" s="241">
        <v>191688</v>
      </c>
      <c r="H27" s="238"/>
      <c r="I27" s="241">
        <v>0</v>
      </c>
      <c r="J27" s="159"/>
      <c r="K27" s="241">
        <v>0</v>
      </c>
      <c r="L27" s="238"/>
      <c r="M27" s="241">
        <v>0</v>
      </c>
    </row>
    <row r="28" spans="2:13" ht="17.100000000000001" customHeight="1">
      <c r="B28" s="135" t="s">
        <v>161</v>
      </c>
      <c r="C28" s="135"/>
      <c r="E28" s="155"/>
      <c r="F28" s="159"/>
      <c r="G28" s="237">
        <v>26137145</v>
      </c>
      <c r="H28" s="238"/>
      <c r="I28" s="237">
        <v>8309105</v>
      </c>
      <c r="J28" s="159"/>
      <c r="K28" s="237">
        <v>1504431</v>
      </c>
      <c r="L28" s="238"/>
      <c r="M28" s="237">
        <v>1929827</v>
      </c>
    </row>
    <row r="29" spans="2:13" ht="17.100000000000001" customHeight="1">
      <c r="B29" s="135" t="s">
        <v>80</v>
      </c>
      <c r="C29" s="135"/>
      <c r="E29" s="155"/>
      <c r="F29" s="159"/>
      <c r="G29" s="237">
        <v>38113209</v>
      </c>
      <c r="H29" s="238"/>
      <c r="I29" s="237">
        <v>39202407</v>
      </c>
      <c r="J29" s="159"/>
      <c r="K29" s="237">
        <v>22519151</v>
      </c>
      <c r="L29" s="238"/>
      <c r="M29" s="237">
        <v>18871128</v>
      </c>
    </row>
    <row r="30" spans="2:13" ht="17.100000000000001" customHeight="1">
      <c r="B30" s="135" t="s">
        <v>228</v>
      </c>
      <c r="C30" s="135"/>
      <c r="E30" s="155" t="s">
        <v>227</v>
      </c>
      <c r="F30" s="159"/>
      <c r="G30" s="242">
        <v>-54704201</v>
      </c>
      <c r="H30" s="240"/>
      <c r="I30" s="242">
        <v>-34106765</v>
      </c>
      <c r="J30" s="159"/>
      <c r="K30" s="242">
        <v>0</v>
      </c>
      <c r="L30" s="240"/>
      <c r="M30" s="242">
        <v>0</v>
      </c>
    </row>
    <row r="31" spans="2:13" ht="6" customHeight="1">
      <c r="B31" s="135"/>
      <c r="C31" s="135"/>
      <c r="E31" s="155"/>
      <c r="F31" s="159"/>
      <c r="G31" s="237"/>
      <c r="H31" s="238"/>
      <c r="I31" s="237"/>
      <c r="J31" s="159"/>
      <c r="K31" s="237"/>
      <c r="L31" s="238"/>
      <c r="M31" s="237"/>
    </row>
    <row r="32" spans="2:13" ht="17.100000000000001" customHeight="1">
      <c r="B32" s="135"/>
      <c r="C32" s="135"/>
      <c r="E32" s="155"/>
      <c r="F32" s="159"/>
      <c r="G32" s="237">
        <f>SUM(G10:G30)</f>
        <v>120309704</v>
      </c>
      <c r="H32" s="238"/>
      <c r="I32" s="237">
        <f>SUM(I10:I30)</f>
        <v>32602338</v>
      </c>
      <c r="J32" s="159"/>
      <c r="K32" s="237">
        <f>SUM(K10:K30)</f>
        <v>13768703</v>
      </c>
      <c r="L32" s="238">
        <f>SUM(L10:L30)</f>
        <v>0</v>
      </c>
      <c r="M32" s="237">
        <f>SUM(M10:M30)</f>
        <v>4495702</v>
      </c>
    </row>
    <row r="33" spans="1:13" ht="17.100000000000001" customHeight="1">
      <c r="A33" s="135" t="s">
        <v>48</v>
      </c>
      <c r="B33" s="135"/>
      <c r="C33" s="135"/>
      <c r="E33" s="155"/>
      <c r="F33" s="159"/>
      <c r="G33" s="237"/>
      <c r="H33" s="238"/>
      <c r="I33" s="237"/>
      <c r="J33" s="159"/>
      <c r="K33" s="237"/>
      <c r="L33" s="238"/>
      <c r="M33" s="237"/>
    </row>
    <row r="34" spans="1:13" ht="17.100000000000001" customHeight="1">
      <c r="B34" s="243" t="s">
        <v>62</v>
      </c>
      <c r="C34" s="135"/>
      <c r="E34" s="155"/>
      <c r="F34" s="159"/>
      <c r="G34" s="239">
        <v>129090733</v>
      </c>
      <c r="H34" s="240"/>
      <c r="I34" s="239">
        <v>147338533</v>
      </c>
      <c r="J34" s="159"/>
      <c r="K34" s="239">
        <v>-42789500</v>
      </c>
      <c r="L34" s="240"/>
      <c r="M34" s="239">
        <v>-39496318</v>
      </c>
    </row>
    <row r="35" spans="1:13" ht="17.100000000000001" customHeight="1">
      <c r="B35" s="243" t="s">
        <v>49</v>
      </c>
      <c r="C35" s="135"/>
      <c r="E35" s="155"/>
      <c r="F35" s="159"/>
      <c r="G35" s="239">
        <v>2828546</v>
      </c>
      <c r="H35" s="240"/>
      <c r="I35" s="239">
        <v>2486782</v>
      </c>
      <c r="J35" s="159"/>
      <c r="K35" s="239">
        <v>6600</v>
      </c>
      <c r="L35" s="240"/>
      <c r="M35" s="239">
        <v>509</v>
      </c>
    </row>
    <row r="36" spans="1:13" ht="17.100000000000001" customHeight="1">
      <c r="B36" s="243" t="s">
        <v>132</v>
      </c>
      <c r="C36" s="135"/>
      <c r="E36" s="155"/>
      <c r="F36" s="159"/>
      <c r="G36" s="239">
        <v>12952828</v>
      </c>
      <c r="H36" s="240"/>
      <c r="I36" s="239">
        <v>-18954481</v>
      </c>
      <c r="J36" s="159"/>
      <c r="K36" s="239">
        <v>0</v>
      </c>
      <c r="L36" s="240"/>
      <c r="M36" s="239">
        <v>0</v>
      </c>
    </row>
    <row r="37" spans="1:13" ht="17.100000000000001" customHeight="1">
      <c r="B37" s="243" t="s">
        <v>50</v>
      </c>
      <c r="C37" s="135"/>
      <c r="E37" s="155"/>
      <c r="F37" s="159"/>
      <c r="G37" s="239">
        <v>33012035</v>
      </c>
      <c r="H37" s="240"/>
      <c r="I37" s="239">
        <v>29298202</v>
      </c>
      <c r="J37" s="159"/>
      <c r="K37" s="239">
        <v>144052</v>
      </c>
      <c r="L37" s="240"/>
      <c r="M37" s="239">
        <v>55779</v>
      </c>
    </row>
    <row r="38" spans="1:13" ht="17.100000000000001" customHeight="1">
      <c r="B38" s="243" t="s">
        <v>51</v>
      </c>
      <c r="C38" s="135"/>
      <c r="E38" s="155"/>
      <c r="F38" s="159"/>
      <c r="G38" s="239">
        <v>-41589125</v>
      </c>
      <c r="H38" s="240"/>
      <c r="I38" s="239">
        <v>-19238008</v>
      </c>
      <c r="J38" s="159"/>
      <c r="K38" s="239">
        <v>0</v>
      </c>
      <c r="L38" s="240"/>
      <c r="M38" s="239">
        <v>0</v>
      </c>
    </row>
    <row r="39" spans="1:13" ht="17.100000000000001" customHeight="1">
      <c r="B39" s="243" t="s">
        <v>61</v>
      </c>
      <c r="C39" s="135"/>
      <c r="E39" s="155"/>
      <c r="F39" s="159"/>
      <c r="G39" s="239">
        <v>-79057936</v>
      </c>
      <c r="H39" s="240"/>
      <c r="I39" s="239">
        <v>-62623525</v>
      </c>
      <c r="J39" s="159"/>
      <c r="K39" s="239">
        <v>4291</v>
      </c>
      <c r="L39" s="240"/>
      <c r="M39" s="239">
        <v>502</v>
      </c>
    </row>
    <row r="40" spans="1:13" ht="17.100000000000001" customHeight="1">
      <c r="B40" s="243" t="s">
        <v>95</v>
      </c>
      <c r="C40" s="135"/>
      <c r="E40" s="155"/>
      <c r="F40" s="159"/>
      <c r="G40" s="241">
        <v>220915613</v>
      </c>
      <c r="H40" s="240"/>
      <c r="I40" s="241">
        <v>94101074</v>
      </c>
      <c r="J40" s="159"/>
      <c r="K40" s="241">
        <v>0</v>
      </c>
      <c r="L40" s="240"/>
      <c r="M40" s="241">
        <v>0</v>
      </c>
    </row>
    <row r="41" spans="1:13" ht="17.100000000000001" customHeight="1">
      <c r="B41" s="243" t="s">
        <v>52</v>
      </c>
      <c r="C41" s="135"/>
      <c r="E41" s="155"/>
      <c r="F41" s="159"/>
      <c r="G41" s="239">
        <v>-22881974</v>
      </c>
      <c r="H41" s="240"/>
      <c r="I41" s="239">
        <v>-38137725</v>
      </c>
      <c r="J41" s="159"/>
      <c r="K41" s="239">
        <v>224400</v>
      </c>
      <c r="L41" s="240"/>
      <c r="M41" s="239">
        <v>-2900485</v>
      </c>
    </row>
    <row r="42" spans="1:13" ht="17.100000000000001" customHeight="1">
      <c r="B42" s="243" t="s">
        <v>53</v>
      </c>
      <c r="C42" s="135"/>
      <c r="E42" s="155"/>
      <c r="F42" s="159"/>
      <c r="G42" s="239">
        <v>-24083507</v>
      </c>
      <c r="H42" s="240"/>
      <c r="I42" s="239">
        <v>-3573270</v>
      </c>
      <c r="J42" s="159"/>
      <c r="K42" s="239">
        <v>2649037</v>
      </c>
      <c r="L42" s="240"/>
      <c r="M42" s="239">
        <v>2520524</v>
      </c>
    </row>
    <row r="43" spans="1:13" ht="17.100000000000001" customHeight="1">
      <c r="B43" s="243" t="s">
        <v>181</v>
      </c>
      <c r="C43" s="135"/>
      <c r="E43" s="155">
        <v>14</v>
      </c>
      <c r="F43" s="159"/>
      <c r="G43" s="239">
        <v>-108880</v>
      </c>
      <c r="H43" s="240"/>
      <c r="I43" s="239">
        <v>0</v>
      </c>
      <c r="J43" s="159"/>
      <c r="K43" s="239">
        <v>0</v>
      </c>
      <c r="L43" s="240"/>
      <c r="M43" s="239">
        <v>0</v>
      </c>
    </row>
    <row r="44" spans="1:13" ht="17.100000000000001" customHeight="1">
      <c r="B44" s="243" t="s">
        <v>93</v>
      </c>
      <c r="C44" s="135"/>
      <c r="E44" s="155"/>
      <c r="F44" s="159"/>
      <c r="G44" s="232">
        <v>307601</v>
      </c>
      <c r="H44" s="240"/>
      <c r="I44" s="232">
        <v>-1584370</v>
      </c>
      <c r="J44" s="159"/>
      <c r="K44" s="232">
        <v>0</v>
      </c>
      <c r="L44" s="240"/>
      <c r="M44" s="232">
        <v>0</v>
      </c>
    </row>
    <row r="45" spans="1:13" ht="6" customHeight="1">
      <c r="A45" s="140"/>
      <c r="B45" s="135"/>
      <c r="C45" s="135"/>
      <c r="D45" s="135"/>
      <c r="E45" s="155"/>
      <c r="F45" s="159"/>
      <c r="G45" s="237"/>
      <c r="H45" s="238"/>
      <c r="I45" s="237"/>
      <c r="J45" s="159"/>
      <c r="K45" s="237"/>
      <c r="L45" s="238"/>
      <c r="M45" s="237"/>
    </row>
    <row r="46" spans="1:13" s="135" customFormat="1" ht="17.100000000000001" customHeight="1">
      <c r="A46" s="135" t="s">
        <v>246</v>
      </c>
      <c r="E46" s="155"/>
      <c r="F46" s="159"/>
      <c r="G46" s="237">
        <f>SUM(G32:G44)</f>
        <v>351695638</v>
      </c>
      <c r="H46" s="238"/>
      <c r="I46" s="237">
        <f>SUM(I32:I44)</f>
        <v>161715550</v>
      </c>
      <c r="J46" s="159"/>
      <c r="K46" s="237">
        <f>SUM(K32:K44)</f>
        <v>-25992417</v>
      </c>
      <c r="L46" s="238"/>
      <c r="M46" s="237">
        <f>SUM(M32:M44)</f>
        <v>-35323787</v>
      </c>
    </row>
    <row r="47" spans="1:13" s="135" customFormat="1" ht="17.100000000000001" customHeight="1">
      <c r="B47" s="135" t="s">
        <v>209</v>
      </c>
      <c r="E47" s="155"/>
      <c r="F47" s="159"/>
      <c r="G47" s="237">
        <v>-35438388</v>
      </c>
      <c r="H47" s="238"/>
      <c r="I47" s="244">
        <v>-36678789</v>
      </c>
      <c r="J47" s="159"/>
      <c r="K47" s="237">
        <v>-19990203</v>
      </c>
      <c r="L47" s="238"/>
      <c r="M47" s="244">
        <v>-17752499</v>
      </c>
    </row>
    <row r="48" spans="1:13" s="135" customFormat="1" ht="17.100000000000001" customHeight="1">
      <c r="B48" s="135" t="s">
        <v>35</v>
      </c>
      <c r="E48" s="155"/>
      <c r="F48" s="159"/>
      <c r="G48" s="232">
        <v>-42154176</v>
      </c>
      <c r="H48" s="240"/>
      <c r="I48" s="245">
        <v>-35526213</v>
      </c>
      <c r="J48" s="159"/>
      <c r="K48" s="232">
        <v>1872999</v>
      </c>
      <c r="L48" s="240"/>
      <c r="M48" s="245">
        <v>-226332</v>
      </c>
    </row>
    <row r="49" spans="1:13" s="135" customFormat="1" ht="6" customHeight="1">
      <c r="E49" s="155"/>
      <c r="F49" s="159"/>
      <c r="G49" s="237"/>
      <c r="H49" s="238"/>
      <c r="I49" s="237"/>
      <c r="J49" s="159"/>
      <c r="K49" s="237"/>
      <c r="L49" s="238"/>
      <c r="M49" s="237"/>
    </row>
    <row r="50" spans="1:13" s="135" customFormat="1" ht="17.100000000000001" customHeight="1">
      <c r="A50" s="135" t="s">
        <v>247</v>
      </c>
      <c r="E50" s="155"/>
      <c r="F50" s="159"/>
      <c r="G50" s="232">
        <f>SUM(G46:G48)</f>
        <v>274103074</v>
      </c>
      <c r="H50" s="238"/>
      <c r="I50" s="232">
        <f>SUM(I46:I48)</f>
        <v>89510548</v>
      </c>
      <c r="J50" s="159"/>
      <c r="K50" s="232">
        <f>SUM(K46:K48)</f>
        <v>-44109621</v>
      </c>
      <c r="L50" s="238"/>
      <c r="M50" s="232">
        <f>SUM(M46:M48)</f>
        <v>-53302618</v>
      </c>
    </row>
    <row r="51" spans="1:13" s="135" customFormat="1" ht="13.5" customHeight="1">
      <c r="E51" s="155"/>
      <c r="F51" s="159"/>
      <c r="G51" s="239"/>
      <c r="H51" s="238"/>
      <c r="I51" s="239"/>
      <c r="J51" s="239"/>
      <c r="K51" s="239"/>
      <c r="L51" s="238"/>
      <c r="M51" s="239"/>
    </row>
    <row r="52" spans="1:13" s="135" customFormat="1" ht="9.75" customHeight="1">
      <c r="E52" s="155"/>
      <c r="F52" s="159"/>
      <c r="G52" s="239"/>
      <c r="H52" s="238"/>
      <c r="I52" s="239"/>
      <c r="J52" s="239"/>
      <c r="K52" s="239"/>
      <c r="L52" s="238"/>
      <c r="M52" s="239"/>
    </row>
    <row r="53" spans="1:13" ht="21.95" customHeight="1">
      <c r="A53" s="292" t="str">
        <f>ไทย10!A29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3" s="293"/>
      <c r="C53" s="293"/>
      <c r="D53" s="293"/>
      <c r="E53" s="293"/>
      <c r="F53" s="293"/>
      <c r="G53" s="293"/>
      <c r="H53" s="293"/>
      <c r="I53" s="293"/>
      <c r="J53" s="293"/>
      <c r="K53" s="293"/>
      <c r="L53" s="293"/>
      <c r="M53" s="294"/>
    </row>
    <row r="54" spans="1:13" ht="20.100000000000001" customHeight="1">
      <c r="A54" s="140" t="s">
        <v>38</v>
      </c>
      <c r="B54" s="135"/>
      <c r="C54" s="135"/>
      <c r="D54" s="135"/>
      <c r="E54" s="136"/>
      <c r="F54" s="137"/>
      <c r="H54" s="231"/>
      <c r="J54" s="231"/>
      <c r="L54" s="231"/>
    </row>
    <row r="55" spans="1:13" ht="20.100000000000001" customHeight="1">
      <c r="A55" s="140" t="s">
        <v>240</v>
      </c>
      <c r="B55" s="135"/>
      <c r="C55" s="135"/>
      <c r="D55" s="135"/>
      <c r="E55" s="136"/>
      <c r="F55" s="137"/>
      <c r="H55" s="231"/>
      <c r="J55" s="231"/>
      <c r="L55" s="231"/>
    </row>
    <row r="56" spans="1:13" ht="20.100000000000001" customHeight="1">
      <c r="A56" s="79" t="str">
        <f>A3</f>
        <v>สำหรับงวดเก้าเดือนสิ้นสุดวันที่ 30 กันยายน พ.ศ. 2562</v>
      </c>
      <c r="B56" s="141"/>
      <c r="C56" s="141"/>
      <c r="D56" s="141"/>
      <c r="E56" s="142"/>
      <c r="F56" s="143"/>
      <c r="G56" s="232"/>
      <c r="H56" s="233"/>
      <c r="I56" s="232"/>
      <c r="J56" s="233"/>
      <c r="K56" s="232"/>
      <c r="L56" s="233"/>
      <c r="M56" s="232"/>
    </row>
    <row r="57" spans="1:13" ht="11.25" customHeight="1">
      <c r="A57" s="135"/>
      <c r="B57" s="135"/>
      <c r="C57" s="135"/>
      <c r="D57" s="135"/>
      <c r="E57" s="136"/>
      <c r="F57" s="137"/>
      <c r="H57" s="231"/>
      <c r="J57" s="231"/>
      <c r="L57" s="231"/>
    </row>
    <row r="58" spans="1:13" ht="17.45" customHeight="1">
      <c r="A58" s="135"/>
      <c r="B58" s="135"/>
      <c r="C58" s="135"/>
      <c r="D58" s="135"/>
      <c r="E58" s="155"/>
      <c r="F58" s="145"/>
      <c r="G58" s="296" t="s">
        <v>56</v>
      </c>
      <c r="H58" s="296"/>
      <c r="I58" s="296"/>
      <c r="J58" s="234"/>
      <c r="K58" s="295" t="s">
        <v>117</v>
      </c>
      <c r="L58" s="295"/>
      <c r="M58" s="295"/>
    </row>
    <row r="59" spans="1:13" ht="17.45" customHeight="1">
      <c r="A59" s="135"/>
      <c r="B59" s="135"/>
      <c r="C59" s="135"/>
      <c r="D59" s="135"/>
      <c r="E59" s="155"/>
      <c r="F59" s="145"/>
      <c r="G59" s="146" t="s">
        <v>183</v>
      </c>
      <c r="H59" s="147"/>
      <c r="I59" s="146" t="s">
        <v>183</v>
      </c>
      <c r="J59" s="148"/>
      <c r="K59" s="146" t="s">
        <v>183</v>
      </c>
      <c r="L59" s="147"/>
      <c r="M59" s="146" t="s">
        <v>183</v>
      </c>
    </row>
    <row r="60" spans="1:13" ht="17.45" customHeight="1">
      <c r="A60" s="135"/>
      <c r="B60" s="135"/>
      <c r="C60" s="135"/>
      <c r="D60" s="135"/>
      <c r="E60" s="155"/>
      <c r="F60" s="145"/>
      <c r="G60" s="30" t="s">
        <v>151</v>
      </c>
      <c r="H60" s="31"/>
      <c r="I60" s="30" t="s">
        <v>137</v>
      </c>
      <c r="J60" s="32"/>
      <c r="K60" s="30" t="s">
        <v>151</v>
      </c>
      <c r="L60" s="31"/>
      <c r="M60" s="30" t="s">
        <v>137</v>
      </c>
    </row>
    <row r="61" spans="1:13" ht="17.45" customHeight="1">
      <c r="A61" s="135"/>
      <c r="B61" s="135"/>
      <c r="C61" s="135"/>
      <c r="D61" s="135"/>
      <c r="E61" s="149" t="s">
        <v>59</v>
      </c>
      <c r="F61" s="150"/>
      <c r="G61" s="235" t="s">
        <v>39</v>
      </c>
      <c r="H61" s="236"/>
      <c r="I61" s="235" t="s">
        <v>39</v>
      </c>
      <c r="J61" s="236"/>
      <c r="K61" s="235" t="s">
        <v>39</v>
      </c>
      <c r="L61" s="236"/>
      <c r="M61" s="235" t="s">
        <v>39</v>
      </c>
    </row>
    <row r="62" spans="1:13" s="135" customFormat="1" ht="17.45" customHeight="1">
      <c r="A62" s="140" t="s">
        <v>36</v>
      </c>
      <c r="E62" s="155"/>
      <c r="F62" s="159"/>
      <c r="G62" s="237"/>
      <c r="H62" s="238"/>
      <c r="I62" s="237"/>
      <c r="J62" s="238"/>
      <c r="K62" s="237"/>
      <c r="L62" s="238"/>
      <c r="M62" s="237"/>
    </row>
    <row r="63" spans="1:13" s="135" customFormat="1" ht="17.45" customHeight="1">
      <c r="A63" s="135" t="s">
        <v>25</v>
      </c>
      <c r="E63" s="155"/>
      <c r="F63" s="159"/>
      <c r="G63" s="241">
        <v>1408879</v>
      </c>
      <c r="H63" s="241"/>
      <c r="I63" s="244">
        <v>967253</v>
      </c>
      <c r="J63" s="246"/>
      <c r="K63" s="247">
        <v>2047677</v>
      </c>
      <c r="L63" s="246"/>
      <c r="M63" s="248">
        <v>2121888</v>
      </c>
    </row>
    <row r="64" spans="1:13" s="135" customFormat="1" ht="17.45" customHeight="1">
      <c r="A64" s="135" t="s">
        <v>107</v>
      </c>
      <c r="E64" s="155"/>
      <c r="F64" s="159"/>
      <c r="G64" s="241">
        <v>19028710</v>
      </c>
      <c r="H64" s="241"/>
      <c r="I64" s="244">
        <v>19894812</v>
      </c>
      <c r="J64" s="246"/>
      <c r="K64" s="157">
        <v>18723611</v>
      </c>
      <c r="L64" s="246"/>
      <c r="M64" s="248">
        <v>6634812</v>
      </c>
    </row>
    <row r="65" spans="1:13" s="135" customFormat="1" ht="17.45" customHeight="1">
      <c r="A65" s="135" t="s">
        <v>163</v>
      </c>
      <c r="E65" s="155"/>
      <c r="F65" s="159"/>
      <c r="G65" s="241">
        <v>7000000</v>
      </c>
      <c r="H65" s="240"/>
      <c r="I65" s="244">
        <v>31000000</v>
      </c>
      <c r="J65" s="240"/>
      <c r="K65" s="241">
        <v>0</v>
      </c>
      <c r="L65" s="240"/>
      <c r="M65" s="248">
        <v>0</v>
      </c>
    </row>
    <row r="66" spans="1:13" s="135" customFormat="1" ht="17.45" customHeight="1">
      <c r="A66" s="135" t="s">
        <v>164</v>
      </c>
      <c r="E66" s="155"/>
      <c r="F66" s="159"/>
      <c r="G66" s="241">
        <v>-4540512</v>
      </c>
      <c r="H66" s="240"/>
      <c r="I66" s="157">
        <v>-21000000</v>
      </c>
      <c r="J66" s="240"/>
      <c r="K66" s="241">
        <v>0</v>
      </c>
      <c r="L66" s="240"/>
      <c r="M66" s="157">
        <v>0</v>
      </c>
    </row>
    <row r="67" spans="1:13" s="135" customFormat="1" ht="17.45" customHeight="1">
      <c r="A67" s="135" t="s">
        <v>81</v>
      </c>
      <c r="E67" s="155"/>
      <c r="F67" s="159"/>
      <c r="G67" s="241">
        <v>-35081</v>
      </c>
      <c r="H67" s="240"/>
      <c r="I67" s="157">
        <v>220500</v>
      </c>
      <c r="J67" s="240"/>
      <c r="K67" s="241">
        <v>0</v>
      </c>
      <c r="L67" s="240"/>
      <c r="M67" s="157">
        <v>0</v>
      </c>
    </row>
    <row r="68" spans="1:13" s="135" customFormat="1" ht="17.45" customHeight="1">
      <c r="A68" s="135" t="s">
        <v>248</v>
      </c>
    </row>
    <row r="69" spans="1:13" s="135" customFormat="1" ht="17.45" customHeight="1">
      <c r="B69" s="135" t="s">
        <v>241</v>
      </c>
      <c r="E69" s="166">
        <v>19.399999999999999</v>
      </c>
      <c r="F69" s="159"/>
      <c r="G69" s="241">
        <v>0</v>
      </c>
      <c r="H69" s="240"/>
      <c r="I69" s="248">
        <v>2750000</v>
      </c>
      <c r="J69" s="246"/>
      <c r="K69" s="157">
        <v>4500000</v>
      </c>
      <c r="L69" s="246"/>
      <c r="M69" s="199" t="s">
        <v>55</v>
      </c>
    </row>
    <row r="70" spans="1:13" s="135" customFormat="1" ht="17.45" customHeight="1">
      <c r="A70" s="135" t="s">
        <v>128</v>
      </c>
      <c r="E70" s="166">
        <v>19.399999999999999</v>
      </c>
      <c r="F70" s="159"/>
      <c r="G70" s="241">
        <v>-38577120</v>
      </c>
      <c r="H70" s="249"/>
      <c r="I70" s="248">
        <v>0</v>
      </c>
      <c r="J70" s="250"/>
      <c r="K70" s="157">
        <v>-128000000</v>
      </c>
      <c r="L70" s="250"/>
      <c r="M70" s="157">
        <v>-112500000</v>
      </c>
    </row>
    <row r="71" spans="1:13" s="135" customFormat="1" ht="17.45" customHeight="1">
      <c r="A71" s="139" t="s">
        <v>171</v>
      </c>
      <c r="E71" s="166">
        <v>11.2</v>
      </c>
      <c r="F71" s="159"/>
      <c r="G71" s="251">
        <v>0</v>
      </c>
      <c r="H71" s="249"/>
      <c r="I71" s="251">
        <v>0</v>
      </c>
      <c r="J71" s="249"/>
      <c r="K71" s="251">
        <v>188000000</v>
      </c>
      <c r="L71" s="249"/>
      <c r="M71" s="251">
        <v>0</v>
      </c>
    </row>
    <row r="72" spans="1:13" s="135" customFormat="1" ht="17.45" customHeight="1">
      <c r="A72" s="135" t="s">
        <v>165</v>
      </c>
      <c r="F72" s="159"/>
      <c r="G72" s="251">
        <v>15873432</v>
      </c>
      <c r="H72" s="249"/>
      <c r="I72" s="248">
        <v>6255950</v>
      </c>
      <c r="J72" s="249"/>
      <c r="K72" s="251">
        <v>4000</v>
      </c>
      <c r="L72" s="249"/>
      <c r="M72" s="157">
        <v>1109</v>
      </c>
    </row>
    <row r="73" spans="1:13" s="135" customFormat="1" ht="17.45" customHeight="1">
      <c r="A73" s="135" t="s">
        <v>131</v>
      </c>
      <c r="E73" s="155"/>
      <c r="F73" s="159"/>
      <c r="G73" s="249">
        <v>-94379291</v>
      </c>
      <c r="H73" s="238"/>
      <c r="I73" s="248">
        <v>-199222620</v>
      </c>
      <c r="J73" s="156"/>
      <c r="K73" s="221">
        <v>-208400</v>
      </c>
      <c r="L73" s="156"/>
      <c r="M73" s="157" t="s">
        <v>55</v>
      </c>
    </row>
    <row r="74" spans="1:13" s="135" customFormat="1" ht="17.45" customHeight="1">
      <c r="A74" s="135" t="s">
        <v>94</v>
      </c>
      <c r="E74" s="155"/>
      <c r="F74" s="159"/>
      <c r="G74" s="202">
        <v>-1430895</v>
      </c>
      <c r="H74" s="238"/>
      <c r="I74" s="252">
        <v>-5923908</v>
      </c>
      <c r="J74" s="156"/>
      <c r="K74" s="202">
        <v>0</v>
      </c>
      <c r="L74" s="157"/>
      <c r="M74" s="112" t="s">
        <v>55</v>
      </c>
    </row>
    <row r="75" spans="1:13" s="135" customFormat="1" ht="6" customHeight="1">
      <c r="E75" s="155"/>
      <c r="F75" s="159"/>
      <c r="G75" s="237"/>
      <c r="H75" s="238"/>
      <c r="I75" s="237"/>
      <c r="J75" s="238"/>
      <c r="K75" s="237"/>
      <c r="L75" s="238"/>
      <c r="M75" s="237"/>
    </row>
    <row r="76" spans="1:13" s="135" customFormat="1" ht="17.45" customHeight="1">
      <c r="A76" s="135" t="s">
        <v>182</v>
      </c>
      <c r="E76" s="136"/>
      <c r="F76" s="145"/>
      <c r="G76" s="232">
        <f>SUM(G63:G74)</f>
        <v>-95651878</v>
      </c>
      <c r="H76" s="238"/>
      <c r="I76" s="232">
        <f>SUM(I63:I74)</f>
        <v>-165058013</v>
      </c>
      <c r="J76" s="238"/>
      <c r="K76" s="232">
        <f>SUM(K63:K75)</f>
        <v>85066888</v>
      </c>
      <c r="L76" s="239">
        <f>SUM(L63:L75)</f>
        <v>0</v>
      </c>
      <c r="M76" s="232">
        <f>SUM(M63:M75)</f>
        <v>-103742191</v>
      </c>
    </row>
    <row r="77" spans="1:13" s="135" customFormat="1" ht="12" customHeight="1">
      <c r="E77" s="136"/>
      <c r="F77" s="145"/>
      <c r="G77" s="253"/>
      <c r="H77" s="254"/>
      <c r="I77" s="253"/>
      <c r="J77" s="254"/>
      <c r="K77" s="253"/>
      <c r="L77" s="254"/>
      <c r="M77" s="253"/>
    </row>
    <row r="78" spans="1:13" s="135" customFormat="1" ht="17.45" customHeight="1">
      <c r="A78" s="140" t="s">
        <v>90</v>
      </c>
      <c r="E78" s="136"/>
      <c r="F78" s="145"/>
      <c r="G78" s="253"/>
      <c r="H78" s="254"/>
      <c r="I78" s="253"/>
      <c r="J78" s="254"/>
      <c r="K78" s="253"/>
      <c r="L78" s="254"/>
      <c r="M78" s="253"/>
    </row>
    <row r="79" spans="1:13" s="135" customFormat="1" ht="17.45" customHeight="1">
      <c r="A79" s="135" t="s">
        <v>106</v>
      </c>
      <c r="E79" s="136"/>
      <c r="F79" s="145"/>
      <c r="G79" s="241">
        <v>-1324103</v>
      </c>
      <c r="H79" s="241"/>
      <c r="I79" s="255">
        <v>57084500</v>
      </c>
      <c r="J79" s="241"/>
      <c r="K79" s="241">
        <v>-2408798</v>
      </c>
      <c r="L79" s="241"/>
      <c r="M79" s="256">
        <v>27290847</v>
      </c>
    </row>
    <row r="80" spans="1:13" s="135" customFormat="1" ht="17.45" customHeight="1">
      <c r="A80" s="135" t="s">
        <v>108</v>
      </c>
      <c r="E80" s="136"/>
      <c r="F80" s="145"/>
      <c r="G80" s="251">
        <v>7000000</v>
      </c>
      <c r="H80" s="251"/>
      <c r="I80" s="157">
        <v>138000000</v>
      </c>
      <c r="J80" s="157"/>
      <c r="K80" s="157">
        <v>0</v>
      </c>
      <c r="L80" s="157"/>
      <c r="M80" s="157">
        <v>0</v>
      </c>
    </row>
    <row r="81" spans="1:13" s="135" customFormat="1" ht="17.45" customHeight="1">
      <c r="A81" s="135" t="s">
        <v>141</v>
      </c>
      <c r="E81" s="136"/>
      <c r="F81" s="145"/>
      <c r="G81" s="251">
        <v>-124000000</v>
      </c>
      <c r="H81" s="251"/>
      <c r="I81" s="157">
        <v>-198000000</v>
      </c>
      <c r="J81" s="157"/>
      <c r="K81" s="157">
        <v>-65000000</v>
      </c>
      <c r="L81" s="157"/>
      <c r="M81" s="157">
        <v>-5000000</v>
      </c>
    </row>
    <row r="82" spans="1:13" s="135" customFormat="1" ht="17.45" customHeight="1">
      <c r="A82" s="135" t="s">
        <v>92</v>
      </c>
      <c r="E82" s="257">
        <v>19.5</v>
      </c>
      <c r="F82" s="145"/>
      <c r="G82" s="251">
        <v>6000000</v>
      </c>
      <c r="H82" s="251"/>
      <c r="I82" s="157">
        <v>0</v>
      </c>
      <c r="J82" s="157"/>
      <c r="K82" s="251">
        <v>6000000</v>
      </c>
      <c r="L82" s="251"/>
      <c r="M82" s="157">
        <v>75000000</v>
      </c>
    </row>
    <row r="83" spans="1:13" s="135" customFormat="1" ht="17.45" customHeight="1">
      <c r="A83" s="135" t="s">
        <v>142</v>
      </c>
      <c r="E83" s="257">
        <v>19.5</v>
      </c>
      <c r="F83" s="145"/>
      <c r="G83" s="251">
        <v>0</v>
      </c>
      <c r="H83" s="251"/>
      <c r="I83" s="157">
        <v>0</v>
      </c>
      <c r="J83" s="199"/>
      <c r="K83" s="157">
        <v>-6500000</v>
      </c>
      <c r="L83" s="199"/>
      <c r="M83" s="157">
        <v>-57000000</v>
      </c>
    </row>
    <row r="84" spans="1:13" s="135" customFormat="1" ht="17.45" customHeight="1">
      <c r="A84" s="135" t="s">
        <v>244</v>
      </c>
      <c r="E84" s="257"/>
      <c r="F84" s="145"/>
      <c r="G84" s="251">
        <v>40000000</v>
      </c>
      <c r="H84" s="251"/>
      <c r="I84" s="157">
        <v>0</v>
      </c>
      <c r="J84" s="199"/>
      <c r="K84" s="157">
        <v>40000000</v>
      </c>
      <c r="L84" s="199"/>
      <c r="M84" s="157">
        <v>0</v>
      </c>
    </row>
    <row r="85" spans="1:13" s="135" customFormat="1" ht="17.45" customHeight="1">
      <c r="A85" s="135" t="s">
        <v>148</v>
      </c>
      <c r="E85" s="258"/>
      <c r="F85" s="145"/>
      <c r="G85" s="251">
        <v>0</v>
      </c>
      <c r="H85" s="251"/>
      <c r="I85" s="157">
        <v>35000000</v>
      </c>
      <c r="J85" s="157"/>
      <c r="K85" s="157">
        <v>0</v>
      </c>
      <c r="L85" s="157"/>
      <c r="M85" s="157">
        <v>0</v>
      </c>
    </row>
    <row r="86" spans="1:13" s="135" customFormat="1" ht="17.45" customHeight="1">
      <c r="A86" s="135" t="s">
        <v>129</v>
      </c>
      <c r="E86" s="258">
        <v>19.600000000000001</v>
      </c>
      <c r="F86" s="145"/>
      <c r="G86" s="251">
        <v>-17855875</v>
      </c>
      <c r="H86" s="251"/>
      <c r="I86" s="157">
        <v>-8429760</v>
      </c>
      <c r="J86" s="157"/>
      <c r="K86" s="157">
        <v>0</v>
      </c>
      <c r="L86" s="157"/>
      <c r="M86" s="157">
        <v>0</v>
      </c>
    </row>
    <row r="87" spans="1:13" s="135" customFormat="1" ht="17.45" customHeight="1">
      <c r="A87" s="135" t="s">
        <v>200</v>
      </c>
      <c r="E87" s="259"/>
      <c r="F87" s="145"/>
      <c r="G87" s="251">
        <v>0</v>
      </c>
      <c r="H87" s="251"/>
      <c r="I87" s="157">
        <v>6000000</v>
      </c>
      <c r="J87" s="157"/>
      <c r="K87" s="157">
        <v>0</v>
      </c>
      <c r="L87" s="157"/>
      <c r="M87" s="157">
        <v>0</v>
      </c>
    </row>
    <row r="88" spans="1:13" s="135" customFormat="1" ht="17.45" customHeight="1">
      <c r="A88" s="135" t="s">
        <v>91</v>
      </c>
      <c r="E88" s="259" t="s">
        <v>229</v>
      </c>
      <c r="F88" s="145"/>
      <c r="G88" s="251">
        <v>-92745741</v>
      </c>
      <c r="H88" s="251"/>
      <c r="I88" s="251">
        <v>-119319642</v>
      </c>
      <c r="J88" s="251"/>
      <c r="K88" s="251">
        <v>-12201909</v>
      </c>
      <c r="L88" s="251"/>
      <c r="M88" s="251">
        <v>-75730301</v>
      </c>
    </row>
    <row r="89" spans="1:13" s="135" customFormat="1" ht="18" customHeight="1">
      <c r="A89" s="135" t="s">
        <v>110</v>
      </c>
      <c r="E89" s="259"/>
      <c r="F89" s="145"/>
      <c r="G89" s="251">
        <v>0</v>
      </c>
      <c r="H89" s="251"/>
      <c r="I89" s="260">
        <v>179987500</v>
      </c>
      <c r="J89" s="157"/>
      <c r="K89" s="157">
        <v>0</v>
      </c>
      <c r="L89" s="157"/>
      <c r="M89" s="157">
        <v>179987500</v>
      </c>
    </row>
    <row r="90" spans="1:13" s="135" customFormat="1" ht="17.45" customHeight="1">
      <c r="A90" s="135" t="s">
        <v>146</v>
      </c>
      <c r="E90" s="259"/>
      <c r="F90" s="145"/>
      <c r="G90" s="241">
        <v>0</v>
      </c>
      <c r="H90" s="254"/>
      <c r="I90" s="248">
        <v>-273061</v>
      </c>
      <c r="J90" s="157"/>
      <c r="K90" s="157">
        <v>0</v>
      </c>
      <c r="L90" s="157"/>
      <c r="M90" s="157">
        <v>0</v>
      </c>
    </row>
    <row r="91" spans="1:13" s="135" customFormat="1" ht="17.45" customHeight="1">
      <c r="A91" s="135" t="s">
        <v>171</v>
      </c>
      <c r="E91" s="261" t="s">
        <v>226</v>
      </c>
      <c r="F91" s="145"/>
      <c r="G91" s="251">
        <v>188000000</v>
      </c>
      <c r="H91" s="251"/>
      <c r="I91" s="260">
        <v>0</v>
      </c>
      <c r="J91" s="157"/>
      <c r="K91" s="157">
        <v>0</v>
      </c>
      <c r="L91" s="157"/>
      <c r="M91" s="157">
        <v>0</v>
      </c>
    </row>
    <row r="92" spans="1:13" s="135" customFormat="1" ht="17.45" customHeight="1">
      <c r="A92" s="135" t="s">
        <v>126</v>
      </c>
      <c r="E92" s="259"/>
      <c r="F92" s="145"/>
      <c r="G92" s="249">
        <v>-53297874</v>
      </c>
      <c r="H92" s="254"/>
      <c r="I92" s="248">
        <v>-18300150</v>
      </c>
      <c r="K92" s="157" t="s">
        <v>55</v>
      </c>
      <c r="L92" s="199"/>
      <c r="M92" s="157" t="s">
        <v>55</v>
      </c>
    </row>
    <row r="93" spans="1:13" s="135" customFormat="1" ht="17.45" customHeight="1">
      <c r="A93" s="135" t="s">
        <v>210</v>
      </c>
      <c r="E93" s="257">
        <v>13.3</v>
      </c>
      <c r="F93" s="145"/>
      <c r="G93" s="202">
        <v>-10701791</v>
      </c>
      <c r="H93" s="254"/>
      <c r="I93" s="112">
        <v>-10411846</v>
      </c>
      <c r="J93" s="157"/>
      <c r="K93" s="112">
        <v>-607579</v>
      </c>
      <c r="L93" s="157"/>
      <c r="M93" s="112">
        <v>-1295445</v>
      </c>
    </row>
    <row r="94" spans="1:13" s="269" customFormat="1" ht="6" customHeight="1">
      <c r="A94" s="262"/>
      <c r="B94" s="262"/>
      <c r="C94" s="164"/>
      <c r="D94" s="216"/>
      <c r="E94" s="263"/>
      <c r="F94" s="264"/>
      <c r="G94" s="265"/>
      <c r="H94" s="266"/>
      <c r="I94" s="265"/>
      <c r="J94" s="267"/>
      <c r="K94" s="265"/>
      <c r="L94" s="268"/>
      <c r="M94" s="265"/>
    </row>
    <row r="95" spans="1:13" s="269" customFormat="1" ht="17.45" customHeight="1">
      <c r="A95" s="135" t="s">
        <v>201</v>
      </c>
      <c r="B95" s="262"/>
      <c r="C95" s="164"/>
      <c r="D95" s="216"/>
      <c r="G95" s="270">
        <f>SUM(G78:G94)</f>
        <v>-58925384</v>
      </c>
      <c r="H95" s="271"/>
      <c r="I95" s="270">
        <f>SUM(I78:I94)</f>
        <v>61337541</v>
      </c>
      <c r="J95" s="272"/>
      <c r="K95" s="270">
        <f>SUM(K78:K93)</f>
        <v>-40718286</v>
      </c>
      <c r="L95" s="272"/>
      <c r="M95" s="270">
        <f>SUM(M79:M93)</f>
        <v>143252601</v>
      </c>
    </row>
    <row r="96" spans="1:13" s="269" customFormat="1" ht="12" customHeight="1">
      <c r="A96" s="135"/>
      <c r="B96" s="262"/>
      <c r="C96" s="164"/>
      <c r="D96" s="216"/>
      <c r="G96" s="272"/>
      <c r="H96" s="271"/>
      <c r="I96" s="272"/>
      <c r="J96" s="272"/>
      <c r="K96" s="272"/>
      <c r="L96" s="272"/>
      <c r="M96" s="272"/>
    </row>
    <row r="97" spans="1:13" ht="17.45" customHeight="1">
      <c r="A97" s="153" t="s">
        <v>170</v>
      </c>
      <c r="B97" s="153"/>
      <c r="C97" s="154"/>
      <c r="D97" s="160"/>
      <c r="E97" s="155"/>
      <c r="F97" s="159"/>
      <c r="G97" s="239">
        <f>G50+G76+G95</f>
        <v>119525812</v>
      </c>
      <c r="H97" s="239"/>
      <c r="I97" s="239">
        <f>I50+I76+I95</f>
        <v>-14209924</v>
      </c>
      <c r="J97" s="240"/>
      <c r="K97" s="239">
        <f>K50+K76+K95</f>
        <v>238981</v>
      </c>
      <c r="L97" s="239"/>
      <c r="M97" s="239">
        <f>M50+M76+M95</f>
        <v>-13792208</v>
      </c>
    </row>
    <row r="98" spans="1:13" ht="17.45" customHeight="1">
      <c r="A98" s="154" t="s">
        <v>37</v>
      </c>
      <c r="B98" s="154"/>
      <c r="C98" s="154"/>
      <c r="D98" s="160"/>
      <c r="E98" s="273"/>
      <c r="F98" s="159"/>
      <c r="G98" s="239">
        <v>179174164</v>
      </c>
      <c r="H98" s="238"/>
      <c r="I98" s="244">
        <v>203678455</v>
      </c>
      <c r="J98" s="156"/>
      <c r="K98" s="247">
        <v>163334</v>
      </c>
      <c r="L98" s="156"/>
      <c r="M98" s="244">
        <v>15848482</v>
      </c>
    </row>
    <row r="99" spans="1:13" ht="17.45" customHeight="1">
      <c r="A99" s="154" t="s">
        <v>147</v>
      </c>
      <c r="B99" s="274"/>
      <c r="C99" s="154"/>
      <c r="D99" s="160"/>
      <c r="E99" s="155"/>
      <c r="F99" s="159"/>
      <c r="G99" s="239">
        <v>-80904</v>
      </c>
      <c r="H99" s="238"/>
      <c r="I99" s="187">
        <v>-2240897</v>
      </c>
      <c r="J99" s="156"/>
      <c r="K99" s="157">
        <v>0</v>
      </c>
      <c r="L99" s="156"/>
      <c r="M99" s="187">
        <v>0</v>
      </c>
    </row>
    <row r="100" spans="1:13" ht="17.45" customHeight="1">
      <c r="A100" s="154" t="s">
        <v>199</v>
      </c>
      <c r="B100" s="274"/>
      <c r="C100" s="154"/>
      <c r="D100" s="160"/>
      <c r="E100" s="155"/>
      <c r="F100" s="159"/>
      <c r="G100" s="239"/>
      <c r="H100" s="238"/>
      <c r="I100" s="187"/>
      <c r="J100" s="156"/>
      <c r="K100" s="157"/>
      <c r="L100" s="156"/>
      <c r="M100" s="187"/>
    </row>
    <row r="101" spans="1:13" ht="17.45" customHeight="1">
      <c r="B101" s="274"/>
      <c r="C101" s="154"/>
      <c r="D101" s="154" t="s">
        <v>198</v>
      </c>
      <c r="E101" s="166">
        <v>10.3</v>
      </c>
      <c r="F101" s="159"/>
      <c r="G101" s="232">
        <v>-273108478</v>
      </c>
      <c r="H101" s="238"/>
      <c r="I101" s="275">
        <v>0</v>
      </c>
      <c r="J101" s="156"/>
      <c r="K101" s="112">
        <v>0</v>
      </c>
      <c r="L101" s="156"/>
      <c r="M101" s="275">
        <v>0</v>
      </c>
    </row>
    <row r="102" spans="1:13" s="269" customFormat="1" ht="8.1" customHeight="1">
      <c r="A102" s="262"/>
      <c r="B102" s="262"/>
      <c r="C102" s="164"/>
      <c r="D102" s="216"/>
      <c r="E102" s="263"/>
      <c r="F102" s="264"/>
      <c r="G102" s="265"/>
      <c r="H102" s="266"/>
      <c r="I102" s="265"/>
      <c r="J102" s="267"/>
      <c r="K102" s="265"/>
      <c r="L102" s="268"/>
      <c r="M102" s="265"/>
    </row>
    <row r="103" spans="1:13" ht="17.45" customHeight="1" thickBot="1">
      <c r="A103" s="153" t="s">
        <v>78</v>
      </c>
      <c r="B103" s="154"/>
      <c r="C103" s="154"/>
      <c r="D103" s="160"/>
      <c r="E103" s="155"/>
      <c r="F103" s="159"/>
      <c r="G103" s="276">
        <f>SUM(G97:G101)</f>
        <v>25510594</v>
      </c>
      <c r="H103" s="238"/>
      <c r="I103" s="276">
        <f>SUM(I97:I99)</f>
        <v>187227634</v>
      </c>
      <c r="J103" s="238"/>
      <c r="K103" s="276">
        <f>SUM(K97:K99)</f>
        <v>402315</v>
      </c>
      <c r="L103" s="239"/>
      <c r="M103" s="276">
        <f>SUM(M97:M99)</f>
        <v>2056274</v>
      </c>
    </row>
    <row r="104" spans="1:13" ht="12" customHeight="1" thickTop="1">
      <c r="A104" s="153"/>
      <c r="B104" s="154"/>
      <c r="C104" s="154"/>
      <c r="D104" s="160"/>
      <c r="E104" s="155"/>
      <c r="F104" s="159"/>
      <c r="G104" s="239"/>
      <c r="H104" s="238"/>
      <c r="I104" s="239"/>
      <c r="J104" s="238"/>
      <c r="K104" s="239"/>
      <c r="L104" s="239"/>
      <c r="M104" s="239"/>
    </row>
    <row r="105" spans="1:13" ht="21.95" customHeight="1">
      <c r="A105" s="141" t="str">
        <f>+A53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05" s="141"/>
      <c r="C105" s="141"/>
      <c r="D105" s="168"/>
      <c r="E105" s="142"/>
      <c r="F105" s="175"/>
      <c r="G105" s="277"/>
      <c r="H105" s="278"/>
      <c r="I105" s="277"/>
      <c r="J105" s="278"/>
      <c r="K105" s="277"/>
      <c r="L105" s="278"/>
      <c r="M105" s="277"/>
    </row>
    <row r="106" spans="1:13" ht="20.100000000000001" customHeight="1">
      <c r="A106" s="140" t="s">
        <v>38</v>
      </c>
      <c r="B106" s="135"/>
      <c r="C106" s="135"/>
      <c r="D106" s="135"/>
      <c r="E106" s="136"/>
      <c r="F106" s="137"/>
      <c r="H106" s="231"/>
      <c r="J106" s="231"/>
      <c r="L106" s="231"/>
    </row>
    <row r="107" spans="1:13" ht="20.100000000000001" customHeight="1">
      <c r="A107" s="140" t="s">
        <v>240</v>
      </c>
      <c r="B107" s="135"/>
      <c r="C107" s="135"/>
      <c r="D107" s="135"/>
      <c r="E107" s="136"/>
      <c r="F107" s="137"/>
      <c r="H107" s="231"/>
      <c r="J107" s="231"/>
      <c r="L107" s="231"/>
    </row>
    <row r="108" spans="1:13" ht="20.100000000000001" customHeight="1">
      <c r="A108" s="79" t="str">
        <f>+A3</f>
        <v>สำหรับงวดเก้าเดือนสิ้นสุดวันที่ 30 กันยายน พ.ศ. 2562</v>
      </c>
      <c r="B108" s="141"/>
      <c r="C108" s="141"/>
      <c r="D108" s="141"/>
      <c r="E108" s="142"/>
      <c r="F108" s="143"/>
      <c r="G108" s="232"/>
      <c r="H108" s="233"/>
      <c r="I108" s="232"/>
      <c r="J108" s="233"/>
      <c r="K108" s="232"/>
      <c r="L108" s="233"/>
      <c r="M108" s="232"/>
    </row>
    <row r="109" spans="1:13" ht="18" customHeight="1">
      <c r="A109" s="135"/>
      <c r="B109" s="135"/>
      <c r="C109" s="135"/>
      <c r="D109" s="135"/>
      <c r="E109" s="136"/>
      <c r="F109" s="137"/>
      <c r="H109" s="231"/>
      <c r="J109" s="231"/>
      <c r="L109" s="231"/>
    </row>
    <row r="110" spans="1:13" ht="18" customHeight="1">
      <c r="A110" s="135"/>
      <c r="B110" s="135"/>
      <c r="C110" s="135"/>
      <c r="D110" s="135"/>
      <c r="E110" s="155"/>
      <c r="F110" s="145"/>
      <c r="G110" s="296" t="s">
        <v>56</v>
      </c>
      <c r="H110" s="296"/>
      <c r="I110" s="296"/>
      <c r="J110" s="234"/>
      <c r="K110" s="295" t="s">
        <v>117</v>
      </c>
      <c r="L110" s="295"/>
      <c r="M110" s="295"/>
    </row>
    <row r="111" spans="1:13" ht="18" customHeight="1">
      <c r="A111" s="135"/>
      <c r="B111" s="135"/>
      <c r="C111" s="135"/>
      <c r="D111" s="135"/>
      <c r="E111" s="155"/>
      <c r="F111" s="145"/>
      <c r="G111" s="146" t="s">
        <v>183</v>
      </c>
      <c r="H111" s="147"/>
      <c r="I111" s="146" t="s">
        <v>183</v>
      </c>
      <c r="J111" s="148"/>
      <c r="K111" s="146" t="s">
        <v>183</v>
      </c>
      <c r="L111" s="147"/>
      <c r="M111" s="146" t="s">
        <v>183</v>
      </c>
    </row>
    <row r="112" spans="1:13" ht="18" customHeight="1">
      <c r="A112" s="135"/>
      <c r="B112" s="135"/>
      <c r="C112" s="135"/>
      <c r="D112" s="135"/>
      <c r="E112" s="155"/>
      <c r="F112" s="145"/>
      <c r="G112" s="30" t="s">
        <v>151</v>
      </c>
      <c r="H112" s="31"/>
      <c r="I112" s="30" t="s">
        <v>137</v>
      </c>
      <c r="J112" s="32"/>
      <c r="K112" s="30" t="s">
        <v>151</v>
      </c>
      <c r="L112" s="31"/>
      <c r="M112" s="30" t="s">
        <v>137</v>
      </c>
    </row>
    <row r="113" spans="1:13" ht="18" customHeight="1">
      <c r="A113" s="135"/>
      <c r="B113" s="135"/>
      <c r="C113" s="135"/>
      <c r="D113" s="135"/>
      <c r="E113" s="152"/>
      <c r="F113" s="150"/>
      <c r="G113" s="235" t="s">
        <v>39</v>
      </c>
      <c r="H113" s="236"/>
      <c r="I113" s="235" t="s">
        <v>39</v>
      </c>
      <c r="J113" s="236"/>
      <c r="K113" s="235" t="s">
        <v>39</v>
      </c>
      <c r="L113" s="236"/>
      <c r="M113" s="235" t="s">
        <v>39</v>
      </c>
    </row>
    <row r="114" spans="1:13" ht="8.1" customHeight="1">
      <c r="A114" s="154"/>
      <c r="B114" s="154"/>
      <c r="C114" s="154"/>
      <c r="D114" s="160"/>
      <c r="E114" s="155"/>
      <c r="F114" s="159"/>
      <c r="G114" s="237"/>
      <c r="H114" s="238"/>
      <c r="I114" s="237"/>
      <c r="J114" s="238"/>
      <c r="K114" s="237"/>
      <c r="L114" s="238"/>
      <c r="M114" s="237"/>
    </row>
    <row r="115" spans="1:13" ht="18" customHeight="1">
      <c r="A115" s="279" t="s">
        <v>135</v>
      </c>
      <c r="B115" s="154"/>
      <c r="C115" s="154"/>
      <c r="D115" s="160"/>
      <c r="E115" s="155"/>
      <c r="F115" s="159"/>
      <c r="G115" s="237"/>
      <c r="H115" s="238"/>
      <c r="I115" s="237"/>
      <c r="J115" s="238"/>
      <c r="K115" s="238"/>
      <c r="L115" s="238"/>
      <c r="M115" s="238"/>
    </row>
    <row r="116" spans="1:13" ht="8.1" customHeight="1">
      <c r="A116" s="154"/>
      <c r="B116" s="154"/>
      <c r="C116" s="154"/>
      <c r="D116" s="160"/>
      <c r="E116" s="155"/>
      <c r="F116" s="159"/>
      <c r="G116" s="237"/>
      <c r="H116" s="238"/>
      <c r="I116" s="237"/>
      <c r="J116" s="238"/>
      <c r="K116" s="237"/>
      <c r="L116" s="238"/>
      <c r="M116" s="237"/>
    </row>
    <row r="117" spans="1:13" ht="18" customHeight="1">
      <c r="A117" s="160" t="s">
        <v>230</v>
      </c>
      <c r="B117" s="154"/>
      <c r="C117" s="154"/>
      <c r="D117" s="160"/>
      <c r="E117" s="155"/>
      <c r="F117" s="159"/>
      <c r="G117" s="237"/>
      <c r="H117" s="238"/>
      <c r="I117" s="237"/>
      <c r="J117" s="238"/>
      <c r="K117" s="238"/>
      <c r="L117" s="238"/>
      <c r="M117" s="238"/>
    </row>
    <row r="118" spans="1:13" ht="8.1" customHeight="1">
      <c r="A118" s="140"/>
      <c r="B118" s="135"/>
      <c r="C118" s="154"/>
      <c r="D118" s="160"/>
      <c r="E118" s="155"/>
      <c r="F118" s="159"/>
      <c r="G118" s="237"/>
      <c r="H118" s="238"/>
      <c r="I118" s="237"/>
      <c r="J118" s="238"/>
      <c r="K118" s="237"/>
      <c r="L118" s="238"/>
      <c r="M118" s="237"/>
    </row>
    <row r="119" spans="1:13" ht="18" customHeight="1">
      <c r="A119" s="135" t="s">
        <v>176</v>
      </c>
      <c r="B119" s="135"/>
      <c r="C119" s="154"/>
      <c r="D119" s="160"/>
      <c r="E119" s="155"/>
      <c r="F119" s="159"/>
      <c r="G119" s="237">
        <v>12568769</v>
      </c>
      <c r="H119" s="238"/>
      <c r="I119" s="280">
        <v>0</v>
      </c>
      <c r="J119" s="238"/>
      <c r="K119" s="241">
        <v>0</v>
      </c>
      <c r="L119" s="238"/>
      <c r="M119" s="241">
        <v>0</v>
      </c>
    </row>
    <row r="120" spans="1:13" ht="18" customHeight="1">
      <c r="A120" s="135" t="s">
        <v>177</v>
      </c>
      <c r="B120" s="135"/>
      <c r="C120" s="154"/>
      <c r="D120" s="160"/>
      <c r="E120" s="155"/>
      <c r="F120" s="159"/>
      <c r="G120" s="237">
        <v>13719950</v>
      </c>
      <c r="H120" s="238"/>
      <c r="I120" s="248">
        <v>25943387</v>
      </c>
      <c r="J120" s="238"/>
      <c r="K120" s="251">
        <v>0</v>
      </c>
      <c r="L120" s="238"/>
      <c r="M120" s="251" t="s">
        <v>55</v>
      </c>
    </row>
    <row r="121" spans="1:13" ht="18" customHeight="1">
      <c r="A121" s="135" t="s">
        <v>166</v>
      </c>
      <c r="B121" s="154"/>
      <c r="C121" s="154"/>
      <c r="D121" s="160"/>
      <c r="E121" s="155"/>
      <c r="F121" s="159"/>
      <c r="G121" s="237">
        <v>3609312</v>
      </c>
      <c r="H121" s="238"/>
      <c r="I121" s="248">
        <v>8346146</v>
      </c>
      <c r="J121" s="238"/>
      <c r="K121" s="241">
        <v>0</v>
      </c>
      <c r="L121" s="238"/>
      <c r="M121" s="248" t="s">
        <v>55</v>
      </c>
    </row>
    <row r="122" spans="1:13" ht="18" customHeight="1">
      <c r="A122" s="160"/>
      <c r="B122" s="165"/>
      <c r="C122" s="154"/>
      <c r="D122" s="160"/>
      <c r="E122" s="155"/>
      <c r="F122" s="159"/>
      <c r="G122" s="237"/>
      <c r="H122" s="238"/>
      <c r="I122" s="237"/>
      <c r="J122" s="238"/>
      <c r="K122" s="241"/>
      <c r="L122" s="238"/>
      <c r="M122" s="241"/>
    </row>
    <row r="123" spans="1:13" ht="18" customHeight="1">
      <c r="A123" s="160"/>
      <c r="B123" s="165"/>
      <c r="C123" s="154"/>
      <c r="D123" s="160"/>
      <c r="E123" s="155"/>
      <c r="F123" s="159"/>
      <c r="G123" s="237"/>
      <c r="H123" s="238"/>
      <c r="I123" s="237"/>
      <c r="J123" s="238"/>
      <c r="K123" s="241"/>
      <c r="L123" s="238"/>
      <c r="M123" s="241"/>
    </row>
    <row r="124" spans="1:13" ht="18" customHeight="1">
      <c r="A124" s="160"/>
      <c r="B124" s="165"/>
      <c r="C124" s="154"/>
      <c r="D124" s="160"/>
      <c r="E124" s="155"/>
      <c r="F124" s="159"/>
      <c r="G124" s="237"/>
      <c r="H124" s="238"/>
      <c r="I124" s="237"/>
      <c r="J124" s="238"/>
      <c r="K124" s="241"/>
      <c r="L124" s="238"/>
      <c r="M124" s="241"/>
    </row>
    <row r="125" spans="1:13" ht="18" customHeight="1">
      <c r="A125" s="160"/>
      <c r="B125" s="165"/>
      <c r="C125" s="154"/>
      <c r="D125" s="160"/>
      <c r="E125" s="155"/>
      <c r="F125" s="159"/>
      <c r="G125" s="237"/>
      <c r="H125" s="238"/>
      <c r="I125" s="237"/>
      <c r="J125" s="238"/>
      <c r="K125" s="241"/>
      <c r="L125" s="238"/>
      <c r="M125" s="241"/>
    </row>
    <row r="126" spans="1:13" ht="18" customHeight="1">
      <c r="A126" s="160"/>
      <c r="B126" s="165"/>
      <c r="C126" s="154"/>
      <c r="D126" s="160"/>
      <c r="E126" s="155"/>
      <c r="F126" s="159"/>
      <c r="G126" s="237"/>
      <c r="H126" s="238"/>
      <c r="I126" s="237"/>
      <c r="J126" s="238"/>
      <c r="K126" s="241"/>
      <c r="L126" s="238"/>
      <c r="M126" s="241"/>
    </row>
    <row r="127" spans="1:13" ht="18" customHeight="1">
      <c r="A127" s="160"/>
      <c r="B127" s="165"/>
      <c r="C127" s="154"/>
      <c r="D127" s="160"/>
      <c r="E127" s="155"/>
      <c r="F127" s="159"/>
      <c r="G127" s="237"/>
      <c r="H127" s="238"/>
      <c r="I127" s="237"/>
      <c r="J127" s="238"/>
      <c r="K127" s="241"/>
      <c r="L127" s="238"/>
      <c r="M127" s="241"/>
    </row>
    <row r="128" spans="1:13" ht="18" customHeight="1">
      <c r="A128" s="160"/>
      <c r="B128" s="165"/>
      <c r="C128" s="154"/>
      <c r="D128" s="160"/>
      <c r="E128" s="155"/>
      <c r="F128" s="159"/>
      <c r="G128" s="237"/>
      <c r="H128" s="238"/>
      <c r="I128" s="237"/>
      <c r="J128" s="238"/>
      <c r="K128" s="241"/>
      <c r="L128" s="238"/>
      <c r="M128" s="241"/>
    </row>
    <row r="129" spans="1:13" ht="18" customHeight="1">
      <c r="A129" s="160"/>
      <c r="B129" s="165"/>
      <c r="C129" s="154"/>
      <c r="D129" s="160"/>
      <c r="E129" s="155"/>
      <c r="F129" s="159"/>
      <c r="G129" s="237"/>
      <c r="H129" s="238"/>
      <c r="I129" s="237"/>
      <c r="J129" s="238"/>
      <c r="K129" s="241"/>
      <c r="L129" s="238"/>
      <c r="M129" s="241"/>
    </row>
    <row r="130" spans="1:13" ht="18" customHeight="1">
      <c r="A130" s="160"/>
      <c r="B130" s="165"/>
      <c r="C130" s="154"/>
      <c r="D130" s="160"/>
      <c r="E130" s="155"/>
      <c r="F130" s="159"/>
      <c r="G130" s="237"/>
      <c r="H130" s="238"/>
      <c r="I130" s="237"/>
      <c r="J130" s="238"/>
      <c r="K130" s="241"/>
      <c r="L130" s="238"/>
      <c r="M130" s="241"/>
    </row>
    <row r="131" spans="1:13" ht="18" customHeight="1">
      <c r="A131" s="160"/>
      <c r="B131" s="165"/>
      <c r="C131" s="154"/>
      <c r="D131" s="160"/>
      <c r="E131" s="155"/>
      <c r="F131" s="159"/>
      <c r="G131" s="237"/>
      <c r="H131" s="238"/>
      <c r="I131" s="237"/>
      <c r="J131" s="238"/>
      <c r="K131" s="241"/>
      <c r="L131" s="238"/>
      <c r="M131" s="241"/>
    </row>
    <row r="132" spans="1:13" ht="18" customHeight="1">
      <c r="A132" s="160"/>
      <c r="B132" s="165"/>
      <c r="C132" s="154"/>
      <c r="D132" s="160"/>
      <c r="E132" s="155"/>
      <c r="F132" s="159"/>
      <c r="G132" s="237"/>
      <c r="H132" s="238"/>
      <c r="I132" s="237"/>
      <c r="J132" s="238"/>
      <c r="K132" s="241"/>
      <c r="L132" s="238"/>
      <c r="M132" s="241"/>
    </row>
    <row r="133" spans="1:13" ht="18" customHeight="1">
      <c r="A133" s="160"/>
      <c r="B133" s="165"/>
      <c r="C133" s="154"/>
      <c r="D133" s="160"/>
      <c r="E133" s="155"/>
      <c r="F133" s="159"/>
      <c r="G133" s="237"/>
      <c r="H133" s="238"/>
      <c r="I133" s="237"/>
      <c r="J133" s="238"/>
      <c r="K133" s="241"/>
      <c r="L133" s="238"/>
      <c r="M133" s="241"/>
    </row>
    <row r="134" spans="1:13" ht="18" customHeight="1">
      <c r="A134" s="160"/>
      <c r="B134" s="165"/>
      <c r="C134" s="154"/>
      <c r="D134" s="160"/>
      <c r="E134" s="155"/>
      <c r="F134" s="159"/>
      <c r="G134" s="237"/>
      <c r="H134" s="238"/>
      <c r="I134" s="237"/>
      <c r="J134" s="238"/>
      <c r="K134" s="241"/>
      <c r="L134" s="238"/>
      <c r="M134" s="241"/>
    </row>
    <row r="135" spans="1:13" ht="18" customHeight="1">
      <c r="A135" s="160"/>
      <c r="B135" s="165"/>
      <c r="C135" s="154"/>
      <c r="D135" s="160"/>
      <c r="E135" s="155"/>
      <c r="F135" s="159"/>
      <c r="G135" s="237"/>
      <c r="H135" s="238"/>
      <c r="I135" s="237"/>
      <c r="J135" s="238"/>
      <c r="K135" s="241"/>
      <c r="L135" s="238"/>
      <c r="M135" s="241"/>
    </row>
    <row r="136" spans="1:13" ht="18" customHeight="1">
      <c r="A136" s="160"/>
      <c r="B136" s="165"/>
      <c r="C136" s="154"/>
      <c r="D136" s="160"/>
      <c r="E136" s="155"/>
      <c r="F136" s="159"/>
      <c r="G136" s="237"/>
      <c r="H136" s="238"/>
      <c r="I136" s="237"/>
      <c r="J136" s="238"/>
      <c r="K136" s="241"/>
      <c r="L136" s="238"/>
      <c r="M136" s="241"/>
    </row>
    <row r="137" spans="1:13" ht="18" customHeight="1">
      <c r="A137" s="160"/>
      <c r="B137" s="165"/>
      <c r="C137" s="154"/>
      <c r="D137" s="160"/>
      <c r="E137" s="155"/>
      <c r="F137" s="159"/>
      <c r="G137" s="237"/>
      <c r="H137" s="238"/>
      <c r="I137" s="237"/>
      <c r="J137" s="238"/>
      <c r="K137" s="241"/>
      <c r="L137" s="238"/>
      <c r="M137" s="241"/>
    </row>
    <row r="138" spans="1:13" ht="18" customHeight="1">
      <c r="A138" s="160"/>
      <c r="B138" s="165"/>
      <c r="C138" s="154"/>
      <c r="D138" s="160"/>
      <c r="E138" s="155"/>
      <c r="F138" s="159"/>
      <c r="G138" s="237"/>
      <c r="H138" s="238"/>
      <c r="I138" s="237"/>
      <c r="J138" s="238"/>
      <c r="K138" s="241"/>
      <c r="L138" s="238"/>
      <c r="M138" s="241"/>
    </row>
    <row r="139" spans="1:13" ht="18" customHeight="1">
      <c r="A139" s="160"/>
      <c r="B139" s="165"/>
      <c r="C139" s="154"/>
      <c r="D139" s="160"/>
      <c r="E139" s="155"/>
      <c r="F139" s="159"/>
      <c r="G139" s="237"/>
      <c r="H139" s="238"/>
      <c r="I139" s="237"/>
      <c r="J139" s="238"/>
      <c r="K139" s="241"/>
      <c r="L139" s="238"/>
      <c r="M139" s="241"/>
    </row>
    <row r="140" spans="1:13" ht="18" customHeight="1">
      <c r="A140" s="160"/>
      <c r="B140" s="165"/>
      <c r="C140" s="154"/>
      <c r="D140" s="160"/>
      <c r="E140" s="155"/>
      <c r="F140" s="159"/>
      <c r="G140" s="237"/>
      <c r="H140" s="238"/>
      <c r="I140" s="237"/>
      <c r="J140" s="238"/>
      <c r="K140" s="241"/>
      <c r="L140" s="238"/>
      <c r="M140" s="241"/>
    </row>
    <row r="141" spans="1:13" ht="18" customHeight="1">
      <c r="A141" s="160"/>
      <c r="B141" s="165"/>
      <c r="C141" s="154"/>
      <c r="D141" s="160"/>
      <c r="E141" s="155"/>
      <c r="F141" s="159"/>
      <c r="G141" s="237"/>
      <c r="H141" s="238"/>
      <c r="I141" s="237"/>
      <c r="J141" s="238"/>
      <c r="K141" s="241"/>
      <c r="L141" s="238"/>
      <c r="M141" s="241"/>
    </row>
    <row r="142" spans="1:13" ht="18" customHeight="1">
      <c r="A142" s="160"/>
      <c r="B142" s="165"/>
      <c r="C142" s="154"/>
      <c r="D142" s="160"/>
      <c r="E142" s="155"/>
      <c r="F142" s="159"/>
      <c r="G142" s="237"/>
      <c r="H142" s="238"/>
      <c r="I142" s="237"/>
      <c r="J142" s="238"/>
      <c r="K142" s="241"/>
      <c r="L142" s="238"/>
      <c r="M142" s="241"/>
    </row>
    <row r="143" spans="1:13" ht="18" customHeight="1">
      <c r="A143" s="160"/>
      <c r="B143" s="165"/>
      <c r="C143" s="154"/>
      <c r="D143" s="160"/>
      <c r="E143" s="155"/>
      <c r="F143" s="159"/>
      <c r="G143" s="237"/>
      <c r="H143" s="238"/>
      <c r="I143" s="237"/>
      <c r="J143" s="238"/>
      <c r="K143" s="241"/>
      <c r="L143" s="238"/>
      <c r="M143" s="241"/>
    </row>
    <row r="144" spans="1:13" ht="18" customHeight="1">
      <c r="A144" s="160"/>
      <c r="B144" s="165"/>
      <c r="C144" s="154"/>
      <c r="D144" s="160"/>
      <c r="E144" s="155"/>
      <c r="F144" s="159"/>
      <c r="G144" s="237"/>
      <c r="H144" s="238"/>
      <c r="I144" s="237"/>
      <c r="J144" s="238"/>
      <c r="K144" s="241"/>
      <c r="L144" s="238"/>
      <c r="M144" s="241"/>
    </row>
    <row r="145" spans="1:13" ht="18" customHeight="1">
      <c r="A145" s="160"/>
      <c r="B145" s="165"/>
      <c r="C145" s="154"/>
      <c r="D145" s="160"/>
      <c r="E145" s="155"/>
      <c r="F145" s="159"/>
      <c r="G145" s="237"/>
      <c r="H145" s="238"/>
      <c r="I145" s="237"/>
      <c r="J145" s="238"/>
      <c r="K145" s="241"/>
      <c r="L145" s="238"/>
      <c r="M145" s="241"/>
    </row>
    <row r="146" spans="1:13" ht="18" customHeight="1">
      <c r="A146" s="160"/>
      <c r="B146" s="165"/>
      <c r="C146" s="154"/>
      <c r="D146" s="160"/>
      <c r="E146" s="155"/>
      <c r="F146" s="159"/>
      <c r="G146" s="237"/>
      <c r="H146" s="238"/>
      <c r="I146" s="237"/>
      <c r="J146" s="238"/>
      <c r="K146" s="241"/>
      <c r="L146" s="238"/>
      <c r="M146" s="241"/>
    </row>
    <row r="147" spans="1:13" ht="18" customHeight="1">
      <c r="A147" s="160"/>
      <c r="B147" s="165"/>
      <c r="C147" s="154"/>
      <c r="D147" s="160"/>
      <c r="E147" s="155"/>
      <c r="F147" s="159"/>
      <c r="G147" s="237"/>
      <c r="H147" s="238"/>
      <c r="I147" s="237"/>
      <c r="J147" s="238"/>
      <c r="K147" s="241"/>
      <c r="L147" s="238"/>
      <c r="M147" s="241"/>
    </row>
    <row r="148" spans="1:13" ht="18" customHeight="1">
      <c r="A148" s="160"/>
      <c r="B148" s="165"/>
      <c r="C148" s="154"/>
      <c r="D148" s="160"/>
      <c r="E148" s="155"/>
      <c r="F148" s="159"/>
      <c r="G148" s="237"/>
      <c r="H148" s="238"/>
      <c r="I148" s="237"/>
      <c r="J148" s="238"/>
      <c r="K148" s="241"/>
      <c r="L148" s="238"/>
      <c r="M148" s="241"/>
    </row>
    <row r="149" spans="1:13" ht="18" customHeight="1">
      <c r="A149" s="160"/>
      <c r="B149" s="165"/>
      <c r="C149" s="154"/>
      <c r="D149" s="160"/>
      <c r="E149" s="155"/>
      <c r="F149" s="159"/>
      <c r="G149" s="237"/>
      <c r="H149" s="238"/>
      <c r="I149" s="237"/>
      <c r="J149" s="238"/>
      <c r="K149" s="241"/>
      <c r="L149" s="238"/>
      <c r="M149" s="241"/>
    </row>
    <row r="150" spans="1:13" ht="18" customHeight="1">
      <c r="A150" s="160"/>
      <c r="B150" s="165"/>
      <c r="C150" s="154"/>
      <c r="D150" s="160"/>
      <c r="E150" s="155"/>
      <c r="F150" s="159"/>
      <c r="G150" s="237"/>
      <c r="H150" s="238"/>
      <c r="I150" s="237"/>
      <c r="J150" s="238"/>
      <c r="K150" s="241"/>
      <c r="L150" s="238"/>
      <c r="M150" s="241"/>
    </row>
    <row r="151" spans="1:13" ht="18" customHeight="1">
      <c r="A151" s="160"/>
      <c r="B151" s="165"/>
      <c r="C151" s="154"/>
      <c r="D151" s="160"/>
      <c r="E151" s="155"/>
      <c r="F151" s="159"/>
      <c r="G151" s="237"/>
      <c r="H151" s="238"/>
      <c r="I151" s="237"/>
      <c r="J151" s="238"/>
      <c r="K151" s="241"/>
      <c r="L151" s="238"/>
      <c r="M151" s="241"/>
    </row>
    <row r="152" spans="1:13" ht="18" customHeight="1">
      <c r="A152" s="160"/>
      <c r="B152" s="165"/>
      <c r="C152" s="154"/>
      <c r="D152" s="160"/>
      <c r="E152" s="155"/>
      <c r="F152" s="159"/>
      <c r="G152" s="237"/>
      <c r="H152" s="238"/>
      <c r="I152" s="237"/>
      <c r="J152" s="238"/>
      <c r="K152" s="241"/>
      <c r="L152" s="238"/>
      <c r="M152" s="241"/>
    </row>
    <row r="153" spans="1:13" ht="20.25" customHeight="1">
      <c r="A153" s="160"/>
      <c r="B153" s="165"/>
      <c r="C153" s="154"/>
      <c r="D153" s="160"/>
      <c r="E153" s="155"/>
      <c r="F153" s="159"/>
      <c r="G153" s="237"/>
      <c r="H153" s="238"/>
      <c r="I153" s="237"/>
      <c r="J153" s="238"/>
      <c r="K153" s="241"/>
      <c r="L153" s="238"/>
      <c r="M153" s="241"/>
    </row>
    <row r="154" spans="1:13" ht="21.95" customHeight="1">
      <c r="A154" s="292" t="str">
        <f>+ไทย10!A29:M29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54" s="293"/>
      <c r="C154" s="293"/>
      <c r="D154" s="293"/>
      <c r="E154" s="293"/>
      <c r="F154" s="293"/>
      <c r="G154" s="293"/>
      <c r="H154" s="293"/>
      <c r="I154" s="293"/>
      <c r="J154" s="293"/>
      <c r="K154" s="293"/>
      <c r="L154" s="293"/>
      <c r="M154" s="294"/>
    </row>
  </sheetData>
  <mergeCells count="8">
    <mergeCell ref="A53:M53"/>
    <mergeCell ref="A154:M154"/>
    <mergeCell ref="K58:M58"/>
    <mergeCell ref="G5:I5"/>
    <mergeCell ref="K5:M5"/>
    <mergeCell ref="G58:I58"/>
    <mergeCell ref="G110:I110"/>
    <mergeCell ref="K110:M110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ไทย2-4</vt:lpstr>
      <vt:lpstr>ไทย5-6</vt:lpstr>
      <vt:lpstr>ไทย7-8</vt:lpstr>
      <vt:lpstr>ไทย9</vt:lpstr>
      <vt:lpstr>ไทย10</vt:lpstr>
      <vt:lpstr>ไทย11-13</vt:lpstr>
      <vt:lpstr>'ไทย5-6'!Print_Area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User</cp:lastModifiedBy>
  <cp:lastPrinted>2019-11-13T03:52:48Z</cp:lastPrinted>
  <dcterms:created xsi:type="dcterms:W3CDTF">1999-06-19T09:52:09Z</dcterms:created>
  <dcterms:modified xsi:type="dcterms:W3CDTF">2019-11-13T05:38:23Z</dcterms:modified>
</cp:coreProperties>
</file>