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ate1904="1"/>
  <mc:AlternateContent xmlns:mc="http://schemas.openxmlformats.org/markup-compatibility/2006">
    <mc:Choice Requires="x15">
      <x15ac:absPath xmlns:x15ac="http://schemas.microsoft.com/office/spreadsheetml/2010/11/ac" url="C:\Users\KQ372ZU\Desktop\"/>
    </mc:Choice>
  </mc:AlternateContent>
  <xr:revisionPtr revIDLastSave="0" documentId="8_{2380C8F9-C136-4326-96D6-6F74B57205EF}" xr6:coauthVersionLast="36" xr6:coauthVersionMax="36" xr10:uidLastSave="{00000000-0000-0000-0000-000000000000}"/>
  <bookViews>
    <workbookView xWindow="-120" yWindow="-120" windowWidth="21840" windowHeight="13140" firstSheet="7" activeTab="10" xr2:uid="{00000000-000D-0000-FFFF-FFFF00000000}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BS" sheetId="12" r:id="rId8"/>
    <sheet name="PL " sheetId="18" r:id="rId9"/>
    <sheet name="CE" sheetId="17" r:id="rId10"/>
    <sheet name="CF " sheetId="19" r:id="rId11"/>
  </sheets>
  <externalReferences>
    <externalReference r:id="rId12"/>
    <externalReference r:id="rId13"/>
  </externalReferences>
  <definedNames>
    <definedName name="_xlnm.Print_Area" localSheetId="7">BS!$A$1:$H$53</definedName>
    <definedName name="_xlnm.Print_Area" localSheetId="9">CE!$A$1:$N$25</definedName>
    <definedName name="_xlnm.Print_Area" localSheetId="8">'PL '!$A$1:$K$54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3" i="17" l="1"/>
  <c r="F17" i="12" l="1"/>
  <c r="D63" i="19" l="1"/>
  <c r="F63" i="19"/>
  <c r="F45" i="19"/>
  <c r="D45" i="19"/>
  <c r="A43" i="19"/>
  <c r="H18" i="17"/>
  <c r="F18" i="17"/>
  <c r="D18" i="17"/>
  <c r="B18" i="17"/>
  <c r="N22" i="17" l="1"/>
  <c r="N18" i="17"/>
  <c r="N11" i="17"/>
  <c r="A33" i="18"/>
  <c r="E24" i="18"/>
  <c r="G24" i="18"/>
  <c r="I24" i="18"/>
  <c r="K24" i="18"/>
  <c r="E17" i="18"/>
  <c r="K37" i="18"/>
  <c r="I37" i="18"/>
  <c r="G37" i="18"/>
  <c r="E37" i="18"/>
  <c r="F45" i="12"/>
  <c r="H45" i="12"/>
  <c r="H24" i="12" l="1"/>
  <c r="F24" i="12"/>
  <c r="A22" i="12"/>
  <c r="F66" i="19"/>
  <c r="K47" i="18"/>
  <c r="L13" i="17" s="1"/>
  <c r="I47" i="18"/>
  <c r="L20" i="17" s="1"/>
  <c r="I17" i="18"/>
  <c r="H36" i="12"/>
  <c r="H46" i="12" s="1"/>
  <c r="H18" i="18"/>
  <c r="H17" i="12"/>
  <c r="F18" i="18"/>
  <c r="E23" i="17"/>
  <c r="K23" i="17"/>
  <c r="E20" i="17"/>
  <c r="K20" i="17"/>
  <c r="E13" i="17"/>
  <c r="E15" i="17" s="1"/>
  <c r="N15" i="17" s="1"/>
  <c r="D66" i="19"/>
  <c r="G47" i="18"/>
  <c r="E47" i="18"/>
  <c r="K17" i="18"/>
  <c r="K25" i="18" s="1"/>
  <c r="G17" i="18"/>
  <c r="B14" i="17"/>
  <c r="D14" i="17"/>
  <c r="D16" i="17" s="1"/>
  <c r="F14" i="17"/>
  <c r="F16" i="17" s="1"/>
  <c r="H14" i="17"/>
  <c r="H16" i="17" s="1"/>
  <c r="B16" i="17"/>
  <c r="B21" i="17"/>
  <c r="B23" i="17" s="1"/>
  <c r="D21" i="17"/>
  <c r="D23" i="17" s="1"/>
  <c r="F21" i="17"/>
  <c r="F23" i="17" s="1"/>
  <c r="H21" i="17"/>
  <c r="H23" i="17"/>
  <c r="F36" i="12"/>
  <c r="F46" i="12" s="1"/>
  <c r="N20" i="17" l="1"/>
  <c r="N13" i="17"/>
  <c r="G25" i="18"/>
  <c r="G27" i="18" s="1"/>
  <c r="E25" i="18"/>
  <c r="E27" i="18" s="1"/>
  <c r="I25" i="18"/>
  <c r="L21" i="17"/>
  <c r="L14" i="17"/>
  <c r="L16" i="17" s="1"/>
  <c r="E17" i="17"/>
  <c r="F9" i="19"/>
  <c r="F24" i="19" s="1"/>
  <c r="F37" i="19" s="1"/>
  <c r="K27" i="18"/>
  <c r="K49" i="18" s="1"/>
  <c r="E52" i="18" l="1"/>
  <c r="E49" i="18"/>
  <c r="G52" i="18"/>
  <c r="G49" i="18"/>
  <c r="I27" i="18"/>
  <c r="D9" i="19"/>
  <c r="D24" i="19" s="1"/>
  <c r="D37" i="19" s="1"/>
  <c r="D53" i="19" s="1"/>
  <c r="D67" i="19" s="1"/>
  <c r="F53" i="19"/>
  <c r="F67" i="19" s="1"/>
  <c r="K52" i="18"/>
  <c r="J12" i="17"/>
  <c r="N12" i="17" s="1"/>
  <c r="L23" i="17"/>
  <c r="J19" i="17" l="1"/>
  <c r="N19" i="17" s="1"/>
  <c r="I49" i="18"/>
  <c r="I52" i="18"/>
  <c r="J14" i="17"/>
  <c r="N14" i="17" s="1"/>
  <c r="N16" i="17" s="1"/>
  <c r="J21" i="17" l="1"/>
  <c r="N21" i="17" s="1"/>
  <c r="N23" i="17" s="1"/>
  <c r="J16" i="17"/>
  <c r="J23" i="17"/>
  <c r="F69" i="19"/>
  <c r="F70" i="19" s="1"/>
  <c r="D69" i="19"/>
  <c r="D70" i="19" s="1"/>
</calcChain>
</file>

<file path=xl/sharedStrings.xml><?xml version="1.0" encoding="utf-8"?>
<sst xmlns="http://schemas.openxmlformats.org/spreadsheetml/2006/main" count="209" uniqueCount="166">
  <si>
    <t>Note</t>
  </si>
  <si>
    <t xml:space="preserve"> </t>
  </si>
  <si>
    <t>The accompanying notes are an integral part of the financial statements.</t>
  </si>
  <si>
    <t>General</t>
  </si>
  <si>
    <t>Unappropriated</t>
  </si>
  <si>
    <t>reserve</t>
  </si>
  <si>
    <t>Total</t>
  </si>
  <si>
    <t>Cash flows from operating activities</t>
  </si>
  <si>
    <t>Cash flows from investing activities</t>
  </si>
  <si>
    <t xml:space="preserve">Capital Nomura Securities Public Company Limited </t>
  </si>
  <si>
    <t>Assets</t>
  </si>
  <si>
    <t>Cash and cash equivalents</t>
  </si>
  <si>
    <t>Total assets</t>
  </si>
  <si>
    <t>Other liabilities</t>
  </si>
  <si>
    <t>Total liabilities</t>
  </si>
  <si>
    <t>Retained earnings</t>
  </si>
  <si>
    <t xml:space="preserve">   Unappropriated</t>
  </si>
  <si>
    <t>Directors</t>
  </si>
  <si>
    <t>Brokerage fees</t>
  </si>
  <si>
    <t>Expenses</t>
  </si>
  <si>
    <t>Fees and services expenses</t>
  </si>
  <si>
    <t>Total expenses</t>
  </si>
  <si>
    <t>Liabilities</t>
  </si>
  <si>
    <t>Interest on margin loans</t>
  </si>
  <si>
    <t>Fees and service income</t>
  </si>
  <si>
    <t>Operating assets (increase) decrease</t>
  </si>
  <si>
    <t>Operating liabilities increase (decrease)</t>
  </si>
  <si>
    <t xml:space="preserve">   in operating assets and liabilities</t>
  </si>
  <si>
    <t xml:space="preserve">   Depreciation and amortisation</t>
  </si>
  <si>
    <t xml:space="preserve">   Other assets</t>
  </si>
  <si>
    <t xml:space="preserve">   Other liabilities</t>
  </si>
  <si>
    <t xml:space="preserve">   Interest income from margin loans</t>
  </si>
  <si>
    <t xml:space="preserve">   Others interest income</t>
  </si>
  <si>
    <t>Appropriated</t>
  </si>
  <si>
    <t>Revenue</t>
  </si>
  <si>
    <t>Other income</t>
  </si>
  <si>
    <t>Total revenue</t>
  </si>
  <si>
    <t xml:space="preserve">   to net cash provided by (paid from) operating activities</t>
  </si>
  <si>
    <t>Cash paid for acquisition of equipment</t>
  </si>
  <si>
    <t>Cash paid for acquisition of intangible assets</t>
  </si>
  <si>
    <t>Borrowings from financial institutions</t>
  </si>
  <si>
    <t xml:space="preserve">   Borrowings from financial institutions</t>
  </si>
  <si>
    <t>Financial costs</t>
  </si>
  <si>
    <t xml:space="preserve">   Financial costs</t>
  </si>
  <si>
    <t>on investments</t>
  </si>
  <si>
    <t>Income tax</t>
  </si>
  <si>
    <t>Profit before income tax</t>
  </si>
  <si>
    <t xml:space="preserve">   Interest and dividend income</t>
  </si>
  <si>
    <t xml:space="preserve">   Cash received from interest on margin loans</t>
  </si>
  <si>
    <t xml:space="preserve">   Cash paid for interest expenses (included other financial costs)</t>
  </si>
  <si>
    <t>Capital Nomura Securities Public Company Limited</t>
  </si>
  <si>
    <t xml:space="preserve">Provisions for long-term employee benefits </t>
  </si>
  <si>
    <t>Adjustments to reconcile profit before income tax</t>
  </si>
  <si>
    <t>Cash received from sales of equipment</t>
  </si>
  <si>
    <t xml:space="preserve">   Cash paid for income tax</t>
  </si>
  <si>
    <t xml:space="preserve">Deferred tax assets </t>
  </si>
  <si>
    <t>of equity -</t>
  </si>
  <si>
    <t>Basic earnings per share</t>
  </si>
  <si>
    <t>Other components</t>
  </si>
  <si>
    <t xml:space="preserve">   Cash received from other interest</t>
  </si>
  <si>
    <t>Cash received from disposal of available-for-sale securities</t>
  </si>
  <si>
    <t>Profit or loss:</t>
  </si>
  <si>
    <t>Other comprehensive income:</t>
  </si>
  <si>
    <t>Premium on</t>
  </si>
  <si>
    <t>share capital</t>
  </si>
  <si>
    <t xml:space="preserve">Statutory </t>
  </si>
  <si>
    <t>revaluation surplus</t>
  </si>
  <si>
    <t>Liabilities and equity</t>
  </si>
  <si>
    <t>Equity</t>
  </si>
  <si>
    <t>Total equity</t>
  </si>
  <si>
    <t>Total liabilities and equity</t>
  </si>
  <si>
    <t xml:space="preserve">Issued and </t>
  </si>
  <si>
    <t>paid-up</t>
  </si>
  <si>
    <t>treasury stock</t>
  </si>
  <si>
    <t>Statement of financial position</t>
  </si>
  <si>
    <t>Statement of financial position (Continued)</t>
  </si>
  <si>
    <t>Statement of changes in equity</t>
  </si>
  <si>
    <t xml:space="preserve">      2,150,469,000  ordinary shares of Baht 1 each </t>
  </si>
  <si>
    <t xml:space="preserve">   Trading securities</t>
  </si>
  <si>
    <t xml:space="preserve">   Long-term employee benefits</t>
  </si>
  <si>
    <t>(Unit: Thousand Baht)</t>
  </si>
  <si>
    <t xml:space="preserve">(Unaudited but </t>
  </si>
  <si>
    <t>(Audited)</t>
  </si>
  <si>
    <t>reviewed)</t>
  </si>
  <si>
    <t>(Unit: Thousand Baht except earnings per share expressed in Baht)</t>
  </si>
  <si>
    <t>Profit for the period</t>
  </si>
  <si>
    <t>Total comprehensive income for the period</t>
  </si>
  <si>
    <t xml:space="preserve">Profit for the period </t>
  </si>
  <si>
    <t>(Unaudited but reviewed)</t>
  </si>
  <si>
    <t xml:space="preserve">For the three-month periods </t>
  </si>
  <si>
    <t xml:space="preserve">For the nine-month periods </t>
  </si>
  <si>
    <t>ended 30 September</t>
  </si>
  <si>
    <t xml:space="preserve">   available-for-sale investments</t>
  </si>
  <si>
    <t>Other comprehensive income to be reclassified</t>
  </si>
  <si>
    <t xml:space="preserve">   to profit or loss in subsequent periods:</t>
  </si>
  <si>
    <t>Gain (loss) on change in value of</t>
  </si>
  <si>
    <t>Net other comprehensive income to be reclassified</t>
  </si>
  <si>
    <t xml:space="preserve">   to profit or loss in subsequent periods</t>
  </si>
  <si>
    <t>Statements of cash flows</t>
  </si>
  <si>
    <t>Income from operating activities before changes</t>
  </si>
  <si>
    <t>Statements of cash flows (Continued)</t>
  </si>
  <si>
    <t>Cash flows from financing activities</t>
  </si>
  <si>
    <t>Dividends paid</t>
  </si>
  <si>
    <t>Cash and cash equivalents at the beginning of the period</t>
  </si>
  <si>
    <t xml:space="preserve">Cash and cash equivalents at the end of the period </t>
  </si>
  <si>
    <t>Statements of comprehensive income</t>
  </si>
  <si>
    <t>Net cash using in financing activities</t>
  </si>
  <si>
    <t>Statements of comprehensive income (Continued)</t>
  </si>
  <si>
    <t xml:space="preserve"> - general reserve</t>
  </si>
  <si>
    <t xml:space="preserve"> - statutory reserve</t>
  </si>
  <si>
    <t>(deficit)</t>
  </si>
  <si>
    <t xml:space="preserve">Other comprehensive income (loss) for the period </t>
  </si>
  <si>
    <t>Receivables from Clearing House and broker-dealers</t>
  </si>
  <si>
    <t>Securities and derivatives business receivables</t>
  </si>
  <si>
    <t>Investments</t>
  </si>
  <si>
    <t xml:space="preserve">Premises and equipment </t>
  </si>
  <si>
    <t>Intangible assets</t>
  </si>
  <si>
    <t xml:space="preserve">Other assets </t>
  </si>
  <si>
    <t>Payables to Clearing House and broker-dealers</t>
  </si>
  <si>
    <t xml:space="preserve">Securities and derivatives business payables </t>
  </si>
  <si>
    <t>Corporate income tax payables</t>
  </si>
  <si>
    <t>Share capital - Registered, issued and paid-up</t>
  </si>
  <si>
    <t>Premium on share capital and treasury stock</t>
  </si>
  <si>
    <t xml:space="preserve">   Appropriated  - statutory reserve</t>
  </si>
  <si>
    <t xml:space="preserve">                          - general reserve</t>
  </si>
  <si>
    <t>Gain and return on financial instruments</t>
  </si>
  <si>
    <t>Personnel expenses</t>
  </si>
  <si>
    <t>Other expenses</t>
  </si>
  <si>
    <t>Income tax relating to gain (loss) on change</t>
  </si>
  <si>
    <t xml:space="preserve">   in value of available-for-sale investments</t>
  </si>
  <si>
    <t>and</t>
  </si>
  <si>
    <t xml:space="preserve">   Receivables from Clearing House and broker-dealers</t>
  </si>
  <si>
    <t xml:space="preserve">   Securities and derivatives business receivables </t>
  </si>
  <si>
    <t xml:space="preserve">   Payables to Clearing House and broker-dealers</t>
  </si>
  <si>
    <t xml:space="preserve">   Securities and derivatives business payables </t>
  </si>
  <si>
    <t xml:space="preserve">   Provision for long-term employee benefits</t>
  </si>
  <si>
    <t>Cash received from dividend</t>
  </si>
  <si>
    <t xml:space="preserve">Cash received from interest </t>
  </si>
  <si>
    <t xml:space="preserve">   Cash received from interest</t>
  </si>
  <si>
    <t xml:space="preserve">   Gain on disposal securities</t>
  </si>
  <si>
    <t xml:space="preserve">   Cash received from dividend</t>
  </si>
  <si>
    <t>Debt issued and other borrowings</t>
  </si>
  <si>
    <t>Dividend paid (Note 20)</t>
  </si>
  <si>
    <t>Balance - as at 1 January 2018</t>
  </si>
  <si>
    <t>Balance - as at 30 September 2018</t>
  </si>
  <si>
    <t>2018</t>
  </si>
  <si>
    <t xml:space="preserve">   Gain on revaluation of investments</t>
  </si>
  <si>
    <t xml:space="preserve">   Loss (gain) on disposal and written-off equipment</t>
  </si>
  <si>
    <t>Cash received from operating activities</t>
  </si>
  <si>
    <t>Net cash from operating activities</t>
  </si>
  <si>
    <t>Net cash from (used in) investing activities</t>
  </si>
  <si>
    <t xml:space="preserve">   Debt issued and other borrowings</t>
  </si>
  <si>
    <t>Net cash received (paid) from held-to maturity debt securities</t>
  </si>
  <si>
    <t>As at 30 September 2019</t>
  </si>
  <si>
    <t>30 September 2019</t>
  </si>
  <si>
    <t>31 December 2018</t>
  </si>
  <si>
    <t>For the three-month and nine-month periods ended 30 September 2019</t>
  </si>
  <si>
    <t>Bad debt and doubtful accounts (reversal)</t>
  </si>
  <si>
    <t>For the nine-month period ended 30 September 2019</t>
  </si>
  <si>
    <t>Balance - as at 1 January 2019</t>
  </si>
  <si>
    <t>Balance - as at 30 September 2019</t>
  </si>
  <si>
    <t>2019</t>
  </si>
  <si>
    <t xml:space="preserve">   Doubtful accounts (reversal)</t>
  </si>
  <si>
    <t>Cash paid for purchase other investment</t>
  </si>
  <si>
    <t>Net increase (decrease) in cash and cash equivalents</t>
  </si>
  <si>
    <t xml:space="preserve">   Loss on revaluation of derivatives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</si>
</sst>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_);[Red]\(#,##0.0\)"/>
    <numFmt numFmtId="166" formatCode="#,##0;\(#,##0\)"/>
    <numFmt numFmtId="167" formatCode="0.0%"/>
    <numFmt numFmtId="168" formatCode="dd\-mmm\-yy_)"/>
    <numFmt numFmtId="169" formatCode="0.00_)"/>
    <numFmt numFmtId="170" formatCode="#,##0.00\ &quot;F&quot;;\-#,##0.00\ &quot;F&quot;"/>
    <numFmt numFmtId="171" formatCode="_(* #,##0.00_);_(* \(#,##0.00\);_(* &quot;-     &quot;??_);_(@_)"/>
  </numFmts>
  <fonts count="21">
    <font>
      <sz val="15"/>
      <name val="BrowalliaUPC"/>
      <family val="1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Cordia New"/>
      <family val="2"/>
    </font>
    <font>
      <b/>
      <sz val="10.5"/>
      <name val="Arial"/>
      <family val="2"/>
    </font>
    <font>
      <sz val="10.5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5.5"/>
      <name val="Angsana New"/>
      <family val="1"/>
    </font>
    <font>
      <sz val="10"/>
      <color theme="1"/>
      <name val="Arial"/>
      <family val="2"/>
    </font>
    <font>
      <sz val="11"/>
      <color rgb="FFFF0000"/>
      <name val="Arial"/>
      <family val="2"/>
    </font>
    <font>
      <sz val="10.5"/>
      <color theme="3"/>
      <name val="Arial"/>
      <family val="2"/>
    </font>
    <font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1">
    <xf numFmtId="1" fontId="0" fillId="0" borderId="0"/>
    <xf numFmtId="4" fontId="1" fillId="0" borderId="0" applyFont="0" applyFill="0" applyBorder="0" applyAlignment="0" applyProtection="0"/>
    <xf numFmtId="170" fontId="2" fillId="0" borderId="0"/>
    <xf numFmtId="0" fontId="2" fillId="0" borderId="0"/>
    <xf numFmtId="164" fontId="7" fillId="0" borderId="0" applyFont="0" applyFill="0" applyBorder="0" applyAlignment="0" applyProtection="0"/>
    <xf numFmtId="168" fontId="2" fillId="0" borderId="0"/>
    <xf numFmtId="0" fontId="2" fillId="0" borderId="0"/>
    <xf numFmtId="167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9" fontId="5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7" fillId="0" borderId="0"/>
    <xf numFmtId="10" fontId="6" fillId="0" borderId="0" applyFont="0" applyFill="0" applyBorder="0" applyAlignment="0" applyProtection="0"/>
    <xf numFmtId="1" fontId="6" fillId="0" borderId="2" applyNumberFormat="0" applyFill="0" applyAlignment="0" applyProtection="0">
      <alignment horizontal="center" vertical="center"/>
    </xf>
  </cellStyleXfs>
  <cellXfs count="142">
    <xf numFmtId="1" fontId="0" fillId="0" borderId="0" xfId="0"/>
    <xf numFmtId="0" fontId="8" fillId="0" borderId="0" xfId="17" applyFont="1" applyAlignment="1">
      <alignment horizontal="left" vertical="center"/>
    </xf>
    <xf numFmtId="0" fontId="9" fillId="0" borderId="0" xfId="17" applyFont="1" applyAlignment="1">
      <alignment vertical="center"/>
    </xf>
    <xf numFmtId="1" fontId="8" fillId="0" borderId="0" xfId="0" applyFont="1" applyAlignment="1">
      <alignment vertical="center"/>
    </xf>
    <xf numFmtId="0" fontId="9" fillId="0" borderId="0" xfId="17" applyFont="1" applyBorder="1" applyAlignment="1">
      <alignment vertical="center"/>
    </xf>
    <xf numFmtId="41" fontId="9" fillId="0" borderId="0" xfId="0" applyNumberFormat="1" applyFont="1" applyAlignment="1">
      <alignment horizontal="right" vertical="center"/>
    </xf>
    <xf numFmtId="37" fontId="9" fillId="0" borderId="0" xfId="0" applyNumberFormat="1" applyFont="1" applyBorder="1" applyAlignment="1">
      <alignment horizontal="center" vertical="center"/>
    </xf>
    <xf numFmtId="171" fontId="9" fillId="0" borderId="0" xfId="17" applyNumberFormat="1" applyFont="1" applyBorder="1" applyAlignment="1">
      <alignment horizontal="center" vertical="center"/>
    </xf>
    <xf numFmtId="0" fontId="9" fillId="0" borderId="0" xfId="17" applyFont="1" applyAlignment="1">
      <alignment horizontal="center" vertical="center"/>
    </xf>
    <xf numFmtId="1" fontId="9" fillId="0" borderId="0" xfId="0" applyFont="1" applyAlignment="1">
      <alignment vertical="center"/>
    </xf>
    <xf numFmtId="37" fontId="9" fillId="0" borderId="0" xfId="0" applyNumberFormat="1" applyFont="1" applyAlignment="1">
      <alignment horizontal="center" vertical="center"/>
    </xf>
    <xf numFmtId="171" fontId="9" fillId="0" borderId="0" xfId="17" applyNumberFormat="1" applyFont="1" applyAlignment="1">
      <alignment horizontal="center" vertical="center"/>
    </xf>
    <xf numFmtId="171" fontId="9" fillId="0" borderId="3" xfId="17" applyNumberFormat="1" applyFont="1" applyBorder="1" applyAlignment="1">
      <alignment horizontal="center" vertical="center"/>
    </xf>
    <xf numFmtId="37" fontId="9" fillId="0" borderId="3" xfId="0" applyNumberFormat="1" applyFont="1" applyBorder="1" applyAlignment="1">
      <alignment horizontal="center" vertical="center"/>
    </xf>
    <xf numFmtId="0" fontId="8" fillId="0" borderId="0" xfId="17" applyFont="1" applyAlignment="1">
      <alignment vertical="center"/>
    </xf>
    <xf numFmtId="41" fontId="9" fillId="0" borderId="0" xfId="4" applyNumberFormat="1" applyFont="1" applyAlignment="1">
      <alignment vertical="center"/>
    </xf>
    <xf numFmtId="0" fontId="9" fillId="0" borderId="0" xfId="18" applyFont="1" applyBorder="1" applyAlignment="1">
      <alignment vertical="center"/>
    </xf>
    <xf numFmtId="0" fontId="9" fillId="0" borderId="0" xfId="18" applyFont="1" applyAlignment="1">
      <alignment vertical="center"/>
    </xf>
    <xf numFmtId="41" fontId="9" fillId="0" borderId="4" xfId="4" applyNumberFormat="1" applyFont="1" applyBorder="1" applyAlignment="1">
      <alignment horizontal="right" vertical="center"/>
    </xf>
    <xf numFmtId="41" fontId="9" fillId="0" borderId="0" xfId="18" applyNumberFormat="1" applyFont="1" applyBorder="1" applyAlignment="1">
      <alignment horizontal="right" vertical="center"/>
    </xf>
    <xf numFmtId="166" fontId="9" fillId="0" borderId="0" xfId="17" applyNumberFormat="1" applyFont="1" applyAlignment="1">
      <alignment vertical="center"/>
    </xf>
    <xf numFmtId="1" fontId="8" fillId="0" borderId="0" xfId="0" applyFont="1" applyFill="1" applyAlignment="1">
      <alignment vertical="center"/>
    </xf>
    <xf numFmtId="1" fontId="10" fillId="0" borderId="0" xfId="0" applyFont="1" applyFill="1" applyAlignment="1">
      <alignment vertical="center"/>
    </xf>
    <xf numFmtId="38" fontId="11" fillId="0" borderId="0" xfId="0" applyNumberFormat="1" applyFont="1" applyFill="1" applyAlignment="1">
      <alignment horizontal="centerContinuous" vertical="center"/>
    </xf>
    <xf numFmtId="38" fontId="11" fillId="0" borderId="0" xfId="0" applyNumberFormat="1" applyFont="1" applyFill="1" applyBorder="1" applyAlignment="1">
      <alignment horizontal="centerContinuous" vertical="center"/>
    </xf>
    <xf numFmtId="37" fontId="11" fillId="0" borderId="0" xfId="0" applyNumberFormat="1" applyFont="1" applyFill="1" applyAlignment="1">
      <alignment horizontal="centerContinuous" vertical="center"/>
    </xf>
    <xf numFmtId="38" fontId="11" fillId="0" borderId="0" xfId="0" applyNumberFormat="1" applyFont="1" applyFill="1" applyAlignment="1">
      <alignment horizontal="left" vertical="center"/>
    </xf>
    <xf numFmtId="1" fontId="11" fillId="0" borderId="0" xfId="0" applyFont="1" applyFill="1" applyAlignment="1">
      <alignment vertical="center"/>
    </xf>
    <xf numFmtId="37" fontId="11" fillId="0" borderId="0" xfId="0" applyNumberFormat="1" applyFont="1" applyFill="1" applyAlignment="1">
      <alignment horizontal="right" vertical="center"/>
    </xf>
    <xf numFmtId="41" fontId="11" fillId="0" borderId="0" xfId="0" applyNumberFormat="1" applyFont="1" applyFill="1" applyAlignment="1">
      <alignment horizontal="right" vertical="center"/>
    </xf>
    <xf numFmtId="38" fontId="11" fillId="0" borderId="0" xfId="0" applyNumberFormat="1" applyFont="1" applyFill="1" applyAlignment="1">
      <alignment vertical="center"/>
    </xf>
    <xf numFmtId="38" fontId="11" fillId="0" borderId="3" xfId="0" applyNumberFormat="1" applyFont="1" applyFill="1" applyBorder="1" applyAlignment="1">
      <alignment horizontal="center" vertical="center"/>
    </xf>
    <xf numFmtId="38" fontId="12" fillId="0" borderId="0" xfId="0" applyNumberFormat="1" applyFont="1" applyFill="1" applyBorder="1" applyAlignment="1">
      <alignment horizontal="center" vertical="center"/>
    </xf>
    <xf numFmtId="16" fontId="11" fillId="0" borderId="3" xfId="0" quotePrefix="1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/>
    </xf>
    <xf numFmtId="38" fontId="10" fillId="0" borderId="0" xfId="0" applyNumberFormat="1" applyFont="1" applyFill="1" applyAlignment="1">
      <alignment vertical="center"/>
    </xf>
    <xf numFmtId="38" fontId="11" fillId="0" borderId="0" xfId="0" applyNumberFormat="1" applyFont="1" applyFill="1" applyBorder="1" applyAlignment="1">
      <alignment vertical="center"/>
    </xf>
    <xf numFmtId="37" fontId="11" fillId="0" borderId="0" xfId="0" applyNumberFormat="1" applyFont="1" applyFill="1" applyAlignment="1">
      <alignment vertical="center"/>
    </xf>
    <xf numFmtId="0" fontId="13" fillId="0" borderId="0" xfId="0" applyNumberFormat="1" applyFont="1" applyFill="1" applyAlignment="1">
      <alignment horizontal="center" vertical="center"/>
    </xf>
    <xf numFmtId="38" fontId="13" fillId="0" borderId="0" xfId="0" applyNumberFormat="1" applyFont="1" applyFill="1" applyAlignment="1">
      <alignment horizontal="center" vertical="center"/>
    </xf>
    <xf numFmtId="41" fontId="11" fillId="0" borderId="0" xfId="0" applyNumberFormat="1" applyFont="1" applyFill="1" applyAlignment="1">
      <alignment horizontal="center" vertical="center"/>
    </xf>
    <xf numFmtId="41" fontId="11" fillId="0" borderId="0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Border="1" applyAlignment="1">
      <alignment horizontal="right" vertical="center"/>
    </xf>
    <xf numFmtId="165" fontId="13" fillId="0" borderId="0" xfId="0" applyNumberFormat="1" applyFont="1" applyFill="1" applyAlignment="1">
      <alignment horizontal="center" vertical="center"/>
    </xf>
    <xf numFmtId="41" fontId="11" fillId="0" borderId="3" xfId="0" applyNumberFormat="1" applyFont="1" applyFill="1" applyBorder="1" applyAlignment="1">
      <alignment horizontal="right" vertical="center"/>
    </xf>
    <xf numFmtId="38" fontId="13" fillId="0" borderId="0" xfId="0" applyNumberFormat="1" applyFont="1" applyFill="1" applyBorder="1" applyAlignment="1">
      <alignment horizontal="center" vertical="center"/>
    </xf>
    <xf numFmtId="37" fontId="11" fillId="0" borderId="0" xfId="0" applyNumberFormat="1" applyFont="1" applyFill="1" applyAlignment="1">
      <alignment horizontal="center" vertical="center"/>
    </xf>
    <xf numFmtId="41" fontId="11" fillId="0" borderId="0" xfId="0" applyNumberFormat="1" applyFont="1" applyFill="1" applyBorder="1" applyAlignment="1">
      <alignment vertical="center"/>
    </xf>
    <xf numFmtId="38" fontId="11" fillId="0" borderId="0" xfId="0" applyNumberFormat="1" applyFont="1" applyFill="1" applyAlignment="1">
      <alignment horizontal="center" vertical="center"/>
    </xf>
    <xf numFmtId="41" fontId="11" fillId="0" borderId="5" xfId="0" applyNumberFormat="1" applyFont="1" applyFill="1" applyBorder="1" applyAlignment="1">
      <alignment vertical="center"/>
    </xf>
    <xf numFmtId="165" fontId="13" fillId="0" borderId="0" xfId="0" applyNumberFormat="1" applyFont="1" applyFill="1" applyBorder="1" applyAlignment="1">
      <alignment horizontal="center" vertical="center"/>
    </xf>
    <xf numFmtId="41" fontId="11" fillId="0" borderId="3" xfId="0" applyNumberFormat="1" applyFont="1" applyFill="1" applyBorder="1" applyAlignment="1">
      <alignment vertical="center"/>
    </xf>
    <xf numFmtId="41" fontId="11" fillId="0" borderId="6" xfId="0" applyNumberFormat="1" applyFont="1" applyFill="1" applyBorder="1" applyAlignment="1">
      <alignment vertical="center"/>
    </xf>
    <xf numFmtId="37" fontId="11" fillId="0" borderId="0" xfId="0" applyNumberFormat="1" applyFont="1" applyFill="1" applyBorder="1" applyAlignment="1">
      <alignment vertical="center"/>
    </xf>
    <xf numFmtId="38" fontId="11" fillId="0" borderId="7" xfId="0" applyNumberFormat="1" applyFont="1" applyFill="1" applyBorder="1" applyAlignment="1">
      <alignment vertical="center"/>
    </xf>
    <xf numFmtId="38" fontId="11" fillId="0" borderId="0" xfId="0" applyNumberFormat="1" applyFont="1" applyFill="1" applyBorder="1" applyAlignment="1">
      <alignment horizontal="center" vertical="center"/>
    </xf>
    <xf numFmtId="0" fontId="11" fillId="0" borderId="3" xfId="0" quotePrefix="1" applyNumberFormat="1" applyFont="1" applyFill="1" applyBorder="1" applyAlignment="1">
      <alignment horizontal="center" vertical="center"/>
    </xf>
    <xf numFmtId="41" fontId="18" fillId="0" borderId="0" xfId="1" applyNumberFormat="1" applyFont="1" applyFill="1" applyBorder="1" applyAlignment="1">
      <alignment vertical="center"/>
    </xf>
    <xf numFmtId="1" fontId="10" fillId="0" borderId="0" xfId="0" applyFont="1" applyFill="1" applyBorder="1" applyAlignment="1">
      <alignment vertical="center"/>
    </xf>
    <xf numFmtId="37" fontId="11" fillId="0" borderId="0" xfId="0" applyNumberFormat="1" applyFont="1" applyFill="1" applyBorder="1" applyAlignment="1">
      <alignment horizontal="center" vertical="center"/>
    </xf>
    <xf numFmtId="38" fontId="11" fillId="0" borderId="0" xfId="0" applyNumberFormat="1" applyFont="1" applyFill="1" applyBorder="1" applyAlignment="1">
      <alignment horizontal="left" vertical="center"/>
    </xf>
    <xf numFmtId="37" fontId="11" fillId="0" borderId="0" xfId="0" applyNumberFormat="1" applyFont="1" applyFill="1" applyBorder="1" applyAlignment="1">
      <alignment horizontal="centerContinuous" vertical="center"/>
    </xf>
    <xf numFmtId="16" fontId="11" fillId="0" borderId="0" xfId="0" quotePrefix="1" applyNumberFormat="1" applyFont="1" applyFill="1" applyBorder="1" applyAlignment="1">
      <alignment horizontal="center" vertical="center"/>
    </xf>
    <xf numFmtId="0" fontId="9" fillId="0" borderId="5" xfId="17" applyFont="1" applyBorder="1" applyAlignment="1">
      <alignment vertical="center"/>
    </xf>
    <xf numFmtId="37" fontId="11" fillId="0" borderId="0" xfId="0" applyNumberFormat="1" applyFont="1" applyFill="1" applyBorder="1" applyAlignment="1">
      <alignment horizontal="right" vertical="center"/>
    </xf>
    <xf numFmtId="1" fontId="10" fillId="4" borderId="0" xfId="0" applyFont="1" applyFill="1" applyAlignment="1">
      <alignment vertical="center"/>
    </xf>
    <xf numFmtId="38" fontId="11" fillId="4" borderId="0" xfId="0" applyNumberFormat="1" applyFont="1" applyFill="1" applyAlignment="1">
      <alignment horizontal="center" vertical="center"/>
    </xf>
    <xf numFmtId="38" fontId="11" fillId="4" borderId="0" xfId="0" applyNumberFormat="1" applyFont="1" applyFill="1" applyBorder="1" applyAlignment="1">
      <alignment horizontal="center" vertical="center"/>
    </xf>
    <xf numFmtId="38" fontId="11" fillId="4" borderId="0" xfId="0" applyNumberFormat="1" applyFont="1" applyFill="1" applyBorder="1" applyAlignment="1">
      <alignment horizontal="left" vertical="center"/>
    </xf>
    <xf numFmtId="38" fontId="11" fillId="4" borderId="0" xfId="0" applyNumberFormat="1" applyFont="1" applyFill="1" applyAlignment="1">
      <alignment horizontal="left" vertical="center"/>
    </xf>
    <xf numFmtId="38" fontId="11" fillId="4" borderId="0" xfId="0" applyNumberFormat="1" applyFont="1" applyFill="1" applyAlignment="1">
      <alignment vertical="center"/>
    </xf>
    <xf numFmtId="38" fontId="12" fillId="4" borderId="0" xfId="0" applyNumberFormat="1" applyFont="1" applyFill="1" applyBorder="1" applyAlignment="1">
      <alignment horizontal="center" vertical="center"/>
    </xf>
    <xf numFmtId="0" fontId="12" fillId="4" borderId="0" xfId="0" applyNumberFormat="1" applyFont="1" applyFill="1" applyBorder="1" applyAlignment="1">
      <alignment horizontal="center" vertical="center"/>
    </xf>
    <xf numFmtId="0" fontId="11" fillId="4" borderId="0" xfId="0" applyNumberFormat="1" applyFont="1" applyFill="1" applyBorder="1" applyAlignment="1">
      <alignment horizontal="center" vertical="center"/>
    </xf>
    <xf numFmtId="0" fontId="11" fillId="4" borderId="0" xfId="0" quotePrefix="1" applyNumberFormat="1" applyFont="1" applyFill="1" applyBorder="1" applyAlignment="1">
      <alignment horizontal="center" vertical="center"/>
    </xf>
    <xf numFmtId="38" fontId="10" fillId="4" borderId="0" xfId="0" applyNumberFormat="1" applyFont="1" applyFill="1" applyAlignment="1">
      <alignment vertical="center"/>
    </xf>
    <xf numFmtId="1" fontId="11" fillId="4" borderId="0" xfId="0" applyFont="1" applyFill="1" applyAlignment="1">
      <alignment vertical="center"/>
    </xf>
    <xf numFmtId="38" fontId="13" fillId="4" borderId="0" xfId="0" applyNumberFormat="1" applyFont="1" applyFill="1" applyBorder="1" applyAlignment="1">
      <alignment horizontal="center" vertical="center"/>
    </xf>
    <xf numFmtId="41" fontId="11" fillId="4" borderId="0" xfId="0" applyNumberFormat="1" applyFont="1" applyFill="1" applyBorder="1" applyAlignment="1">
      <alignment vertical="center"/>
    </xf>
    <xf numFmtId="41" fontId="12" fillId="4" borderId="0" xfId="0" applyNumberFormat="1" applyFont="1" applyFill="1" applyBorder="1" applyAlignment="1">
      <alignment horizontal="center" vertical="center"/>
    </xf>
    <xf numFmtId="165" fontId="13" fillId="4" borderId="0" xfId="0" applyNumberFormat="1" applyFont="1" applyFill="1" applyBorder="1" applyAlignment="1">
      <alignment horizontal="center" vertical="center"/>
    </xf>
    <xf numFmtId="38" fontId="13" fillId="4" borderId="0" xfId="0" applyNumberFormat="1" applyFont="1" applyFill="1" applyAlignment="1">
      <alignment vertical="center"/>
    </xf>
    <xf numFmtId="37" fontId="11" fillId="4" borderId="0" xfId="0" applyNumberFormat="1" applyFont="1" applyFill="1" applyBorder="1" applyAlignment="1">
      <alignment vertical="center"/>
    </xf>
    <xf numFmtId="37" fontId="11" fillId="4" borderId="0" xfId="0" applyNumberFormat="1" applyFont="1" applyFill="1" applyAlignment="1">
      <alignment vertical="center"/>
    </xf>
    <xf numFmtId="41" fontId="11" fillId="4" borderId="3" xfId="0" applyNumberFormat="1" applyFont="1" applyFill="1" applyBorder="1" applyAlignment="1">
      <alignment vertical="center"/>
    </xf>
    <xf numFmtId="41" fontId="11" fillId="4" borderId="0" xfId="0" applyNumberFormat="1" applyFont="1" applyFill="1" applyAlignment="1">
      <alignment vertical="center"/>
    </xf>
    <xf numFmtId="38" fontId="13" fillId="4" borderId="0" xfId="0" applyNumberFormat="1" applyFont="1" applyFill="1" applyAlignment="1">
      <alignment horizontal="center" vertical="center"/>
    </xf>
    <xf numFmtId="41" fontId="11" fillId="4" borderId="5" xfId="0" applyNumberFormat="1" applyFont="1" applyFill="1" applyBorder="1" applyAlignment="1">
      <alignment vertical="center"/>
    </xf>
    <xf numFmtId="166" fontId="11" fillId="4" borderId="0" xfId="0" applyNumberFormat="1" applyFont="1" applyFill="1" applyAlignment="1">
      <alignment vertical="center"/>
    </xf>
    <xf numFmtId="41" fontId="11" fillId="4" borderId="6" xfId="0" applyNumberFormat="1" applyFont="1" applyFill="1" applyBorder="1" applyAlignment="1">
      <alignment vertical="center"/>
    </xf>
    <xf numFmtId="39" fontId="11" fillId="4" borderId="6" xfId="0" applyNumberFormat="1" applyFont="1" applyFill="1" applyBorder="1" applyAlignment="1">
      <alignment vertical="center"/>
    </xf>
    <xf numFmtId="39" fontId="11" fillId="4" borderId="0" xfId="0" applyNumberFormat="1" applyFont="1" applyFill="1" applyBorder="1" applyAlignment="1">
      <alignment vertical="center"/>
    </xf>
    <xf numFmtId="41" fontId="9" fillId="0" borderId="0" xfId="4" applyNumberFormat="1" applyFont="1" applyFill="1" applyBorder="1" applyAlignment="1">
      <alignment vertical="center"/>
    </xf>
    <xf numFmtId="41" fontId="9" fillId="0" borderId="0" xfId="18" applyNumberFormat="1" applyFont="1" applyFill="1" applyAlignment="1">
      <alignment vertical="center"/>
    </xf>
    <xf numFmtId="41" fontId="9" fillId="0" borderId="0" xfId="4" applyNumberFormat="1" applyFont="1" applyFill="1" applyAlignment="1">
      <alignment vertical="center"/>
    </xf>
    <xf numFmtId="41" fontId="9" fillId="0" borderId="0" xfId="18" applyNumberFormat="1" applyFont="1" applyFill="1" applyBorder="1" applyAlignment="1">
      <alignment vertical="center"/>
    </xf>
    <xf numFmtId="41" fontId="9" fillId="0" borderId="9" xfId="4" applyNumberFormat="1" applyFont="1" applyFill="1" applyBorder="1" applyAlignment="1">
      <alignment vertical="center"/>
    </xf>
    <xf numFmtId="41" fontId="9" fillId="0" borderId="8" xfId="4" applyNumberFormat="1" applyFont="1" applyFill="1" applyBorder="1" applyAlignment="1">
      <alignment vertical="center"/>
    </xf>
    <xf numFmtId="41" fontId="19" fillId="0" borderId="0" xfId="18" applyNumberFormat="1" applyFont="1" applyFill="1" applyAlignment="1">
      <alignment vertical="center"/>
    </xf>
    <xf numFmtId="41" fontId="9" fillId="0" borderId="0" xfId="4" applyNumberFormat="1" applyFont="1" applyFill="1" applyBorder="1" applyAlignment="1">
      <alignment horizontal="right" vertical="center"/>
    </xf>
    <xf numFmtId="41" fontId="9" fillId="0" borderId="0" xfId="18" applyNumberFormat="1" applyFont="1" applyFill="1" applyBorder="1" applyAlignment="1">
      <alignment horizontal="right" vertical="center"/>
    </xf>
    <xf numFmtId="43" fontId="9" fillId="0" borderId="0" xfId="4" applyNumberFormat="1" applyFont="1" applyFill="1" applyBorder="1" applyAlignment="1">
      <alignment horizontal="right" vertical="center"/>
    </xf>
    <xf numFmtId="41" fontId="9" fillId="0" borderId="4" xfId="4" applyNumberFormat="1" applyFont="1" applyFill="1" applyBorder="1" applyAlignment="1">
      <alignment horizontal="right" vertical="center"/>
    </xf>
    <xf numFmtId="41" fontId="9" fillId="0" borderId="0" xfId="4" applyNumberFormat="1" applyFont="1" applyBorder="1" applyAlignment="1">
      <alignment vertical="center"/>
    </xf>
    <xf numFmtId="41" fontId="19" fillId="0" borderId="0" xfId="18" applyNumberFormat="1" applyFont="1" applyAlignment="1">
      <alignment vertical="center"/>
    </xf>
    <xf numFmtId="38" fontId="6" fillId="0" borderId="0" xfId="0" applyNumberFormat="1" applyFont="1" applyFill="1" applyAlignment="1">
      <alignment vertical="center"/>
    </xf>
    <xf numFmtId="38" fontId="6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Border="1" applyAlignment="1">
      <alignment horizontal="right" vertical="center"/>
    </xf>
    <xf numFmtId="37" fontId="6" fillId="0" borderId="0" xfId="0" applyNumberFormat="1" applyFont="1" applyFill="1" applyAlignment="1">
      <alignment vertical="center"/>
    </xf>
    <xf numFmtId="1" fontId="14" fillId="0" borderId="0" xfId="0" applyFont="1" applyFill="1" applyAlignment="1">
      <alignment vertical="center"/>
    </xf>
    <xf numFmtId="41" fontId="6" fillId="0" borderId="0" xfId="0" applyNumberFormat="1" applyFont="1" applyFill="1" applyAlignment="1">
      <alignment horizontal="centerContinuous" vertical="center"/>
    </xf>
    <xf numFmtId="38" fontId="6" fillId="0" borderId="0" xfId="0" applyNumberFormat="1" applyFont="1" applyFill="1" applyAlignment="1">
      <alignment horizontal="left" vertical="center"/>
    </xf>
    <xf numFmtId="41" fontId="6" fillId="0" borderId="0" xfId="0" applyNumberFormat="1" applyFont="1" applyFill="1" applyAlignment="1">
      <alignment horizontal="right" vertical="center"/>
    </xf>
    <xf numFmtId="0" fontId="6" fillId="0" borderId="3" xfId="0" quotePrefix="1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>
      <alignment horizontal="center" vertical="center"/>
    </xf>
    <xf numFmtId="38" fontId="14" fillId="0" borderId="0" xfId="0" applyNumberFormat="1" applyFont="1" applyFill="1" applyAlignment="1">
      <alignment vertical="center"/>
    </xf>
    <xf numFmtId="1" fontId="6" fillId="0" borderId="0" xfId="0" applyFont="1" applyFill="1" applyAlignment="1">
      <alignment vertical="center"/>
    </xf>
    <xf numFmtId="41" fontId="6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vertical="center"/>
    </xf>
    <xf numFmtId="41" fontId="6" fillId="0" borderId="0" xfId="0" applyNumberFormat="1" applyFont="1" applyFill="1" applyBorder="1" applyAlignment="1">
      <alignment vertical="center"/>
    </xf>
    <xf numFmtId="41" fontId="6" fillId="0" borderId="3" xfId="0" applyNumberFormat="1" applyFont="1" applyFill="1" applyBorder="1" applyAlignment="1">
      <alignment vertical="center"/>
    </xf>
    <xf numFmtId="37" fontId="6" fillId="0" borderId="0" xfId="0" applyNumberFormat="1" applyFont="1" applyFill="1" applyBorder="1" applyAlignment="1">
      <alignment vertical="center"/>
    </xf>
    <xf numFmtId="41" fontId="6" fillId="0" borderId="5" xfId="0" applyNumberFormat="1" applyFont="1" applyFill="1" applyBorder="1" applyAlignment="1">
      <alignment vertical="center"/>
    </xf>
    <xf numFmtId="41" fontId="6" fillId="0" borderId="6" xfId="0" applyNumberFormat="1" applyFont="1" applyFill="1" applyBorder="1" applyAlignment="1">
      <alignment vertical="center"/>
    </xf>
    <xf numFmtId="38" fontId="9" fillId="0" borderId="0" xfId="17" applyNumberFormat="1" applyFont="1" applyAlignment="1">
      <alignment vertical="center"/>
    </xf>
    <xf numFmtId="38" fontId="11" fillId="4" borderId="0" xfId="0" applyNumberFormat="1" applyFont="1" applyFill="1" applyBorder="1" applyAlignment="1">
      <alignment vertical="center"/>
    </xf>
    <xf numFmtId="41" fontId="16" fillId="0" borderId="0" xfId="18" applyNumberFormat="1" applyFont="1" applyBorder="1" applyAlignment="1">
      <alignment horizontal="right" vertical="center"/>
    </xf>
    <xf numFmtId="37" fontId="16" fillId="0" borderId="0" xfId="18" applyNumberFormat="1" applyFont="1" applyAlignment="1">
      <alignment vertical="center"/>
    </xf>
    <xf numFmtId="41" fontId="16" fillId="0" borderId="0" xfId="0" applyNumberFormat="1" applyFont="1" applyFill="1" applyAlignment="1">
      <alignment horizontal="center" vertical="center"/>
    </xf>
    <xf numFmtId="37" fontId="16" fillId="0" borderId="0" xfId="0" applyNumberFormat="1" applyFont="1" applyFill="1" applyAlignment="1">
      <alignment horizontal="right" vertical="center"/>
    </xf>
    <xf numFmtId="0" fontId="11" fillId="0" borderId="0" xfId="0" quotePrefix="1" applyNumberFormat="1" applyFont="1" applyFill="1" applyBorder="1" applyAlignment="1">
      <alignment horizontal="center" vertical="center"/>
    </xf>
    <xf numFmtId="0" fontId="6" fillId="0" borderId="0" xfId="0" quotePrefix="1" applyNumberFormat="1" applyFont="1" applyFill="1" applyBorder="1" applyAlignment="1">
      <alignment horizontal="center" vertical="center"/>
    </xf>
    <xf numFmtId="41" fontId="6" fillId="0" borderId="10" xfId="0" applyNumberFormat="1" applyFont="1" applyFill="1" applyBorder="1" applyAlignment="1">
      <alignment vertical="center"/>
    </xf>
    <xf numFmtId="37" fontId="11" fillId="0" borderId="3" xfId="0" quotePrefix="1" applyNumberFormat="1" applyFont="1" applyFill="1" applyBorder="1" applyAlignment="1">
      <alignment horizontal="center" vertical="center"/>
    </xf>
    <xf numFmtId="37" fontId="11" fillId="0" borderId="0" xfId="0" applyNumberFormat="1" applyFont="1" applyFill="1" applyAlignment="1">
      <alignment horizontal="center" vertical="center"/>
    </xf>
    <xf numFmtId="41" fontId="20" fillId="0" borderId="0" xfId="0" applyNumberFormat="1" applyFont="1" applyFill="1" applyBorder="1" applyAlignment="1">
      <alignment vertical="center"/>
    </xf>
    <xf numFmtId="41" fontId="20" fillId="0" borderId="0" xfId="0" applyNumberFormat="1" applyFont="1" applyFill="1" applyAlignment="1">
      <alignment vertical="center"/>
    </xf>
    <xf numFmtId="37" fontId="11" fillId="0" borderId="3" xfId="0" applyNumberFormat="1" applyFont="1" applyFill="1" applyBorder="1" applyAlignment="1">
      <alignment horizontal="center" vertical="center"/>
    </xf>
    <xf numFmtId="37" fontId="11" fillId="0" borderId="3" xfId="0" quotePrefix="1" applyNumberFormat="1" applyFont="1" applyFill="1" applyBorder="1" applyAlignment="1">
      <alignment horizontal="center" vertical="center"/>
    </xf>
    <xf numFmtId="37" fontId="11" fillId="0" borderId="0" xfId="0" applyNumberFormat="1" applyFont="1" applyFill="1" applyAlignment="1">
      <alignment horizontal="center" vertical="center"/>
    </xf>
    <xf numFmtId="0" fontId="9" fillId="0" borderId="5" xfId="17" applyFont="1" applyBorder="1" applyAlignment="1">
      <alignment horizontal="center" vertical="center"/>
    </xf>
    <xf numFmtId="0" fontId="9" fillId="0" borderId="3" xfId="17" applyFont="1" applyBorder="1" applyAlignment="1">
      <alignment horizontal="center" vertical="center"/>
    </xf>
  </cellXfs>
  <cellStyles count="21">
    <cellStyle name="Comma" xfId="1" builtinId="3"/>
    <cellStyle name="comma zerodec" xfId="2" xr:uid="{00000000-0005-0000-0000-000001000000}"/>
    <cellStyle name="comma zerodec 2" xfId="3" xr:uid="{00000000-0005-0000-0000-000002000000}"/>
    <cellStyle name="Comma_CE-Thai" xfId="4" xr:uid="{00000000-0005-0000-0000-000003000000}"/>
    <cellStyle name="Currency1" xfId="5" xr:uid="{00000000-0005-0000-0000-000004000000}"/>
    <cellStyle name="Currency1 2" xfId="6" xr:uid="{00000000-0005-0000-0000-000005000000}"/>
    <cellStyle name="Dollar (zero dec)" xfId="7" xr:uid="{00000000-0005-0000-0000-000006000000}"/>
    <cellStyle name="Grey" xfId="8" xr:uid="{00000000-0005-0000-0000-000007000000}"/>
    <cellStyle name="Input [yellow]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 - Style1 2" xfId="12" xr:uid="{00000000-0005-0000-0000-00000C000000}"/>
    <cellStyle name="Normal 2" xfId="13" xr:uid="{00000000-0005-0000-0000-00000D000000}"/>
    <cellStyle name="Normal 3" xfId="14" xr:uid="{00000000-0005-0000-0000-00000E000000}"/>
    <cellStyle name="Normal 4" xfId="15" xr:uid="{00000000-0005-0000-0000-00000F000000}"/>
    <cellStyle name="Normal 5" xfId="16" xr:uid="{00000000-0005-0000-0000-000010000000}"/>
    <cellStyle name="Normal_bs&amp;ple" xfId="17" xr:uid="{00000000-0005-0000-0000-000011000000}"/>
    <cellStyle name="Normal_CE-Thai" xfId="18" xr:uid="{00000000-0005-0000-0000-000012000000}"/>
    <cellStyle name="Percent [2]" xfId="19" xr:uid="{00000000-0005-0000-0000-000013000000}"/>
    <cellStyle name="Quantity" xfId="20" xr:uid="{00000000-0005-0000-0000-00001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0</xdr:row>
      <xdr:rowOff>190500</xdr:rowOff>
    </xdr:from>
    <xdr:to>
      <xdr:col>7</xdr:col>
      <xdr:colOff>752475</xdr:colOff>
      <xdr:row>3</xdr:row>
      <xdr:rowOff>38100</xdr:rowOff>
    </xdr:to>
    <xdr:pic>
      <xdr:nvPicPr>
        <xdr:cNvPr id="1879" name="Picture 1" hidden="1">
          <a:extLst>
            <a:ext uri="{FF2B5EF4-FFF2-40B4-BE49-F238E27FC236}">
              <a16:creationId xmlns:a16="http://schemas.microsoft.com/office/drawing/2014/main" id="{6806DE7F-06D6-4396-B688-AED0142AAB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0" y="190500"/>
          <a:ext cx="257175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3324225</xdr:colOff>
      <xdr:row>20</xdr:row>
      <xdr:rowOff>0</xdr:rowOff>
    </xdr:from>
    <xdr:to>
      <xdr:col>7</xdr:col>
      <xdr:colOff>409575</xdr:colOff>
      <xdr:row>22</xdr:row>
      <xdr:rowOff>133350</xdr:rowOff>
    </xdr:to>
    <xdr:pic>
      <xdr:nvPicPr>
        <xdr:cNvPr id="1880" name="Picture 2" hidden="1">
          <a:extLst>
            <a:ext uri="{FF2B5EF4-FFF2-40B4-BE49-F238E27FC236}">
              <a16:creationId xmlns:a16="http://schemas.microsoft.com/office/drawing/2014/main" id="{AF55C1CA-3D14-48AC-98CD-A85F4397B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" y="6000750"/>
          <a:ext cx="480060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304800</xdr:colOff>
      <xdr:row>20</xdr:row>
      <xdr:rowOff>38100</xdr:rowOff>
    </xdr:from>
    <xdr:to>
      <xdr:col>7</xdr:col>
      <xdr:colOff>685800</xdr:colOff>
      <xdr:row>23</xdr:row>
      <xdr:rowOff>66675</xdr:rowOff>
    </xdr:to>
    <xdr:pic>
      <xdr:nvPicPr>
        <xdr:cNvPr id="1881" name="Picture 3" hidden="1">
          <a:extLst>
            <a:ext uri="{FF2B5EF4-FFF2-40B4-BE49-F238E27FC236}">
              <a16:creationId xmlns:a16="http://schemas.microsoft.com/office/drawing/2014/main" id="{4A435D77-396E-480F-BA66-D45AE527F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6675" y="6038850"/>
          <a:ext cx="215265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190500</xdr:rowOff>
    </xdr:from>
    <xdr:to>
      <xdr:col>5</xdr:col>
      <xdr:colOff>771525</xdr:colOff>
      <xdr:row>3</xdr:row>
      <xdr:rowOff>47625</xdr:rowOff>
    </xdr:to>
    <xdr:pic>
      <xdr:nvPicPr>
        <xdr:cNvPr id="8312" name="Picture 1" hidden="1">
          <a:extLst>
            <a:ext uri="{FF2B5EF4-FFF2-40B4-BE49-F238E27FC236}">
              <a16:creationId xmlns:a16="http://schemas.microsoft.com/office/drawing/2014/main" id="{03502C15-F4E9-4E9F-A665-35F94FE8C0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0" y="190500"/>
          <a:ext cx="25812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ACCOUNT\Report%20Submit%20to%20SET_SEC\2561-SET\30%20Sep%202018\First%20Draft\BS&amp;PLT%2030Sep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ACCOUNT\Report%20Submit%20to%20SET_SEC\2558-SET\30%20Sep%202015\Final%20draft\CNS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E"/>
      <sheetName val="CF"/>
      <sheetName val="000"/>
    </sheetNames>
    <sheetDataSet>
      <sheetData sheetId="0"/>
      <sheetData sheetId="1"/>
      <sheetData sheetId="2">
        <row r="9">
          <cell r="I9"/>
        </row>
      </sheetData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E"/>
      <sheetName val="CF"/>
      <sheetName val="000"/>
      <sheetName val="Sheet1"/>
      <sheetName val="Sheet2"/>
    </sheetNames>
    <sheetDataSet>
      <sheetData sheetId="0">
        <row r="41">
          <cell r="F41"/>
        </row>
        <row r="42">
          <cell r="F42"/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3"/>
  </sheetPr>
  <dimension ref="A1:K53"/>
  <sheetViews>
    <sheetView showGridLines="0" view="pageBreakPreview" topLeftCell="A43" zoomScaleNormal="100" zoomScaleSheetLayoutView="100" workbookViewId="0">
      <selection activeCell="F39" sqref="F39:F44"/>
    </sheetView>
  </sheetViews>
  <sheetFormatPr defaultColWidth="10.5703125" defaultRowHeight="24" customHeight="1"/>
  <cols>
    <col min="1" max="1" width="14.28515625" style="30" customWidth="1"/>
    <col min="2" max="2" width="37.42578125" style="30" customWidth="1"/>
    <col min="3" max="3" width="1.85546875" style="30" customWidth="1"/>
    <col min="4" max="4" width="6.140625" style="30" customWidth="1"/>
    <col min="5" max="5" width="1.42578125" style="36" customWidth="1"/>
    <col min="6" max="6" width="17.5703125" style="37" customWidth="1"/>
    <col min="7" max="7" width="1.42578125" style="37" customWidth="1"/>
    <col min="8" max="8" width="18.42578125" style="37" customWidth="1"/>
    <col min="9" max="9" width="1.42578125" style="30" customWidth="1"/>
    <col min="10" max="16384" width="10.5703125" style="30"/>
  </cols>
  <sheetData>
    <row r="1" spans="1:11" s="26" customFormat="1" ht="24" customHeight="1">
      <c r="A1" s="22" t="s">
        <v>50</v>
      </c>
      <c r="B1" s="23"/>
      <c r="C1" s="23"/>
      <c r="D1" s="23"/>
      <c r="E1" s="24"/>
      <c r="F1" s="25"/>
      <c r="G1" s="25"/>
      <c r="H1" s="25"/>
    </row>
    <row r="2" spans="1:11" s="26" customFormat="1" ht="24" customHeight="1">
      <c r="A2" s="22" t="s">
        <v>74</v>
      </c>
      <c r="B2" s="23"/>
      <c r="C2" s="23"/>
      <c r="D2" s="23"/>
      <c r="E2" s="24"/>
      <c r="F2" s="25"/>
      <c r="G2" s="25"/>
      <c r="H2" s="25"/>
      <c r="K2" s="27"/>
    </row>
    <row r="3" spans="1:11" s="26" customFormat="1" ht="24" customHeight="1">
      <c r="A3" s="22" t="s">
        <v>153</v>
      </c>
      <c r="B3" s="23"/>
      <c r="C3" s="23"/>
      <c r="D3" s="23"/>
      <c r="E3" s="24"/>
      <c r="F3" s="25"/>
      <c r="G3" s="25"/>
      <c r="H3" s="25"/>
    </row>
    <row r="4" spans="1:11" s="26" customFormat="1" ht="24" customHeight="1">
      <c r="B4" s="23"/>
      <c r="C4" s="23"/>
      <c r="D4" s="23"/>
      <c r="E4" s="24"/>
      <c r="F4" s="28"/>
      <c r="G4" s="25"/>
      <c r="H4" s="29" t="s">
        <v>80</v>
      </c>
    </row>
    <row r="5" spans="1:11" ht="24" customHeight="1">
      <c r="D5" s="31" t="s">
        <v>0</v>
      </c>
      <c r="E5" s="32"/>
      <c r="F5" s="33" t="s">
        <v>154</v>
      </c>
      <c r="G5" s="34"/>
      <c r="H5" s="33" t="s">
        <v>155</v>
      </c>
    </row>
    <row r="6" spans="1:11" ht="24" customHeight="1">
      <c r="D6" s="55"/>
      <c r="E6" s="32"/>
      <c r="F6" s="62" t="s">
        <v>81</v>
      </c>
      <c r="G6" s="34"/>
      <c r="H6" s="62" t="s">
        <v>82</v>
      </c>
    </row>
    <row r="7" spans="1:11" ht="24" customHeight="1">
      <c r="D7" s="55"/>
      <c r="E7" s="32"/>
      <c r="F7" s="62" t="s">
        <v>83</v>
      </c>
      <c r="G7" s="34"/>
      <c r="H7" s="62"/>
    </row>
    <row r="8" spans="1:11" ht="24" customHeight="1">
      <c r="A8" s="35" t="s">
        <v>10</v>
      </c>
      <c r="F8" s="37" t="s">
        <v>1</v>
      </c>
      <c r="H8" s="37" t="s">
        <v>1</v>
      </c>
    </row>
    <row r="9" spans="1:11" ht="24" customHeight="1">
      <c r="A9" s="27" t="s">
        <v>11</v>
      </c>
      <c r="B9" s="38"/>
      <c r="D9" s="38">
        <v>2</v>
      </c>
      <c r="E9" s="39"/>
      <c r="F9" s="29">
        <v>377419</v>
      </c>
      <c r="G9" s="40"/>
      <c r="H9" s="29">
        <v>388056</v>
      </c>
    </row>
    <row r="10" spans="1:11" ht="24" customHeight="1">
      <c r="A10" s="27" t="s">
        <v>112</v>
      </c>
      <c r="B10" s="38"/>
      <c r="D10" s="38">
        <v>3</v>
      </c>
      <c r="E10" s="41"/>
      <c r="F10" s="29">
        <v>211543</v>
      </c>
      <c r="G10" s="41"/>
      <c r="H10" s="29">
        <v>29377</v>
      </c>
      <c r="I10" s="30">
        <v>11107161.197000001</v>
      </c>
    </row>
    <row r="11" spans="1:11" ht="24" customHeight="1">
      <c r="A11" s="27" t="s">
        <v>113</v>
      </c>
      <c r="B11" s="38"/>
      <c r="D11" s="38">
        <v>4</v>
      </c>
      <c r="E11" s="40"/>
      <c r="F11" s="29">
        <v>7201766</v>
      </c>
      <c r="G11" s="40"/>
      <c r="H11" s="29">
        <v>8347761</v>
      </c>
      <c r="I11" s="30">
        <v>3353</v>
      </c>
    </row>
    <row r="12" spans="1:11" ht="24" customHeight="1">
      <c r="A12" s="27" t="s">
        <v>114</v>
      </c>
      <c r="B12" s="38"/>
      <c r="D12" s="38">
        <v>6</v>
      </c>
      <c r="E12" s="40"/>
      <c r="F12" s="29">
        <v>276508</v>
      </c>
      <c r="G12" s="40"/>
      <c r="H12" s="29">
        <v>702611</v>
      </c>
      <c r="I12" s="30">
        <v>63442.889000000003</v>
      </c>
    </row>
    <row r="13" spans="1:11" ht="24" customHeight="1">
      <c r="A13" s="27" t="s">
        <v>115</v>
      </c>
      <c r="B13" s="38"/>
      <c r="D13" s="38">
        <v>7</v>
      </c>
      <c r="E13" s="40"/>
      <c r="F13" s="29">
        <v>86909</v>
      </c>
      <c r="G13" s="40"/>
      <c r="H13" s="29">
        <v>88899</v>
      </c>
      <c r="I13" s="30">
        <v>7605.5410000000002</v>
      </c>
    </row>
    <row r="14" spans="1:11" ht="24" customHeight="1">
      <c r="A14" s="27" t="s">
        <v>116</v>
      </c>
      <c r="B14" s="38"/>
      <c r="D14" s="38"/>
      <c r="E14" s="40"/>
      <c r="F14" s="29">
        <v>25759</v>
      </c>
      <c r="G14" s="40"/>
      <c r="H14" s="29">
        <v>26521</v>
      </c>
      <c r="I14" s="30">
        <v>60851.264999999999</v>
      </c>
    </row>
    <row r="15" spans="1:11" ht="24" customHeight="1">
      <c r="A15" s="27" t="s">
        <v>55</v>
      </c>
      <c r="B15" s="38"/>
      <c r="D15" s="38">
        <v>8</v>
      </c>
      <c r="E15" s="40"/>
      <c r="F15" s="29">
        <v>79052</v>
      </c>
      <c r="G15" s="40"/>
      <c r="H15" s="29">
        <v>83882</v>
      </c>
      <c r="I15" s="30">
        <v>235789.41800000001</v>
      </c>
    </row>
    <row r="16" spans="1:11" ht="24" customHeight="1">
      <c r="A16" s="27" t="s">
        <v>117</v>
      </c>
      <c r="B16" s="38"/>
      <c r="D16" s="38">
        <v>9</v>
      </c>
      <c r="E16" s="39"/>
      <c r="F16" s="44">
        <v>272405</v>
      </c>
      <c r="G16" s="40"/>
      <c r="H16" s="44">
        <v>285106</v>
      </c>
    </row>
    <row r="17" spans="1:11" ht="24" customHeight="1" thickBot="1">
      <c r="A17" s="22" t="s">
        <v>12</v>
      </c>
      <c r="D17" s="39"/>
      <c r="E17" s="39"/>
      <c r="F17" s="52">
        <f>SUM(F9:F16)</f>
        <v>8531361</v>
      </c>
      <c r="G17" s="40"/>
      <c r="H17" s="52">
        <f>SUM(H9:H16)</f>
        <v>9952213</v>
      </c>
    </row>
    <row r="18" spans="1:11" s="36" customFormat="1" ht="24" customHeight="1" thickTop="1">
      <c r="D18" s="45"/>
      <c r="F18" s="45"/>
      <c r="H18" s="45"/>
    </row>
    <row r="19" spans="1:11" s="36" customFormat="1" ht="24" customHeight="1">
      <c r="A19" s="36" t="s">
        <v>2</v>
      </c>
      <c r="D19" s="45"/>
      <c r="F19" s="45"/>
      <c r="H19" s="45"/>
    </row>
    <row r="20" spans="1:11" s="60" customFormat="1" ht="24" customHeight="1">
      <c r="A20" s="58" t="s">
        <v>9</v>
      </c>
      <c r="B20" s="24"/>
      <c r="C20" s="24"/>
      <c r="D20" s="24"/>
      <c r="E20" s="24"/>
      <c r="F20" s="24"/>
      <c r="G20" s="61"/>
      <c r="H20" s="24"/>
    </row>
    <row r="21" spans="1:11" s="26" customFormat="1" ht="24" customHeight="1">
      <c r="A21" s="22" t="s">
        <v>75</v>
      </c>
      <c r="B21" s="23"/>
      <c r="C21" s="23"/>
      <c r="D21" s="23"/>
      <c r="E21" s="27"/>
      <c r="F21" s="23"/>
      <c r="G21" s="27"/>
      <c r="H21" s="23"/>
      <c r="I21" s="27"/>
      <c r="K21" s="27"/>
    </row>
    <row r="22" spans="1:11" s="26" customFormat="1" ht="24" customHeight="1">
      <c r="A22" s="22" t="str">
        <f>+A3</f>
        <v>As at 30 September 2019</v>
      </c>
      <c r="B22" s="23"/>
      <c r="C22" s="23"/>
      <c r="D22" s="23"/>
      <c r="F22" s="128"/>
      <c r="H22" s="128"/>
    </row>
    <row r="23" spans="1:11" s="26" customFormat="1" ht="24" customHeight="1">
      <c r="B23" s="23"/>
      <c r="C23" s="23"/>
      <c r="D23" s="23"/>
      <c r="F23" s="129"/>
      <c r="H23" s="29" t="s">
        <v>80</v>
      </c>
    </row>
    <row r="24" spans="1:11" ht="24" customHeight="1">
      <c r="D24" s="31" t="s">
        <v>0</v>
      </c>
      <c r="E24" s="30"/>
      <c r="F24" s="33" t="str">
        <f>+F5</f>
        <v>30 September 2019</v>
      </c>
      <c r="G24" s="34"/>
      <c r="H24" s="33" t="str">
        <f>+H5</f>
        <v>31 December 2018</v>
      </c>
    </row>
    <row r="25" spans="1:11" ht="24" customHeight="1">
      <c r="D25" s="55"/>
      <c r="E25" s="32"/>
      <c r="F25" s="62" t="s">
        <v>81</v>
      </c>
      <c r="G25" s="34"/>
      <c r="H25" s="62" t="s">
        <v>82</v>
      </c>
    </row>
    <row r="26" spans="1:11" ht="24" customHeight="1">
      <c r="D26" s="55"/>
      <c r="E26" s="30"/>
      <c r="F26" s="62" t="s">
        <v>83</v>
      </c>
      <c r="G26" s="34"/>
      <c r="H26" s="62"/>
    </row>
    <row r="27" spans="1:11" ht="24" customHeight="1">
      <c r="A27" s="22" t="s">
        <v>67</v>
      </c>
      <c r="D27" s="39"/>
      <c r="E27" s="45"/>
      <c r="F27" s="46"/>
      <c r="G27" s="46"/>
      <c r="H27" s="46"/>
    </row>
    <row r="28" spans="1:11" ht="24" customHeight="1">
      <c r="A28" s="22" t="s">
        <v>22</v>
      </c>
      <c r="D28" s="39"/>
      <c r="E28" s="45"/>
      <c r="F28" s="46"/>
      <c r="G28" s="46"/>
      <c r="H28" s="46"/>
    </row>
    <row r="29" spans="1:11" ht="24" customHeight="1">
      <c r="A29" s="27" t="s">
        <v>40</v>
      </c>
      <c r="B29" s="39"/>
      <c r="D29" s="45">
        <v>10</v>
      </c>
      <c r="E29" s="30"/>
      <c r="F29" s="42">
        <v>1350000</v>
      </c>
      <c r="G29" s="40"/>
      <c r="H29" s="42">
        <v>1250000</v>
      </c>
      <c r="I29" s="30">
        <v>4581132</v>
      </c>
    </row>
    <row r="30" spans="1:11" ht="24" customHeight="1">
      <c r="A30" s="27" t="s">
        <v>118</v>
      </c>
      <c r="B30" s="39"/>
      <c r="D30" s="45">
        <v>11</v>
      </c>
      <c r="E30" s="30"/>
      <c r="F30" s="42">
        <v>20449</v>
      </c>
      <c r="G30" s="40"/>
      <c r="H30" s="42">
        <v>478196</v>
      </c>
    </row>
    <row r="31" spans="1:11" ht="24" customHeight="1">
      <c r="A31" s="27" t="s">
        <v>119</v>
      </c>
      <c r="B31" s="39"/>
      <c r="D31" s="45">
        <v>12</v>
      </c>
      <c r="E31" s="39"/>
      <c r="F31" s="42">
        <v>1509499</v>
      </c>
      <c r="G31" s="41"/>
      <c r="H31" s="42">
        <v>2157294</v>
      </c>
    </row>
    <row r="32" spans="1:11" ht="24" customHeight="1">
      <c r="A32" s="27" t="s">
        <v>120</v>
      </c>
      <c r="B32" s="39"/>
      <c r="D32" s="45"/>
      <c r="E32" s="39"/>
      <c r="F32" s="42">
        <v>6271</v>
      </c>
      <c r="G32" s="41"/>
      <c r="H32" s="42">
        <v>37868</v>
      </c>
    </row>
    <row r="33" spans="1:9" ht="24" customHeight="1">
      <c r="A33" s="27" t="s">
        <v>141</v>
      </c>
      <c r="B33" s="39"/>
      <c r="D33" s="45">
        <v>13</v>
      </c>
      <c r="E33" s="39"/>
      <c r="F33" s="42">
        <v>0</v>
      </c>
      <c r="G33" s="41"/>
      <c r="H33" s="42">
        <v>299532</v>
      </c>
    </row>
    <row r="34" spans="1:9" ht="24" customHeight="1">
      <c r="A34" s="27" t="s">
        <v>51</v>
      </c>
      <c r="B34" s="39"/>
      <c r="D34" s="45">
        <v>14</v>
      </c>
      <c r="E34" s="39"/>
      <c r="F34" s="42">
        <v>134112</v>
      </c>
      <c r="G34" s="41"/>
      <c r="H34" s="42">
        <v>97412</v>
      </c>
    </row>
    <row r="35" spans="1:9" ht="24" customHeight="1">
      <c r="A35" s="27" t="s">
        <v>13</v>
      </c>
      <c r="B35" s="39"/>
      <c r="D35" s="45">
        <v>15</v>
      </c>
      <c r="E35" s="39"/>
      <c r="F35" s="42">
        <v>273700</v>
      </c>
      <c r="G35" s="47"/>
      <c r="H35" s="42">
        <v>321648</v>
      </c>
    </row>
    <row r="36" spans="1:9" ht="24" customHeight="1">
      <c r="A36" s="22" t="s">
        <v>14</v>
      </c>
      <c r="D36" s="48"/>
      <c r="E36" s="48"/>
      <c r="F36" s="49">
        <f>SUM(F29:F35)</f>
        <v>3294031</v>
      </c>
      <c r="G36" s="47"/>
      <c r="H36" s="49">
        <f>SUM(H29:H35)</f>
        <v>4641950</v>
      </c>
    </row>
    <row r="37" spans="1:9" ht="24" customHeight="1">
      <c r="A37" s="22" t="s">
        <v>68</v>
      </c>
      <c r="D37" s="48"/>
      <c r="E37" s="48"/>
      <c r="F37" s="47"/>
      <c r="G37" s="47"/>
      <c r="H37" s="47"/>
    </row>
    <row r="38" spans="1:9" ht="24" customHeight="1">
      <c r="A38" s="27" t="s">
        <v>121</v>
      </c>
      <c r="D38" s="39"/>
      <c r="E38" s="39"/>
      <c r="F38" s="47"/>
      <c r="G38" s="47"/>
      <c r="H38" s="47"/>
    </row>
    <row r="39" spans="1:9" ht="24" customHeight="1">
      <c r="A39" s="30" t="s">
        <v>77</v>
      </c>
      <c r="D39" s="39"/>
      <c r="E39" s="48"/>
      <c r="F39" s="47">
        <v>2150469</v>
      </c>
      <c r="G39" s="47"/>
      <c r="H39" s="47">
        <v>2150469</v>
      </c>
    </row>
    <row r="40" spans="1:9" ht="24" customHeight="1">
      <c r="A40" s="27" t="s">
        <v>122</v>
      </c>
      <c r="D40" s="38"/>
      <c r="E40" s="27"/>
      <c r="F40" s="47">
        <v>2133321</v>
      </c>
      <c r="G40" s="47"/>
      <c r="H40" s="47">
        <v>2133321</v>
      </c>
    </row>
    <row r="41" spans="1:9" ht="24" customHeight="1">
      <c r="A41" s="27" t="s">
        <v>15</v>
      </c>
      <c r="B41" s="39"/>
      <c r="D41" s="50"/>
      <c r="E41" s="30"/>
      <c r="F41" s="47"/>
      <c r="G41" s="47"/>
      <c r="H41" s="47"/>
      <c r="I41" s="30">
        <v>2136.0450000000001</v>
      </c>
    </row>
    <row r="42" spans="1:9" ht="24" customHeight="1">
      <c r="A42" s="30" t="s">
        <v>123</v>
      </c>
      <c r="B42" s="26" t="s">
        <v>109</v>
      </c>
      <c r="D42" s="39"/>
      <c r="E42" s="30"/>
      <c r="F42" s="47">
        <v>187700</v>
      </c>
      <c r="G42" s="47"/>
      <c r="H42" s="47">
        <v>187700</v>
      </c>
    </row>
    <row r="43" spans="1:9" ht="24" customHeight="1">
      <c r="A43" s="30" t="s">
        <v>124</v>
      </c>
      <c r="B43" s="30" t="s">
        <v>108</v>
      </c>
      <c r="D43" s="38"/>
      <c r="E43" s="27"/>
      <c r="F43" s="47">
        <v>215000</v>
      </c>
      <c r="G43" s="47"/>
      <c r="H43" s="47">
        <v>215000</v>
      </c>
    </row>
    <row r="44" spans="1:9" ht="24" customHeight="1">
      <c r="A44" s="27" t="s">
        <v>16</v>
      </c>
      <c r="B44" s="43"/>
      <c r="D44" s="50"/>
      <c r="E44" s="30"/>
      <c r="F44" s="51">
        <v>550840</v>
      </c>
      <c r="G44" s="47"/>
      <c r="H44" s="51">
        <v>623773</v>
      </c>
    </row>
    <row r="45" spans="1:9" ht="24" customHeight="1">
      <c r="A45" s="22" t="s">
        <v>69</v>
      </c>
      <c r="D45" s="48"/>
      <c r="E45" s="48"/>
      <c r="F45" s="51">
        <f>SUM(F39:F44)</f>
        <v>5237330</v>
      </c>
      <c r="G45" s="47"/>
      <c r="H45" s="51">
        <f>SUM(H39:H44)</f>
        <v>5310263</v>
      </c>
    </row>
    <row r="46" spans="1:9" ht="24" customHeight="1" thickBot="1">
      <c r="A46" s="22" t="s">
        <v>70</v>
      </c>
      <c r="E46" s="30"/>
      <c r="F46" s="52">
        <f>SUM(F36,F45)</f>
        <v>8531361</v>
      </c>
      <c r="G46" s="47"/>
      <c r="H46" s="52">
        <f>SUM(H36,H45)</f>
        <v>9952213</v>
      </c>
    </row>
    <row r="47" spans="1:9" ht="24" customHeight="1" thickTop="1">
      <c r="D47" s="45"/>
      <c r="E47" s="45"/>
      <c r="F47" s="57"/>
      <c r="G47" s="47"/>
      <c r="H47" s="57"/>
    </row>
    <row r="48" spans="1:9" ht="24" customHeight="1">
      <c r="A48" s="30" t="s">
        <v>2</v>
      </c>
      <c r="D48" s="39"/>
      <c r="E48" s="45"/>
      <c r="F48" s="53"/>
      <c r="G48" s="53"/>
      <c r="H48" s="53"/>
    </row>
    <row r="49" spans="1:8" ht="24" customHeight="1">
      <c r="D49" s="39"/>
      <c r="E49" s="45"/>
    </row>
    <row r="50" spans="1:8" ht="24" customHeight="1">
      <c r="A50" s="54"/>
      <c r="B50" s="54"/>
      <c r="D50" s="39"/>
      <c r="E50" s="45"/>
    </row>
    <row r="51" spans="1:8" ht="24" customHeight="1">
      <c r="D51" s="39"/>
      <c r="E51" s="45"/>
    </row>
    <row r="52" spans="1:8" ht="24" customHeight="1">
      <c r="C52" s="30" t="s">
        <v>17</v>
      </c>
      <c r="D52" s="39"/>
      <c r="E52" s="45"/>
    </row>
    <row r="53" spans="1:8" ht="24" customHeight="1">
      <c r="A53" s="54"/>
      <c r="B53" s="54"/>
      <c r="D53" s="36"/>
      <c r="F53" s="53"/>
      <c r="G53" s="53"/>
      <c r="H53" s="53"/>
    </row>
  </sheetData>
  <printOptions horizontalCentered="1" gridLinesSet="0"/>
  <pageMargins left="0.86614173228346458" right="0.55118110236220474" top="0.9055118110236221" bottom="0" header="0.19685039370078741" footer="0.19685039370078741"/>
  <pageSetup paperSize="9" scale="90" fitToHeight="0" orientation="portrait" r:id="rId1"/>
  <headerFooter alignWithMargins="0"/>
  <rowBreaks count="1" manualBreakCount="1">
    <brk id="19" max="7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C000"/>
  </sheetPr>
  <dimension ref="A1:L54"/>
  <sheetViews>
    <sheetView showGridLines="0" view="pageBreakPreview" topLeftCell="A40" zoomScaleNormal="100" zoomScaleSheetLayoutView="100" workbookViewId="0">
      <selection activeCell="I26" sqref="I26"/>
    </sheetView>
  </sheetViews>
  <sheetFormatPr defaultColWidth="10.5703125" defaultRowHeight="24" customHeight="1"/>
  <cols>
    <col min="1" max="1" width="35.85546875" style="70" customWidth="1"/>
    <col min="2" max="2" width="9.5703125" style="70" customWidth="1"/>
    <col min="3" max="3" width="6.5703125" style="70" customWidth="1"/>
    <col min="4" max="4" width="0.85546875" style="70" customWidth="1"/>
    <col min="5" max="5" width="13.140625" style="125" customWidth="1"/>
    <col min="6" max="6" width="0.85546875" style="82" customWidth="1"/>
    <col min="7" max="7" width="13.140625" style="83" customWidth="1"/>
    <col min="8" max="8" width="0.85546875" style="82" customWidth="1"/>
    <col min="9" max="9" width="13.140625" style="70" customWidth="1"/>
    <col min="10" max="10" width="0.85546875" style="70" customWidth="1"/>
    <col min="11" max="11" width="13.140625" style="70" customWidth="1"/>
    <col min="12" max="16384" width="10.5703125" style="70"/>
  </cols>
  <sheetData>
    <row r="1" spans="1:12" s="30" customFormat="1" ht="24" customHeight="1">
      <c r="E1" s="36"/>
      <c r="F1" s="53"/>
      <c r="G1" s="37"/>
      <c r="H1" s="53"/>
      <c r="K1" s="64" t="s">
        <v>88</v>
      </c>
    </row>
    <row r="2" spans="1:12" s="26" customFormat="1" ht="24" customHeight="1">
      <c r="A2" s="22" t="s">
        <v>9</v>
      </c>
      <c r="B2" s="48"/>
      <c r="C2" s="134"/>
      <c r="D2" s="55"/>
      <c r="E2" s="134"/>
      <c r="F2" s="59"/>
      <c r="G2" s="134"/>
      <c r="H2" s="60"/>
      <c r="I2" s="134"/>
      <c r="J2" s="134"/>
      <c r="K2" s="134"/>
    </row>
    <row r="3" spans="1:12" s="26" customFormat="1" ht="24" customHeight="1">
      <c r="A3" s="22" t="s">
        <v>105</v>
      </c>
      <c r="B3" s="48"/>
      <c r="C3" s="134"/>
      <c r="D3" s="55"/>
      <c r="E3" s="134"/>
      <c r="F3" s="59"/>
      <c r="G3" s="134"/>
      <c r="H3" s="60"/>
      <c r="I3" s="134"/>
      <c r="J3" s="134"/>
      <c r="K3" s="134"/>
    </row>
    <row r="4" spans="1:12" s="26" customFormat="1" ht="24" customHeight="1">
      <c r="A4" s="22" t="s">
        <v>156</v>
      </c>
      <c r="B4" s="48"/>
      <c r="C4" s="134"/>
      <c r="D4" s="55"/>
      <c r="E4" s="134"/>
      <c r="F4" s="59"/>
      <c r="G4" s="134"/>
      <c r="H4" s="60"/>
      <c r="I4" s="134"/>
      <c r="J4" s="134"/>
      <c r="K4" s="134"/>
    </row>
    <row r="5" spans="1:12" s="26" customFormat="1" ht="24" customHeight="1">
      <c r="B5" s="48"/>
      <c r="C5" s="134"/>
      <c r="D5" s="55"/>
      <c r="E5" s="28"/>
      <c r="F5" s="59"/>
      <c r="G5" s="28"/>
      <c r="H5" s="60"/>
      <c r="I5" s="28"/>
      <c r="J5" s="134"/>
      <c r="K5" s="29" t="s">
        <v>84</v>
      </c>
    </row>
    <row r="6" spans="1:12" s="26" customFormat="1" ht="24" customHeight="1">
      <c r="B6" s="48"/>
      <c r="C6" s="134"/>
      <c r="D6" s="55"/>
      <c r="E6" s="139" t="s">
        <v>89</v>
      </c>
      <c r="F6" s="139"/>
      <c r="G6" s="139"/>
      <c r="H6" s="60"/>
      <c r="I6" s="139" t="s">
        <v>90</v>
      </c>
      <c r="J6" s="139"/>
      <c r="K6" s="139"/>
    </row>
    <row r="7" spans="1:12" s="26" customFormat="1" ht="24" customHeight="1">
      <c r="B7" s="48"/>
      <c r="C7" s="134"/>
      <c r="D7" s="55"/>
      <c r="E7" s="137" t="s">
        <v>91</v>
      </c>
      <c r="F7" s="138"/>
      <c r="G7" s="138"/>
      <c r="H7" s="60"/>
      <c r="I7" s="137" t="s">
        <v>91</v>
      </c>
      <c r="J7" s="138"/>
      <c r="K7" s="138"/>
    </row>
    <row r="8" spans="1:12" s="30" customFormat="1" ht="24" customHeight="1">
      <c r="C8" s="31" t="s">
        <v>0</v>
      </c>
      <c r="D8" s="32"/>
      <c r="E8" s="56">
        <v>2019</v>
      </c>
      <c r="F8" s="34"/>
      <c r="G8" s="56">
        <v>2018</v>
      </c>
      <c r="H8" s="36"/>
      <c r="I8" s="56">
        <v>2019</v>
      </c>
      <c r="J8" s="34"/>
      <c r="K8" s="56">
        <v>2018</v>
      </c>
    </row>
    <row r="9" spans="1:12" s="30" customFormat="1" ht="24" customHeight="1">
      <c r="C9" s="55"/>
      <c r="D9" s="32"/>
      <c r="E9" s="130"/>
      <c r="F9" s="34"/>
      <c r="G9" s="130"/>
      <c r="H9" s="36"/>
      <c r="I9" s="130"/>
      <c r="J9" s="34"/>
      <c r="K9" s="130"/>
    </row>
    <row r="10" spans="1:12" ht="24" customHeight="1">
      <c r="A10" s="75" t="s">
        <v>61</v>
      </c>
      <c r="C10" s="67"/>
      <c r="D10" s="71"/>
      <c r="E10" s="73"/>
      <c r="F10" s="125"/>
      <c r="G10" s="73"/>
      <c r="H10" s="125"/>
      <c r="I10" s="74"/>
      <c r="J10" s="72"/>
      <c r="K10" s="74"/>
    </row>
    <row r="11" spans="1:12" s="69" customFormat="1" ht="24" customHeight="1">
      <c r="A11" s="65" t="s">
        <v>34</v>
      </c>
      <c r="B11" s="66"/>
      <c r="C11" s="66"/>
      <c r="D11" s="66"/>
      <c r="F11" s="68"/>
      <c r="H11" s="68"/>
      <c r="J11" s="71"/>
    </row>
    <row r="12" spans="1:12" ht="24" customHeight="1">
      <c r="A12" s="76" t="s">
        <v>18</v>
      </c>
      <c r="C12" s="77">
        <v>16</v>
      </c>
      <c r="E12" s="78">
        <v>168024</v>
      </c>
      <c r="F12" s="72"/>
      <c r="G12" s="78">
        <v>174967</v>
      </c>
      <c r="H12" s="72"/>
      <c r="I12" s="78">
        <v>426657</v>
      </c>
      <c r="J12" s="125"/>
      <c r="K12" s="78">
        <v>592423</v>
      </c>
      <c r="L12" s="72"/>
    </row>
    <row r="13" spans="1:12" ht="24" customHeight="1">
      <c r="A13" s="76" t="s">
        <v>24</v>
      </c>
      <c r="C13" s="77">
        <v>17</v>
      </c>
      <c r="E13" s="78">
        <v>87918</v>
      </c>
      <c r="F13" s="72"/>
      <c r="G13" s="78">
        <v>79286</v>
      </c>
      <c r="H13" s="72"/>
      <c r="I13" s="78">
        <v>269651</v>
      </c>
      <c r="J13" s="79"/>
      <c r="K13" s="78">
        <v>290815</v>
      </c>
      <c r="L13" s="72"/>
    </row>
    <row r="14" spans="1:12" ht="24" customHeight="1">
      <c r="A14" s="76" t="s">
        <v>23</v>
      </c>
      <c r="C14" s="80"/>
      <c r="E14" s="78">
        <v>71422</v>
      </c>
      <c r="F14" s="72"/>
      <c r="G14" s="78">
        <v>86079</v>
      </c>
      <c r="H14" s="72"/>
      <c r="I14" s="78">
        <v>212612</v>
      </c>
      <c r="J14" s="79"/>
      <c r="K14" s="78">
        <v>288391</v>
      </c>
      <c r="L14" s="72"/>
    </row>
    <row r="15" spans="1:12" ht="24" customHeight="1">
      <c r="A15" s="76" t="s">
        <v>125</v>
      </c>
      <c r="C15" s="77">
        <v>18</v>
      </c>
      <c r="E15" s="78">
        <v>18689</v>
      </c>
      <c r="F15" s="72"/>
      <c r="G15" s="78">
        <v>18785</v>
      </c>
      <c r="H15" s="72"/>
      <c r="I15" s="78">
        <v>57410</v>
      </c>
      <c r="J15" s="79"/>
      <c r="K15" s="78">
        <v>69976</v>
      </c>
      <c r="L15" s="72"/>
    </row>
    <row r="16" spans="1:12" ht="24" customHeight="1">
      <c r="A16" s="76" t="s">
        <v>35</v>
      </c>
      <c r="C16" s="81"/>
      <c r="E16" s="84">
        <v>2291</v>
      </c>
      <c r="G16" s="84">
        <v>1400</v>
      </c>
      <c r="I16" s="84">
        <v>7073</v>
      </c>
      <c r="J16" s="78"/>
      <c r="K16" s="84">
        <v>4605</v>
      </c>
      <c r="L16" s="83"/>
    </row>
    <row r="17" spans="1:12" ht="24" customHeight="1">
      <c r="A17" s="65" t="s">
        <v>36</v>
      </c>
      <c r="C17" s="81"/>
      <c r="E17" s="84">
        <f>SUM(E12:E16)</f>
        <v>348344</v>
      </c>
      <c r="G17" s="84">
        <f>SUM(G12:G16)</f>
        <v>360517</v>
      </c>
      <c r="I17" s="84">
        <f>SUM(I12:I16)</f>
        <v>973403</v>
      </c>
      <c r="J17" s="85"/>
      <c r="K17" s="84">
        <f>SUM(K12:K16)</f>
        <v>1246210</v>
      </c>
      <c r="L17" s="83"/>
    </row>
    <row r="18" spans="1:12" ht="24" customHeight="1">
      <c r="A18" s="65" t="s">
        <v>19</v>
      </c>
      <c r="C18" s="81"/>
      <c r="E18" s="78"/>
      <c r="F18" s="78">
        <f>SUM(F10:F17)</f>
        <v>0</v>
      </c>
      <c r="G18" s="78"/>
      <c r="H18" s="78">
        <f>SUM(H10:H17)</f>
        <v>0</v>
      </c>
      <c r="I18" s="78"/>
      <c r="J18" s="85"/>
      <c r="K18" s="78"/>
      <c r="L18" s="83"/>
    </row>
    <row r="19" spans="1:12" ht="24" customHeight="1">
      <c r="A19" s="76" t="s">
        <v>126</v>
      </c>
      <c r="C19" s="81"/>
      <c r="E19" s="78">
        <v>152783</v>
      </c>
      <c r="F19" s="70"/>
      <c r="G19" s="78">
        <v>156351</v>
      </c>
      <c r="H19" s="70"/>
      <c r="I19" s="78">
        <v>501045</v>
      </c>
      <c r="J19" s="85"/>
      <c r="K19" s="78">
        <v>489979</v>
      </c>
      <c r="L19" s="83"/>
    </row>
    <row r="20" spans="1:12" ht="24" customHeight="1">
      <c r="A20" s="76" t="s">
        <v>20</v>
      </c>
      <c r="C20" s="81"/>
      <c r="E20" s="78">
        <v>36596</v>
      </c>
      <c r="F20" s="70"/>
      <c r="G20" s="78">
        <v>49048</v>
      </c>
      <c r="H20" s="70"/>
      <c r="I20" s="78">
        <v>112025</v>
      </c>
      <c r="J20" s="85"/>
      <c r="K20" s="78">
        <v>175805</v>
      </c>
      <c r="L20" s="83"/>
    </row>
    <row r="21" spans="1:12" ht="24" customHeight="1">
      <c r="A21" s="76" t="s">
        <v>42</v>
      </c>
      <c r="C21" s="81"/>
      <c r="E21" s="78">
        <v>12503</v>
      </c>
      <c r="F21" s="70"/>
      <c r="G21" s="78">
        <v>20586</v>
      </c>
      <c r="H21" s="70"/>
      <c r="I21" s="78">
        <v>38491</v>
      </c>
      <c r="J21" s="85"/>
      <c r="K21" s="78">
        <v>71445</v>
      </c>
      <c r="L21" s="83"/>
    </row>
    <row r="22" spans="1:12" ht="24" customHeight="1">
      <c r="A22" s="76" t="s">
        <v>157</v>
      </c>
      <c r="C22" s="81"/>
      <c r="E22" s="78">
        <v>0</v>
      </c>
      <c r="F22" s="134"/>
      <c r="G22" s="78">
        <v>0</v>
      </c>
      <c r="H22" s="60"/>
      <c r="I22" s="78">
        <v>-44</v>
      </c>
      <c r="J22" s="78"/>
      <c r="K22" s="78">
        <v>106222</v>
      </c>
      <c r="L22" s="83"/>
    </row>
    <row r="23" spans="1:12" ht="24" customHeight="1">
      <c r="A23" s="76" t="s">
        <v>127</v>
      </c>
      <c r="C23" s="81"/>
      <c r="E23" s="78">
        <v>71354</v>
      </c>
      <c r="F23" s="133"/>
      <c r="G23" s="78">
        <v>69594</v>
      </c>
      <c r="H23" s="60"/>
      <c r="I23" s="78">
        <v>206077</v>
      </c>
      <c r="J23" s="78"/>
      <c r="K23" s="78">
        <v>212710</v>
      </c>
      <c r="L23" s="83"/>
    </row>
    <row r="24" spans="1:12" ht="24" customHeight="1">
      <c r="A24" s="65" t="s">
        <v>21</v>
      </c>
      <c r="C24" s="81"/>
      <c r="E24" s="87">
        <f>SUM(E19:E23)</f>
        <v>273236</v>
      </c>
      <c r="F24" s="78"/>
      <c r="G24" s="87">
        <f>SUM(G19:G23)</f>
        <v>295579</v>
      </c>
      <c r="I24" s="87">
        <f>SUM(I19:I23)</f>
        <v>857594</v>
      </c>
      <c r="J24" s="85"/>
      <c r="K24" s="87">
        <f>SUM(K19:K23)</f>
        <v>1056161</v>
      </c>
      <c r="L24" s="83"/>
    </row>
    <row r="25" spans="1:12" ht="24" customHeight="1">
      <c r="A25" s="65" t="s">
        <v>46</v>
      </c>
      <c r="C25" s="81"/>
      <c r="E25" s="78">
        <f>SUM(E17-E24)</f>
        <v>75108</v>
      </c>
      <c r="F25" s="78"/>
      <c r="G25" s="78">
        <f>SUM(G17-G24)</f>
        <v>64938</v>
      </c>
      <c r="I25" s="78">
        <f>SUM(I17-I24)</f>
        <v>115809</v>
      </c>
      <c r="J25" s="85"/>
      <c r="K25" s="78">
        <f>SUM(K17-K24)</f>
        <v>190049</v>
      </c>
      <c r="L25" s="83"/>
    </row>
    <row r="26" spans="1:12" ht="24" customHeight="1">
      <c r="A26" s="76" t="s">
        <v>45</v>
      </c>
      <c r="C26" s="86">
        <v>8</v>
      </c>
      <c r="D26" s="125"/>
      <c r="E26" s="78">
        <v>-14470</v>
      </c>
      <c r="G26" s="78">
        <v>-13130</v>
      </c>
      <c r="I26" s="78">
        <v>-21005</v>
      </c>
      <c r="J26" s="85"/>
      <c r="K26" s="78">
        <v>-34849</v>
      </c>
      <c r="L26" s="88"/>
    </row>
    <row r="27" spans="1:12" ht="24" customHeight="1">
      <c r="A27" s="65" t="s">
        <v>85</v>
      </c>
      <c r="C27" s="81"/>
      <c r="D27" s="125"/>
      <c r="E27" s="87">
        <f>SUM(E25:E26)</f>
        <v>60638</v>
      </c>
      <c r="G27" s="87">
        <f>SUM(G25:G26)</f>
        <v>51808</v>
      </c>
      <c r="I27" s="87">
        <f>SUM(I25:I26)</f>
        <v>94804</v>
      </c>
      <c r="J27" s="85"/>
      <c r="K27" s="87">
        <f>SUM(K25:K26)</f>
        <v>155200</v>
      </c>
      <c r="L27" s="83"/>
    </row>
    <row r="28" spans="1:12" ht="24" customHeight="1">
      <c r="A28" s="65"/>
      <c r="C28" s="81"/>
      <c r="D28" s="125"/>
      <c r="E28" s="78"/>
      <c r="G28" s="78"/>
      <c r="I28" s="78"/>
      <c r="J28" s="85"/>
      <c r="K28" s="78"/>
      <c r="L28" s="83"/>
    </row>
    <row r="29" spans="1:12" ht="24" customHeight="1">
      <c r="A29" s="70" t="s">
        <v>2</v>
      </c>
      <c r="C29" s="81"/>
      <c r="D29" s="125"/>
      <c r="E29" s="78"/>
      <c r="G29" s="78"/>
      <c r="I29" s="78"/>
      <c r="J29" s="85"/>
      <c r="K29" s="78"/>
      <c r="L29" s="83"/>
    </row>
    <row r="30" spans="1:12" s="30" customFormat="1" ht="24" customHeight="1">
      <c r="E30" s="36"/>
      <c r="F30" s="53"/>
      <c r="G30" s="37"/>
      <c r="H30" s="53"/>
      <c r="K30" s="64" t="s">
        <v>88</v>
      </c>
    </row>
    <row r="31" spans="1:12" s="26" customFormat="1" ht="24" customHeight="1">
      <c r="A31" s="22" t="s">
        <v>9</v>
      </c>
      <c r="B31" s="48"/>
      <c r="C31" s="134"/>
      <c r="D31" s="55"/>
      <c r="E31" s="134"/>
      <c r="F31" s="59"/>
      <c r="G31" s="134"/>
      <c r="H31" s="60"/>
      <c r="I31" s="134"/>
      <c r="J31" s="134"/>
      <c r="K31" s="134"/>
    </row>
    <row r="32" spans="1:12" s="26" customFormat="1" ht="24" customHeight="1">
      <c r="A32" s="22" t="s">
        <v>107</v>
      </c>
      <c r="B32" s="48"/>
      <c r="C32" s="134"/>
      <c r="D32" s="55"/>
      <c r="E32" s="134"/>
      <c r="F32" s="59"/>
      <c r="G32" s="134"/>
      <c r="H32" s="60"/>
      <c r="I32" s="134"/>
      <c r="J32" s="134"/>
      <c r="K32" s="134"/>
    </row>
    <row r="33" spans="1:12" s="26" customFormat="1" ht="24" customHeight="1">
      <c r="A33" s="22" t="str">
        <f>+A4</f>
        <v>For the three-month and nine-month periods ended 30 September 2019</v>
      </c>
      <c r="B33" s="48"/>
      <c r="C33" s="134"/>
      <c r="D33" s="55"/>
      <c r="E33" s="134"/>
      <c r="F33" s="59"/>
      <c r="G33" s="134"/>
      <c r="H33" s="60"/>
      <c r="I33" s="134"/>
      <c r="J33" s="134"/>
      <c r="K33" s="134"/>
    </row>
    <row r="34" spans="1:12" s="26" customFormat="1" ht="24" customHeight="1">
      <c r="B34" s="48"/>
      <c r="C34" s="134"/>
      <c r="D34" s="55"/>
      <c r="E34" s="28"/>
      <c r="F34" s="59"/>
      <c r="G34" s="28"/>
      <c r="H34" s="60"/>
      <c r="I34" s="28"/>
      <c r="J34" s="134"/>
      <c r="K34" s="29" t="s">
        <v>84</v>
      </c>
    </row>
    <row r="35" spans="1:12" s="26" customFormat="1" ht="24" customHeight="1">
      <c r="B35" s="48"/>
      <c r="C35" s="134"/>
      <c r="D35" s="55"/>
      <c r="E35" s="139" t="s">
        <v>89</v>
      </c>
      <c r="F35" s="139"/>
      <c r="G35" s="139"/>
      <c r="H35" s="60"/>
      <c r="I35" s="139" t="s">
        <v>90</v>
      </c>
      <c r="J35" s="139"/>
      <c r="K35" s="139"/>
    </row>
    <row r="36" spans="1:12" s="26" customFormat="1" ht="24" customHeight="1">
      <c r="B36" s="48"/>
      <c r="C36" s="134"/>
      <c r="D36" s="55"/>
      <c r="E36" s="137" t="s">
        <v>91</v>
      </c>
      <c r="F36" s="138"/>
      <c r="G36" s="138"/>
      <c r="H36" s="60"/>
      <c r="I36" s="137" t="s">
        <v>91</v>
      </c>
      <c r="J36" s="138"/>
      <c r="K36" s="138"/>
    </row>
    <row r="37" spans="1:12" s="30" customFormat="1" ht="24" customHeight="1">
      <c r="C37" s="31" t="s">
        <v>0</v>
      </c>
      <c r="D37" s="32"/>
      <c r="E37" s="56">
        <f>+E8</f>
        <v>2019</v>
      </c>
      <c r="F37" s="34"/>
      <c r="G37" s="56">
        <f>+G8</f>
        <v>2018</v>
      </c>
      <c r="H37" s="36"/>
      <c r="I37" s="56">
        <f>+I8</f>
        <v>2019</v>
      </c>
      <c r="J37" s="34"/>
      <c r="K37" s="56">
        <f>+K8</f>
        <v>2018</v>
      </c>
    </row>
    <row r="38" spans="1:12" s="30" customFormat="1" ht="24" customHeight="1">
      <c r="C38" s="55"/>
      <c r="D38" s="32"/>
      <c r="E38" s="130"/>
      <c r="F38" s="34"/>
      <c r="G38" s="130"/>
      <c r="H38" s="36"/>
      <c r="I38" s="130"/>
      <c r="J38" s="34"/>
      <c r="K38" s="130"/>
    </row>
    <row r="39" spans="1:12" ht="24" customHeight="1">
      <c r="A39" s="65" t="s">
        <v>62</v>
      </c>
      <c r="C39" s="81"/>
      <c r="E39" s="82"/>
      <c r="G39" s="82"/>
      <c r="I39" s="82"/>
      <c r="J39" s="85"/>
      <c r="K39" s="82"/>
      <c r="L39" s="83"/>
    </row>
    <row r="40" spans="1:12" ht="24" customHeight="1">
      <c r="A40" s="76" t="s">
        <v>93</v>
      </c>
      <c r="C40" s="81"/>
      <c r="E40" s="82"/>
      <c r="G40" s="82"/>
      <c r="I40" s="82"/>
      <c r="J40" s="85"/>
      <c r="K40" s="82"/>
      <c r="L40" s="83"/>
    </row>
    <row r="41" spans="1:12" ht="24" customHeight="1">
      <c r="A41" s="76" t="s">
        <v>94</v>
      </c>
      <c r="C41" s="81"/>
      <c r="E41" s="82"/>
      <c r="G41" s="82"/>
      <c r="I41" s="82"/>
      <c r="J41" s="85"/>
      <c r="K41" s="82"/>
      <c r="L41" s="83"/>
    </row>
    <row r="42" spans="1:12" ht="24" customHeight="1">
      <c r="A42" s="76" t="s">
        <v>95</v>
      </c>
      <c r="C42" s="81"/>
      <c r="E42" s="82"/>
      <c r="G42" s="82"/>
      <c r="I42" s="82"/>
      <c r="J42" s="85"/>
      <c r="K42" s="82"/>
      <c r="L42" s="83"/>
    </row>
    <row r="43" spans="1:12" ht="24" customHeight="1">
      <c r="A43" s="76" t="s">
        <v>92</v>
      </c>
      <c r="C43" s="81"/>
      <c r="D43" s="78"/>
      <c r="E43" s="78">
        <v>0</v>
      </c>
      <c r="F43" s="78"/>
      <c r="G43" s="78">
        <v>0</v>
      </c>
      <c r="H43" s="78"/>
      <c r="I43" s="78">
        <v>0</v>
      </c>
      <c r="J43" s="78"/>
      <c r="K43" s="78">
        <v>-34</v>
      </c>
      <c r="L43" s="83"/>
    </row>
    <row r="44" spans="1:12" ht="24" customHeight="1">
      <c r="A44" s="76" t="s">
        <v>128</v>
      </c>
      <c r="C44" s="81"/>
      <c r="E44" s="78"/>
      <c r="G44" s="78"/>
      <c r="I44" s="78"/>
      <c r="J44" s="85"/>
      <c r="K44" s="78"/>
      <c r="L44" s="83"/>
    </row>
    <row r="45" spans="1:12" ht="24" customHeight="1">
      <c r="A45" s="76" t="s">
        <v>129</v>
      </c>
      <c r="C45" s="86">
        <v>8</v>
      </c>
      <c r="E45" s="84">
        <v>0</v>
      </c>
      <c r="G45" s="84">
        <v>0</v>
      </c>
      <c r="I45" s="84">
        <v>0</v>
      </c>
      <c r="J45" s="78"/>
      <c r="K45" s="84">
        <v>7</v>
      </c>
      <c r="L45" s="83"/>
    </row>
    <row r="46" spans="1:12" ht="24" customHeight="1">
      <c r="A46" s="76" t="s">
        <v>96</v>
      </c>
      <c r="C46" s="86"/>
      <c r="E46" s="78"/>
      <c r="G46" s="82"/>
      <c r="I46" s="78"/>
      <c r="J46" s="78"/>
      <c r="K46" s="78"/>
      <c r="L46" s="83"/>
    </row>
    <row r="47" spans="1:12" ht="24" customHeight="1">
      <c r="A47" s="76" t="s">
        <v>97</v>
      </c>
      <c r="C47" s="81"/>
      <c r="E47" s="84">
        <f>SUM(E42:E45)</f>
        <v>0</v>
      </c>
      <c r="F47" s="78"/>
      <c r="G47" s="84">
        <f>SUM(G42:G45)</f>
        <v>0</v>
      </c>
      <c r="H47" s="78"/>
      <c r="I47" s="84">
        <f>SUM(I42:I45)</f>
        <v>0</v>
      </c>
      <c r="J47" s="78"/>
      <c r="K47" s="84">
        <f>SUM(K42:K45)</f>
        <v>-27</v>
      </c>
      <c r="L47" s="83"/>
    </row>
    <row r="48" spans="1:12" ht="24" customHeight="1">
      <c r="A48" s="65"/>
      <c r="C48" s="81"/>
      <c r="E48" s="78"/>
      <c r="F48" s="78"/>
      <c r="G48" s="78"/>
      <c r="I48" s="78"/>
      <c r="J48" s="85"/>
      <c r="K48" s="78"/>
      <c r="L48" s="83"/>
    </row>
    <row r="49" spans="1:12" ht="24" customHeight="1" thickBot="1">
      <c r="A49" s="22" t="s">
        <v>86</v>
      </c>
      <c r="C49" s="81"/>
      <c r="E49" s="89">
        <f>E27+E47</f>
        <v>60638</v>
      </c>
      <c r="F49" s="78"/>
      <c r="G49" s="89">
        <f>G27+G47</f>
        <v>51808</v>
      </c>
      <c r="I49" s="89">
        <f>I27+I47</f>
        <v>94804</v>
      </c>
      <c r="J49" s="78"/>
      <c r="K49" s="89">
        <f>K27+K47</f>
        <v>155173</v>
      </c>
      <c r="L49" s="83"/>
    </row>
    <row r="50" spans="1:12" ht="24" customHeight="1" thickTop="1">
      <c r="A50" s="76"/>
      <c r="C50" s="81"/>
      <c r="E50" s="82"/>
      <c r="F50" s="78"/>
      <c r="G50" s="82"/>
      <c r="I50" s="82"/>
      <c r="J50" s="85"/>
      <c r="K50" s="82"/>
      <c r="L50" s="83"/>
    </row>
    <row r="51" spans="1:12" ht="24" customHeight="1">
      <c r="A51" s="65" t="s">
        <v>57</v>
      </c>
      <c r="C51" s="86">
        <v>19</v>
      </c>
      <c r="E51" s="82"/>
      <c r="F51" s="78"/>
      <c r="G51" s="82"/>
      <c r="I51" s="82"/>
      <c r="J51" s="85"/>
      <c r="K51" s="82"/>
      <c r="L51" s="83"/>
    </row>
    <row r="52" spans="1:12" ht="24" customHeight="1" thickBot="1">
      <c r="A52" s="76" t="s">
        <v>87</v>
      </c>
      <c r="C52" s="81"/>
      <c r="E52" s="90">
        <f>E27*1000/2150469000</f>
        <v>2.8197569925444171E-2</v>
      </c>
      <c r="F52" s="91"/>
      <c r="G52" s="90">
        <f>G27*1000/2150469000</f>
        <v>2.40914888798676E-2</v>
      </c>
      <c r="H52" s="91"/>
      <c r="I52" s="90">
        <f>I27*1000/2150469000</f>
        <v>4.4085266981295709E-2</v>
      </c>
      <c r="J52" s="91"/>
      <c r="K52" s="90">
        <f>K27*1000/2150469000</f>
        <v>7.2170303315230305E-2</v>
      </c>
      <c r="L52" s="83"/>
    </row>
    <row r="53" spans="1:12" ht="24" customHeight="1" thickTop="1">
      <c r="A53" s="76"/>
      <c r="C53" s="81"/>
      <c r="E53" s="82"/>
      <c r="F53" s="78"/>
      <c r="G53" s="82"/>
      <c r="I53" s="82"/>
      <c r="J53" s="78"/>
      <c r="K53" s="82"/>
      <c r="L53" s="83"/>
    </row>
    <row r="54" spans="1:12" ht="24" customHeight="1">
      <c r="A54" s="70" t="s">
        <v>2</v>
      </c>
      <c r="C54" s="83"/>
      <c r="D54" s="125"/>
      <c r="E54" s="83"/>
      <c r="H54" s="125"/>
      <c r="I54" s="83"/>
      <c r="J54" s="82"/>
      <c r="K54" s="83"/>
    </row>
  </sheetData>
  <mergeCells count="8">
    <mergeCell ref="E36:G36"/>
    <mergeCell ref="I36:K36"/>
    <mergeCell ref="E6:G6"/>
    <mergeCell ref="I6:K6"/>
    <mergeCell ref="E7:G7"/>
    <mergeCell ref="I7:K7"/>
    <mergeCell ref="E35:G35"/>
    <mergeCell ref="I35:K35"/>
  </mergeCells>
  <printOptions horizontalCentered="1" gridLinesSet="0"/>
  <pageMargins left="0.86614173228346458" right="0.47244094488188981" top="0.9055118110236221" bottom="0" header="0.19685039370078741" footer="0.19685039370078741"/>
  <pageSetup paperSize="9" scale="83" fitToHeight="2" orientation="portrait" r:id="rId1"/>
  <headerFooter alignWithMargins="0"/>
  <rowBreaks count="1" manualBreakCount="1">
    <brk id="29" max="10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C000"/>
  </sheetPr>
  <dimension ref="A1:P36"/>
  <sheetViews>
    <sheetView showGridLines="0" view="pageBreakPreview" topLeftCell="A10" zoomScale="85" zoomScaleNormal="85" zoomScaleSheetLayoutView="85" workbookViewId="0">
      <selection activeCell="A15" sqref="A15"/>
    </sheetView>
  </sheetViews>
  <sheetFormatPr defaultRowHeight="21.95" customHeight="1"/>
  <cols>
    <col min="1" max="1" width="49.7109375" style="2" customWidth="1"/>
    <col min="2" max="2" width="16.5703125" style="2" customWidth="1"/>
    <col min="3" max="3" width="1" style="2" customWidth="1"/>
    <col min="4" max="4" width="16.5703125" style="2" customWidth="1"/>
    <col min="5" max="5" width="1" style="2" customWidth="1"/>
    <col min="6" max="6" width="16.5703125" style="2" customWidth="1"/>
    <col min="7" max="7" width="1" style="2" customWidth="1"/>
    <col min="8" max="8" width="16.5703125" style="2" customWidth="1"/>
    <col min="9" max="9" width="1" style="2" customWidth="1"/>
    <col min="10" max="10" width="16.5703125" style="2" customWidth="1"/>
    <col min="11" max="11" width="1" style="2" customWidth="1"/>
    <col min="12" max="12" width="17.7109375" style="2" customWidth="1"/>
    <col min="13" max="13" width="1" style="2" customWidth="1"/>
    <col min="14" max="14" width="16.5703125" style="2" customWidth="1"/>
    <col min="15" max="16384" width="9.140625" style="2"/>
  </cols>
  <sheetData>
    <row r="1" spans="1:16" ht="21.95" customHeight="1">
      <c r="A1" s="14" t="s">
        <v>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5" t="s">
        <v>88</v>
      </c>
    </row>
    <row r="2" spans="1:16" ht="21.95" customHeight="1">
      <c r="A2" s="1" t="s">
        <v>76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6" ht="21.95" customHeight="1">
      <c r="A3" s="21" t="s">
        <v>158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6" ht="21.95" customHeight="1">
      <c r="A4" s="3"/>
      <c r="L4" s="4"/>
      <c r="N4" s="5" t="s">
        <v>80</v>
      </c>
    </row>
    <row r="5" spans="1:16" ht="21.95" customHeight="1">
      <c r="A5" s="3"/>
      <c r="L5" s="6" t="s">
        <v>58</v>
      </c>
      <c r="N5" s="5"/>
    </row>
    <row r="6" spans="1:16" ht="21.95" customHeight="1">
      <c r="B6" s="7"/>
      <c r="C6" s="8"/>
      <c r="D6" s="7" t="s">
        <v>63</v>
      </c>
      <c r="E6" s="8"/>
      <c r="F6" s="141" t="s">
        <v>15</v>
      </c>
      <c r="G6" s="141"/>
      <c r="H6" s="141"/>
      <c r="I6" s="141"/>
      <c r="J6" s="141"/>
      <c r="K6" s="8"/>
      <c r="L6" s="6" t="s">
        <v>56</v>
      </c>
      <c r="M6" s="8"/>
      <c r="N6" s="8"/>
      <c r="O6" s="8"/>
      <c r="P6" s="9"/>
    </row>
    <row r="7" spans="1:16" ht="21.95" customHeight="1">
      <c r="B7" s="7" t="s">
        <v>71</v>
      </c>
      <c r="C7" s="8"/>
      <c r="D7" s="7" t="s">
        <v>64</v>
      </c>
      <c r="E7" s="8"/>
      <c r="F7" s="140" t="s">
        <v>33</v>
      </c>
      <c r="G7" s="140"/>
      <c r="H7" s="140"/>
      <c r="I7" s="63"/>
      <c r="J7" s="8"/>
      <c r="K7" s="8"/>
      <c r="L7" s="6" t="s">
        <v>66</v>
      </c>
      <c r="M7" s="8"/>
      <c r="N7" s="8"/>
      <c r="O7" s="8"/>
      <c r="P7" s="9"/>
    </row>
    <row r="8" spans="1:16" s="8" customFormat="1" ht="21.95" customHeight="1">
      <c r="B8" s="7" t="s">
        <v>72</v>
      </c>
      <c r="D8" s="7" t="s">
        <v>130</v>
      </c>
      <c r="F8" s="11" t="s">
        <v>65</v>
      </c>
      <c r="H8" s="11" t="s">
        <v>3</v>
      </c>
      <c r="I8" s="11"/>
      <c r="L8" s="10" t="s">
        <v>110</v>
      </c>
      <c r="P8" s="9"/>
    </row>
    <row r="9" spans="1:16" s="8" customFormat="1" ht="21.95" customHeight="1">
      <c r="A9" s="1"/>
      <c r="B9" s="12" t="s">
        <v>64</v>
      </c>
      <c r="D9" s="12" t="s">
        <v>73</v>
      </c>
      <c r="F9" s="12" t="s">
        <v>5</v>
      </c>
      <c r="H9" s="12" t="s">
        <v>5</v>
      </c>
      <c r="I9" s="7"/>
      <c r="J9" s="12" t="s">
        <v>4</v>
      </c>
      <c r="L9" s="13" t="s">
        <v>44</v>
      </c>
      <c r="N9" s="12" t="s">
        <v>6</v>
      </c>
    </row>
    <row r="10" spans="1:16" s="8" customFormat="1" ht="21.95" customHeight="1">
      <c r="A10" s="1"/>
      <c r="B10" s="7"/>
      <c r="D10" s="7"/>
      <c r="F10" s="7"/>
      <c r="H10" s="7"/>
      <c r="I10" s="7"/>
      <c r="J10" s="7"/>
      <c r="L10" s="6"/>
      <c r="N10" s="7"/>
    </row>
    <row r="11" spans="1:16" s="16" customFormat="1" ht="21.95" customHeight="1">
      <c r="A11" s="14" t="s">
        <v>143</v>
      </c>
      <c r="B11" s="15">
        <v>2150469</v>
      </c>
      <c r="C11" s="104"/>
      <c r="D11" s="15">
        <v>2133321</v>
      </c>
      <c r="E11" s="104">
        <v>0</v>
      </c>
      <c r="F11" s="15">
        <v>178800</v>
      </c>
      <c r="G11" s="104"/>
      <c r="H11" s="15">
        <v>215000</v>
      </c>
      <c r="I11" s="104"/>
      <c r="J11" s="103">
        <v>897521</v>
      </c>
      <c r="K11" s="104"/>
      <c r="L11" s="15">
        <v>27</v>
      </c>
      <c r="M11" s="104"/>
      <c r="N11" s="103">
        <f>SUM(B11:M11)</f>
        <v>5575138</v>
      </c>
    </row>
    <row r="12" spans="1:16" s="16" customFormat="1" ht="21.95" customHeight="1">
      <c r="A12" s="2" t="s">
        <v>87</v>
      </c>
      <c r="B12" s="97">
        <v>0</v>
      </c>
      <c r="C12" s="93"/>
      <c r="D12" s="97">
        <v>0</v>
      </c>
      <c r="E12" s="93">
        <v>0</v>
      </c>
      <c r="F12" s="97">
        <v>0</v>
      </c>
      <c r="G12" s="93"/>
      <c r="H12" s="97">
        <v>0</v>
      </c>
      <c r="I12" s="93"/>
      <c r="J12" s="97">
        <f>+'PL '!K27</f>
        <v>155200</v>
      </c>
      <c r="K12" s="93"/>
      <c r="L12" s="97">
        <v>0</v>
      </c>
      <c r="M12" s="93"/>
      <c r="N12" s="97">
        <f>SUM(B12:M12)</f>
        <v>155200</v>
      </c>
    </row>
    <row r="13" spans="1:16" s="17" customFormat="1" ht="21.95" customHeight="1">
      <c r="A13" s="2" t="s">
        <v>111</v>
      </c>
      <c r="B13" s="96">
        <v>0</v>
      </c>
      <c r="C13" s="93"/>
      <c r="D13" s="96">
        <v>0</v>
      </c>
      <c r="E13" s="93">
        <f>SUM(E11:E12)</f>
        <v>0</v>
      </c>
      <c r="F13" s="96">
        <v>0</v>
      </c>
      <c r="G13" s="93"/>
      <c r="H13" s="96">
        <v>0</v>
      </c>
      <c r="I13" s="93"/>
      <c r="J13" s="96">
        <f>+[1]CE!$I$9</f>
        <v>0</v>
      </c>
      <c r="K13" s="93"/>
      <c r="L13" s="96">
        <f>+'PL '!K47</f>
        <v>-27</v>
      </c>
      <c r="M13" s="93"/>
      <c r="N13" s="96">
        <f>SUM(B13:M13)</f>
        <v>-27</v>
      </c>
    </row>
    <row r="14" spans="1:16" s="17" customFormat="1" ht="21.95" customHeight="1">
      <c r="A14" s="2" t="s">
        <v>86</v>
      </c>
      <c r="B14" s="92">
        <f>SUM(B12:B13)</f>
        <v>0</v>
      </c>
      <c r="C14" s="95"/>
      <c r="D14" s="92">
        <f>SUM(D12:D13)</f>
        <v>0</v>
      </c>
      <c r="E14" s="95">
        <v>0</v>
      </c>
      <c r="F14" s="92">
        <f>SUM(F12:F13)</f>
        <v>0</v>
      </c>
      <c r="G14" s="95"/>
      <c r="H14" s="92">
        <f>SUM(H12:H13)</f>
        <v>0</v>
      </c>
      <c r="I14" s="95"/>
      <c r="J14" s="92">
        <f>SUM(J12:J13)</f>
        <v>155200</v>
      </c>
      <c r="K14" s="95"/>
      <c r="L14" s="92">
        <f>SUM(L12:L13)</f>
        <v>-27</v>
      </c>
      <c r="M14" s="95"/>
      <c r="N14" s="92">
        <f>SUM(B14:M14)</f>
        <v>155173</v>
      </c>
    </row>
    <row r="15" spans="1:16" s="17" customFormat="1" ht="21.95" customHeight="1">
      <c r="A15" s="2" t="s">
        <v>142</v>
      </c>
      <c r="B15" s="92">
        <v>0</v>
      </c>
      <c r="C15" s="95"/>
      <c r="D15" s="92">
        <v>0</v>
      </c>
      <c r="E15" s="95">
        <f>SUM(E10,E13:E14)</f>
        <v>0</v>
      </c>
      <c r="F15" s="92">
        <v>0</v>
      </c>
      <c r="G15" s="95"/>
      <c r="H15" s="92">
        <v>0</v>
      </c>
      <c r="I15" s="95"/>
      <c r="J15" s="92">
        <v>-451598</v>
      </c>
      <c r="K15" s="95"/>
      <c r="L15" s="92">
        <v>0</v>
      </c>
      <c r="M15" s="98"/>
      <c r="N15" s="92">
        <f>SUM(B15:M15)</f>
        <v>-451598</v>
      </c>
    </row>
    <row r="16" spans="1:16" s="17" customFormat="1" ht="21.95" customHeight="1" thickBot="1">
      <c r="A16" s="14" t="s">
        <v>144</v>
      </c>
      <c r="B16" s="102">
        <f>SUM(B11,B14:B15)</f>
        <v>2150469</v>
      </c>
      <c r="C16" s="100"/>
      <c r="D16" s="102">
        <f>SUM(D11,D14:D15)</f>
        <v>2133321</v>
      </c>
      <c r="E16" s="100"/>
      <c r="F16" s="102">
        <f>SUM(F11,F14:F15)</f>
        <v>178800</v>
      </c>
      <c r="G16" s="100"/>
      <c r="H16" s="102">
        <f>SUM(H11,H14:H15)</f>
        <v>215000</v>
      </c>
      <c r="I16" s="100"/>
      <c r="J16" s="102">
        <f>SUM(J11,J14:J15)</f>
        <v>601123</v>
      </c>
      <c r="K16" s="100"/>
      <c r="L16" s="102">
        <f>SUM(L11,L14:L15)</f>
        <v>0</v>
      </c>
      <c r="M16" s="100"/>
      <c r="N16" s="102">
        <f>SUM(N11,N14:N15)</f>
        <v>5278713</v>
      </c>
    </row>
    <row r="17" spans="1:15" s="16" customFormat="1" ht="21.95" customHeight="1" thickTop="1">
      <c r="A17" s="14"/>
      <c r="B17" s="99"/>
      <c r="C17" s="100"/>
      <c r="D17" s="99"/>
      <c r="E17" s="100">
        <f>E15</f>
        <v>0</v>
      </c>
      <c r="F17" s="99"/>
      <c r="G17" s="100"/>
      <c r="H17" s="99"/>
      <c r="I17" s="100"/>
      <c r="J17" s="101"/>
      <c r="K17" s="100"/>
      <c r="L17" s="99"/>
      <c r="M17" s="100"/>
      <c r="N17" s="99"/>
    </row>
    <row r="18" spans="1:15" s="16" customFormat="1" ht="21.95" customHeight="1">
      <c r="A18" s="14" t="s">
        <v>159</v>
      </c>
      <c r="B18" s="94">
        <f>+BS!H39</f>
        <v>2150469</v>
      </c>
      <c r="C18" s="98"/>
      <c r="D18" s="94">
        <f>+BS!H40</f>
        <v>2133321</v>
      </c>
      <c r="E18" s="98"/>
      <c r="F18" s="94">
        <f>+BS!H42</f>
        <v>187700</v>
      </c>
      <c r="G18" s="98"/>
      <c r="H18" s="94">
        <f>+BS!H43</f>
        <v>215000</v>
      </c>
      <c r="I18" s="98"/>
      <c r="J18" s="94">
        <v>623773</v>
      </c>
      <c r="K18" s="98"/>
      <c r="L18" s="94">
        <v>0</v>
      </c>
      <c r="M18" s="98"/>
      <c r="N18" s="103">
        <f>SUM(B18:M18)</f>
        <v>5310263</v>
      </c>
    </row>
    <row r="19" spans="1:15" s="16" customFormat="1" ht="21.95" customHeight="1">
      <c r="A19" s="2" t="s">
        <v>87</v>
      </c>
      <c r="B19" s="97">
        <v>0</v>
      </c>
      <c r="C19" s="93"/>
      <c r="D19" s="97">
        <v>0</v>
      </c>
      <c r="E19" s="93"/>
      <c r="F19" s="97">
        <v>0</v>
      </c>
      <c r="G19" s="93"/>
      <c r="H19" s="97">
        <v>0</v>
      </c>
      <c r="I19" s="93"/>
      <c r="J19" s="97">
        <f>+'PL '!I27</f>
        <v>94804</v>
      </c>
      <c r="K19" s="93"/>
      <c r="L19" s="97">
        <v>0</v>
      </c>
      <c r="M19" s="93"/>
      <c r="N19" s="97">
        <f>SUM(B19:M19)</f>
        <v>94804</v>
      </c>
    </row>
    <row r="20" spans="1:15" s="17" customFormat="1" ht="21.95" customHeight="1">
      <c r="A20" s="2" t="s">
        <v>111</v>
      </c>
      <c r="B20" s="96">
        <v>0</v>
      </c>
      <c r="C20" s="93"/>
      <c r="D20" s="96">
        <v>0</v>
      </c>
      <c r="E20" s="93">
        <f>SUM(E18:E19)</f>
        <v>0</v>
      </c>
      <c r="F20" s="96">
        <v>0</v>
      </c>
      <c r="G20" s="93"/>
      <c r="H20" s="96">
        <v>0</v>
      </c>
      <c r="I20" s="93"/>
      <c r="J20" s="96">
        <v>0</v>
      </c>
      <c r="K20" s="93">
        <f>SUM(K18:K19)</f>
        <v>0</v>
      </c>
      <c r="L20" s="96">
        <f>+'PL '!I47</f>
        <v>0</v>
      </c>
      <c r="M20" s="93"/>
      <c r="N20" s="96">
        <f>SUM(B20:M20)</f>
        <v>0</v>
      </c>
    </row>
    <row r="21" spans="1:15" s="17" customFormat="1" ht="21.95" customHeight="1">
      <c r="A21" s="2" t="s">
        <v>86</v>
      </c>
      <c r="B21" s="92">
        <f>SUM(B19:B20)</f>
        <v>0</v>
      </c>
      <c r="C21" s="95"/>
      <c r="D21" s="92">
        <f>SUM(D19:D20)</f>
        <v>0</v>
      </c>
      <c r="E21" s="95">
        <v>0</v>
      </c>
      <c r="F21" s="92">
        <f>SUM(F19:F20)</f>
        <v>0</v>
      </c>
      <c r="G21" s="95"/>
      <c r="H21" s="92">
        <f>SUM(H19:H20)</f>
        <v>0</v>
      </c>
      <c r="I21" s="95"/>
      <c r="J21" s="92">
        <f>SUM(J19:J20)</f>
        <v>94804</v>
      </c>
      <c r="K21" s="95">
        <v>0</v>
      </c>
      <c r="L21" s="92">
        <f>SUM(L19:L20)</f>
        <v>0</v>
      </c>
      <c r="M21" s="95"/>
      <c r="N21" s="92">
        <f>SUM(B21:M21)</f>
        <v>94804</v>
      </c>
    </row>
    <row r="22" spans="1:15" s="17" customFormat="1" ht="21.95" customHeight="1">
      <c r="A22" s="2" t="s">
        <v>142</v>
      </c>
      <c r="B22" s="94">
        <v>0</v>
      </c>
      <c r="C22" s="93"/>
      <c r="D22" s="94">
        <v>0</v>
      </c>
      <c r="E22" s="93"/>
      <c r="F22" s="94">
        <v>0</v>
      </c>
      <c r="G22" s="93"/>
      <c r="H22" s="94">
        <v>0</v>
      </c>
      <c r="I22" s="93"/>
      <c r="J22" s="92">
        <v>-167737</v>
      </c>
      <c r="K22" s="93"/>
      <c r="L22" s="94">
        <v>0</v>
      </c>
      <c r="M22" s="93"/>
      <c r="N22" s="92">
        <f>SUM(B22:M22)</f>
        <v>-167737</v>
      </c>
    </row>
    <row r="23" spans="1:15" s="17" customFormat="1" ht="21.95" customHeight="1" thickBot="1">
      <c r="A23" s="14" t="s">
        <v>160</v>
      </c>
      <c r="B23" s="18">
        <f>SUM(B18,B21:B22)</f>
        <v>2150469</v>
      </c>
      <c r="C23" s="19"/>
      <c r="D23" s="18">
        <f>SUM(D18,D21:D22)</f>
        <v>2133321</v>
      </c>
      <c r="E23" s="19">
        <f>+E22-[2]BS!F42</f>
        <v>0</v>
      </c>
      <c r="F23" s="18">
        <f>SUM(F18,F21:F22)</f>
        <v>187700</v>
      </c>
      <c r="G23" s="19"/>
      <c r="H23" s="18">
        <f>SUM(H18,H21:H22)</f>
        <v>215000</v>
      </c>
      <c r="I23" s="19"/>
      <c r="J23" s="18">
        <f>SUM(J18,J21:J22)</f>
        <v>550840</v>
      </c>
      <c r="K23" s="19">
        <f>+K22-[2]BS!F41</f>
        <v>0</v>
      </c>
      <c r="L23" s="18">
        <f>SUM(L18,L21:L22)</f>
        <v>0</v>
      </c>
      <c r="M23" s="19"/>
      <c r="N23" s="18">
        <f>SUM(N18,N21:N22)</f>
        <v>5237330</v>
      </c>
    </row>
    <row r="24" spans="1:15" ht="21.95" customHeight="1" thickTop="1">
      <c r="A24" s="14"/>
      <c r="L24" s="126"/>
      <c r="O24" s="20"/>
    </row>
    <row r="25" spans="1:15" ht="21.95" customHeight="1">
      <c r="A25" s="2" t="s">
        <v>2</v>
      </c>
      <c r="L25" s="127"/>
    </row>
    <row r="26" spans="1:15" ht="21.95" customHeight="1">
      <c r="K26" s="2">
        <v>23561</v>
      </c>
      <c r="L26" s="6"/>
    </row>
    <row r="27" spans="1:15" ht="21.95" customHeight="1">
      <c r="L27" s="6"/>
    </row>
    <row r="28" spans="1:15" ht="21.95" customHeight="1">
      <c r="L28" s="10"/>
    </row>
    <row r="31" spans="1:15" ht="21.95" customHeight="1">
      <c r="D31" s="124"/>
    </row>
    <row r="32" spans="1:15" ht="21.95" customHeight="1">
      <c r="D32" s="124"/>
    </row>
    <row r="33" spans="4:4" ht="21.95" customHeight="1">
      <c r="D33" s="124"/>
    </row>
    <row r="34" spans="4:4" ht="21.95" customHeight="1">
      <c r="D34" s="124"/>
    </row>
    <row r="35" spans="4:4" ht="21.95" customHeight="1">
      <c r="D35" s="124"/>
    </row>
    <row r="36" spans="4:4" ht="21.95" customHeight="1">
      <c r="D36" s="124"/>
    </row>
  </sheetData>
  <mergeCells count="2">
    <mergeCell ref="F7:H7"/>
    <mergeCell ref="F6:J6"/>
  </mergeCells>
  <printOptions horizontalCentered="1"/>
  <pageMargins left="0.19685039370078741" right="0.19685039370078741" top="0.86614173228346458" bottom="0" header="0.19685039370078741" footer="0.19685039370078741"/>
  <pageSetup paperSize="9" scale="85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C000"/>
  </sheetPr>
  <dimension ref="A1:H71"/>
  <sheetViews>
    <sheetView showGridLines="0" tabSelected="1" view="pageBreakPreview" topLeftCell="A56" zoomScaleNormal="100" zoomScaleSheetLayoutView="100" workbookViewId="0">
      <selection activeCell="D66" sqref="D66"/>
    </sheetView>
  </sheetViews>
  <sheetFormatPr defaultColWidth="10.5703125" defaultRowHeight="23.1" customHeight="1"/>
  <cols>
    <col min="1" max="1" width="63.5703125" style="105" customWidth="1"/>
    <col min="2" max="2" width="1.7109375" style="105" customWidth="1"/>
    <col min="3" max="3" width="1.85546875" style="105" customWidth="1"/>
    <col min="4" max="4" width="15" style="105" customWidth="1"/>
    <col min="5" max="5" width="1.42578125" style="106" customWidth="1"/>
    <col min="6" max="6" width="15" style="108" customWidth="1"/>
    <col min="7" max="7" width="1.42578125" style="108" customWidth="1"/>
    <col min="8" max="8" width="18.85546875" style="108" customWidth="1"/>
    <col min="9" max="9" width="1.42578125" style="105" customWidth="1"/>
    <col min="10" max="16384" width="10.5703125" style="105"/>
  </cols>
  <sheetData>
    <row r="1" spans="1:8" ht="23.1" customHeight="1">
      <c r="F1" s="107" t="s">
        <v>88</v>
      </c>
    </row>
    <row r="2" spans="1:8" s="111" customFormat="1" ht="23.1" customHeight="1">
      <c r="A2" s="109" t="s">
        <v>9</v>
      </c>
      <c r="B2" s="110"/>
      <c r="D2" s="110"/>
    </row>
    <row r="3" spans="1:8" s="111" customFormat="1" ht="23.1" customHeight="1">
      <c r="A3" s="109" t="s">
        <v>98</v>
      </c>
      <c r="B3" s="110"/>
      <c r="D3" s="110"/>
    </row>
    <row r="4" spans="1:8" s="111" customFormat="1" ht="23.1" customHeight="1">
      <c r="A4" s="109" t="s">
        <v>158</v>
      </c>
      <c r="B4" s="110"/>
      <c r="D4" s="110"/>
    </row>
    <row r="5" spans="1:8" s="111" customFormat="1" ht="23.1" customHeight="1">
      <c r="D5" s="112"/>
      <c r="E5" s="110"/>
      <c r="F5" s="112" t="s">
        <v>80</v>
      </c>
    </row>
    <row r="6" spans="1:8" ht="23.1" customHeight="1">
      <c r="D6" s="113" t="s">
        <v>161</v>
      </c>
      <c r="E6" s="114"/>
      <c r="F6" s="113" t="s">
        <v>145</v>
      </c>
      <c r="G6" s="105"/>
      <c r="H6" s="105"/>
    </row>
    <row r="7" spans="1:8" ht="23.1" customHeight="1">
      <c r="D7" s="131"/>
      <c r="E7" s="114"/>
      <c r="F7" s="131"/>
      <c r="G7" s="105"/>
      <c r="H7" s="105"/>
    </row>
    <row r="8" spans="1:8" ht="23.1" customHeight="1">
      <c r="A8" s="115" t="s">
        <v>7</v>
      </c>
      <c r="C8" s="116"/>
      <c r="D8" s="108"/>
      <c r="E8" s="108"/>
      <c r="G8" s="116"/>
      <c r="H8" s="105"/>
    </row>
    <row r="9" spans="1:8" ht="23.1" customHeight="1">
      <c r="A9" s="105" t="s">
        <v>46</v>
      </c>
      <c r="D9" s="117">
        <f>+'PL '!I25</f>
        <v>115809</v>
      </c>
      <c r="E9" s="117"/>
      <c r="F9" s="117">
        <f>+'PL '!K25</f>
        <v>190049</v>
      </c>
      <c r="G9" s="105"/>
      <c r="H9" s="105"/>
    </row>
    <row r="10" spans="1:8" ht="23.1" customHeight="1">
      <c r="A10" s="105" t="s">
        <v>52</v>
      </c>
      <c r="D10" s="112"/>
      <c r="E10" s="117"/>
      <c r="F10" s="112"/>
      <c r="G10" s="105"/>
      <c r="H10" s="105"/>
    </row>
    <row r="11" spans="1:8" ht="23.1" customHeight="1">
      <c r="A11" s="118" t="s">
        <v>37</v>
      </c>
      <c r="D11" s="117"/>
      <c r="E11" s="117"/>
      <c r="F11" s="117"/>
      <c r="G11" s="105"/>
      <c r="H11" s="105"/>
    </row>
    <row r="12" spans="1:8" ht="23.1" customHeight="1">
      <c r="A12" s="105" t="s">
        <v>28</v>
      </c>
      <c r="D12" s="117">
        <v>39556</v>
      </c>
      <c r="E12" s="117"/>
      <c r="F12" s="117">
        <v>38353</v>
      </c>
      <c r="G12" s="105"/>
      <c r="H12" s="105"/>
    </row>
    <row r="13" spans="1:8" ht="23.1" customHeight="1">
      <c r="A13" s="105" t="s">
        <v>162</v>
      </c>
      <c r="D13" s="117">
        <v>-44</v>
      </c>
      <c r="E13" s="117"/>
      <c r="F13" s="117">
        <v>106222</v>
      </c>
      <c r="G13" s="105"/>
      <c r="H13" s="105"/>
    </row>
    <row r="14" spans="1:8" ht="23.1" customHeight="1">
      <c r="A14" s="105" t="s">
        <v>146</v>
      </c>
      <c r="D14" s="117">
        <v>-1440</v>
      </c>
      <c r="E14" s="117"/>
      <c r="F14" s="117">
        <v>-48325</v>
      </c>
      <c r="G14" s="105"/>
      <c r="H14" s="105"/>
    </row>
    <row r="15" spans="1:8" ht="23.1" customHeight="1">
      <c r="A15" s="105" t="s">
        <v>139</v>
      </c>
      <c r="D15" s="117">
        <v>0</v>
      </c>
      <c r="E15" s="117"/>
      <c r="F15" s="117">
        <v>-51</v>
      </c>
      <c r="G15" s="105"/>
      <c r="H15" s="105"/>
    </row>
    <row r="16" spans="1:8" ht="23.1" customHeight="1">
      <c r="A16" s="105" t="s">
        <v>147</v>
      </c>
      <c r="D16" s="117">
        <v>-218</v>
      </c>
      <c r="E16" s="117"/>
      <c r="F16" s="117">
        <v>196</v>
      </c>
      <c r="G16" s="105"/>
      <c r="H16" s="105"/>
    </row>
    <row r="17" spans="1:8" ht="23.1" customHeight="1">
      <c r="A17" s="105" t="s">
        <v>165</v>
      </c>
      <c r="D17" s="117">
        <v>2939</v>
      </c>
      <c r="E17" s="117"/>
      <c r="F17" s="117">
        <v>20</v>
      </c>
      <c r="G17" s="105"/>
      <c r="H17" s="105"/>
    </row>
    <row r="18" spans="1:8" ht="23.1" customHeight="1">
      <c r="A18" s="105" t="s">
        <v>43</v>
      </c>
      <c r="D18" s="119">
        <v>38491</v>
      </c>
      <c r="E18" s="117"/>
      <c r="F18" s="119">
        <v>71445</v>
      </c>
      <c r="G18" s="105"/>
      <c r="H18" s="105"/>
    </row>
    <row r="19" spans="1:8" ht="23.1" customHeight="1">
      <c r="A19" s="105" t="s">
        <v>47</v>
      </c>
      <c r="D19" s="119">
        <v>-47558</v>
      </c>
      <c r="E19" s="117"/>
      <c r="F19" s="119">
        <v>-51831</v>
      </c>
      <c r="G19" s="105"/>
      <c r="H19" s="105"/>
    </row>
    <row r="20" spans="1:8" ht="23.1" customHeight="1">
      <c r="A20" s="105" t="s">
        <v>31</v>
      </c>
      <c r="D20" s="119">
        <v>-212612</v>
      </c>
      <c r="E20" s="117"/>
      <c r="F20" s="119">
        <v>-288391</v>
      </c>
      <c r="G20" s="105"/>
      <c r="H20" s="105"/>
    </row>
    <row r="21" spans="1:8" ht="23.1" customHeight="1">
      <c r="A21" s="105" t="s">
        <v>32</v>
      </c>
      <c r="D21" s="119">
        <v>-904</v>
      </c>
      <c r="E21" s="117"/>
      <c r="F21" s="119">
        <v>-915</v>
      </c>
      <c r="G21" s="105"/>
      <c r="H21" s="105"/>
    </row>
    <row r="22" spans="1:8" ht="23.1" customHeight="1">
      <c r="A22" s="105" t="s">
        <v>79</v>
      </c>
      <c r="D22" s="120">
        <v>39691</v>
      </c>
      <c r="E22" s="117"/>
      <c r="F22" s="120">
        <v>6683</v>
      </c>
      <c r="G22" s="105"/>
      <c r="H22" s="105"/>
    </row>
    <row r="23" spans="1:8" ht="23.1" customHeight="1">
      <c r="A23" s="105" t="s">
        <v>99</v>
      </c>
      <c r="D23" s="119"/>
      <c r="E23" s="117"/>
      <c r="F23" s="119"/>
      <c r="G23" s="117"/>
      <c r="H23" s="105"/>
    </row>
    <row r="24" spans="1:8" ht="23.1" customHeight="1">
      <c r="A24" s="105" t="s">
        <v>27</v>
      </c>
      <c r="D24" s="119">
        <f>SUM(D9:D22)</f>
        <v>-26290</v>
      </c>
      <c r="E24" s="117"/>
      <c r="F24" s="119">
        <f>SUM(F9:F22)</f>
        <v>23455</v>
      </c>
      <c r="G24" s="105"/>
      <c r="H24" s="105"/>
    </row>
    <row r="25" spans="1:8" ht="23.1" customHeight="1">
      <c r="A25" s="105" t="s">
        <v>25</v>
      </c>
      <c r="D25" s="119"/>
      <c r="E25" s="117"/>
      <c r="F25" s="119"/>
      <c r="G25" s="105"/>
      <c r="H25" s="105"/>
    </row>
    <row r="26" spans="1:8" ht="23.1" customHeight="1">
      <c r="A26" s="105" t="s">
        <v>131</v>
      </c>
      <c r="D26" s="119">
        <v>-185105</v>
      </c>
      <c r="E26" s="117"/>
      <c r="F26" s="119">
        <v>252865</v>
      </c>
      <c r="G26" s="105"/>
      <c r="H26" s="105"/>
    </row>
    <row r="27" spans="1:8" ht="23.1" customHeight="1">
      <c r="A27" s="105" t="s">
        <v>132</v>
      </c>
      <c r="D27" s="119">
        <v>1145118</v>
      </c>
      <c r="E27" s="117"/>
      <c r="F27" s="119">
        <v>1450007</v>
      </c>
      <c r="G27" s="105"/>
      <c r="H27" s="105"/>
    </row>
    <row r="28" spans="1:8" ht="23.1" customHeight="1">
      <c r="A28" s="105" t="s">
        <v>78</v>
      </c>
      <c r="D28" s="119">
        <v>428629</v>
      </c>
      <c r="E28" s="117"/>
      <c r="F28" s="119">
        <v>204273</v>
      </c>
      <c r="G28" s="105"/>
      <c r="H28" s="105"/>
    </row>
    <row r="29" spans="1:8" ht="23.1" customHeight="1">
      <c r="A29" s="105" t="s">
        <v>29</v>
      </c>
      <c r="D29" s="119">
        <v>6579</v>
      </c>
      <c r="E29" s="117"/>
      <c r="F29" s="119">
        <v>2637</v>
      </c>
      <c r="G29" s="105"/>
      <c r="H29" s="105"/>
    </row>
    <row r="30" spans="1:8" ht="23.1" customHeight="1">
      <c r="A30" s="105" t="s">
        <v>26</v>
      </c>
      <c r="D30" s="117"/>
      <c r="E30" s="117"/>
      <c r="F30" s="117"/>
      <c r="G30" s="105"/>
      <c r="H30" s="105"/>
    </row>
    <row r="31" spans="1:8" ht="23.1" customHeight="1">
      <c r="A31" s="105" t="s">
        <v>41</v>
      </c>
      <c r="D31" s="117">
        <v>100000</v>
      </c>
      <c r="E31" s="117"/>
      <c r="F31" s="117">
        <v>-1550000</v>
      </c>
      <c r="G31" s="105"/>
      <c r="H31" s="105"/>
    </row>
    <row r="32" spans="1:8" ht="23.1" customHeight="1">
      <c r="A32" s="105" t="s">
        <v>133</v>
      </c>
      <c r="D32" s="119">
        <v>-457747</v>
      </c>
      <c r="E32" s="117"/>
      <c r="F32" s="119">
        <v>-630729</v>
      </c>
      <c r="G32" s="105"/>
      <c r="H32" s="105"/>
    </row>
    <row r="33" spans="1:8" ht="23.1" customHeight="1">
      <c r="A33" s="105" t="s">
        <v>134</v>
      </c>
      <c r="D33" s="119">
        <v>-649855</v>
      </c>
      <c r="E33" s="117"/>
      <c r="F33" s="119">
        <v>364613</v>
      </c>
      <c r="G33" s="105"/>
      <c r="H33" s="105"/>
    </row>
    <row r="34" spans="1:8" ht="23.1" customHeight="1">
      <c r="A34" s="105" t="s">
        <v>151</v>
      </c>
      <c r="D34" s="119">
        <v>-299532</v>
      </c>
      <c r="E34" s="117"/>
      <c r="F34" s="119">
        <v>298302</v>
      </c>
      <c r="G34" s="105"/>
      <c r="H34" s="105"/>
    </row>
    <row r="35" spans="1:8" ht="23.1" customHeight="1">
      <c r="A35" s="105" t="s">
        <v>135</v>
      </c>
      <c r="D35" s="119">
        <v>-2991</v>
      </c>
      <c r="E35" s="117"/>
      <c r="F35" s="119">
        <v>0</v>
      </c>
      <c r="G35" s="105"/>
      <c r="H35" s="105"/>
    </row>
    <row r="36" spans="1:8" ht="23.1" customHeight="1">
      <c r="A36" s="105" t="s">
        <v>30</v>
      </c>
      <c r="D36" s="120">
        <v>-56137</v>
      </c>
      <c r="E36" s="117"/>
      <c r="F36" s="120">
        <v>-34114</v>
      </c>
      <c r="G36" s="105"/>
      <c r="H36" s="105"/>
    </row>
    <row r="37" spans="1:8" ht="23.1" customHeight="1">
      <c r="A37" s="105" t="s">
        <v>148</v>
      </c>
      <c r="D37" s="132">
        <f>SUM(D24:D36)</f>
        <v>2669</v>
      </c>
      <c r="E37" s="117"/>
      <c r="F37" s="132">
        <f>SUM(F24:F36)</f>
        <v>381309</v>
      </c>
      <c r="G37" s="105"/>
      <c r="H37" s="105"/>
    </row>
    <row r="38" spans="1:8" ht="23.1" customHeight="1">
      <c r="D38" s="117"/>
      <c r="E38" s="117"/>
      <c r="F38" s="117"/>
      <c r="G38" s="105"/>
      <c r="H38" s="105"/>
    </row>
    <row r="39" spans="1:8" ht="23.1" customHeight="1">
      <c r="A39" s="105" t="s">
        <v>2</v>
      </c>
      <c r="D39" s="117"/>
      <c r="E39" s="117"/>
      <c r="F39" s="117"/>
      <c r="G39" s="105"/>
      <c r="H39" s="105"/>
    </row>
    <row r="40" spans="1:8" ht="23.1" customHeight="1">
      <c r="D40" s="117"/>
      <c r="E40" s="117"/>
      <c r="F40" s="107" t="s">
        <v>88</v>
      </c>
      <c r="G40" s="105"/>
      <c r="H40" s="105"/>
    </row>
    <row r="41" spans="1:8" s="111" customFormat="1" ht="23.1" customHeight="1">
      <c r="A41" s="109" t="s">
        <v>9</v>
      </c>
      <c r="D41" s="110"/>
      <c r="E41" s="110"/>
      <c r="F41" s="110"/>
    </row>
    <row r="42" spans="1:8" s="111" customFormat="1" ht="23.1" customHeight="1">
      <c r="A42" s="109" t="s">
        <v>100</v>
      </c>
      <c r="D42" s="110"/>
      <c r="E42" s="110"/>
      <c r="F42" s="110"/>
    </row>
    <row r="43" spans="1:8" s="111" customFormat="1" ht="23.1" customHeight="1">
      <c r="A43" s="109" t="str">
        <f>+A4</f>
        <v>For the nine-month period ended 30 September 2019</v>
      </c>
      <c r="D43" s="110"/>
      <c r="E43" s="110"/>
      <c r="F43" s="110"/>
    </row>
    <row r="44" spans="1:8" s="111" customFormat="1" ht="23.1" customHeight="1">
      <c r="D44" s="112"/>
      <c r="E44" s="110"/>
      <c r="F44" s="112" t="s">
        <v>80</v>
      </c>
    </row>
    <row r="45" spans="1:8" ht="23.1" customHeight="1">
      <c r="D45" s="113" t="str">
        <f>+D6</f>
        <v>2019</v>
      </c>
      <c r="E45" s="114"/>
      <c r="F45" s="113" t="str">
        <f>+F6</f>
        <v>2018</v>
      </c>
      <c r="G45" s="105"/>
      <c r="H45" s="105"/>
    </row>
    <row r="46" spans="1:8" ht="23.1" customHeight="1">
      <c r="D46" s="131"/>
      <c r="E46" s="114"/>
      <c r="F46" s="131"/>
      <c r="G46" s="105"/>
      <c r="H46" s="105"/>
    </row>
    <row r="47" spans="1:8" ht="23.1" customHeight="1">
      <c r="A47" s="105" t="s">
        <v>140</v>
      </c>
      <c r="D47" s="119">
        <v>4641</v>
      </c>
      <c r="E47" s="119"/>
      <c r="F47" s="119">
        <v>13965</v>
      </c>
      <c r="G47" s="105"/>
      <c r="H47" s="105"/>
    </row>
    <row r="48" spans="1:8" ht="23.1" customHeight="1">
      <c r="A48" s="105" t="s">
        <v>49</v>
      </c>
      <c r="D48" s="119">
        <v>-40654</v>
      </c>
      <c r="E48" s="119"/>
      <c r="F48" s="119">
        <v>-71810</v>
      </c>
      <c r="G48" s="105"/>
      <c r="H48" s="105"/>
    </row>
    <row r="49" spans="1:8" ht="23.1" customHeight="1">
      <c r="A49" s="105" t="s">
        <v>138</v>
      </c>
      <c r="D49" s="119">
        <v>15257</v>
      </c>
      <c r="E49" s="119"/>
      <c r="F49" s="119">
        <v>7286</v>
      </c>
      <c r="G49" s="105"/>
      <c r="H49" s="105"/>
    </row>
    <row r="50" spans="1:8" ht="23.1" customHeight="1">
      <c r="A50" s="105" t="s">
        <v>48</v>
      </c>
      <c r="D50" s="119">
        <v>213533</v>
      </c>
      <c r="E50" s="119"/>
      <c r="F50" s="119">
        <v>295939</v>
      </c>
      <c r="G50" s="105"/>
      <c r="H50" s="105"/>
    </row>
    <row r="51" spans="1:8" ht="23.1" customHeight="1">
      <c r="A51" s="105" t="s">
        <v>59</v>
      </c>
      <c r="D51" s="119">
        <v>1378</v>
      </c>
      <c r="E51" s="119"/>
      <c r="F51" s="119">
        <v>1132</v>
      </c>
      <c r="G51" s="105"/>
      <c r="H51" s="105"/>
    </row>
    <row r="52" spans="1:8" ht="23.1" customHeight="1">
      <c r="A52" s="105" t="s">
        <v>54</v>
      </c>
      <c r="D52" s="120">
        <v>-47772</v>
      </c>
      <c r="E52" s="119"/>
      <c r="F52" s="120">
        <v>-66027</v>
      </c>
      <c r="G52" s="119">
        <v>23561</v>
      </c>
      <c r="H52" s="105"/>
    </row>
    <row r="53" spans="1:8" ht="23.1" customHeight="1">
      <c r="A53" s="115" t="s">
        <v>149</v>
      </c>
      <c r="D53" s="120">
        <f>SUM(D47:D52)+D37</f>
        <v>149052</v>
      </c>
      <c r="E53" s="117"/>
      <c r="F53" s="120">
        <f>SUM(F47:F52)+F37</f>
        <v>561794</v>
      </c>
      <c r="G53" s="105"/>
      <c r="H53" s="105"/>
    </row>
    <row r="54" spans="1:8" ht="23.1" customHeight="1">
      <c r="A54" s="115" t="s">
        <v>8</v>
      </c>
      <c r="D54" s="121"/>
      <c r="E54" s="121"/>
      <c r="F54" s="121"/>
      <c r="G54" s="105"/>
      <c r="H54" s="105"/>
    </row>
    <row r="55" spans="1:8" ht="23.1" customHeight="1">
      <c r="A55" s="105" t="s">
        <v>60</v>
      </c>
      <c r="D55" s="117">
        <v>0</v>
      </c>
      <c r="E55" s="117"/>
      <c r="F55" s="117">
        <v>1583</v>
      </c>
      <c r="G55" s="105"/>
      <c r="H55" s="105"/>
    </row>
    <row r="56" spans="1:8" ht="23.1" customHeight="1">
      <c r="A56" s="105" t="s">
        <v>152</v>
      </c>
      <c r="D56" s="117">
        <v>1848</v>
      </c>
      <c r="E56" s="117"/>
      <c r="F56" s="117">
        <v>-82464</v>
      </c>
      <c r="G56" s="105"/>
      <c r="H56" s="105"/>
    </row>
    <row r="57" spans="1:8" ht="23.1" customHeight="1">
      <c r="A57" s="105" t="s">
        <v>163</v>
      </c>
      <c r="D57" s="117">
        <v>-411</v>
      </c>
      <c r="E57" s="117"/>
      <c r="F57" s="117">
        <v>-257</v>
      </c>
      <c r="G57" s="105"/>
      <c r="H57" s="105"/>
    </row>
    <row r="58" spans="1:8" ht="23.1" customHeight="1">
      <c r="A58" s="105" t="s">
        <v>38</v>
      </c>
      <c r="D58" s="119">
        <v>-24514</v>
      </c>
      <c r="E58" s="117"/>
      <c r="F58" s="119">
        <v>-18535</v>
      </c>
      <c r="G58" s="105"/>
      <c r="H58" s="105"/>
    </row>
    <row r="59" spans="1:8" ht="23.1" customHeight="1">
      <c r="A59" s="105" t="s">
        <v>53</v>
      </c>
      <c r="D59" s="119">
        <v>2257</v>
      </c>
      <c r="E59" s="117"/>
      <c r="F59" s="119">
        <v>190</v>
      </c>
      <c r="G59" s="105"/>
      <c r="H59" s="105"/>
    </row>
    <row r="60" spans="1:8" ht="23.1" customHeight="1">
      <c r="A60" s="105" t="s">
        <v>39</v>
      </c>
      <c r="D60" s="117">
        <v>-3790</v>
      </c>
      <c r="E60" s="117"/>
      <c r="F60" s="117">
        <v>-14961</v>
      </c>
      <c r="G60" s="105"/>
      <c r="H60" s="105"/>
    </row>
    <row r="61" spans="1:8" ht="23.1" customHeight="1">
      <c r="A61" s="105" t="s">
        <v>137</v>
      </c>
      <c r="D61" s="117">
        <v>32221</v>
      </c>
      <c r="E61" s="117"/>
      <c r="F61" s="117">
        <v>25058</v>
      </c>
      <c r="G61" s="105"/>
      <c r="H61" s="105"/>
    </row>
    <row r="62" spans="1:8" ht="23.1" customHeight="1">
      <c r="A62" s="105" t="s">
        <v>136</v>
      </c>
      <c r="D62" s="119">
        <v>437</v>
      </c>
      <c r="E62" s="117"/>
      <c r="F62" s="119">
        <v>351</v>
      </c>
      <c r="G62" s="105"/>
      <c r="H62" s="105"/>
    </row>
    <row r="63" spans="1:8" ht="23.1" customHeight="1">
      <c r="A63" s="115" t="s">
        <v>150</v>
      </c>
      <c r="D63" s="122">
        <f>SUM(D55:D62)</f>
        <v>8048</v>
      </c>
      <c r="E63" s="117"/>
      <c r="F63" s="122">
        <f>SUM(F55:F62)</f>
        <v>-89035</v>
      </c>
      <c r="G63" s="105"/>
      <c r="H63" s="105"/>
    </row>
    <row r="64" spans="1:8" ht="23.1" customHeight="1">
      <c r="A64" s="115" t="s">
        <v>101</v>
      </c>
      <c r="D64" s="119"/>
      <c r="E64" s="117"/>
      <c r="F64" s="119"/>
      <c r="G64" s="105"/>
      <c r="H64" s="105"/>
    </row>
    <row r="65" spans="1:8" ht="23.1" customHeight="1">
      <c r="A65" s="105" t="s">
        <v>102</v>
      </c>
      <c r="D65" s="120">
        <v>-167737</v>
      </c>
      <c r="E65" s="117"/>
      <c r="F65" s="120">
        <v>-451598</v>
      </c>
      <c r="G65" s="105"/>
      <c r="H65" s="105"/>
    </row>
    <row r="66" spans="1:8" ht="23.1" customHeight="1">
      <c r="A66" s="115" t="s">
        <v>106</v>
      </c>
      <c r="D66" s="120">
        <f>SUM(D65:D65)</f>
        <v>-167737</v>
      </c>
      <c r="E66" s="117"/>
      <c r="F66" s="120">
        <f>SUM(F65:F65)</f>
        <v>-451598</v>
      </c>
      <c r="G66" s="105"/>
      <c r="H66" s="105"/>
    </row>
    <row r="67" spans="1:8" ht="23.1" customHeight="1">
      <c r="A67" s="115" t="s">
        <v>164</v>
      </c>
      <c r="D67" s="119">
        <f>SUM(D53+D63+D66)</f>
        <v>-10637</v>
      </c>
      <c r="E67" s="117"/>
      <c r="F67" s="119">
        <f>SUM(F53+F63+F66)</f>
        <v>21161</v>
      </c>
      <c r="G67" s="105"/>
      <c r="H67" s="105"/>
    </row>
    <row r="68" spans="1:8" ht="23.1" customHeight="1">
      <c r="A68" s="105" t="s">
        <v>103</v>
      </c>
      <c r="D68" s="120">
        <v>388056</v>
      </c>
      <c r="E68" s="117"/>
      <c r="F68" s="120">
        <v>280287</v>
      </c>
      <c r="G68" s="105"/>
      <c r="H68" s="105"/>
    </row>
    <row r="69" spans="1:8" ht="23.1" customHeight="1" thickBot="1">
      <c r="A69" s="115" t="s">
        <v>104</v>
      </c>
      <c r="D69" s="123">
        <f>SUM(D67:D68)</f>
        <v>377419</v>
      </c>
      <c r="E69" s="117"/>
      <c r="F69" s="123">
        <f>SUM(F67:F68)</f>
        <v>301448</v>
      </c>
      <c r="G69" s="105"/>
      <c r="H69" s="105"/>
    </row>
    <row r="70" spans="1:8" ht="23.1" customHeight="1" thickTop="1">
      <c r="D70" s="135">
        <f>+D69-BS!F9</f>
        <v>0</v>
      </c>
      <c r="E70" s="136"/>
      <c r="F70" s="135">
        <f>SUM(F69-439735)</f>
        <v>-138287</v>
      </c>
      <c r="G70" s="105"/>
      <c r="H70" s="105"/>
    </row>
    <row r="71" spans="1:8" ht="23.1" customHeight="1">
      <c r="A71" s="105" t="s">
        <v>2</v>
      </c>
      <c r="B71" s="117"/>
      <c r="D71" s="117"/>
      <c r="E71" s="105"/>
      <c r="F71" s="105"/>
      <c r="G71" s="105"/>
      <c r="H71" s="105"/>
    </row>
  </sheetData>
  <printOptions horizontalCentered="1" gridLinesSet="0"/>
  <pageMargins left="0.86614173228346458" right="0.55118110236220474" top="0.9055118110236221" bottom="0" header="0.19685039370078741" footer="0.19685039370078741"/>
  <pageSetup paperSize="9" scale="90" fitToHeight="0" orientation="portrait" r:id="rId1"/>
  <headerFooter alignWithMargins="0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NAV000</vt:lpstr>
      <vt:lpstr>BS</vt:lpstr>
      <vt:lpstr>PL </vt:lpstr>
      <vt:lpstr>CE</vt:lpstr>
      <vt:lpstr>CF </vt:lpstr>
      <vt:lpstr>BS!Print_Area</vt:lpstr>
      <vt:lpstr>CE!Print_Area</vt:lpstr>
      <vt:lpstr>'PL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Wariya Phohom</cp:lastModifiedBy>
  <cp:lastPrinted>2019-09-26T03:17:54Z</cp:lastPrinted>
  <dcterms:created xsi:type="dcterms:W3CDTF">1998-02-25T03:57:14Z</dcterms:created>
  <dcterms:modified xsi:type="dcterms:W3CDTF">2019-11-01T07:45:54Z</dcterms:modified>
</cp:coreProperties>
</file>