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G:\L\L_Bangkok Airways\2019\Qtr3'2019\"/>
    </mc:Choice>
  </mc:AlternateContent>
  <xr:revisionPtr revIDLastSave="0" documentId="13_ncr:1_{9E70593B-135D-43B8-B037-CEF2E2AF0AD3}" xr6:coauthVersionLast="36" xr6:coauthVersionMax="36" xr10:uidLastSave="{00000000-0000-0000-0000-000000000000}"/>
  <bookViews>
    <workbookView xWindow="0" yWindow="0" windowWidth="19200" windowHeight="7335" activeTab="1" xr2:uid="{00000000-000D-0000-FFFF-FFFF00000000}"/>
  </bookViews>
  <sheets>
    <sheet name="BS" sheetId="5" r:id="rId1"/>
    <sheet name="PL" sheetId="2" r:id="rId2"/>
    <sheet name="Consolidated" sheetId="3" r:id="rId3"/>
    <sheet name="The Company" sheetId="4" r:id="rId4"/>
    <sheet name="CF" sheetId="6" r:id="rId5"/>
  </sheets>
  <externalReferences>
    <externalReference r:id="rId6"/>
    <externalReference r:id="rId7"/>
  </externalReferences>
  <definedNames>
    <definedName name="_xlnm.Print_Area" localSheetId="0">BS!$A$1:$L$115</definedName>
    <definedName name="_xlnm.Print_Area" localSheetId="2">Consolidated!$A$1:$AB$41</definedName>
    <definedName name="_xlnm.Print_Area" localSheetId="1">PL!$A$1:$K$155</definedName>
    <definedName name="_xlnm.Print_Area" localSheetId="3">'The Company'!$A$1:$Z$34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" i="6" l="1"/>
  <c r="I10" i="6"/>
  <c r="G10" i="6"/>
  <c r="R39" i="3" l="1"/>
  <c r="N39" i="3"/>
  <c r="L39" i="3"/>
  <c r="J39" i="3"/>
  <c r="H39" i="3"/>
  <c r="F39" i="3"/>
  <c r="G26" i="6" l="1"/>
  <c r="G37" i="6" s="1"/>
  <c r="G39" i="6" s="1"/>
  <c r="I26" i="6"/>
  <c r="I37" i="6" s="1"/>
  <c r="I39" i="6" s="1"/>
  <c r="K26" i="6"/>
  <c r="K37" i="6" s="1"/>
  <c r="K39" i="6" s="1"/>
  <c r="E65" i="6"/>
  <c r="G65" i="6"/>
  <c r="I65" i="6"/>
  <c r="K65" i="6"/>
  <c r="E77" i="6"/>
  <c r="G77" i="6"/>
  <c r="I77" i="6"/>
  <c r="K77" i="6"/>
  <c r="E19" i="5"/>
  <c r="G19" i="5"/>
  <c r="I19" i="5"/>
  <c r="K19" i="5"/>
  <c r="K36" i="5" s="1"/>
  <c r="K108" i="5" s="1"/>
  <c r="E34" i="5"/>
  <c r="E35" i="5" s="1"/>
  <c r="G35" i="5"/>
  <c r="I35" i="5"/>
  <c r="I36" i="5" s="1"/>
  <c r="K35" i="5"/>
  <c r="G36" i="5"/>
  <c r="E62" i="5"/>
  <c r="G62" i="5"/>
  <c r="G76" i="5" s="1"/>
  <c r="G107" i="5" s="1"/>
  <c r="G108" i="5" s="1"/>
  <c r="I62" i="5"/>
  <c r="K62" i="5"/>
  <c r="E74" i="5"/>
  <c r="E75" i="5"/>
  <c r="G75" i="5"/>
  <c r="I75" i="5"/>
  <c r="K75" i="5"/>
  <c r="K76" i="5"/>
  <c r="I101" i="5"/>
  <c r="E103" i="5"/>
  <c r="I103" i="5"/>
  <c r="E104" i="5"/>
  <c r="G104" i="5"/>
  <c r="I104" i="5"/>
  <c r="K104" i="5"/>
  <c r="G106" i="5"/>
  <c r="I106" i="5"/>
  <c r="K106" i="5"/>
  <c r="K107" i="5"/>
  <c r="G78" i="6" l="1"/>
  <c r="G80" i="6" s="1"/>
  <c r="K78" i="6"/>
  <c r="K80" i="6" s="1"/>
  <c r="E106" i="5"/>
  <c r="I76" i="5"/>
  <c r="I107" i="5" s="1"/>
  <c r="I108" i="5" s="1"/>
  <c r="I78" i="6"/>
  <c r="I80" i="6" s="1"/>
  <c r="E76" i="5"/>
  <c r="E36" i="5"/>
  <c r="X30" i="4"/>
  <c r="Z30" i="4" s="1"/>
  <c r="X29" i="4"/>
  <c r="Z29" i="4" s="1"/>
  <c r="X28" i="4"/>
  <c r="Z28" i="4" s="1"/>
  <c r="R27" i="4"/>
  <c r="R31" i="4" s="1"/>
  <c r="R33" i="4" s="1"/>
  <c r="N27" i="4"/>
  <c r="N31" i="4" s="1"/>
  <c r="N33" i="4" s="1"/>
  <c r="L27" i="4"/>
  <c r="L31" i="4" s="1"/>
  <c r="L33" i="4" s="1"/>
  <c r="J27" i="4"/>
  <c r="J31" i="4" s="1"/>
  <c r="J33" i="4" s="1"/>
  <c r="H27" i="4"/>
  <c r="H31" i="4" s="1"/>
  <c r="H33" i="4" s="1"/>
  <c r="F27" i="4"/>
  <c r="F31" i="4" s="1"/>
  <c r="F33" i="4" s="1"/>
  <c r="V26" i="4"/>
  <c r="V27" i="4" s="1"/>
  <c r="V31" i="4" s="1"/>
  <c r="T26" i="4"/>
  <c r="T27" i="4" s="1"/>
  <c r="T31" i="4" s="1"/>
  <c r="X25" i="4"/>
  <c r="Z24" i="4"/>
  <c r="X21" i="4"/>
  <c r="Z21" i="4" s="1"/>
  <c r="X18" i="4"/>
  <c r="Z18" i="4" s="1"/>
  <c r="X17" i="4"/>
  <c r="Z17" i="4" s="1"/>
  <c r="V16" i="4"/>
  <c r="V19" i="4" s="1"/>
  <c r="T16" i="4"/>
  <c r="T19" i="4" s="1"/>
  <c r="R16" i="4"/>
  <c r="R19" i="4" s="1"/>
  <c r="P16" i="4"/>
  <c r="P19" i="4" s="1"/>
  <c r="N16" i="4"/>
  <c r="N19" i="4" s="1"/>
  <c r="L16" i="4"/>
  <c r="L19" i="4" s="1"/>
  <c r="J16" i="4"/>
  <c r="J19" i="4" s="1"/>
  <c r="H16" i="4"/>
  <c r="H19" i="4" s="1"/>
  <c r="F16" i="4"/>
  <c r="F19" i="4" s="1"/>
  <c r="X15" i="4"/>
  <c r="Z15" i="4" s="1"/>
  <c r="X14" i="4"/>
  <c r="Z14" i="4" s="1"/>
  <c r="Z16" i="4" s="1"/>
  <c r="X13" i="4"/>
  <c r="Z13" i="4" s="1"/>
  <c r="V37" i="3"/>
  <c r="X37" i="3" s="1"/>
  <c r="AB37" i="3" s="1"/>
  <c r="V35" i="3"/>
  <c r="X35" i="3" s="1"/>
  <c r="AB35" i="3" s="1"/>
  <c r="V34" i="3"/>
  <c r="X34" i="3" s="1"/>
  <c r="AB34" i="3" s="1"/>
  <c r="X33" i="3"/>
  <c r="AB33" i="3" s="1"/>
  <c r="V33" i="3"/>
  <c r="R32" i="3"/>
  <c r="R38" i="3" s="1"/>
  <c r="N32" i="3"/>
  <c r="N38" i="3" s="1"/>
  <c r="L32" i="3"/>
  <c r="L38" i="3" s="1"/>
  <c r="J32" i="3"/>
  <c r="J38" i="3" s="1"/>
  <c r="H32" i="3"/>
  <c r="H38" i="3" s="1"/>
  <c r="F32" i="3"/>
  <c r="F38" i="3" s="1"/>
  <c r="Z30" i="3"/>
  <c r="Z32" i="3" s="1"/>
  <c r="Z38" i="3" s="1"/>
  <c r="Z39" i="3" s="1"/>
  <c r="V30" i="3"/>
  <c r="X29" i="3"/>
  <c r="AB29" i="3" s="1"/>
  <c r="V29" i="3"/>
  <c r="V26" i="3"/>
  <c r="X26" i="3" s="1"/>
  <c r="AB26" i="3" s="1"/>
  <c r="R24" i="3"/>
  <c r="V23" i="3"/>
  <c r="X23" i="3" s="1"/>
  <c r="AB23" i="3" s="1"/>
  <c r="V21" i="3"/>
  <c r="X21" i="3" s="1"/>
  <c r="AB21" i="3" s="1"/>
  <c r="V19" i="3"/>
  <c r="X19" i="3" s="1"/>
  <c r="AB19" i="3" s="1"/>
  <c r="X18" i="3"/>
  <c r="AB18" i="3" s="1"/>
  <c r="V18" i="3"/>
  <c r="T17" i="3"/>
  <c r="T24" i="3" s="1"/>
  <c r="R17" i="3"/>
  <c r="P17" i="3"/>
  <c r="P24" i="3" s="1"/>
  <c r="N17" i="3"/>
  <c r="N24" i="3" s="1"/>
  <c r="L17" i="3"/>
  <c r="L24" i="3" s="1"/>
  <c r="J17" i="3"/>
  <c r="J24" i="3" s="1"/>
  <c r="H17" i="3"/>
  <c r="H24" i="3" s="1"/>
  <c r="F17" i="3"/>
  <c r="F24" i="3" s="1"/>
  <c r="Z16" i="3"/>
  <c r="Z17" i="3" s="1"/>
  <c r="Z24" i="3" s="1"/>
  <c r="V16" i="3"/>
  <c r="X16" i="3" s="1"/>
  <c r="AB16" i="3" s="1"/>
  <c r="V15" i="3"/>
  <c r="V14" i="3"/>
  <c r="X14" i="3" s="1"/>
  <c r="AB14" i="3" s="1"/>
  <c r="K122" i="2"/>
  <c r="K123" i="2" s="1"/>
  <c r="I122" i="2"/>
  <c r="I123" i="2" s="1"/>
  <c r="G122" i="2"/>
  <c r="G123" i="2" s="1"/>
  <c r="E122" i="2"/>
  <c r="K105" i="2"/>
  <c r="I105" i="2"/>
  <c r="G105" i="2"/>
  <c r="E105" i="2"/>
  <c r="K98" i="2"/>
  <c r="K107" i="2" s="1"/>
  <c r="K110" i="2" s="1"/>
  <c r="K112" i="2" s="1"/>
  <c r="K114" i="2" s="1"/>
  <c r="I98" i="2"/>
  <c r="I107" i="2" s="1"/>
  <c r="I110" i="2" s="1"/>
  <c r="I112" i="2" s="1"/>
  <c r="I114" i="2" s="1"/>
  <c r="I138" i="2" s="1"/>
  <c r="I149" i="2" s="1"/>
  <c r="G98" i="2"/>
  <c r="G107" i="2" s="1"/>
  <c r="G110" i="2" s="1"/>
  <c r="G112" i="2" s="1"/>
  <c r="G114" i="2" s="1"/>
  <c r="K44" i="2"/>
  <c r="K45" i="2" s="1"/>
  <c r="G44" i="2"/>
  <c r="G45" i="2" s="1"/>
  <c r="E44" i="2"/>
  <c r="E45" i="2" s="1"/>
  <c r="I42" i="2"/>
  <c r="I41" i="2"/>
  <c r="I40" i="2"/>
  <c r="K27" i="2"/>
  <c r="I27" i="2"/>
  <c r="G27" i="2"/>
  <c r="E27" i="2"/>
  <c r="K20" i="2"/>
  <c r="K29" i="2" s="1"/>
  <c r="K32" i="2" s="1"/>
  <c r="K34" i="2" s="1"/>
  <c r="K36" i="2" s="1"/>
  <c r="I20" i="2"/>
  <c r="G20" i="2"/>
  <c r="Z19" i="4" l="1"/>
  <c r="G29" i="2"/>
  <c r="G32" i="2" s="1"/>
  <c r="G34" i="2" s="1"/>
  <c r="G36" i="2" s="1"/>
  <c r="G47" i="2" s="1"/>
  <c r="G68" i="2" s="1"/>
  <c r="G66" i="2" s="1"/>
  <c r="E107" i="5"/>
  <c r="E108" i="5" s="1"/>
  <c r="I44" i="2"/>
  <c r="I45" i="2" s="1"/>
  <c r="X16" i="4"/>
  <c r="I29" i="2"/>
  <c r="I32" i="2" s="1"/>
  <c r="I34" i="2" s="1"/>
  <c r="I36" i="2" s="1"/>
  <c r="I47" i="2" s="1"/>
  <c r="I66" i="2" s="1"/>
  <c r="V17" i="3"/>
  <c r="K61" i="2"/>
  <c r="K72" i="2" s="1"/>
  <c r="K47" i="2"/>
  <c r="K66" i="2" s="1"/>
  <c r="G63" i="2"/>
  <c r="G61" i="2" s="1"/>
  <c r="G72" i="2" s="1"/>
  <c r="G140" i="2"/>
  <c r="G138" i="2" s="1"/>
  <c r="G149" i="2" s="1"/>
  <c r="G125" i="2"/>
  <c r="G145" i="2" s="1"/>
  <c r="G144" i="2" s="1"/>
  <c r="K125" i="2"/>
  <c r="K143" i="2" s="1"/>
  <c r="K138" i="2"/>
  <c r="K149" i="2" s="1"/>
  <c r="V24" i="3"/>
  <c r="X19" i="4"/>
  <c r="X15" i="3"/>
  <c r="P25" i="4"/>
  <c r="X26" i="4"/>
  <c r="E98" i="2"/>
  <c r="E123" i="2"/>
  <c r="T31" i="3"/>
  <c r="I125" i="2"/>
  <c r="I143" i="2" s="1"/>
  <c r="I61" i="2" l="1"/>
  <c r="I72" i="2" s="1"/>
  <c r="V31" i="3"/>
  <c r="T32" i="3"/>
  <c r="T38" i="3" s="1"/>
  <c r="Z26" i="4"/>
  <c r="X27" i="4"/>
  <c r="X31" i="4" s="1"/>
  <c r="X33" i="4" s="1"/>
  <c r="AB15" i="3"/>
  <c r="AB17" i="3" s="1"/>
  <c r="AB24" i="3" s="1"/>
  <c r="X17" i="3"/>
  <c r="X24" i="3" s="1"/>
  <c r="Z25" i="4"/>
  <c r="Z27" i="4" s="1"/>
  <c r="Z31" i="4" s="1"/>
  <c r="Z33" i="4" s="1"/>
  <c r="P27" i="4"/>
  <c r="P31" i="4" s="1"/>
  <c r="P33" i="4" s="1"/>
  <c r="E107" i="2"/>
  <c r="E20" i="2"/>
  <c r="E29" i="2" l="1"/>
  <c r="E110" i="2"/>
  <c r="X31" i="3"/>
  <c r="AB31" i="3" s="1"/>
  <c r="V32" i="3"/>
  <c r="V38" i="3" s="1"/>
  <c r="V39" i="3" s="1"/>
  <c r="E112" i="2" l="1"/>
  <c r="E10" i="6" s="1"/>
  <c r="E26" i="6" s="1"/>
  <c r="E37" i="6" s="1"/>
  <c r="E39" i="6" s="1"/>
  <c r="E78" i="6" s="1"/>
  <c r="E80" i="6" s="1"/>
  <c r="E32" i="2"/>
  <c r="E34" i="2" l="1"/>
  <c r="E114" i="2"/>
  <c r="E125" i="2" l="1"/>
  <c r="E140" i="2"/>
  <c r="E36" i="2"/>
  <c r="E63" i="2" l="1"/>
  <c r="E47" i="2"/>
  <c r="E138" i="2"/>
  <c r="E145" i="2"/>
  <c r="E149" i="2" l="1"/>
  <c r="P30" i="3"/>
  <c r="E68" i="2"/>
  <c r="P32" i="3" l="1"/>
  <c r="P38" i="3" s="1"/>
  <c r="P39" i="3" s="1"/>
  <c r="X30" i="3"/>
  <c r="E72" i="2"/>
  <c r="X32" i="3" l="1"/>
  <c r="X38" i="3" s="1"/>
  <c r="X39" i="3" s="1"/>
  <c r="AB30" i="3"/>
  <c r="AB32" i="3" s="1"/>
  <c r="AB38" i="3" s="1"/>
  <c r="AB39" i="3" s="1"/>
</calcChain>
</file>

<file path=xl/sharedStrings.xml><?xml version="1.0" encoding="utf-8"?>
<sst xmlns="http://schemas.openxmlformats.org/spreadsheetml/2006/main" count="519" uniqueCount="270">
  <si>
    <t>บริษัท การบินกรุงเทพ จำกัด (มหาชน) และบริษัทย่อย</t>
  </si>
  <si>
    <t>งบแสดงฐานะการเงิน</t>
  </si>
  <si>
    <t>ณ วันที่ 30 กันยายน 2562</t>
  </si>
  <si>
    <t>(หน่วย: พันบาท)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</si>
  <si>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</si>
  <si>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</si>
  <si>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</si>
  <si>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</si>
  <si>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หมายเหตุ</t>
  </si>
  <si>
    <t>2562</t>
  </si>
  <si>
    <t>2561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</si>
  <si>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</si>
  <si>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</si>
  <si>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</si>
  <si>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</si>
  <si>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</si>
  <si>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</si>
  <si>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</si>
  <si>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</si>
  <si>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3, 6</t>
  </si>
  <si>
    <t xml:space="preserve">สินค้าคงเหลือ </t>
  </si>
  <si>
    <t>ค่าใช้จ่ายล่วงหน้า</t>
  </si>
  <si>
    <t>ค่าใช้จ่ายค่าซ่อมแซมรอรับคืน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</si>
  <si>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</si>
  <si>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</si>
  <si>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</si>
  <si>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</si>
  <si>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</si>
  <si>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</si>
  <si>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</si>
  <si>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เงินให้กู้ยืมระยะยาวและดอกเบี้ยค้างรับจาก</t>
  </si>
  <si>
    <t xml:space="preserve">   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</si>
  <si>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</si>
  <si>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</si>
  <si>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สินทรัพย์ไม่มีตัวตน</t>
  </si>
  <si>
    <t>สิทธิการเช่า</t>
  </si>
  <si>
    <t>สินทรัพย์ภาษีเงินได้รอการตัดบัญชี</t>
  </si>
  <si>
    <t>ค่าความนิยม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</si>
  <si>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</si>
  <si>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</si>
  <si>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</si>
  <si>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</si>
  <si>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</si>
  <si>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</si>
  <si>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</si>
  <si>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</si>
  <si>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</si>
  <si>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</si>
  <si>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3, 14</t>
  </si>
  <si>
    <t>เงินกู้ยืมระยะยาวที่ถึงกำหนดชำระภายในหนึ่งปี</t>
  </si>
  <si>
    <t>ภาษีเงินได้ค้างจ่าย</t>
  </si>
  <si>
    <t>หนี้สินภายใต้สัญญาเช่าการเงินเครื่องบิน</t>
  </si>
  <si>
    <t xml:space="preserve">   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</si>
  <si>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</si>
  <si>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ภายในหนึ่งปี</t>
  </si>
  <si>
    <t>หนี้สินตามสัญญาเช่าระยะยาวจากกิจการที่เกี่ยวข้องกัน</t>
  </si>
  <si>
    <t>รายได้รับล่วงหน้า</t>
  </si>
  <si>
    <t>หนี้สินหมุนเวียนอื่น</t>
  </si>
  <si>
    <t>3, 18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</si>
  <si>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</si>
  <si>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</si>
  <si>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</si>
  <si>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</si>
  <si>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 xml:space="preserve">หนี้สินภายใต้สัญญาเช่าการเงินเครื่องบิน - </t>
  </si>
  <si>
    <t xml:space="preserve">   สุทธิจากส่วนที่ถึงกำหนดชำระภายในหนึ่งปี</t>
  </si>
  <si>
    <t>หนี้สินตามสัญญาเช่าการเงิน - สุทธิจากส่วน</t>
  </si>
  <si>
    <t xml:space="preserve">หนี้สินตามสัญญาเช่าระยะยาวจากกิจการที่เกี่ยวข้องกัน - 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</si>
  <si>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</si>
  <si>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</si>
  <si>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</si>
  <si>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</si>
  <si>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</si>
  <si>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</si>
  <si>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</si>
  <si>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</si>
  <si>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2,100,000,000 หุ้น มูลค่าหุ้นละ 1 บาท </t>
  </si>
  <si>
    <t xml:space="preserve">   ทุนออกจำหน่ายและชำระแล้ว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</si>
  <si>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</si>
  <si>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</si>
  <si>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</si>
  <si>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</si>
  <si>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 (ขาดทุน) สะสม</t>
  </si>
  <si>
    <t xml:space="preserve">   จัดสรรแล้ว</t>
  </si>
  <si>
    <t xml:space="preserve">      สำรองตามกฎหมาย</t>
  </si>
  <si>
    <t xml:space="preserve">      อื่น ๆ</t>
  </si>
  <si>
    <t xml:space="preserve">   ยังไม่ได้จัดสรร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</si>
  <si>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</si>
  <si>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</si>
  <si>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</si>
  <si>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</si>
  <si>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</si>
  <si>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</si>
  <si>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</si>
  <si>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</si>
  <si>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</si>
  <si>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2562</t>
  </si>
  <si>
    <t>(ปรับปรุงใหม่)</t>
  </si>
  <si>
    <t>กำไรหรือขาดทุน:</t>
  </si>
  <si>
    <t>รายได้</t>
  </si>
  <si>
    <t>ค่าโดยสาร</t>
  </si>
  <si>
    <t>รายได้จากการขายและบริการ</t>
  </si>
  <si>
    <t>ค่าระวางขนส่ง</t>
  </si>
  <si>
    <t>ค่าบริการผู้โดยสาร</t>
  </si>
  <si>
    <t>เงินปันผลรับ</t>
  </si>
  <si>
    <t>3, 7, 8</t>
  </si>
  <si>
    <t>ดอกเบี้ยรับ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</si>
  <si>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</si>
  <si>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</si>
  <si>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</si>
  <si>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</si>
  <si>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</si>
  <si>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</si>
  <si>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</si>
  <si>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</si>
  <si>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ค่าใช้จ่ายอื่น</t>
  </si>
  <si>
    <t>รวมค่าใช้จ่าย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</si>
  <si>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</si>
  <si>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</si>
  <si>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ค่าใช้จ่ายทางการเงิน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</si>
  <si>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</si>
  <si>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</si>
  <si>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</si>
  <si>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</si>
  <si>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</si>
  <si>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</si>
  <si>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</si>
  <si>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</si>
  <si>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</si>
  <si>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</si>
  <si>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</si>
  <si>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</si>
  <si>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</si>
  <si>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</si>
  <si>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</si>
  <si>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</si>
  <si>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</si>
  <si>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 (ขาดทุน) ส่วนที่เป็นของผู้ถือหุ้นของบริษัทฯ (บาท)</t>
  </si>
  <si>
    <t>จำนวนหุ้นสามัญถัวเฉลี่ยถ่วงน้ำหนัก (พันหุ้น) มูลค่าตราไว้หุ้นละ 1 บาท</t>
  </si>
  <si>
    <t>สำหรับงวดเก้าเดือนสิ้นสุดวันที่ 30 กันยายน 2562</t>
  </si>
  <si>
    <t>กำไรสำหรับงวด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</si>
  <si>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</si>
  <si>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</si>
  <si>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</si>
  <si>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ส่วนต่ำกว่าทุน</t>
  </si>
  <si>
    <t>ส่วนเกินทุน</t>
  </si>
  <si>
    <t>ส่วนได้เสียที่</t>
  </si>
  <si>
    <t>จากการเปลี่ยนแปลง</t>
  </si>
  <si>
    <t>จากการวัด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</si>
  <si>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</si>
  <si>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</si>
  <si>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</si>
  <si>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</si>
  <si>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</t>
  </si>
  <si>
    <t>มูลค่าเงินลงทุนใน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</si>
  <si>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</si>
  <si>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</si>
  <si>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</si>
  <si>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</si>
  <si>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</si>
  <si>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ในบริษัทย่อย</t>
  </si>
  <si>
    <t>สำรองตามกฎหมาย</t>
  </si>
  <si>
    <t>อื่น ๆ</t>
  </si>
  <si>
    <t>ยังไม่ได้จัดสรร</t>
  </si>
  <si>
    <t>หลักทรัพย์เผื่อขาย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</si>
  <si>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</si>
  <si>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</si>
  <si>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</si>
  <si>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</si>
  <si>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2561</t>
  </si>
  <si>
    <t>ซื้อหุ้นสามัญคืน</t>
  </si>
  <si>
    <t>เงินปันผลจ่าย</t>
  </si>
  <si>
    <t>บริษัทย่อยจ่ายเงินคืนทุนแก่ผู้มีส่วนได้เสีย</t>
  </si>
  <si>
    <t xml:space="preserve">   ที่ไม่มีอำนาจควบคุม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</si>
  <si>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</si>
  <si>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</si>
  <si>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ยอดคงเหลือ ณ วันที่ 30 กันยายน 2561</t>
  </si>
  <si>
    <t>ยอดคงเหลือ ณ วันที่ 1 มกราคม 2562</t>
  </si>
  <si>
    <t>ผลสะสมจากการเปลี่ยนแปลงนโยบายการบัญชี</t>
  </si>
  <si>
    <t xml:space="preserve">   เนื่องจากการนำมาตรฐานการรายงาน</t>
  </si>
  <si>
    <t xml:space="preserve">   ทางการเงินใหม่มาถือปฏิบัติ</t>
  </si>
  <si>
    <t>สำรองหุ้นสามัญซื้อคืน</t>
  </si>
  <si>
    <t>ยอดคงเหลือ ณ วันที่ 30 กันยายน 2562</t>
  </si>
  <si>
    <t>งบแสดงการเปลี่ยนแปลงส่วนของผู้ถือหุ้น (ต่อ)</t>
  </si>
  <si>
    <t>ส่วนแบ่งกำไรขาดทุน</t>
  </si>
  <si>
    <t>เบ็ดเสร็จอื่น</t>
  </si>
  <si>
    <t>จากเงินลงทุน</t>
  </si>
  <si>
    <t>กำไรสำหรับงวด (ปรับปรุงใหม่)</t>
  </si>
  <si>
    <t>กำไรขาดทุนเบ็ดเสร็จอื่นสำหรับงวด (ปรับปรุงใหม่)</t>
  </si>
  <si>
    <t>กำไรขาดทุนเบ็ดเสร็จรวมสำหรับงวด (ปรับปรุงใหม่)</t>
  </si>
  <si>
    <t xml:space="preserve">      - สุทธิจากภาษีเงินได้</t>
  </si>
  <si>
    <t xml:space="preserve">   ซื้อสินทรัพย์ภายใต้สัญญาเช่าทางการเงิน</t>
  </si>
  <si>
    <t xml:space="preserve">   เจ้าหนี้ค่าซื้อสินทรัพย์ไม่มีตัวตนเพิ่มขึ้น (ลดลง)</t>
  </si>
  <si>
    <t xml:space="preserve">   เงินปันผลค้างจ่ายลดลง</t>
  </si>
  <si>
    <t xml:space="preserve">   เงินปันผลค้างรับลดลง</t>
  </si>
  <si>
    <t xml:space="preserve">   ลูกหนี้ค่าขายเงินลงทุนระยะยาวลดลง</t>
  </si>
  <si>
    <t>รายการที่ไม่ใช่เงินสดประกอบด้วย</t>
  </si>
  <si>
    <t>ข้อมูลกระแสเงินสดเปิดเผยเพิ่มเติม</t>
  </si>
  <si>
    <t>งบกระแสเงินสด (ต่อ)</t>
  </si>
  <si>
    <t>เงินสดและรายการเทียบเท่าเงินสดปลายงวด (หมายเหตุ 4)</t>
  </si>
  <si>
    <t>เงินสดและรายการเทียบเท่าเงินสดต้นงวด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</si>
  <si>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</si>
  <si>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</si>
  <si>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เงินสดจ่ายคืนทุนแก่ผู้มีส่วนได้เสียที่ไม่มีอำนาจควบคุมของบริษัทย่อย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</si>
  <si>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</si>
  <si>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จ่ายดอกเบี้ย</t>
  </si>
  <si>
    <t>เงินสดจ่ายชำระเจ้าหนี้ตามสัญญาเช่าทางการเงิน</t>
  </si>
  <si>
    <t>ชำระคืนหนี้สินตามสัญญาเช่าระยะยาวจากกิจการที่เกี่ยวข้องกัน</t>
  </si>
  <si>
    <t>ชำระคืนเงินกู้ยืมระยะยาว</t>
  </si>
  <si>
    <t>เงินสดรับจากเงินกู้ยืมระยะยาว</t>
  </si>
  <si>
    <t>เงินกู้ยืมระยะสั้นจากสถาบันการเงินเพิ่มขึ้น</t>
  </si>
  <si>
    <t>กระแสเงินสดจากกิจกรรมจัดหาเงิน</t>
  </si>
  <si>
    <t>เงินสดสุทธิจากกิจกรรมลงทุน</t>
  </si>
  <si>
    <t>เงินสดรับจากการขายเงินลงทุนระยะยาว</t>
  </si>
  <si>
    <t>เงินสดรับจากการจำหน่ายสิทธิการเช่า</t>
  </si>
  <si>
    <t>เงินสดรับจากการจำหน่ายอุปกรณ์</t>
  </si>
  <si>
    <t>เงินปันผลรับจากเงินลงทุนระยะยาวอื่น</t>
  </si>
  <si>
    <t>เงินปันผลรับจากเงินลงทุนในบริษัทร่วม</t>
  </si>
  <si>
    <t>เงินปันผลรับจากเงินลงทุนในบริษัทย่อย</t>
  </si>
  <si>
    <t>เงินสดรับจากดอกเบี้ยรับ</t>
  </si>
  <si>
    <t>เงินสดจ่ายซื้อเงินลงทุนระยะยาวอื่น</t>
  </si>
  <si>
    <t>เงินสดจ่ายซื้อเงินลงทุนในบริษัทย่อย</t>
  </si>
  <si>
    <t>เงินสดจ่ายซื้อสิทธิการเช่า</t>
  </si>
  <si>
    <t>เงินสดจ่ายซื้อสินทรัพย์ไม่มีตัวตน</t>
  </si>
  <si>
    <t>เงินสดจ่ายซื้อที่ดิน อาคารและอุปกรณ์</t>
  </si>
  <si>
    <t>เงินลงทุนชั่วคราวลดลง</t>
  </si>
  <si>
    <t>เงินฝากธนาคารที่มีภาระค้ำประกันลดลง</t>
  </si>
  <si>
    <t>กระแสเงินสดจากกิจกรรมลงทุน</t>
  </si>
  <si>
    <t>เงินสดสุทธิจากกิจกรรมดำเนินงาน</t>
  </si>
  <si>
    <t xml:space="preserve">   จ่ายภาษีเงินได้</t>
  </si>
  <si>
    <t>เงินสดจากกิจกรรมดำเนินงาน</t>
  </si>
  <si>
    <t xml:space="preserve">   หนี้สินไม่หมุนเวียนอื่น</t>
  </si>
  <si>
    <t xml:space="preserve">   จ่ายผลประโยชน์ระยะยาวพนักงาน</t>
  </si>
  <si>
    <t xml:space="preserve">   หนี้สินหมุนเวียนอื่น</t>
  </si>
  <si>
    <t xml:space="preserve">   เจ้าหนี้การค้าและเจ้าหนี้อื่น</t>
  </si>
  <si>
    <t>หนี้สินดำเนินงานเพิ่มขึ้น (ลดลง)</t>
  </si>
  <si>
    <t xml:space="preserve">   สินทรัพย์อื่น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</si>
  <si>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</si>
  <si>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</si>
  <si>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ลูกหนี้การค้าและลูกหนี้อื่น</t>
  </si>
  <si>
    <t>สินทรัพย์ดำเนินงาน (เพิ่มขึ้น) ลดลง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</si>
  <si>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</si>
  <si>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</si>
  <si>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ค่าใช้จ่ายทางการเงิน</t>
  </si>
  <si>
    <t xml:space="preserve">   ดอกเบี้ยรับ</t>
  </si>
  <si>
    <t xml:space="preserve">   เงินปันผลรับ</t>
  </si>
  <si>
    <t xml:space="preserve">   กำไรจากอัตราแลกเปลี่ยนที่ยังไม่เกิดขึ้นจริง</t>
  </si>
  <si>
    <t xml:space="preserve">   สำรองผลประโยชน์ระยะยาวของพนักงาน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</si>
  <si>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</si>
  <si>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ส่วนแบ่งกำไรจากเงินลงทุนในบริษัทย่อย</t>
  </si>
  <si>
    <t xml:space="preserve">   กำไรจากการจำหน่ายสิทธิการเช่า</t>
  </si>
  <si>
    <t xml:space="preserve">   กำไรจากการจำหน่ายอุปกรณ์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</si>
  <si>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</si>
  <si>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ค่าเสื่อมราคาและค่าตัดจำหน่าย</t>
  </si>
  <si>
    <t xml:space="preserve">   จากกิจกรรมดำเนินงาน</t>
  </si>
  <si>
    <t>รายการปรับกระทบยอดกำไร (ขาดทุน) ก่อนภาษีเป็นเงินสดรับ (จ่าย)</t>
  </si>
  <si>
    <t>กำไร (ขาดทุน) ก่อนภาษี</t>
  </si>
  <si>
    <t>กระแสเงินสดจากกิจกรรมดำเนินงาน</t>
  </si>
  <si>
    <t>งบกระแสเงินสด</t>
  </si>
  <si>
    <t>ผลกำไร (ขาดทุน) จากการวัดมูลค่าเงินลงทุนในหลักทรัพย์เผื่อขาย</t>
  </si>
  <si>
    <t xml:space="preserve">   เจ้าหนี้ค่าซื้อสินทรัพย์เพิ่มขึ้น (ลดลง)</t>
  </si>
  <si>
    <t xml:space="preserve">   ผลกำไร (ขาดทุน) จากการวัดมูลค่าเงินลงทุนในหลักทรัพย์เผื่อขาย</t>
  </si>
  <si>
    <t>กำไรก่อนส่วนแบ่งกำไรจากเงินลงทุนในบริษัทย่อยและบริษัทร่วม</t>
  </si>
  <si>
    <t>กำไรก่อนค่าใช้จ่ายทางการเงินและรายได้ (ค่าใช้จ่าย) ภาษีเงินได้</t>
  </si>
  <si>
    <t>ขาดทุนสำหรับงวด</t>
  </si>
  <si>
    <t xml:space="preserve">   ดอกเบี้ยจ่ายที่ถือเป็นต้นทุนสินทรัพย์</t>
  </si>
  <si>
    <t>โอนกลับรายการค่าสัมปทานค้างจ่าย</t>
  </si>
  <si>
    <t xml:space="preserve">   ค่าใช้จ่ายทางการเงิน และรายได้ (ค่าใช้จ่าย) ภาษีเงินได้</t>
  </si>
  <si>
    <t xml:space="preserve">   ลูกหนี้ค่าขายอุปกรณ์เพิ่มขึ้น</t>
  </si>
  <si>
    <t xml:space="preserve">ผลสะสมจากการเปลี่ยนแปลงนโยบายการบัญชี </t>
  </si>
  <si>
    <t xml:space="preserve">   โอนกลับค่าเผื่อหนี้สงสัยจะสูญ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</si>
</sst>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" vertical="top"/>
    </xf>
    <xf numFmtId="37" fontId="3" fillId="0" borderId="0" xfId="2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quotePrefix="1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164" fontId="3" fillId="0" borderId="2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/>
    <xf numFmtId="38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left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43" fontId="3" fillId="0" borderId="0" xfId="0" applyNumberFormat="1" applyFont="1" applyFill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164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38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top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41" fontId="14" fillId="0" borderId="0" xfId="0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0" fontId="8" fillId="0" borderId="0" xfId="0" quotePrefix="1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Continuous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vertical="center"/>
    </xf>
    <xf numFmtId="164" fontId="7" fillId="0" borderId="7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7" fillId="0" borderId="8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9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41" fontId="3" fillId="0" borderId="8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3" fillId="0" borderId="9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top"/>
    </xf>
    <xf numFmtId="164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64" fontId="7" fillId="0" borderId="0" xfId="0" quotePrefix="1" applyNumberFormat="1" applyFont="1" applyFill="1" applyAlignment="1">
      <alignment horizontal="left" vertical="center"/>
    </xf>
    <xf numFmtId="0" fontId="7" fillId="0" borderId="0" xfId="0" quotePrefix="1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41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0" fontId="9" fillId="0" borderId="0" xfId="0" applyNumberFormat="1" applyFont="1" applyFill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41" fontId="14" fillId="0" borderId="1" xfId="0" applyNumberFormat="1" applyFont="1" applyFill="1" applyBorder="1" applyAlignment="1">
      <alignment horizontal="center"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43" fontId="7" fillId="0" borderId="4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3" xr:uid="{C38F5BE2-E0FE-4530-B454-A5EE7497F9C0}"/>
    <cellStyle name="Normal" xfId="0" builtinId="0"/>
    <cellStyle name="Normal_BS&amp;PLT Q1'200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tichai.pongduang\Desktop\My%20Folder\Desktop\My%20Folder\EY%20Engagement\Bangkok%20Airway\2019\Q3'19\Draft\Draft%20from%20manager\B352-BSPLt-Q3'2019_1911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Bangkok%20Airways/2019/Qtr1'2019/B352-BSPLt-Q1'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  <sheetName val="PL 6m"/>
      <sheetName val="PL_3M_W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0">
          <cell r="I40">
            <v>-254200</v>
          </cell>
        </row>
        <row r="41">
          <cell r="I41">
            <v>-1560007</v>
          </cell>
        </row>
        <row r="42">
          <cell r="I42">
            <v>312001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</sheetNames>
    <sheetDataSet>
      <sheetData sheetId="0"/>
      <sheetData sheetId="1">
        <row r="59">
          <cell r="G59">
            <v>8841</v>
          </cell>
        </row>
        <row r="63">
          <cell r="G63">
            <v>8841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E3F2E-2DA2-4576-B391-0F7C5744031F}">
  <sheetPr>
    <tabColor rgb="FF00B050"/>
  </sheetPr>
  <dimension ref="A1:O123"/>
  <sheetViews>
    <sheetView showGridLines="0" view="pageBreakPreview" topLeftCell="A13" zoomScaleNormal="120" zoomScaleSheetLayoutView="100" workbookViewId="0">
      <selection activeCell="E91" sqref="E91:K108"/>
    </sheetView>
  </sheetViews>
  <sheetFormatPr defaultColWidth="10.7109375" defaultRowHeight="24" customHeight="1" x14ac:dyDescent="0.2"/>
  <cols>
    <col min="1" max="1" width="44.85546875" style="12" customWidth="1"/>
    <col min="2" max="2" width="1.85546875" style="11" customWidth="1"/>
    <col min="3" max="3" width="8.85546875" style="12" customWidth="1"/>
    <col min="4" max="4" width="1.85546875" style="11" customWidth="1"/>
    <col min="5" max="5" width="14" style="11" customWidth="1"/>
    <col min="6" max="6" width="1.85546875" style="11" customWidth="1"/>
    <col min="7" max="7" width="13.7109375" style="11" bestFit="1" customWidth="1"/>
    <col min="8" max="8" width="1.85546875" style="11" customWidth="1"/>
    <col min="9" max="9" width="12.7109375" style="11" customWidth="1"/>
    <col min="10" max="10" width="1.85546875" style="11" customWidth="1"/>
    <col min="11" max="11" width="13.85546875" style="6" bestFit="1" customWidth="1"/>
    <col min="12" max="12" width="1.85546875" style="11" customWidth="1"/>
    <col min="13" max="13" width="2.42578125" style="11" customWidth="1"/>
    <col min="14" max="15" width="11.42578125" style="11" bestFit="1" customWidth="1"/>
    <col min="16" max="16384" width="10.7109375" style="11"/>
  </cols>
  <sheetData>
    <row r="1" spans="1:12" s="5" customFormat="1" ht="23.25" x14ac:dyDescent="0.2">
      <c r="A1" s="1" t="s">
        <v>0</v>
      </c>
      <c r="B1" s="2"/>
      <c r="C1" s="3"/>
      <c r="D1" s="4"/>
      <c r="E1" s="4"/>
      <c r="F1" s="4"/>
      <c r="H1" s="4"/>
      <c r="I1" s="4"/>
      <c r="J1" s="4"/>
      <c r="K1" s="6"/>
      <c r="L1" s="4"/>
    </row>
    <row r="2" spans="1:12" s="5" customFormat="1" ht="23.25" x14ac:dyDescent="0.2">
      <c r="A2" s="7" t="s">
        <v>1</v>
      </c>
      <c r="B2" s="2"/>
      <c r="C2" s="3"/>
      <c r="D2" s="4"/>
      <c r="E2" s="4"/>
      <c r="F2" s="4"/>
      <c r="H2" s="4"/>
      <c r="I2" s="2"/>
      <c r="J2" s="4"/>
      <c r="K2" s="8"/>
      <c r="L2" s="4"/>
    </row>
    <row r="3" spans="1:12" s="9" customFormat="1" ht="22.5" customHeight="1" x14ac:dyDescent="0.2">
      <c r="A3" s="202" t="s">
        <v>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2" ht="23.25" x14ac:dyDescent="0.2">
      <c r="A4" s="3"/>
      <c r="B4" s="4"/>
      <c r="C4" s="3"/>
      <c r="D4" s="4"/>
      <c r="E4" s="4"/>
      <c r="F4" s="4"/>
      <c r="G4" s="4"/>
      <c r="H4" s="4"/>
      <c r="I4" s="4"/>
      <c r="J4" s="4"/>
      <c r="K4" s="10" t="s">
        <v>3</v>
      </c>
      <c r="L4" s="4"/>
    </row>
    <row r="5" spans="1:12" ht="23.25" x14ac:dyDescent="0.2">
      <c r="E5" s="203" t="s">
        <v>4</v>
      </c>
      <c r="F5" s="203"/>
      <c r="G5" s="203"/>
      <c r="H5" s="13"/>
      <c r="I5" s="204" t="s">
        <v>5</v>
      </c>
      <c r="J5" s="204"/>
      <c r="K5" s="204"/>
      <c r="L5" s="204"/>
    </row>
    <row r="6" spans="1:12" ht="23.25" x14ac:dyDescent="0.2">
      <c r="C6" s="11"/>
      <c r="D6" s="14"/>
      <c r="E6" s="15" t="s">
        <v>6</v>
      </c>
      <c r="F6" s="16"/>
      <c r="G6" s="15" t="s">
        <v>7</v>
      </c>
      <c r="H6" s="17"/>
      <c r="I6" s="15" t="s">
        <v>6</v>
      </c>
      <c r="J6" s="16"/>
      <c r="K6" s="15" t="s">
        <v>7</v>
      </c>
      <c r="L6" s="16"/>
    </row>
    <row r="7" spans="1:12" ht="23.25" x14ac:dyDescent="0.2">
      <c r="C7" s="18" t="s">
        <v>8</v>
      </c>
      <c r="D7" s="14"/>
      <c r="E7" s="19" t="s">
        <v>9</v>
      </c>
      <c r="F7" s="16"/>
      <c r="G7" s="19" t="s">
        <v>10</v>
      </c>
      <c r="H7" s="17"/>
      <c r="I7" s="19" t="s">
        <v>9</v>
      </c>
      <c r="J7" s="16"/>
      <c r="K7" s="19" t="s">
        <v>10</v>
      </c>
      <c r="L7" s="16"/>
    </row>
    <row r="8" spans="1:12" ht="23.25" x14ac:dyDescent="0.2">
      <c r="C8" s="20"/>
      <c r="D8" s="14"/>
      <c r="E8" s="21" t="s">
        <v>11</v>
      </c>
      <c r="F8" s="16"/>
      <c r="G8" s="21" t="s">
        <v>12</v>
      </c>
      <c r="H8" s="17"/>
      <c r="I8" s="21" t="s">
        <v>11</v>
      </c>
      <c r="J8" s="16"/>
      <c r="K8" s="21" t="s">
        <v>12</v>
      </c>
      <c r="L8" s="22"/>
    </row>
    <row r="9" spans="1:12" ht="23.25" x14ac:dyDescent="0.2">
      <c r="C9" s="20"/>
      <c r="D9" s="14"/>
      <c r="E9" s="21" t="s">
        <v>13</v>
      </c>
      <c r="F9" s="16"/>
      <c r="G9" s="21"/>
      <c r="H9" s="17"/>
      <c r="I9" s="21" t="s">
        <v>13</v>
      </c>
      <c r="J9" s="16"/>
      <c r="K9" s="21"/>
      <c r="L9" s="22"/>
    </row>
    <row r="10" spans="1:12" ht="23.25" x14ac:dyDescent="0.2">
      <c r="A10" s="23" t="s">
        <v>14</v>
      </c>
    </row>
    <row r="11" spans="1:12" ht="23.25" x14ac:dyDescent="0.2">
      <c r="A11" s="23" t="s">
        <v>15</v>
      </c>
      <c r="C11" s="24"/>
    </row>
    <row r="12" spans="1:12" ht="23.25" x14ac:dyDescent="0.2">
      <c r="A12" s="12" t="s">
        <v>16</v>
      </c>
      <c r="C12" s="24">
        <v>4</v>
      </c>
      <c r="E12" s="140">
        <v>5362245</v>
      </c>
      <c r="F12" s="25"/>
      <c r="G12" s="140">
        <v>4347738</v>
      </c>
      <c r="H12" s="26"/>
      <c r="I12" s="27">
        <v>4737542</v>
      </c>
      <c r="J12" s="27"/>
      <c r="K12" s="27">
        <v>3815263</v>
      </c>
      <c r="L12" s="27"/>
    </row>
    <row r="13" spans="1:12" ht="23.25" x14ac:dyDescent="0.2">
      <c r="A13" s="12" t="s">
        <v>17</v>
      </c>
      <c r="C13" s="24">
        <v>5</v>
      </c>
      <c r="E13" s="140">
        <v>2440000</v>
      </c>
      <c r="F13" s="25"/>
      <c r="G13" s="140">
        <v>3300000</v>
      </c>
      <c r="H13" s="26"/>
      <c r="I13" s="27">
        <v>2440000</v>
      </c>
      <c r="J13" s="27"/>
      <c r="K13" s="27">
        <v>3300000</v>
      </c>
      <c r="L13" s="27"/>
    </row>
    <row r="14" spans="1:12" ht="23.25" x14ac:dyDescent="0.2">
      <c r="A14" s="12" t="s">
        <v>18</v>
      </c>
      <c r="C14" s="24" t="s">
        <v>19</v>
      </c>
      <c r="D14" s="28"/>
      <c r="E14" s="140">
        <v>1341821</v>
      </c>
      <c r="F14" s="25"/>
      <c r="G14" s="140">
        <v>1713450</v>
      </c>
      <c r="H14" s="29"/>
      <c r="I14" s="27">
        <v>750207</v>
      </c>
      <c r="J14" s="27"/>
      <c r="K14" s="27">
        <v>1140120</v>
      </c>
      <c r="L14" s="27"/>
    </row>
    <row r="15" spans="1:12" ht="23.25" x14ac:dyDescent="0.2">
      <c r="A15" s="30" t="s">
        <v>20</v>
      </c>
      <c r="B15" s="31"/>
      <c r="C15" s="24"/>
      <c r="E15" s="140">
        <v>492540</v>
      </c>
      <c r="F15" s="25"/>
      <c r="G15" s="140">
        <v>541645</v>
      </c>
      <c r="H15" s="26"/>
      <c r="I15" s="27">
        <v>391812</v>
      </c>
      <c r="J15" s="27"/>
      <c r="K15" s="27">
        <v>401264</v>
      </c>
      <c r="L15" s="27"/>
    </row>
    <row r="16" spans="1:12" ht="23.25" x14ac:dyDescent="0.2">
      <c r="A16" s="12" t="s">
        <v>21</v>
      </c>
      <c r="C16" s="24"/>
      <c r="D16" s="28"/>
      <c r="E16" s="140">
        <v>262822</v>
      </c>
      <c r="F16" s="25"/>
      <c r="G16" s="140">
        <v>261291</v>
      </c>
      <c r="H16" s="29"/>
      <c r="I16" s="27">
        <v>236647</v>
      </c>
      <c r="J16" s="27"/>
      <c r="K16" s="27">
        <v>238568</v>
      </c>
      <c r="L16" s="27"/>
    </row>
    <row r="17" spans="1:12" ht="23.25" x14ac:dyDescent="0.2">
      <c r="A17" s="12" t="s">
        <v>22</v>
      </c>
      <c r="B17" s="31"/>
      <c r="C17" s="24"/>
      <c r="E17" s="140">
        <v>701831</v>
      </c>
      <c r="F17" s="27"/>
      <c r="G17" s="168">
        <v>1050345</v>
      </c>
      <c r="H17" s="26"/>
      <c r="I17" s="27">
        <v>701831</v>
      </c>
      <c r="J17" s="27"/>
      <c r="K17" s="27">
        <v>1050345</v>
      </c>
      <c r="L17" s="27"/>
    </row>
    <row r="18" spans="1:12" ht="23.25" x14ac:dyDescent="0.2">
      <c r="A18" s="12" t="s">
        <v>23</v>
      </c>
      <c r="C18" s="24"/>
      <c r="E18" s="140">
        <v>156700</v>
      </c>
      <c r="F18" s="25"/>
      <c r="G18" s="140">
        <v>215365</v>
      </c>
      <c r="H18" s="26"/>
      <c r="I18" s="27">
        <v>29798</v>
      </c>
      <c r="J18" s="27"/>
      <c r="K18" s="27">
        <v>88543</v>
      </c>
      <c r="L18" s="27"/>
    </row>
    <row r="19" spans="1:12" ht="23.25" x14ac:dyDescent="0.2">
      <c r="A19" s="23" t="s">
        <v>24</v>
      </c>
      <c r="C19" s="24"/>
      <c r="E19" s="32">
        <f>SUM(E12:F18)</f>
        <v>10757959</v>
      </c>
      <c r="F19" s="33"/>
      <c r="G19" s="32">
        <f>SUM(G12:H18)</f>
        <v>11429834</v>
      </c>
      <c r="H19" s="26"/>
      <c r="I19" s="34">
        <f>SUM(I12:I18)</f>
        <v>9287837</v>
      </c>
      <c r="J19" s="26"/>
      <c r="K19" s="34">
        <f>SUM(K12:K18)</f>
        <v>10034103</v>
      </c>
      <c r="L19" s="26"/>
    </row>
    <row r="20" spans="1:12" ht="23.25" x14ac:dyDescent="0.2">
      <c r="A20" s="23" t="s">
        <v>25</v>
      </c>
      <c r="C20" s="24"/>
      <c r="E20" s="33"/>
      <c r="F20" s="33"/>
      <c r="G20" s="33"/>
      <c r="H20" s="26"/>
      <c r="I20" s="26"/>
      <c r="J20" s="26"/>
      <c r="K20" s="26"/>
      <c r="L20" s="26"/>
    </row>
    <row r="21" spans="1:12" ht="23.25" x14ac:dyDescent="0.2">
      <c r="A21" s="12" t="s">
        <v>26</v>
      </c>
      <c r="C21" s="24"/>
      <c r="E21" s="140">
        <v>3500</v>
      </c>
      <c r="F21" s="33"/>
      <c r="G21" s="25">
        <v>3500</v>
      </c>
      <c r="H21" s="26"/>
      <c r="I21" s="27">
        <v>0</v>
      </c>
      <c r="J21" s="26"/>
      <c r="K21" s="27">
        <v>0</v>
      </c>
      <c r="L21" s="26"/>
    </row>
    <row r="22" spans="1:12" ht="23.25" x14ac:dyDescent="0.2">
      <c r="A22" s="12" t="s">
        <v>27</v>
      </c>
      <c r="C22" s="24">
        <v>7</v>
      </c>
      <c r="E22" s="27">
        <v>0</v>
      </c>
      <c r="F22" s="33"/>
      <c r="G22" s="27">
        <v>0</v>
      </c>
      <c r="H22" s="26"/>
      <c r="I22" s="27">
        <v>5694143</v>
      </c>
      <c r="J22" s="26"/>
      <c r="K22" s="27">
        <v>5734478</v>
      </c>
      <c r="L22" s="26"/>
    </row>
    <row r="23" spans="1:12" ht="23.25" x14ac:dyDescent="0.2">
      <c r="A23" s="12" t="s">
        <v>28</v>
      </c>
      <c r="C23" s="24">
        <v>8</v>
      </c>
      <c r="E23" s="140">
        <v>2990877</v>
      </c>
      <c r="F23" s="33"/>
      <c r="G23" s="27">
        <v>2902134</v>
      </c>
      <c r="H23" s="26"/>
      <c r="I23" s="27">
        <v>3626409</v>
      </c>
      <c r="J23" s="26"/>
      <c r="K23" s="27">
        <v>3626409</v>
      </c>
      <c r="L23" s="26"/>
    </row>
    <row r="24" spans="1:12" ht="23.25" x14ac:dyDescent="0.2">
      <c r="A24" s="12" t="s">
        <v>29</v>
      </c>
      <c r="C24" s="24">
        <v>9</v>
      </c>
      <c r="E24" s="140">
        <v>29708552</v>
      </c>
      <c r="F24" s="33"/>
      <c r="G24" s="25">
        <v>30269983</v>
      </c>
      <c r="H24" s="26"/>
      <c r="I24" s="27">
        <v>24747552</v>
      </c>
      <c r="J24" s="26"/>
      <c r="K24" s="27">
        <v>25206483</v>
      </c>
      <c r="L24" s="26"/>
    </row>
    <row r="25" spans="1:12" ht="23.25" x14ac:dyDescent="0.2">
      <c r="A25" s="35" t="s">
        <v>30</v>
      </c>
      <c r="C25" s="24"/>
      <c r="E25" s="140"/>
      <c r="F25" s="33"/>
      <c r="G25" s="25"/>
      <c r="H25" s="26"/>
      <c r="I25" s="27"/>
      <c r="J25" s="26"/>
      <c r="K25" s="27"/>
      <c r="L25" s="26"/>
    </row>
    <row r="26" spans="1:12" ht="23.25" x14ac:dyDescent="0.2">
      <c r="A26" s="35" t="s">
        <v>31</v>
      </c>
      <c r="C26" s="24">
        <v>3</v>
      </c>
      <c r="E26" s="27">
        <v>0</v>
      </c>
      <c r="F26" s="33"/>
      <c r="G26" s="27">
        <v>0</v>
      </c>
      <c r="H26" s="26"/>
      <c r="I26" s="27">
        <v>104804</v>
      </c>
      <c r="J26" s="26"/>
      <c r="K26" s="27">
        <v>104869</v>
      </c>
      <c r="L26" s="26"/>
    </row>
    <row r="27" spans="1:12" ht="23.25" x14ac:dyDescent="0.2">
      <c r="A27" s="35" t="s">
        <v>32</v>
      </c>
      <c r="B27" s="31"/>
      <c r="C27" s="24">
        <v>10</v>
      </c>
      <c r="E27" s="140">
        <v>263662</v>
      </c>
      <c r="F27" s="33"/>
      <c r="G27" s="25">
        <v>278786</v>
      </c>
      <c r="H27" s="26"/>
      <c r="I27" s="27">
        <v>511517</v>
      </c>
      <c r="J27" s="26"/>
      <c r="K27" s="27">
        <v>530226</v>
      </c>
      <c r="L27" s="26"/>
    </row>
    <row r="28" spans="1:12" ht="23.25" x14ac:dyDescent="0.2">
      <c r="A28" s="30" t="s">
        <v>33</v>
      </c>
      <c r="B28" s="31"/>
      <c r="C28" s="24">
        <v>11</v>
      </c>
      <c r="E28" s="140">
        <v>15690407</v>
      </c>
      <c r="F28" s="33"/>
      <c r="G28" s="25">
        <v>15520191</v>
      </c>
      <c r="H28" s="26"/>
      <c r="I28" s="27">
        <v>13603210</v>
      </c>
      <c r="J28" s="26"/>
      <c r="K28" s="27">
        <v>13408728</v>
      </c>
      <c r="L28" s="26"/>
    </row>
    <row r="29" spans="1:12" ht="23.25" x14ac:dyDescent="0.2">
      <c r="A29" s="35" t="s">
        <v>34</v>
      </c>
      <c r="B29" s="31"/>
      <c r="C29" s="24">
        <v>12</v>
      </c>
      <c r="E29" s="140">
        <v>529962</v>
      </c>
      <c r="F29" s="33"/>
      <c r="G29" s="25">
        <v>561003</v>
      </c>
      <c r="H29" s="26"/>
      <c r="I29" s="27">
        <v>185769</v>
      </c>
      <c r="J29" s="26"/>
      <c r="K29" s="27">
        <v>181058</v>
      </c>
      <c r="L29" s="26"/>
    </row>
    <row r="30" spans="1:12" ht="23.25" x14ac:dyDescent="0.2">
      <c r="A30" s="35" t="s">
        <v>35</v>
      </c>
      <c r="B30" s="31"/>
      <c r="C30" s="24"/>
      <c r="E30" s="140">
        <v>32285</v>
      </c>
      <c r="F30" s="33"/>
      <c r="G30" s="27">
        <v>35972</v>
      </c>
      <c r="H30" s="26"/>
      <c r="I30" s="27">
        <v>32285</v>
      </c>
      <c r="J30" s="26"/>
      <c r="K30" s="27">
        <v>35972</v>
      </c>
      <c r="L30" s="26"/>
    </row>
    <row r="31" spans="1:12" ht="23.25" x14ac:dyDescent="0.2">
      <c r="A31" s="35" t="s">
        <v>36</v>
      </c>
      <c r="B31" s="31"/>
      <c r="C31" s="36"/>
      <c r="E31" s="140">
        <v>58465</v>
      </c>
      <c r="F31" s="33"/>
      <c r="G31" s="25">
        <v>41841</v>
      </c>
      <c r="H31" s="26"/>
      <c r="I31" s="27">
        <v>0</v>
      </c>
      <c r="J31" s="26"/>
      <c r="K31" s="27">
        <v>0</v>
      </c>
      <c r="L31" s="26"/>
    </row>
    <row r="32" spans="1:12" ht="23.25" x14ac:dyDescent="0.2">
      <c r="A32" s="35" t="s">
        <v>37</v>
      </c>
      <c r="B32" s="31"/>
      <c r="C32" s="24"/>
      <c r="E32" s="140">
        <v>26248</v>
      </c>
      <c r="F32" s="33"/>
      <c r="G32" s="25">
        <v>26248</v>
      </c>
      <c r="H32" s="26"/>
      <c r="I32" s="27">
        <v>0</v>
      </c>
      <c r="J32" s="26"/>
      <c r="K32" s="27">
        <v>0</v>
      </c>
      <c r="L32" s="26"/>
    </row>
    <row r="33" spans="1:12" ht="23.25" x14ac:dyDescent="0.2">
      <c r="A33" s="35" t="s">
        <v>38</v>
      </c>
      <c r="B33" s="31"/>
      <c r="C33" s="24">
        <v>3</v>
      </c>
      <c r="E33" s="140">
        <v>648065</v>
      </c>
      <c r="F33" s="33"/>
      <c r="G33" s="25">
        <v>805494</v>
      </c>
      <c r="H33" s="26"/>
      <c r="I33" s="27">
        <v>626895</v>
      </c>
      <c r="J33" s="26"/>
      <c r="K33" s="27">
        <v>793917</v>
      </c>
      <c r="L33" s="26"/>
    </row>
    <row r="34" spans="1:12" ht="23.25" x14ac:dyDescent="0.2">
      <c r="A34" s="12" t="s">
        <v>39</v>
      </c>
      <c r="C34" s="24"/>
      <c r="E34" s="37">
        <f>218671+1</f>
        <v>218672</v>
      </c>
      <c r="F34" s="33"/>
      <c r="G34" s="37">
        <v>192030</v>
      </c>
      <c r="H34" s="26"/>
      <c r="I34" s="38">
        <v>218518</v>
      </c>
      <c r="J34" s="26"/>
      <c r="K34" s="38">
        <v>190991</v>
      </c>
      <c r="L34" s="26"/>
    </row>
    <row r="35" spans="1:12" ht="23.25" x14ac:dyDescent="0.2">
      <c r="A35" s="23" t="s">
        <v>40</v>
      </c>
      <c r="C35" s="24"/>
      <c r="E35" s="39">
        <f>SUM(E21:E34)</f>
        <v>50170695</v>
      </c>
      <c r="F35" s="33"/>
      <c r="G35" s="39">
        <f>SUM(G21:G34)</f>
        <v>50637182</v>
      </c>
      <c r="H35" s="26"/>
      <c r="I35" s="40">
        <f>SUM(I21:I34)</f>
        <v>49351102</v>
      </c>
      <c r="J35" s="26"/>
      <c r="K35" s="40">
        <f>SUM(K21:K34)</f>
        <v>49813131</v>
      </c>
      <c r="L35" s="26"/>
    </row>
    <row r="36" spans="1:12" thickBot="1" x14ac:dyDescent="0.25">
      <c r="A36" s="23" t="s">
        <v>41</v>
      </c>
      <c r="E36" s="41">
        <f>E19+E35</f>
        <v>60928654</v>
      </c>
      <c r="F36" s="33"/>
      <c r="G36" s="41">
        <f>G19+G35</f>
        <v>62067016</v>
      </c>
      <c r="H36" s="26"/>
      <c r="I36" s="42">
        <f>I19+I35</f>
        <v>58638939</v>
      </c>
      <c r="J36" s="43"/>
      <c r="K36" s="42">
        <f>K19+K35</f>
        <v>59847234</v>
      </c>
      <c r="L36" s="43"/>
    </row>
    <row r="37" spans="1:12" thickTop="1" x14ac:dyDescent="0.2"/>
    <row r="38" spans="1:12" ht="23.25" x14ac:dyDescent="0.2">
      <c r="A38" s="12" t="s">
        <v>42</v>
      </c>
    </row>
    <row r="39" spans="1:12" s="5" customFormat="1" ht="23.25" x14ac:dyDescent="0.2">
      <c r="A39" s="1" t="s">
        <v>0</v>
      </c>
      <c r="B39" s="2"/>
      <c r="C39" s="3"/>
      <c r="D39" s="4"/>
      <c r="E39" s="4"/>
      <c r="F39" s="4"/>
      <c r="G39" s="4"/>
      <c r="H39" s="4"/>
      <c r="I39" s="4"/>
      <c r="J39" s="4"/>
      <c r="K39" s="6"/>
      <c r="L39" s="4"/>
    </row>
    <row r="40" spans="1:12" s="5" customFormat="1" ht="23.25" x14ac:dyDescent="0.2">
      <c r="A40" s="44" t="s">
        <v>43</v>
      </c>
      <c r="B40" s="2"/>
      <c r="C40" s="3"/>
      <c r="D40" s="4"/>
      <c r="E40" s="4"/>
      <c r="F40" s="4"/>
      <c r="G40" s="4"/>
      <c r="H40" s="4"/>
      <c r="I40" s="2"/>
      <c r="J40" s="4"/>
      <c r="K40" s="8"/>
      <c r="L40" s="4"/>
    </row>
    <row r="41" spans="1:12" s="9" customFormat="1" ht="22.5" customHeight="1" x14ac:dyDescent="0.2">
      <c r="A41" s="202" t="s">
        <v>2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</row>
    <row r="42" spans="1:12" ht="23.25" x14ac:dyDescent="0.2">
      <c r="A42" s="3"/>
      <c r="B42" s="4"/>
      <c r="C42" s="3"/>
      <c r="D42" s="4"/>
      <c r="E42" s="4"/>
      <c r="F42" s="4"/>
      <c r="G42" s="4"/>
      <c r="H42" s="4"/>
      <c r="I42" s="4"/>
      <c r="J42" s="4"/>
      <c r="K42" s="10" t="s">
        <v>3</v>
      </c>
      <c r="L42" s="4"/>
    </row>
    <row r="43" spans="1:12" ht="23.25" x14ac:dyDescent="0.2">
      <c r="E43" s="203" t="s">
        <v>4</v>
      </c>
      <c r="F43" s="203"/>
      <c r="G43" s="203"/>
      <c r="H43" s="13"/>
      <c r="I43" s="204" t="s">
        <v>5</v>
      </c>
      <c r="J43" s="204"/>
      <c r="K43" s="204"/>
      <c r="L43" s="204"/>
    </row>
    <row r="44" spans="1:12" ht="23.25" x14ac:dyDescent="0.2">
      <c r="C44" s="11"/>
      <c r="D44" s="14"/>
      <c r="E44" s="15" t="s">
        <v>6</v>
      </c>
      <c r="F44" s="16"/>
      <c r="G44" s="15" t="s">
        <v>7</v>
      </c>
      <c r="H44" s="17"/>
      <c r="I44" s="15" t="s">
        <v>6</v>
      </c>
      <c r="J44" s="16"/>
      <c r="K44" s="15" t="s">
        <v>7</v>
      </c>
      <c r="L44" s="16"/>
    </row>
    <row r="45" spans="1:12" ht="23.25" x14ac:dyDescent="0.2">
      <c r="C45" s="18" t="s">
        <v>8</v>
      </c>
      <c r="D45" s="14"/>
      <c r="E45" s="19" t="s">
        <v>9</v>
      </c>
      <c r="F45" s="16"/>
      <c r="G45" s="19" t="s">
        <v>10</v>
      </c>
      <c r="H45" s="17"/>
      <c r="I45" s="19" t="s">
        <v>9</v>
      </c>
      <c r="J45" s="16"/>
      <c r="K45" s="19" t="s">
        <v>10</v>
      </c>
      <c r="L45" s="16"/>
    </row>
    <row r="46" spans="1:12" ht="23.25" x14ac:dyDescent="0.2">
      <c r="C46" s="20"/>
      <c r="D46" s="14"/>
      <c r="E46" s="21" t="s">
        <v>11</v>
      </c>
      <c r="F46" s="16"/>
      <c r="G46" s="21" t="s">
        <v>12</v>
      </c>
      <c r="H46" s="17"/>
      <c r="I46" s="21" t="s">
        <v>11</v>
      </c>
      <c r="J46" s="16"/>
      <c r="K46" s="21" t="s">
        <v>12</v>
      </c>
      <c r="L46" s="22"/>
    </row>
    <row r="47" spans="1:12" ht="23.25" x14ac:dyDescent="0.2">
      <c r="C47" s="20"/>
      <c r="D47" s="14"/>
      <c r="E47" s="21" t="s">
        <v>13</v>
      </c>
      <c r="F47" s="16"/>
      <c r="G47" s="21"/>
      <c r="H47" s="17"/>
      <c r="I47" s="21" t="s">
        <v>13</v>
      </c>
      <c r="J47" s="16"/>
      <c r="K47" s="21"/>
      <c r="L47" s="22"/>
    </row>
    <row r="48" spans="1:12" ht="23.25" x14ac:dyDescent="0.2">
      <c r="A48" s="23" t="s">
        <v>44</v>
      </c>
    </row>
    <row r="49" spans="1:12" ht="23.25" x14ac:dyDescent="0.2">
      <c r="A49" s="23" t="s">
        <v>45</v>
      </c>
    </row>
    <row r="50" spans="1:12" ht="23.25" x14ac:dyDescent="0.2">
      <c r="A50" s="30" t="s">
        <v>46</v>
      </c>
      <c r="C50" s="24">
        <v>13</v>
      </c>
      <c r="E50" s="11">
        <v>45000</v>
      </c>
      <c r="G50" s="11">
        <v>35146</v>
      </c>
      <c r="I50" s="27">
        <v>0</v>
      </c>
      <c r="K50" s="27">
        <v>0</v>
      </c>
    </row>
    <row r="51" spans="1:12" ht="23.25" x14ac:dyDescent="0.2">
      <c r="A51" s="30" t="s">
        <v>47</v>
      </c>
      <c r="B51" s="31"/>
      <c r="C51" s="24" t="s">
        <v>48</v>
      </c>
      <c r="E51" s="11">
        <v>2517217</v>
      </c>
      <c r="F51" s="39"/>
      <c r="G51" s="25">
        <v>2883262</v>
      </c>
      <c r="H51" s="40"/>
      <c r="I51" s="27">
        <v>2452521</v>
      </c>
      <c r="J51" s="40"/>
      <c r="K51" s="27">
        <v>2659204</v>
      </c>
      <c r="L51" s="40"/>
    </row>
    <row r="52" spans="1:12" ht="23.25" x14ac:dyDescent="0.2">
      <c r="A52" s="35" t="s">
        <v>49</v>
      </c>
      <c r="B52" s="31"/>
      <c r="C52" s="24">
        <v>15</v>
      </c>
      <c r="E52" s="11">
        <v>348396</v>
      </c>
      <c r="F52" s="39"/>
      <c r="G52" s="25">
        <v>248608</v>
      </c>
      <c r="H52" s="40"/>
      <c r="I52" s="27">
        <v>167349</v>
      </c>
      <c r="J52" s="40"/>
      <c r="K52" s="27">
        <v>92443</v>
      </c>
      <c r="L52" s="40"/>
    </row>
    <row r="53" spans="1:12" ht="23.25" x14ac:dyDescent="0.2">
      <c r="A53" s="35" t="s">
        <v>50</v>
      </c>
      <c r="B53" s="31"/>
      <c r="C53" s="24"/>
      <c r="E53" s="11">
        <v>44439</v>
      </c>
      <c r="F53" s="39"/>
      <c r="G53" s="25">
        <v>13130</v>
      </c>
      <c r="H53" s="40"/>
      <c r="I53" s="27">
        <v>0</v>
      </c>
      <c r="J53" s="40"/>
      <c r="K53" s="27">
        <v>0</v>
      </c>
      <c r="L53" s="40"/>
    </row>
    <row r="54" spans="1:12" ht="23.25" x14ac:dyDescent="0.2">
      <c r="A54" s="45" t="s">
        <v>51</v>
      </c>
      <c r="B54" s="31"/>
      <c r="C54" s="24"/>
      <c r="F54" s="39"/>
      <c r="G54" s="39"/>
      <c r="H54" s="40"/>
      <c r="I54" s="40"/>
      <c r="J54" s="40"/>
      <c r="K54" s="40"/>
      <c r="L54" s="40"/>
    </row>
    <row r="55" spans="1:12" ht="23.25" x14ac:dyDescent="0.2">
      <c r="A55" s="45" t="s">
        <v>52</v>
      </c>
      <c r="B55" s="31"/>
      <c r="C55" s="24">
        <v>16</v>
      </c>
      <c r="E55" s="11">
        <v>367729</v>
      </c>
      <c r="F55" s="39"/>
      <c r="G55" s="25">
        <v>385272</v>
      </c>
      <c r="H55" s="40"/>
      <c r="I55" s="27">
        <v>367729</v>
      </c>
      <c r="J55" s="40"/>
      <c r="K55" s="27">
        <v>385272</v>
      </c>
      <c r="L55" s="40"/>
    </row>
    <row r="56" spans="1:12" ht="23.25" x14ac:dyDescent="0.2">
      <c r="A56" s="45" t="s">
        <v>53</v>
      </c>
      <c r="B56" s="31"/>
      <c r="C56" s="24"/>
      <c r="F56" s="39"/>
      <c r="G56" s="39"/>
      <c r="K56" s="11"/>
    </row>
    <row r="57" spans="1:12" ht="23.25" x14ac:dyDescent="0.2">
      <c r="A57" s="45" t="s">
        <v>54</v>
      </c>
      <c r="B57" s="31"/>
      <c r="C57" s="24"/>
      <c r="E57" s="11">
        <v>55616</v>
      </c>
      <c r="F57" s="39"/>
      <c r="G57" s="39">
        <v>57357</v>
      </c>
      <c r="H57" s="40"/>
      <c r="I57" s="11">
        <v>36699</v>
      </c>
      <c r="J57" s="40"/>
      <c r="K57" s="11">
        <v>37466</v>
      </c>
      <c r="L57" s="40"/>
    </row>
    <row r="58" spans="1:12" ht="23.25" x14ac:dyDescent="0.2">
      <c r="A58" s="45" t="s">
        <v>55</v>
      </c>
      <c r="B58" s="31"/>
      <c r="C58" s="24"/>
      <c r="F58" s="39"/>
      <c r="G58" s="25"/>
      <c r="H58" s="40"/>
      <c r="J58" s="40"/>
      <c r="K58" s="11"/>
      <c r="L58" s="40"/>
    </row>
    <row r="59" spans="1:12" ht="23.25" x14ac:dyDescent="0.2">
      <c r="A59" s="45" t="s">
        <v>52</v>
      </c>
      <c r="B59" s="31"/>
      <c r="C59" s="24">
        <v>17</v>
      </c>
      <c r="E59" s="11">
        <v>67724</v>
      </c>
      <c r="F59" s="39"/>
      <c r="G59" s="11">
        <v>34293</v>
      </c>
      <c r="H59" s="40"/>
      <c r="I59" s="11">
        <v>67724</v>
      </c>
      <c r="J59" s="39"/>
      <c r="K59" s="11">
        <v>34293</v>
      </c>
      <c r="L59" s="39"/>
    </row>
    <row r="60" spans="1:12" ht="23.25" x14ac:dyDescent="0.2">
      <c r="A60" s="35" t="s">
        <v>56</v>
      </c>
      <c r="B60" s="31"/>
      <c r="C60" s="24"/>
      <c r="E60" s="11">
        <v>2152988</v>
      </c>
      <c r="F60" s="39"/>
      <c r="G60" s="25">
        <v>2531033</v>
      </c>
      <c r="H60" s="40"/>
      <c r="I60" s="27">
        <v>2150196</v>
      </c>
      <c r="J60" s="40"/>
      <c r="K60" s="27">
        <v>2525430</v>
      </c>
      <c r="L60" s="40"/>
    </row>
    <row r="61" spans="1:12" ht="23.25" x14ac:dyDescent="0.2">
      <c r="A61" s="12" t="s">
        <v>57</v>
      </c>
      <c r="C61" s="24" t="s">
        <v>58</v>
      </c>
      <c r="E61" s="11">
        <v>2250818</v>
      </c>
      <c r="F61" s="39"/>
      <c r="G61" s="39">
        <v>2152105</v>
      </c>
      <c r="H61" s="40"/>
      <c r="I61" s="27">
        <v>1819193</v>
      </c>
      <c r="J61" s="40"/>
      <c r="K61" s="27">
        <v>1761573</v>
      </c>
      <c r="L61" s="40"/>
    </row>
    <row r="62" spans="1:12" ht="23.25" x14ac:dyDescent="0.2">
      <c r="A62" s="23" t="s">
        <v>59</v>
      </c>
      <c r="C62" s="24"/>
      <c r="E62" s="46">
        <f>SUM(E50:E61)</f>
        <v>7849927</v>
      </c>
      <c r="F62" s="47"/>
      <c r="G62" s="46">
        <f>SUM(G50:G61)</f>
        <v>8340206</v>
      </c>
      <c r="H62" s="40"/>
      <c r="I62" s="46">
        <f>SUM(I50:I61)</f>
        <v>7061411</v>
      </c>
      <c r="J62" s="48"/>
      <c r="K62" s="46">
        <f>SUM(K50:K61)</f>
        <v>7495681</v>
      </c>
      <c r="L62" s="48"/>
    </row>
    <row r="63" spans="1:12" ht="23.25" x14ac:dyDescent="0.2">
      <c r="A63" s="23" t="s">
        <v>60</v>
      </c>
      <c r="C63" s="24"/>
      <c r="E63" s="47"/>
      <c r="F63" s="47"/>
      <c r="G63" s="47"/>
      <c r="H63" s="27"/>
      <c r="I63" s="27"/>
      <c r="J63" s="27"/>
      <c r="K63" s="27"/>
      <c r="L63" s="27"/>
    </row>
    <row r="64" spans="1:12" ht="23.25" x14ac:dyDescent="0.2">
      <c r="A64" s="12" t="s">
        <v>61</v>
      </c>
      <c r="C64" s="11"/>
      <c r="K64" s="11"/>
    </row>
    <row r="65" spans="1:12" ht="23.25" x14ac:dyDescent="0.2">
      <c r="A65" s="12" t="s">
        <v>62</v>
      </c>
      <c r="C65" s="24">
        <v>15</v>
      </c>
      <c r="E65" s="11">
        <v>2707773</v>
      </c>
      <c r="F65" s="47"/>
      <c r="G65" s="47">
        <v>1968795</v>
      </c>
      <c r="H65" s="40"/>
      <c r="I65" s="48">
        <v>1751278</v>
      </c>
      <c r="J65" s="48"/>
      <c r="K65" s="48">
        <v>1016460</v>
      </c>
      <c r="L65" s="48"/>
    </row>
    <row r="66" spans="1:12" ht="23.25" x14ac:dyDescent="0.2">
      <c r="A66" s="45" t="s">
        <v>63</v>
      </c>
      <c r="C66" s="24"/>
      <c r="F66" s="47"/>
      <c r="G66" s="25"/>
      <c r="H66" s="40"/>
      <c r="I66" s="48"/>
      <c r="J66" s="48"/>
      <c r="K66" s="48"/>
      <c r="L66" s="48"/>
    </row>
    <row r="67" spans="1:12" ht="23.25" x14ac:dyDescent="0.2">
      <c r="A67" s="45" t="s">
        <v>64</v>
      </c>
      <c r="C67" s="24">
        <v>16</v>
      </c>
      <c r="E67" s="11">
        <v>3012269</v>
      </c>
      <c r="F67" s="47"/>
      <c r="G67" s="25">
        <v>3482983</v>
      </c>
      <c r="H67" s="40"/>
      <c r="I67" s="27">
        <v>3012269</v>
      </c>
      <c r="J67" s="48"/>
      <c r="K67" s="27">
        <v>3482983</v>
      </c>
      <c r="L67" s="48"/>
    </row>
    <row r="68" spans="1:12" ht="23.25" x14ac:dyDescent="0.2">
      <c r="A68" s="45" t="s">
        <v>65</v>
      </c>
      <c r="C68" s="24"/>
      <c r="F68" s="47"/>
      <c r="G68" s="47"/>
      <c r="K68" s="11"/>
    </row>
    <row r="69" spans="1:12" ht="23.25" x14ac:dyDescent="0.2">
      <c r="A69" s="45" t="s">
        <v>52</v>
      </c>
      <c r="C69" s="24"/>
      <c r="E69" s="11">
        <v>43681</v>
      </c>
      <c r="F69" s="47"/>
      <c r="G69" s="47">
        <v>51125</v>
      </c>
      <c r="H69" s="40"/>
      <c r="I69" s="11">
        <v>17842</v>
      </c>
      <c r="J69" s="48"/>
      <c r="K69" s="11">
        <v>22109</v>
      </c>
      <c r="L69" s="48"/>
    </row>
    <row r="70" spans="1:12" ht="23.25" x14ac:dyDescent="0.2">
      <c r="A70" s="45" t="s">
        <v>66</v>
      </c>
      <c r="C70" s="24"/>
      <c r="F70" s="47"/>
      <c r="G70" s="25"/>
      <c r="H70" s="40"/>
      <c r="I70" s="48"/>
      <c r="J70" s="48"/>
      <c r="K70" s="48"/>
      <c r="L70" s="48"/>
    </row>
    <row r="71" spans="1:12" ht="23.25" x14ac:dyDescent="0.2">
      <c r="A71" s="45" t="s">
        <v>64</v>
      </c>
      <c r="C71" s="24">
        <v>17</v>
      </c>
      <c r="E71" s="11">
        <v>11239823</v>
      </c>
      <c r="F71" s="47"/>
      <c r="G71" s="47">
        <v>11330979</v>
      </c>
      <c r="H71" s="40"/>
      <c r="I71" s="48">
        <v>11239823</v>
      </c>
      <c r="J71" s="48"/>
      <c r="K71" s="48">
        <v>11330979</v>
      </c>
      <c r="L71" s="48"/>
    </row>
    <row r="72" spans="1:12" ht="23.25" x14ac:dyDescent="0.5">
      <c r="A72" s="49" t="s">
        <v>67</v>
      </c>
      <c r="C72" s="24">
        <v>19</v>
      </c>
      <c r="E72" s="11">
        <v>1016236</v>
      </c>
      <c r="F72" s="47"/>
      <c r="G72" s="25">
        <v>722583</v>
      </c>
      <c r="H72" s="40"/>
      <c r="I72" s="48">
        <v>779210</v>
      </c>
      <c r="J72" s="48"/>
      <c r="K72" s="48">
        <v>548645</v>
      </c>
      <c r="L72" s="48"/>
    </row>
    <row r="73" spans="1:12" ht="23.25" x14ac:dyDescent="0.2">
      <c r="A73" s="50" t="s">
        <v>68</v>
      </c>
      <c r="C73" s="36"/>
      <c r="E73" s="11">
        <v>5099188</v>
      </c>
      <c r="F73" s="47"/>
      <c r="G73" s="25">
        <v>5330259</v>
      </c>
      <c r="H73" s="40"/>
      <c r="I73" s="27">
        <v>4300419</v>
      </c>
      <c r="J73" s="48"/>
      <c r="K73" s="27">
        <v>4515297</v>
      </c>
      <c r="L73" s="48"/>
    </row>
    <row r="74" spans="1:12" ht="23.25" x14ac:dyDescent="0.2">
      <c r="A74" s="12" t="s">
        <v>69</v>
      </c>
      <c r="C74" s="24"/>
      <c r="E74" s="51">
        <f>57122-1</f>
        <v>57121</v>
      </c>
      <c r="F74" s="47"/>
      <c r="G74" s="51">
        <v>61939</v>
      </c>
      <c r="H74" s="40"/>
      <c r="I74" s="38">
        <v>0</v>
      </c>
      <c r="J74" s="48"/>
      <c r="K74" s="38">
        <v>0</v>
      </c>
      <c r="L74" s="48"/>
    </row>
    <row r="75" spans="1:12" ht="23.25" x14ac:dyDescent="0.2">
      <c r="A75" s="23" t="s">
        <v>70</v>
      </c>
      <c r="C75" s="24"/>
      <c r="E75" s="47">
        <f>SUM(E65:E74)</f>
        <v>23176091</v>
      </c>
      <c r="F75" s="47"/>
      <c r="G75" s="47">
        <f>SUM(G65:G74)</f>
        <v>22948663</v>
      </c>
      <c r="H75" s="40"/>
      <c r="I75" s="47">
        <f>SUM(I65:I74)</f>
        <v>21100841</v>
      </c>
      <c r="J75" s="48"/>
      <c r="K75" s="47">
        <f>SUM(K65:K74)</f>
        <v>20916473</v>
      </c>
      <c r="L75" s="48"/>
    </row>
    <row r="76" spans="1:12" ht="23.25" x14ac:dyDescent="0.2">
      <c r="A76" s="23" t="s">
        <v>71</v>
      </c>
      <c r="E76" s="46">
        <f>E62+E75</f>
        <v>31026018</v>
      </c>
      <c r="F76" s="47"/>
      <c r="G76" s="46">
        <f>G62+G75</f>
        <v>31288869</v>
      </c>
      <c r="H76" s="40"/>
      <c r="I76" s="52">
        <f>I62+I75</f>
        <v>28162252</v>
      </c>
      <c r="J76" s="48"/>
      <c r="K76" s="52">
        <f>K62+K75</f>
        <v>28412154</v>
      </c>
      <c r="L76" s="48"/>
    </row>
    <row r="77" spans="1:12" ht="23.25" x14ac:dyDescent="0.2">
      <c r="E77" s="53"/>
      <c r="F77" s="53"/>
      <c r="G77" s="53"/>
      <c r="I77" s="53"/>
      <c r="J77" s="53"/>
      <c r="K77" s="54"/>
      <c r="L77" s="53"/>
    </row>
    <row r="78" spans="1:12" ht="23.25" x14ac:dyDescent="0.2">
      <c r="A78" s="12" t="s">
        <v>42</v>
      </c>
      <c r="E78" s="53"/>
      <c r="F78" s="53"/>
      <c r="G78" s="53"/>
      <c r="I78" s="53"/>
      <c r="J78" s="53"/>
      <c r="K78" s="54"/>
      <c r="L78" s="53"/>
    </row>
    <row r="79" spans="1:12" s="5" customFormat="1" ht="23.25" x14ac:dyDescent="0.2">
      <c r="A79" s="1" t="s">
        <v>0</v>
      </c>
      <c r="B79" s="2"/>
      <c r="C79" s="3"/>
      <c r="D79" s="4"/>
      <c r="E79" s="4"/>
      <c r="F79" s="4"/>
      <c r="G79" s="4"/>
      <c r="H79" s="4"/>
      <c r="I79" s="4"/>
      <c r="J79" s="4"/>
      <c r="K79" s="6"/>
      <c r="L79" s="4"/>
    </row>
    <row r="80" spans="1:12" s="5" customFormat="1" ht="23.25" x14ac:dyDescent="0.2">
      <c r="A80" s="1" t="s">
        <v>43</v>
      </c>
      <c r="B80" s="2"/>
      <c r="C80" s="3"/>
      <c r="D80" s="4"/>
      <c r="E80" s="4"/>
      <c r="F80" s="4"/>
      <c r="G80" s="4"/>
      <c r="H80" s="4"/>
      <c r="I80" s="2"/>
      <c r="J80" s="4"/>
      <c r="K80" s="8"/>
      <c r="L80" s="4"/>
    </row>
    <row r="81" spans="1:12" s="9" customFormat="1" ht="22.5" customHeight="1" x14ac:dyDescent="0.2">
      <c r="A81" s="202" t="s">
        <v>2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</row>
    <row r="82" spans="1:12" ht="23.25" x14ac:dyDescent="0.2">
      <c r="A82" s="3"/>
      <c r="B82" s="4"/>
      <c r="C82" s="3"/>
      <c r="D82" s="4"/>
      <c r="E82" s="4"/>
      <c r="F82" s="4"/>
      <c r="G82" s="4"/>
      <c r="H82" s="4"/>
      <c r="I82" s="4"/>
      <c r="J82" s="4"/>
      <c r="K82" s="10" t="s">
        <v>3</v>
      </c>
      <c r="L82" s="4"/>
    </row>
    <row r="83" spans="1:12" ht="23.25" x14ac:dyDescent="0.2">
      <c r="E83" s="203" t="s">
        <v>4</v>
      </c>
      <c r="F83" s="203"/>
      <c r="G83" s="203"/>
      <c r="H83" s="13"/>
      <c r="I83" s="204" t="s">
        <v>5</v>
      </c>
      <c r="J83" s="204"/>
      <c r="K83" s="204"/>
      <c r="L83" s="204"/>
    </row>
    <row r="84" spans="1:12" ht="23.25" x14ac:dyDescent="0.2">
      <c r="C84" s="11"/>
      <c r="D84" s="14"/>
      <c r="E84" s="15" t="s">
        <v>6</v>
      </c>
      <c r="F84" s="16"/>
      <c r="G84" s="15" t="s">
        <v>7</v>
      </c>
      <c r="H84" s="17"/>
      <c r="I84" s="15" t="s">
        <v>6</v>
      </c>
      <c r="J84" s="16"/>
      <c r="K84" s="15" t="s">
        <v>7</v>
      </c>
      <c r="L84" s="16"/>
    </row>
    <row r="85" spans="1:12" ht="23.25" x14ac:dyDescent="0.2">
      <c r="C85" s="18" t="s">
        <v>8</v>
      </c>
      <c r="D85" s="14"/>
      <c r="E85" s="19" t="s">
        <v>9</v>
      </c>
      <c r="F85" s="16"/>
      <c r="G85" s="19" t="s">
        <v>10</v>
      </c>
      <c r="H85" s="17"/>
      <c r="I85" s="19" t="s">
        <v>9</v>
      </c>
      <c r="J85" s="16"/>
      <c r="K85" s="19" t="s">
        <v>10</v>
      </c>
      <c r="L85" s="16"/>
    </row>
    <row r="86" spans="1:12" ht="23.25" x14ac:dyDescent="0.2">
      <c r="C86" s="20"/>
      <c r="D86" s="14"/>
      <c r="E86" s="21" t="s">
        <v>11</v>
      </c>
      <c r="F86" s="16"/>
      <c r="G86" s="21" t="s">
        <v>12</v>
      </c>
      <c r="H86" s="17"/>
      <c r="I86" s="21" t="s">
        <v>11</v>
      </c>
      <c r="J86" s="16"/>
      <c r="K86" s="21" t="s">
        <v>12</v>
      </c>
      <c r="L86" s="22"/>
    </row>
    <row r="87" spans="1:12" ht="23.25" x14ac:dyDescent="0.2">
      <c r="C87" s="20"/>
      <c r="D87" s="14"/>
      <c r="E87" s="21" t="s">
        <v>13</v>
      </c>
      <c r="F87" s="16"/>
      <c r="G87" s="21"/>
      <c r="H87" s="17"/>
      <c r="I87" s="21" t="s">
        <v>13</v>
      </c>
      <c r="J87" s="16"/>
      <c r="K87" s="21"/>
      <c r="L87" s="22"/>
    </row>
    <row r="88" spans="1:12" ht="23.25" x14ac:dyDescent="0.2">
      <c r="A88" s="23" t="s">
        <v>72</v>
      </c>
      <c r="E88" s="55"/>
      <c r="F88" s="55"/>
      <c r="G88" s="55"/>
      <c r="I88" s="20"/>
      <c r="J88" s="22"/>
      <c r="K88" s="20"/>
      <c r="L88" s="22"/>
    </row>
    <row r="89" spans="1:12" ht="23.25" x14ac:dyDescent="0.2">
      <c r="A89" s="12" t="s">
        <v>73</v>
      </c>
      <c r="C89" s="24"/>
      <c r="E89" s="55"/>
      <c r="F89" s="55"/>
      <c r="G89" s="55"/>
      <c r="I89" s="55"/>
      <c r="J89" s="55"/>
      <c r="L89" s="55"/>
    </row>
    <row r="90" spans="1:12" ht="23.25" x14ac:dyDescent="0.2">
      <c r="A90" s="35" t="s">
        <v>74</v>
      </c>
      <c r="B90" s="31"/>
      <c r="C90" s="24"/>
      <c r="E90" s="55"/>
      <c r="F90" s="55"/>
      <c r="G90" s="55"/>
      <c r="I90" s="55"/>
      <c r="J90" s="55"/>
      <c r="L90" s="55"/>
    </row>
    <row r="91" spans="1:12" thickBot="1" x14ac:dyDescent="0.25">
      <c r="A91" s="56" t="s">
        <v>75</v>
      </c>
      <c r="B91" s="31"/>
      <c r="C91" s="24"/>
      <c r="E91" s="57">
        <v>2100000</v>
      </c>
      <c r="F91" s="58"/>
      <c r="G91" s="57">
        <v>2100000</v>
      </c>
      <c r="H91" s="59"/>
      <c r="I91" s="57">
        <v>2100000</v>
      </c>
      <c r="J91" s="43"/>
      <c r="K91" s="57">
        <v>2100000</v>
      </c>
      <c r="L91" s="43"/>
    </row>
    <row r="92" spans="1:12" thickTop="1" x14ac:dyDescent="0.2">
      <c r="A92" s="35" t="s">
        <v>76</v>
      </c>
      <c r="B92" s="31"/>
      <c r="C92" s="24"/>
      <c r="E92" s="33"/>
      <c r="F92" s="33"/>
      <c r="G92" s="33"/>
      <c r="H92" s="27"/>
      <c r="I92" s="33"/>
      <c r="J92" s="26"/>
      <c r="K92" s="26"/>
      <c r="L92" s="26"/>
    </row>
    <row r="93" spans="1:12" ht="23.25" x14ac:dyDescent="0.2">
      <c r="A93" s="56" t="s">
        <v>77</v>
      </c>
      <c r="B93" s="5"/>
      <c r="C93" s="24"/>
      <c r="E93" s="27">
        <v>2100000</v>
      </c>
      <c r="F93" s="58"/>
      <c r="G93" s="27">
        <v>2100000</v>
      </c>
      <c r="H93" s="27"/>
      <c r="I93" s="27">
        <v>2100000</v>
      </c>
      <c r="J93" s="27"/>
      <c r="K93" s="43">
        <v>2100000</v>
      </c>
      <c r="L93" s="27"/>
    </row>
    <row r="94" spans="1:12" ht="23.25" x14ac:dyDescent="0.2">
      <c r="A94" s="56" t="s">
        <v>78</v>
      </c>
      <c r="B94" s="5"/>
      <c r="C94" s="24"/>
      <c r="E94" s="27">
        <v>9319482</v>
      </c>
      <c r="F94" s="58"/>
      <c r="G94" s="27">
        <v>9319482</v>
      </c>
      <c r="H94" s="59"/>
      <c r="I94" s="27">
        <v>9319482</v>
      </c>
      <c r="J94" s="43"/>
      <c r="K94" s="27">
        <v>9319482</v>
      </c>
      <c r="L94" s="43"/>
    </row>
    <row r="95" spans="1:12" ht="23.25" x14ac:dyDescent="0.2">
      <c r="A95" s="56" t="s">
        <v>79</v>
      </c>
      <c r="B95" s="5"/>
      <c r="C95" s="24"/>
      <c r="E95" s="27"/>
      <c r="F95" s="58"/>
      <c r="G95" s="27"/>
      <c r="H95" s="59"/>
      <c r="I95" s="27"/>
      <c r="J95" s="43"/>
      <c r="K95" s="27"/>
      <c r="L95" s="43"/>
    </row>
    <row r="96" spans="1:12" ht="23.25" x14ac:dyDescent="0.2">
      <c r="A96" s="56" t="s">
        <v>80</v>
      </c>
      <c r="B96" s="5"/>
      <c r="C96" s="24"/>
      <c r="E96" s="27">
        <v>-211166</v>
      </c>
      <c r="F96" s="58"/>
      <c r="G96" s="27">
        <v>-211166</v>
      </c>
      <c r="H96" s="59"/>
      <c r="I96" s="27">
        <v>-211166</v>
      </c>
      <c r="J96" s="43"/>
      <c r="K96" s="27">
        <v>-211166</v>
      </c>
      <c r="L96" s="43"/>
    </row>
    <row r="97" spans="1:15" ht="23.25" x14ac:dyDescent="0.2">
      <c r="A97" s="35" t="s">
        <v>81</v>
      </c>
      <c r="B97" s="5"/>
      <c r="C97" s="24"/>
      <c r="E97" s="33"/>
      <c r="F97" s="33"/>
      <c r="G97" s="33"/>
      <c r="H97" s="27"/>
      <c r="I97" s="26"/>
      <c r="J97" s="26"/>
      <c r="K97" s="26"/>
      <c r="L97" s="26"/>
    </row>
    <row r="98" spans="1:15" ht="23.25" x14ac:dyDescent="0.2">
      <c r="A98" s="35" t="s">
        <v>82</v>
      </c>
      <c r="B98" s="5"/>
      <c r="C98" s="24"/>
      <c r="E98" s="33"/>
      <c r="F98" s="33"/>
      <c r="G98" s="33"/>
      <c r="H98" s="27"/>
      <c r="I98" s="26"/>
      <c r="J98" s="26"/>
      <c r="K98" s="26"/>
      <c r="L98" s="26"/>
    </row>
    <row r="99" spans="1:15" ht="23.25" x14ac:dyDescent="0.2">
      <c r="A99" s="35" t="s">
        <v>83</v>
      </c>
      <c r="B99" s="5"/>
      <c r="C99" s="24"/>
      <c r="E99" s="27">
        <v>210000</v>
      </c>
      <c r="F99" s="33"/>
      <c r="G99" s="43">
        <v>210000</v>
      </c>
      <c r="H99" s="27"/>
      <c r="I99" s="43">
        <v>210000</v>
      </c>
      <c r="J99" s="26"/>
      <c r="K99" s="43">
        <v>210000</v>
      </c>
      <c r="L99" s="26"/>
    </row>
    <row r="100" spans="1:15" ht="23.25" x14ac:dyDescent="0.2">
      <c r="A100" s="35" t="s">
        <v>84</v>
      </c>
      <c r="B100" s="5"/>
      <c r="C100" s="24">
        <v>20</v>
      </c>
      <c r="E100" s="27">
        <v>491556</v>
      </c>
      <c r="F100" s="33"/>
      <c r="G100" s="43">
        <v>366784</v>
      </c>
      <c r="H100" s="27"/>
      <c r="I100" s="43">
        <v>491556</v>
      </c>
      <c r="J100" s="26"/>
      <c r="K100" s="43">
        <v>366784</v>
      </c>
      <c r="L100" s="26"/>
    </row>
    <row r="101" spans="1:15" ht="23.25" x14ac:dyDescent="0.2">
      <c r="A101" s="60" t="s">
        <v>85</v>
      </c>
      <c r="B101" s="5"/>
      <c r="E101" s="27">
        <v>-966399</v>
      </c>
      <c r="F101" s="58"/>
      <c r="G101" s="25">
        <v>-544163</v>
      </c>
      <c r="H101" s="59"/>
      <c r="I101" s="43">
        <f>-329173+1</f>
        <v>-329172</v>
      </c>
      <c r="J101" s="43"/>
      <c r="K101" s="43">
        <v>180112</v>
      </c>
      <c r="L101" s="43"/>
    </row>
    <row r="102" spans="1:15" ht="23.25" x14ac:dyDescent="0.2">
      <c r="A102" s="56" t="s">
        <v>86</v>
      </c>
      <c r="B102" s="5"/>
      <c r="C102" s="24">
        <v>20</v>
      </c>
      <c r="E102" s="27">
        <v>-491556</v>
      </c>
      <c r="F102" s="58"/>
      <c r="G102" s="27">
        <v>-366784</v>
      </c>
      <c r="H102" s="59"/>
      <c r="I102" s="27">
        <v>-491556</v>
      </c>
      <c r="J102" s="43"/>
      <c r="K102" s="27">
        <v>-366784</v>
      </c>
      <c r="L102" s="43"/>
    </row>
    <row r="103" spans="1:15" ht="23.25" x14ac:dyDescent="0.2">
      <c r="A103" s="60" t="s">
        <v>87</v>
      </c>
      <c r="B103" s="5"/>
      <c r="E103" s="37">
        <f>19387543</f>
        <v>19387543</v>
      </c>
      <c r="F103" s="58"/>
      <c r="G103" s="37">
        <v>19836652</v>
      </c>
      <c r="H103" s="59"/>
      <c r="I103" s="61">
        <f>19387544-1</f>
        <v>19387543</v>
      </c>
      <c r="J103" s="43"/>
      <c r="K103" s="61">
        <v>19836652</v>
      </c>
      <c r="L103" s="43"/>
    </row>
    <row r="104" spans="1:15" ht="23.25" customHeight="1" x14ac:dyDescent="0.2">
      <c r="A104" s="35" t="s">
        <v>88</v>
      </c>
      <c r="B104" s="5"/>
      <c r="E104" s="39">
        <f>SUM(E93:E103)</f>
        <v>29839460</v>
      </c>
      <c r="F104" s="33"/>
      <c r="G104" s="39">
        <f>SUM(G93:G103)</f>
        <v>30710805</v>
      </c>
      <c r="H104" s="27"/>
      <c r="I104" s="40">
        <f>SUM(I93:I103)</f>
        <v>30476687</v>
      </c>
      <c r="J104" s="26"/>
      <c r="K104" s="40">
        <f>SUM(K93:K103)</f>
        <v>31435080</v>
      </c>
      <c r="L104" s="26"/>
    </row>
    <row r="105" spans="1:15" s="64" customFormat="1" ht="23.25" customHeight="1" x14ac:dyDescent="0.2">
      <c r="A105" s="35" t="s">
        <v>89</v>
      </c>
      <c r="B105" s="62"/>
      <c r="C105" s="63"/>
      <c r="E105" s="51">
        <v>63176</v>
      </c>
      <c r="F105" s="58"/>
      <c r="G105" s="51">
        <v>67342</v>
      </c>
      <c r="H105" s="59"/>
      <c r="I105" s="38">
        <v>0</v>
      </c>
      <c r="J105" s="43"/>
      <c r="K105" s="38">
        <v>0</v>
      </c>
      <c r="L105" s="43"/>
      <c r="O105" s="11"/>
    </row>
    <row r="106" spans="1:15" ht="23.25" customHeight="1" x14ac:dyDescent="0.2">
      <c r="A106" s="44" t="s">
        <v>90</v>
      </c>
      <c r="B106" s="5"/>
      <c r="E106" s="65">
        <f>SUM(E104:E105)</f>
        <v>29902636</v>
      </c>
      <c r="F106" s="33"/>
      <c r="G106" s="65">
        <f>SUM(G104:G105)</f>
        <v>30778147</v>
      </c>
      <c r="H106" s="27"/>
      <c r="I106" s="61">
        <f>SUM(I104:I105)</f>
        <v>30476687</v>
      </c>
      <c r="J106" s="26"/>
      <c r="K106" s="61">
        <f>SUM(K104:K105)</f>
        <v>31435080</v>
      </c>
      <c r="L106" s="26"/>
    </row>
    <row r="107" spans="1:15" ht="23.25" customHeight="1" thickBot="1" x14ac:dyDescent="0.25">
      <c r="A107" s="23" t="s">
        <v>91</v>
      </c>
      <c r="E107" s="66">
        <f>E76+E106</f>
        <v>60928654</v>
      </c>
      <c r="F107" s="33"/>
      <c r="G107" s="66">
        <f>G76+G106</f>
        <v>62067016</v>
      </c>
      <c r="H107" s="27"/>
      <c r="I107" s="57">
        <f>I76+I106</f>
        <v>58638939</v>
      </c>
      <c r="J107" s="26"/>
      <c r="K107" s="57">
        <f>K76+K106</f>
        <v>59847234</v>
      </c>
      <c r="L107" s="26"/>
    </row>
    <row r="108" spans="1:15" ht="23.25" customHeight="1" thickTop="1" x14ac:dyDescent="0.2">
      <c r="C108" s="67"/>
      <c r="E108" s="33">
        <f>E107-E36</f>
        <v>0</v>
      </c>
      <c r="F108" s="25"/>
      <c r="G108" s="33">
        <f>G107-G36</f>
        <v>0</v>
      </c>
      <c r="H108" s="25"/>
      <c r="I108" s="33">
        <f>I107-I36</f>
        <v>0</v>
      </c>
      <c r="J108" s="25"/>
      <c r="K108" s="33">
        <f>K107-K36</f>
        <v>0</v>
      </c>
      <c r="L108" s="25"/>
    </row>
    <row r="109" spans="1:15" ht="23.25" customHeight="1" x14ac:dyDescent="0.2">
      <c r="A109" s="12" t="s">
        <v>42</v>
      </c>
      <c r="C109" s="67"/>
      <c r="E109" s="68"/>
      <c r="G109" s="68"/>
      <c r="I109" s="68"/>
      <c r="K109" s="68"/>
    </row>
    <row r="110" spans="1:15" ht="23.25" customHeight="1" x14ac:dyDescent="0.2">
      <c r="C110" s="67"/>
    </row>
    <row r="111" spans="1:15" ht="23.25" customHeight="1" x14ac:dyDescent="0.2">
      <c r="B111" s="64"/>
      <c r="C111" s="67"/>
    </row>
    <row r="112" spans="1:15" ht="23.25" customHeight="1" x14ac:dyDescent="0.2">
      <c r="A112" s="63"/>
      <c r="B112" s="64"/>
      <c r="C112" s="67"/>
    </row>
    <row r="113" spans="1:12" ht="23.25" customHeight="1" x14ac:dyDescent="0.2">
      <c r="I113" s="64"/>
    </row>
    <row r="114" spans="1:12" ht="23.25" customHeight="1" x14ac:dyDescent="0.2">
      <c r="A114" s="69"/>
      <c r="B114" s="64"/>
      <c r="C114" s="67"/>
      <c r="F114" s="70"/>
      <c r="G114" s="70"/>
      <c r="H114" s="69"/>
      <c r="I114" s="70"/>
      <c r="J114" s="70"/>
      <c r="K114" s="70"/>
      <c r="L114" s="70"/>
    </row>
    <row r="115" spans="1:12" s="72" customFormat="1" ht="23.25" customHeight="1" x14ac:dyDescent="0.2">
      <c r="A115" s="71" t="s">
        <v>92</v>
      </c>
      <c r="F115" s="205" t="s">
        <v>92</v>
      </c>
      <c r="G115" s="205"/>
      <c r="H115" s="205"/>
      <c r="I115" s="205"/>
      <c r="J115" s="205"/>
      <c r="K115" s="205"/>
      <c r="L115" s="205"/>
    </row>
    <row r="116" spans="1:12" ht="23.25" x14ac:dyDescent="0.2"/>
    <row r="117" spans="1:12" ht="23.25" x14ac:dyDescent="0.2">
      <c r="E117" s="68"/>
      <c r="G117" s="68"/>
      <c r="I117" s="68"/>
      <c r="K117" s="68"/>
    </row>
    <row r="118" spans="1:12" ht="23.25" x14ac:dyDescent="0.2">
      <c r="E118" s="68"/>
      <c r="F118" s="68"/>
      <c r="G118" s="68"/>
      <c r="H118" s="68"/>
      <c r="I118" s="68"/>
      <c r="J118" s="68"/>
      <c r="K118" s="68"/>
      <c r="L118" s="68"/>
    </row>
    <row r="119" spans="1:12" ht="23.25" x14ac:dyDescent="0.2"/>
    <row r="120" spans="1:12" ht="23.25" x14ac:dyDescent="0.2"/>
    <row r="121" spans="1:12" ht="23.25" x14ac:dyDescent="0.2"/>
    <row r="122" spans="1:12" ht="23.25" x14ac:dyDescent="0.2"/>
    <row r="123" spans="1:12" ht="23.25" x14ac:dyDescent="0.2"/>
  </sheetData>
  <mergeCells count="10">
    <mergeCell ref="A81:K81"/>
    <mergeCell ref="E83:G83"/>
    <mergeCell ref="I83:L83"/>
    <mergeCell ref="F115:L115"/>
    <mergeCell ref="A3:K3"/>
    <mergeCell ref="E5:G5"/>
    <mergeCell ref="I5:L5"/>
    <mergeCell ref="A41:K41"/>
    <mergeCell ref="E43:G43"/>
    <mergeCell ref="I43:L43"/>
  </mergeCells>
  <pageMargins left="0.88" right="0.15748031496062992" top="0.78740157480314965" bottom="0.31496062992125984" header="0.31496062992125984" footer="0.31496062992125984"/>
  <pageSetup paperSize="9" scale="72" fitToWidth="0" fitToHeight="0" orientation="portrait" r:id="rId1"/>
  <headerFooter differentOddEven="1"/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55"/>
  <sheetViews>
    <sheetView showGridLines="0" tabSelected="1" view="pageBreakPreview" topLeftCell="A94" zoomScaleNormal="100" zoomScaleSheetLayoutView="100" workbookViewId="0">
      <selection activeCell="E98" sqref="E98"/>
    </sheetView>
  </sheetViews>
  <sheetFormatPr defaultColWidth="10.7109375" defaultRowHeight="21" customHeight="1" x14ac:dyDescent="0.2"/>
  <cols>
    <col min="1" max="1" width="46.28515625" style="105" customWidth="1"/>
    <col min="2" max="2" width="1.7109375" style="83" customWidth="1"/>
    <col min="3" max="3" width="7.28515625" style="105" customWidth="1"/>
    <col min="4" max="4" width="1.5703125" style="83" customWidth="1"/>
    <col min="5" max="5" width="15.42578125" style="83" customWidth="1"/>
    <col min="6" max="6" width="1.5703125" style="83" customWidth="1"/>
    <col min="7" max="7" width="15.42578125" style="83" customWidth="1"/>
    <col min="8" max="8" width="1.5703125" style="83" customWidth="1"/>
    <col min="9" max="9" width="15.42578125" style="83" customWidth="1"/>
    <col min="10" max="10" width="1.5703125" style="83" customWidth="1"/>
    <col min="11" max="11" width="15.42578125" style="92" customWidth="1"/>
    <col min="12" max="12" width="4.140625" style="83" customWidth="1"/>
    <col min="13" max="13" width="11.42578125" style="83" bestFit="1" customWidth="1"/>
    <col min="14" max="15" width="10.7109375" style="83"/>
    <col min="16" max="16" width="14.140625" style="83" bestFit="1" customWidth="1"/>
    <col min="17" max="17" width="12" style="83" customWidth="1"/>
    <col min="18" max="19" width="10.7109375" style="83"/>
    <col min="20" max="20" width="11.42578125" style="83" bestFit="1" customWidth="1"/>
    <col min="21" max="16384" width="10.7109375" style="83"/>
  </cols>
  <sheetData>
    <row r="1" spans="1:11" ht="20.45" customHeight="1" x14ac:dyDescent="0.2">
      <c r="K1" s="74" t="s">
        <v>93</v>
      </c>
    </row>
    <row r="2" spans="1:11" s="154" customFormat="1" ht="20.45" customHeight="1" x14ac:dyDescent="0.2">
      <c r="A2" s="87" t="s">
        <v>0</v>
      </c>
      <c r="B2" s="157"/>
      <c r="C2" s="158"/>
      <c r="D2" s="156"/>
      <c r="E2" s="156"/>
      <c r="F2" s="156"/>
      <c r="G2" s="156"/>
      <c r="H2" s="156"/>
      <c r="I2" s="156"/>
      <c r="J2" s="156"/>
      <c r="K2" s="92"/>
    </row>
    <row r="3" spans="1:11" s="154" customFormat="1" ht="20.45" customHeight="1" x14ac:dyDescent="0.2">
      <c r="A3" s="87" t="s">
        <v>94</v>
      </c>
      <c r="B3" s="157"/>
      <c r="C3" s="158"/>
      <c r="D3" s="156"/>
      <c r="E3" s="156"/>
      <c r="F3" s="156"/>
      <c r="G3" s="156"/>
      <c r="H3" s="156"/>
      <c r="I3" s="156"/>
      <c r="J3" s="156"/>
      <c r="K3" s="92"/>
    </row>
    <row r="4" spans="1:11" s="154" customFormat="1" ht="20.45" customHeight="1" x14ac:dyDescent="0.2">
      <c r="A4" s="87" t="s">
        <v>95</v>
      </c>
      <c r="B4" s="157"/>
      <c r="C4" s="158"/>
      <c r="D4" s="156"/>
      <c r="E4" s="156"/>
      <c r="F4" s="156"/>
      <c r="G4" s="156"/>
      <c r="H4" s="156"/>
      <c r="I4" s="156"/>
      <c r="J4" s="156"/>
      <c r="K4" s="92"/>
    </row>
    <row r="5" spans="1:11" s="154" customFormat="1" ht="20.45" customHeight="1" x14ac:dyDescent="0.2">
      <c r="B5" s="170"/>
      <c r="C5" s="171"/>
      <c r="D5" s="156"/>
      <c r="E5" s="156"/>
      <c r="F5" s="156"/>
      <c r="G5" s="156"/>
      <c r="H5" s="156"/>
      <c r="I5" s="157"/>
      <c r="J5" s="156"/>
      <c r="K5" s="155" t="s">
        <v>3</v>
      </c>
    </row>
    <row r="6" spans="1:11" ht="20.45" customHeight="1" x14ac:dyDescent="0.2">
      <c r="E6" s="169"/>
      <c r="F6" s="169" t="s">
        <v>4</v>
      </c>
      <c r="G6" s="169"/>
      <c r="H6" s="153"/>
      <c r="I6" s="206" t="s">
        <v>5</v>
      </c>
      <c r="J6" s="206"/>
      <c r="K6" s="206"/>
    </row>
    <row r="7" spans="1:11" ht="20.45" customHeight="1" x14ac:dyDescent="0.2">
      <c r="C7" s="172" t="s">
        <v>8</v>
      </c>
      <c r="D7" s="150"/>
      <c r="E7" s="172">
        <v>2562</v>
      </c>
      <c r="F7" s="148"/>
      <c r="G7" s="172">
        <v>2561</v>
      </c>
      <c r="H7" s="149"/>
      <c r="I7" s="172">
        <v>2562</v>
      </c>
      <c r="J7" s="148"/>
      <c r="K7" s="172">
        <v>2561</v>
      </c>
    </row>
    <row r="8" spans="1:11" ht="20.45" customHeight="1" x14ac:dyDescent="0.2">
      <c r="C8" s="173"/>
      <c r="D8" s="150"/>
      <c r="E8" s="173"/>
      <c r="F8" s="148"/>
      <c r="G8" s="173"/>
      <c r="H8" s="149"/>
      <c r="I8" s="173"/>
      <c r="J8" s="148"/>
      <c r="K8" s="173" t="s">
        <v>96</v>
      </c>
    </row>
    <row r="9" spans="1:11" ht="20.45" customHeight="1" x14ac:dyDescent="0.2">
      <c r="A9" s="110" t="s">
        <v>97</v>
      </c>
      <c r="C9" s="151"/>
      <c r="D9" s="150"/>
      <c r="E9" s="174"/>
      <c r="F9" s="148"/>
      <c r="G9" s="174"/>
      <c r="H9" s="149"/>
      <c r="I9" s="174"/>
      <c r="J9" s="148"/>
      <c r="K9" s="174"/>
    </row>
    <row r="10" spans="1:11" ht="20.45" customHeight="1" x14ac:dyDescent="0.2">
      <c r="A10" s="110" t="s">
        <v>98</v>
      </c>
      <c r="K10" s="83"/>
    </row>
    <row r="11" spans="1:11" ht="20.45" customHeight="1" x14ac:dyDescent="0.2">
      <c r="A11" s="76" t="s">
        <v>99</v>
      </c>
      <c r="B11" s="143"/>
      <c r="C11" s="109">
        <v>3</v>
      </c>
      <c r="E11" s="104">
        <v>4498095</v>
      </c>
      <c r="F11" s="104"/>
      <c r="G11" s="104">
        <v>5146782</v>
      </c>
      <c r="H11" s="104"/>
      <c r="I11" s="104">
        <v>4498174</v>
      </c>
      <c r="J11" s="104"/>
      <c r="K11" s="104">
        <v>5146863</v>
      </c>
    </row>
    <row r="12" spans="1:11" ht="20.45" customHeight="1" x14ac:dyDescent="0.2">
      <c r="A12" s="162" t="s">
        <v>100</v>
      </c>
      <c r="B12" s="143"/>
      <c r="C12" s="109">
        <v>3</v>
      </c>
      <c r="E12" s="104">
        <v>1086723</v>
      </c>
      <c r="F12" s="104"/>
      <c r="G12" s="104">
        <v>1001952</v>
      </c>
      <c r="H12" s="104"/>
      <c r="I12" s="104">
        <v>0</v>
      </c>
      <c r="J12" s="104"/>
      <c r="K12" s="104">
        <v>0</v>
      </c>
    </row>
    <row r="13" spans="1:11" ht="20.45" customHeight="1" x14ac:dyDescent="0.2">
      <c r="A13" s="77" t="s">
        <v>101</v>
      </c>
      <c r="B13" s="143"/>
      <c r="C13" s="109">
        <v>3</v>
      </c>
      <c r="E13" s="104">
        <v>54527</v>
      </c>
      <c r="F13" s="104"/>
      <c r="G13" s="104">
        <v>61098</v>
      </c>
      <c r="H13" s="104"/>
      <c r="I13" s="104">
        <v>54528</v>
      </c>
      <c r="J13" s="104"/>
      <c r="K13" s="104">
        <v>61130</v>
      </c>
    </row>
    <row r="14" spans="1:11" ht="20.45" customHeight="1" x14ac:dyDescent="0.2">
      <c r="A14" s="77" t="s">
        <v>102</v>
      </c>
      <c r="B14" s="143"/>
      <c r="C14" s="109"/>
      <c r="E14" s="104">
        <v>148350</v>
      </c>
      <c r="F14" s="104"/>
      <c r="G14" s="104">
        <v>165689</v>
      </c>
      <c r="H14" s="104"/>
      <c r="I14" s="104">
        <v>148350</v>
      </c>
      <c r="J14" s="104"/>
      <c r="K14" s="104">
        <v>165689</v>
      </c>
    </row>
    <row r="15" spans="1:11" ht="20.45" customHeight="1" x14ac:dyDescent="0.2">
      <c r="A15" s="78" t="s">
        <v>103</v>
      </c>
      <c r="B15" s="143"/>
      <c r="C15" s="109" t="s">
        <v>104</v>
      </c>
      <c r="E15" s="104">
        <v>294796</v>
      </c>
      <c r="F15" s="104"/>
      <c r="G15" s="104">
        <v>159968</v>
      </c>
      <c r="H15" s="104"/>
      <c r="I15" s="104">
        <v>402198</v>
      </c>
      <c r="J15" s="104"/>
      <c r="K15" s="104">
        <v>243144</v>
      </c>
    </row>
    <row r="16" spans="1:11" ht="20.45" customHeight="1" x14ac:dyDescent="0.2">
      <c r="A16" s="78" t="s">
        <v>105</v>
      </c>
      <c r="B16" s="143"/>
      <c r="C16" s="109">
        <v>3</v>
      </c>
      <c r="E16" s="104">
        <v>28496</v>
      </c>
      <c r="F16" s="104"/>
      <c r="G16" s="104">
        <v>31528</v>
      </c>
      <c r="H16" s="104"/>
      <c r="I16" s="104">
        <v>28560</v>
      </c>
      <c r="J16" s="104"/>
      <c r="K16" s="104">
        <v>27838</v>
      </c>
    </row>
    <row r="17" spans="1:11" ht="20.45" customHeight="1" x14ac:dyDescent="0.2">
      <c r="A17" s="78" t="s">
        <v>106</v>
      </c>
      <c r="B17" s="143"/>
      <c r="C17" s="109"/>
      <c r="E17" s="104">
        <v>24406</v>
      </c>
      <c r="F17" s="104"/>
      <c r="G17" s="104">
        <v>0</v>
      </c>
      <c r="H17" s="104"/>
      <c r="I17" s="104">
        <v>22933</v>
      </c>
      <c r="J17" s="104"/>
      <c r="K17" s="104">
        <v>0</v>
      </c>
    </row>
    <row r="18" spans="1:11" ht="20.45" customHeight="1" x14ac:dyDescent="0.2">
      <c r="A18" s="78" t="s">
        <v>265</v>
      </c>
      <c r="B18" s="143"/>
      <c r="C18" s="109">
        <v>21</v>
      </c>
      <c r="E18" s="104">
        <v>140039</v>
      </c>
      <c r="F18" s="104"/>
      <c r="G18" s="104">
        <v>0</v>
      </c>
      <c r="H18" s="104"/>
      <c r="I18" s="104">
        <v>0</v>
      </c>
      <c r="J18" s="104"/>
      <c r="K18" s="104">
        <v>0</v>
      </c>
    </row>
    <row r="19" spans="1:11" ht="20.45" customHeight="1" x14ac:dyDescent="0.2">
      <c r="A19" s="162" t="s">
        <v>107</v>
      </c>
      <c r="B19" s="143"/>
      <c r="C19" s="109">
        <v>3</v>
      </c>
      <c r="E19" s="104">
        <v>423426</v>
      </c>
      <c r="F19" s="104"/>
      <c r="G19" s="104">
        <v>499509</v>
      </c>
      <c r="H19" s="104"/>
      <c r="I19" s="104">
        <v>460618</v>
      </c>
      <c r="J19" s="104"/>
      <c r="K19" s="104">
        <v>547808</v>
      </c>
    </row>
    <row r="20" spans="1:11" ht="20.45" customHeight="1" x14ac:dyDescent="0.2">
      <c r="A20" s="110" t="s">
        <v>108</v>
      </c>
      <c r="E20" s="163">
        <f>SUM(E11:E19)</f>
        <v>6698858</v>
      </c>
      <c r="F20" s="104"/>
      <c r="G20" s="163">
        <f>SUM(G11:G19)</f>
        <v>7066526</v>
      </c>
      <c r="H20" s="104"/>
      <c r="I20" s="163">
        <f>SUM(I11:I19)</f>
        <v>5615361</v>
      </c>
      <c r="J20" s="104"/>
      <c r="K20" s="163">
        <f>SUM(K11:K19)</f>
        <v>6192472</v>
      </c>
    </row>
    <row r="21" spans="1:11" ht="20.45" customHeight="1" x14ac:dyDescent="0.2">
      <c r="A21" s="110" t="s">
        <v>109</v>
      </c>
      <c r="E21" s="104"/>
      <c r="F21" s="104"/>
      <c r="G21" s="104"/>
      <c r="H21" s="104"/>
      <c r="I21" s="104"/>
      <c r="J21" s="104"/>
      <c r="K21" s="104"/>
    </row>
    <row r="22" spans="1:11" ht="20.45" customHeight="1" x14ac:dyDescent="0.2">
      <c r="A22" s="162" t="s">
        <v>110</v>
      </c>
      <c r="B22" s="143"/>
      <c r="C22" s="109">
        <v>3</v>
      </c>
      <c r="E22" s="104">
        <v>5496972</v>
      </c>
      <c r="F22" s="104"/>
      <c r="G22" s="104">
        <v>5612621</v>
      </c>
      <c r="H22" s="104"/>
      <c r="I22" s="104">
        <v>4764273</v>
      </c>
      <c r="J22" s="104"/>
      <c r="K22" s="104">
        <v>4961359</v>
      </c>
    </row>
    <row r="23" spans="1:11" ht="20.45" customHeight="1" x14ac:dyDescent="0.2">
      <c r="A23" s="162" t="s">
        <v>111</v>
      </c>
      <c r="B23" s="143"/>
      <c r="C23" s="109">
        <v>3</v>
      </c>
      <c r="E23" s="104">
        <v>449364</v>
      </c>
      <c r="F23" s="104"/>
      <c r="G23" s="104">
        <v>532357</v>
      </c>
      <c r="H23" s="104"/>
      <c r="I23" s="104">
        <v>441562</v>
      </c>
      <c r="J23" s="104"/>
      <c r="K23" s="104">
        <v>523824</v>
      </c>
    </row>
    <row r="24" spans="1:11" ht="20.45" customHeight="1" x14ac:dyDescent="0.2">
      <c r="A24" s="162" t="s">
        <v>112</v>
      </c>
      <c r="B24" s="143"/>
      <c r="C24" s="109">
        <v>3</v>
      </c>
      <c r="E24" s="104">
        <v>509134</v>
      </c>
      <c r="F24" s="104"/>
      <c r="G24" s="104">
        <v>478720</v>
      </c>
      <c r="H24" s="104"/>
      <c r="I24" s="104">
        <v>313022</v>
      </c>
      <c r="J24" s="104"/>
      <c r="K24" s="104">
        <v>325653</v>
      </c>
    </row>
    <row r="25" spans="1:11" ht="20.45" customHeight="1" x14ac:dyDescent="0.2">
      <c r="A25" s="162" t="s">
        <v>113</v>
      </c>
      <c r="B25" s="143"/>
      <c r="C25" s="109"/>
      <c r="E25" s="104">
        <v>0</v>
      </c>
      <c r="F25" s="104"/>
      <c r="G25" s="104">
        <v>60185</v>
      </c>
      <c r="H25" s="104"/>
      <c r="I25" s="104">
        <v>0</v>
      </c>
      <c r="J25" s="104"/>
      <c r="K25" s="104">
        <v>60592</v>
      </c>
    </row>
    <row r="26" spans="1:11" ht="20.45" customHeight="1" x14ac:dyDescent="0.2">
      <c r="A26" s="162" t="s">
        <v>114</v>
      </c>
      <c r="B26" s="143"/>
      <c r="C26" s="109"/>
      <c r="E26" s="161">
        <v>317</v>
      </c>
      <c r="F26" s="104"/>
      <c r="G26" s="161">
        <v>3751</v>
      </c>
      <c r="H26" s="104"/>
      <c r="I26" s="104">
        <v>0</v>
      </c>
      <c r="J26" s="104"/>
      <c r="K26" s="104">
        <v>0</v>
      </c>
    </row>
    <row r="27" spans="1:11" ht="20.45" customHeight="1" x14ac:dyDescent="0.2">
      <c r="A27" s="110" t="s">
        <v>115</v>
      </c>
      <c r="E27" s="163">
        <f>SUM(E22:E26)</f>
        <v>6455787</v>
      </c>
      <c r="F27" s="104"/>
      <c r="G27" s="163">
        <f>SUM(G22:G26)</f>
        <v>6687634</v>
      </c>
      <c r="H27" s="104"/>
      <c r="I27" s="163">
        <f>SUM(I22:I26)</f>
        <v>5518857</v>
      </c>
      <c r="J27" s="104"/>
      <c r="K27" s="163">
        <f>SUM(K22:K26)</f>
        <v>5871428</v>
      </c>
    </row>
    <row r="28" spans="1:11" ht="20.45" customHeight="1" x14ac:dyDescent="0.2">
      <c r="A28" s="159" t="s">
        <v>261</v>
      </c>
      <c r="E28" s="107"/>
      <c r="F28" s="107"/>
      <c r="G28" s="107"/>
      <c r="H28" s="107"/>
      <c r="I28" s="107"/>
      <c r="J28" s="107"/>
      <c r="K28" s="107"/>
    </row>
    <row r="29" spans="1:11" ht="20.45" customHeight="1" x14ac:dyDescent="0.2">
      <c r="A29" s="110" t="s">
        <v>266</v>
      </c>
      <c r="E29" s="107">
        <f>SUM(E20-E27)</f>
        <v>243071</v>
      </c>
      <c r="F29" s="104"/>
      <c r="G29" s="107">
        <f>SUM(G20-G27)</f>
        <v>378892</v>
      </c>
      <c r="H29" s="104"/>
      <c r="I29" s="107">
        <f>SUM(I20-I27)</f>
        <v>96504</v>
      </c>
      <c r="J29" s="104"/>
      <c r="K29" s="107">
        <f>SUM(K20-K27)</f>
        <v>321044</v>
      </c>
    </row>
    <row r="30" spans="1:11" ht="20.45" customHeight="1" x14ac:dyDescent="0.2">
      <c r="A30" s="105" t="s">
        <v>116</v>
      </c>
      <c r="C30" s="109">
        <v>7.2</v>
      </c>
      <c r="E30" s="107">
        <v>0</v>
      </c>
      <c r="F30" s="104"/>
      <c r="G30" s="107">
        <v>0</v>
      </c>
      <c r="H30" s="104"/>
      <c r="I30" s="107">
        <v>224112</v>
      </c>
      <c r="J30" s="104"/>
      <c r="K30" s="107">
        <v>128007</v>
      </c>
    </row>
    <row r="31" spans="1:11" ht="20.45" customHeight="1" x14ac:dyDescent="0.2">
      <c r="A31" s="162" t="s">
        <v>117</v>
      </c>
      <c r="C31" s="109">
        <v>8.1999999999999993</v>
      </c>
      <c r="E31" s="161">
        <v>246907</v>
      </c>
      <c r="F31" s="104"/>
      <c r="G31" s="161">
        <v>170725</v>
      </c>
      <c r="H31" s="104"/>
      <c r="I31" s="161">
        <v>0</v>
      </c>
      <c r="J31" s="104"/>
      <c r="K31" s="161">
        <v>0</v>
      </c>
    </row>
    <row r="32" spans="1:11" ht="20.45" customHeight="1" x14ac:dyDescent="0.2">
      <c r="A32" s="159" t="s">
        <v>262</v>
      </c>
      <c r="B32" s="154"/>
      <c r="E32" s="104">
        <f>SUM(E29:E31)</f>
        <v>489978</v>
      </c>
      <c r="F32" s="104"/>
      <c r="G32" s="104">
        <f>SUM(G29:G31)</f>
        <v>549617</v>
      </c>
      <c r="H32" s="104"/>
      <c r="I32" s="104">
        <f>SUM(I29:I31)</f>
        <v>320616</v>
      </c>
      <c r="J32" s="104"/>
      <c r="K32" s="104">
        <f>SUM(K29:K31)</f>
        <v>449051</v>
      </c>
    </row>
    <row r="33" spans="1:17" ht="20.45" customHeight="1" x14ac:dyDescent="0.2">
      <c r="A33" s="162" t="s">
        <v>118</v>
      </c>
      <c r="B33" s="154"/>
      <c r="C33" s="109">
        <v>3</v>
      </c>
      <c r="E33" s="161">
        <v>-448116</v>
      </c>
      <c r="F33" s="104"/>
      <c r="G33" s="161">
        <v>-475461</v>
      </c>
      <c r="H33" s="104"/>
      <c r="I33" s="161">
        <v>-432064</v>
      </c>
      <c r="J33" s="104"/>
      <c r="K33" s="161">
        <v>-461318</v>
      </c>
    </row>
    <row r="34" spans="1:17" ht="20.45" customHeight="1" x14ac:dyDescent="0.2">
      <c r="A34" s="159" t="s">
        <v>119</v>
      </c>
      <c r="B34" s="154"/>
      <c r="E34" s="104">
        <f>SUM(E32:E33)</f>
        <v>41862</v>
      </c>
      <c r="F34" s="104"/>
      <c r="G34" s="104">
        <f>SUM(G32:G33)</f>
        <v>74156</v>
      </c>
      <c r="H34" s="104"/>
      <c r="I34" s="104">
        <f>SUM(I32:I33)</f>
        <v>-111448</v>
      </c>
      <c r="J34" s="104"/>
      <c r="K34" s="104">
        <f>SUM(K32:K33)</f>
        <v>-12267</v>
      </c>
    </row>
    <row r="35" spans="1:17" ht="20.45" customHeight="1" x14ac:dyDescent="0.2">
      <c r="A35" s="162" t="s">
        <v>120</v>
      </c>
      <c r="B35" s="154"/>
      <c r="C35" s="109">
        <v>22</v>
      </c>
      <c r="E35" s="161">
        <v>24058</v>
      </c>
      <c r="F35" s="107"/>
      <c r="G35" s="161">
        <v>-34512</v>
      </c>
      <c r="H35" s="107"/>
      <c r="I35" s="161">
        <v>83204</v>
      </c>
      <c r="J35" s="107"/>
      <c r="K35" s="161">
        <v>-12331</v>
      </c>
    </row>
    <row r="36" spans="1:17" ht="20.45" customHeight="1" x14ac:dyDescent="0.2">
      <c r="A36" s="110" t="s">
        <v>121</v>
      </c>
      <c r="E36" s="161">
        <f>SUM(E34:E35)</f>
        <v>65920</v>
      </c>
      <c r="F36" s="107"/>
      <c r="G36" s="161">
        <f>SUM(G34:G35)</f>
        <v>39644</v>
      </c>
      <c r="H36" s="107"/>
      <c r="I36" s="161">
        <f>SUM(I34:I35)</f>
        <v>-28244</v>
      </c>
      <c r="J36" s="107"/>
      <c r="K36" s="161">
        <f>SUM(K34:K35)</f>
        <v>-24598</v>
      </c>
    </row>
    <row r="37" spans="1:17" ht="20.45" customHeight="1" x14ac:dyDescent="0.2">
      <c r="A37" s="110"/>
      <c r="E37" s="107"/>
      <c r="F37" s="107"/>
      <c r="G37" s="107"/>
      <c r="H37" s="107"/>
      <c r="I37" s="107"/>
      <c r="J37" s="107"/>
      <c r="K37" s="107"/>
    </row>
    <row r="38" spans="1:17" s="78" customFormat="1" ht="20.45" customHeight="1" x14ac:dyDescent="0.2">
      <c r="A38" s="175" t="s">
        <v>122</v>
      </c>
      <c r="C38" s="176"/>
      <c r="D38" s="177"/>
      <c r="E38" s="178"/>
      <c r="F38" s="179"/>
      <c r="G38" s="178"/>
      <c r="H38" s="179"/>
      <c r="I38" s="178"/>
      <c r="J38" s="178"/>
      <c r="K38" s="178"/>
      <c r="N38" s="83"/>
      <c r="Q38" s="83"/>
    </row>
    <row r="39" spans="1:17" s="78" customFormat="1" ht="20.45" customHeight="1" x14ac:dyDescent="0.2">
      <c r="A39" s="180" t="s">
        <v>123</v>
      </c>
      <c r="C39" s="176"/>
      <c r="D39" s="177"/>
      <c r="E39" s="178"/>
      <c r="F39" s="179"/>
      <c r="G39" s="178"/>
      <c r="H39" s="179"/>
      <c r="I39" s="178"/>
      <c r="J39" s="178"/>
      <c r="K39" s="178"/>
      <c r="N39" s="83"/>
      <c r="Q39" s="83"/>
    </row>
    <row r="40" spans="1:17" s="78" customFormat="1" ht="20.45" customHeight="1" x14ac:dyDescent="0.2">
      <c r="A40" s="105" t="s">
        <v>124</v>
      </c>
      <c r="C40" s="109">
        <v>7.2</v>
      </c>
      <c r="D40" s="177"/>
      <c r="E40" s="178">
        <v>0</v>
      </c>
      <c r="F40" s="179"/>
      <c r="G40" s="178">
        <v>0</v>
      </c>
      <c r="H40" s="179"/>
      <c r="I40" s="79">
        <f>[1]PL_3M_WP!I40</f>
        <v>-254200</v>
      </c>
      <c r="J40" s="178"/>
      <c r="K40" s="79">
        <v>57400</v>
      </c>
      <c r="N40" s="83"/>
      <c r="Q40" s="83"/>
    </row>
    <row r="41" spans="1:17" s="78" customFormat="1" ht="20.45" customHeight="1" x14ac:dyDescent="0.2">
      <c r="A41" s="181" t="s">
        <v>258</v>
      </c>
      <c r="C41" s="176"/>
      <c r="D41" s="177"/>
      <c r="E41" s="79">
        <v>-1877757</v>
      </c>
      <c r="F41" s="79"/>
      <c r="G41" s="79">
        <v>544896</v>
      </c>
      <c r="H41" s="182"/>
      <c r="I41" s="79">
        <f>[1]PL_3M_WP!I41</f>
        <v>-1560007</v>
      </c>
      <c r="J41" s="183"/>
      <c r="K41" s="79">
        <v>473146</v>
      </c>
      <c r="N41" s="83"/>
      <c r="Q41" s="83"/>
    </row>
    <row r="42" spans="1:17" s="78" customFormat="1" ht="20.45" customHeight="1" x14ac:dyDescent="0.2">
      <c r="A42" s="181" t="s">
        <v>125</v>
      </c>
      <c r="C42" s="109">
        <v>22</v>
      </c>
      <c r="D42" s="177"/>
      <c r="E42" s="161">
        <v>375551</v>
      </c>
      <c r="F42" s="107"/>
      <c r="G42" s="161">
        <v>-108980</v>
      </c>
      <c r="H42" s="79"/>
      <c r="I42" s="82">
        <f>[1]PL_3M_WP!I42</f>
        <v>312001</v>
      </c>
      <c r="J42" s="81"/>
      <c r="K42" s="82">
        <v>-94630</v>
      </c>
      <c r="N42" s="83"/>
      <c r="Q42" s="83"/>
    </row>
    <row r="43" spans="1:17" s="78" customFormat="1" ht="20.45" customHeight="1" x14ac:dyDescent="0.2">
      <c r="A43" s="181" t="s">
        <v>123</v>
      </c>
      <c r="C43" s="176"/>
      <c r="D43" s="177"/>
      <c r="E43" s="79"/>
      <c r="F43" s="182"/>
      <c r="G43" s="79"/>
      <c r="H43" s="182"/>
      <c r="I43" s="79"/>
      <c r="J43" s="183"/>
      <c r="K43" s="79"/>
      <c r="N43" s="83"/>
      <c r="Q43" s="83"/>
    </row>
    <row r="44" spans="1:17" s="78" customFormat="1" ht="20.45" customHeight="1" x14ac:dyDescent="0.2">
      <c r="A44" s="181" t="s">
        <v>126</v>
      </c>
      <c r="D44" s="177"/>
      <c r="E44" s="82">
        <f>SUM(E40:E43)</f>
        <v>-1502206</v>
      </c>
      <c r="F44" s="79"/>
      <c r="G44" s="82">
        <f>SUM(G40:G43)</f>
        <v>435916</v>
      </c>
      <c r="H44" s="79"/>
      <c r="I44" s="82">
        <f>SUM(I40:I43)</f>
        <v>-1502206</v>
      </c>
      <c r="J44" s="81"/>
      <c r="K44" s="82">
        <f>SUM(K40:K43)</f>
        <v>435916</v>
      </c>
      <c r="N44" s="83"/>
      <c r="Q44" s="83"/>
    </row>
    <row r="45" spans="1:17" s="78" customFormat="1" ht="20.45" customHeight="1" x14ac:dyDescent="0.2">
      <c r="A45" s="175" t="s">
        <v>127</v>
      </c>
      <c r="C45" s="184"/>
      <c r="D45" s="177"/>
      <c r="E45" s="185">
        <f>SUM(E44)</f>
        <v>-1502206</v>
      </c>
      <c r="F45" s="182"/>
      <c r="G45" s="185">
        <f>SUM(G44)</f>
        <v>435916</v>
      </c>
      <c r="H45" s="182"/>
      <c r="I45" s="185">
        <f>SUM(I44)</f>
        <v>-1502206</v>
      </c>
      <c r="J45" s="183"/>
      <c r="K45" s="185">
        <f>SUM(K44)</f>
        <v>435916</v>
      </c>
      <c r="N45" s="83"/>
      <c r="Q45" s="83"/>
    </row>
    <row r="46" spans="1:17" s="78" customFormat="1" ht="15.75" customHeight="1" x14ac:dyDescent="0.2">
      <c r="A46" s="175"/>
      <c r="C46" s="184"/>
      <c r="D46" s="177"/>
      <c r="E46" s="79"/>
      <c r="F46" s="182"/>
      <c r="G46" s="79"/>
      <c r="H46" s="182"/>
      <c r="I46" s="79"/>
      <c r="J46" s="183"/>
      <c r="K46" s="79"/>
      <c r="N46" s="83"/>
      <c r="Q46" s="83"/>
    </row>
    <row r="47" spans="1:17" s="78" customFormat="1" ht="20.45" customHeight="1" thickBot="1" x14ac:dyDescent="0.25">
      <c r="A47" s="175" t="s">
        <v>128</v>
      </c>
      <c r="C47" s="184"/>
      <c r="D47" s="177"/>
      <c r="E47" s="186">
        <f>E36+E45</f>
        <v>-1436286</v>
      </c>
      <c r="F47" s="182"/>
      <c r="G47" s="186">
        <f>G36+G45</f>
        <v>475560</v>
      </c>
      <c r="H47" s="182"/>
      <c r="I47" s="186">
        <f>I36+I45</f>
        <v>-1530450</v>
      </c>
      <c r="J47" s="183"/>
      <c r="K47" s="186">
        <f>K36+K45</f>
        <v>411318</v>
      </c>
      <c r="N47" s="83"/>
      <c r="Q47" s="83"/>
    </row>
    <row r="48" spans="1:17" s="78" customFormat="1" ht="20.45" customHeight="1" thickTop="1" x14ac:dyDescent="0.2">
      <c r="A48" s="175"/>
      <c r="C48" s="184"/>
      <c r="D48" s="177"/>
      <c r="E48" s="187"/>
      <c r="F48" s="182"/>
      <c r="G48" s="187"/>
      <c r="H48" s="183"/>
      <c r="I48" s="187"/>
      <c r="J48" s="183"/>
      <c r="K48" s="187"/>
      <c r="N48" s="83"/>
      <c r="Q48" s="83"/>
    </row>
    <row r="49" spans="1:17" s="78" customFormat="1" ht="8.25" customHeight="1" x14ac:dyDescent="0.2">
      <c r="A49" s="175"/>
      <c r="C49" s="184"/>
      <c r="D49" s="177"/>
      <c r="E49" s="184"/>
      <c r="F49" s="188"/>
      <c r="G49" s="189"/>
      <c r="H49" s="178"/>
      <c r="I49" s="189"/>
      <c r="J49" s="190"/>
      <c r="K49" s="191"/>
      <c r="N49" s="83"/>
      <c r="Q49" s="83"/>
    </row>
    <row r="50" spans="1:17" s="78" customFormat="1" ht="8.25" customHeight="1" x14ac:dyDescent="0.2">
      <c r="A50" s="175"/>
      <c r="C50" s="184"/>
      <c r="D50" s="177"/>
      <c r="E50" s="184"/>
      <c r="F50" s="188"/>
      <c r="G50" s="189"/>
      <c r="H50" s="178"/>
      <c r="I50" s="189"/>
      <c r="J50" s="190"/>
      <c r="K50" s="191"/>
      <c r="N50" s="83"/>
      <c r="Q50" s="83"/>
    </row>
    <row r="51" spans="1:17" ht="21" customHeight="1" x14ac:dyDescent="0.2">
      <c r="A51" s="105" t="s">
        <v>42</v>
      </c>
      <c r="C51" s="192"/>
      <c r="E51" s="165"/>
      <c r="G51" s="165"/>
      <c r="I51" s="165"/>
      <c r="J51" s="141"/>
      <c r="K51" s="96"/>
    </row>
    <row r="52" spans="1:17" ht="21" customHeight="1" x14ac:dyDescent="0.2">
      <c r="C52" s="192"/>
      <c r="E52" s="165"/>
      <c r="G52" s="165"/>
      <c r="I52" s="165"/>
      <c r="J52" s="141"/>
      <c r="K52" s="74" t="s">
        <v>93</v>
      </c>
    </row>
    <row r="53" spans="1:17" s="154" customFormat="1" ht="21" customHeight="1" x14ac:dyDescent="0.2">
      <c r="A53" s="87" t="s">
        <v>0</v>
      </c>
      <c r="B53" s="157"/>
      <c r="C53" s="158"/>
      <c r="D53" s="156"/>
      <c r="E53" s="156"/>
      <c r="F53" s="156"/>
      <c r="G53" s="156"/>
      <c r="H53" s="156"/>
      <c r="I53" s="156"/>
      <c r="J53" s="156"/>
      <c r="K53" s="92"/>
      <c r="N53" s="83"/>
      <c r="Q53" s="83"/>
    </row>
    <row r="54" spans="1:17" s="154" customFormat="1" ht="21" customHeight="1" x14ac:dyDescent="0.2">
      <c r="A54" s="87" t="s">
        <v>129</v>
      </c>
      <c r="B54" s="157"/>
      <c r="C54" s="158"/>
      <c r="D54" s="156"/>
      <c r="E54" s="156"/>
      <c r="F54" s="156"/>
      <c r="G54" s="156"/>
      <c r="H54" s="156"/>
      <c r="I54" s="156"/>
      <c r="J54" s="156"/>
      <c r="K54" s="92"/>
      <c r="N54" s="83"/>
      <c r="Q54" s="83"/>
    </row>
    <row r="55" spans="1:17" s="154" customFormat="1" ht="21" customHeight="1" x14ac:dyDescent="0.2">
      <c r="A55" s="87" t="s">
        <v>95</v>
      </c>
      <c r="B55" s="157"/>
      <c r="C55" s="158"/>
      <c r="D55" s="156"/>
      <c r="E55" s="156"/>
      <c r="F55" s="156"/>
      <c r="G55" s="156"/>
      <c r="H55" s="156"/>
      <c r="I55" s="156"/>
      <c r="J55" s="156"/>
      <c r="K55" s="92"/>
      <c r="N55" s="83"/>
      <c r="Q55" s="83"/>
    </row>
    <row r="56" spans="1:17" s="154" customFormat="1" ht="21" customHeight="1" x14ac:dyDescent="0.2">
      <c r="B56" s="157"/>
      <c r="C56" s="158"/>
      <c r="D56" s="156"/>
      <c r="E56" s="156"/>
      <c r="F56" s="156"/>
      <c r="G56" s="156"/>
      <c r="H56" s="156"/>
      <c r="I56" s="157"/>
      <c r="J56" s="156"/>
      <c r="K56" s="155" t="s">
        <v>3</v>
      </c>
      <c r="N56" s="83"/>
      <c r="Q56" s="83"/>
    </row>
    <row r="57" spans="1:17" ht="21" customHeight="1" x14ac:dyDescent="0.2">
      <c r="E57" s="169"/>
      <c r="F57" s="169" t="s">
        <v>4</v>
      </c>
      <c r="G57" s="169"/>
      <c r="H57" s="153"/>
      <c r="I57" s="206" t="s">
        <v>5</v>
      </c>
      <c r="J57" s="206"/>
      <c r="K57" s="206"/>
    </row>
    <row r="58" spans="1:17" ht="21" customHeight="1" x14ac:dyDescent="0.2">
      <c r="C58" s="172" t="s">
        <v>8</v>
      </c>
      <c r="D58" s="150"/>
      <c r="E58" s="172">
        <v>2562</v>
      </c>
      <c r="F58" s="148"/>
      <c r="G58" s="172">
        <v>2561</v>
      </c>
      <c r="H58" s="149"/>
      <c r="I58" s="172">
        <v>2562</v>
      </c>
      <c r="J58" s="148"/>
      <c r="K58" s="172">
        <v>2561</v>
      </c>
    </row>
    <row r="59" spans="1:17" ht="21" customHeight="1" x14ac:dyDescent="0.2">
      <c r="C59" s="173"/>
      <c r="D59" s="150"/>
      <c r="E59" s="173"/>
      <c r="F59" s="148"/>
      <c r="G59" s="173"/>
      <c r="H59" s="149"/>
      <c r="I59" s="173"/>
      <c r="J59" s="148"/>
      <c r="K59" s="173" t="s">
        <v>96</v>
      </c>
    </row>
    <row r="60" spans="1:17" s="78" customFormat="1" ht="21" customHeight="1" x14ac:dyDescent="0.2">
      <c r="A60" s="175" t="s">
        <v>130</v>
      </c>
      <c r="C60" s="190"/>
      <c r="D60" s="193"/>
      <c r="E60" s="190"/>
      <c r="F60" s="188"/>
      <c r="G60" s="182"/>
      <c r="H60" s="183"/>
      <c r="I60" s="182"/>
      <c r="J60" s="190"/>
      <c r="K60" s="191"/>
      <c r="N60" s="83"/>
      <c r="Q60" s="83"/>
    </row>
    <row r="61" spans="1:17" s="78" customFormat="1" ht="21" customHeight="1" thickBot="1" x14ac:dyDescent="0.25">
      <c r="A61" s="105" t="s">
        <v>131</v>
      </c>
      <c r="C61" s="190"/>
      <c r="D61" s="193"/>
      <c r="E61" s="167">
        <v>58045</v>
      </c>
      <c r="F61" s="113"/>
      <c r="G61" s="167">
        <f>G63-G62</f>
        <v>36299</v>
      </c>
      <c r="H61" s="113"/>
      <c r="I61" s="194">
        <f>I36</f>
        <v>-28244</v>
      </c>
      <c r="J61" s="166"/>
      <c r="K61" s="194">
        <f>K36</f>
        <v>-24598</v>
      </c>
      <c r="N61" s="83"/>
      <c r="Q61" s="83"/>
    </row>
    <row r="62" spans="1:17" s="78" customFormat="1" ht="21" customHeight="1" thickTop="1" x14ac:dyDescent="0.2">
      <c r="A62" s="105" t="s">
        <v>132</v>
      </c>
      <c r="C62" s="190"/>
      <c r="D62" s="193"/>
      <c r="E62" s="167">
        <v>7875</v>
      </c>
      <c r="F62" s="113"/>
      <c r="G62" s="167">
        <v>3345</v>
      </c>
      <c r="H62" s="113"/>
      <c r="I62" s="166"/>
      <c r="J62" s="166"/>
      <c r="K62" s="166"/>
      <c r="N62" s="83"/>
      <c r="Q62" s="83"/>
    </row>
    <row r="63" spans="1:17" s="78" customFormat="1" ht="21" customHeight="1" thickBot="1" x14ac:dyDescent="0.25">
      <c r="A63" s="181"/>
      <c r="C63" s="190"/>
      <c r="D63" s="193"/>
      <c r="E63" s="111">
        <f>E36</f>
        <v>65920</v>
      </c>
      <c r="F63" s="107"/>
      <c r="G63" s="111">
        <f>G36</f>
        <v>39644</v>
      </c>
      <c r="H63" s="107"/>
      <c r="I63" s="107"/>
      <c r="J63" s="107"/>
      <c r="K63" s="107"/>
      <c r="N63" s="83"/>
      <c r="Q63" s="83"/>
    </row>
    <row r="64" spans="1:17" s="78" customFormat="1" ht="21" customHeight="1" thickTop="1" x14ac:dyDescent="0.2">
      <c r="A64" s="181"/>
      <c r="C64" s="190"/>
      <c r="D64" s="193"/>
      <c r="E64" s="107"/>
      <c r="F64" s="107"/>
      <c r="G64" s="107"/>
      <c r="H64" s="107"/>
      <c r="I64" s="107"/>
      <c r="J64" s="107"/>
      <c r="K64" s="107"/>
      <c r="N64" s="83"/>
      <c r="Q64" s="83"/>
    </row>
    <row r="65" spans="1:17" ht="21" customHeight="1" x14ac:dyDescent="0.2">
      <c r="A65" s="110" t="s">
        <v>133</v>
      </c>
      <c r="C65" s="109"/>
      <c r="E65" s="166"/>
      <c r="F65" s="113"/>
      <c r="G65" s="166"/>
      <c r="H65" s="113"/>
      <c r="I65" s="166"/>
      <c r="J65" s="166"/>
      <c r="K65" s="166"/>
    </row>
    <row r="66" spans="1:17" ht="21" customHeight="1" thickBot="1" x14ac:dyDescent="0.25">
      <c r="A66" s="105" t="s">
        <v>131</v>
      </c>
      <c r="C66" s="109"/>
      <c r="E66" s="167">
        <v>-1444161</v>
      </c>
      <c r="F66" s="113"/>
      <c r="G66" s="167">
        <f>G68-G67</f>
        <v>472215</v>
      </c>
      <c r="H66" s="113"/>
      <c r="I66" s="160">
        <f>I47</f>
        <v>-1530450</v>
      </c>
      <c r="J66" s="166"/>
      <c r="K66" s="160">
        <f>K47</f>
        <v>411318</v>
      </c>
    </row>
    <row r="67" spans="1:17" ht="21" customHeight="1" thickTop="1" x14ac:dyDescent="0.2">
      <c r="A67" s="105" t="s">
        <v>132</v>
      </c>
      <c r="C67" s="109"/>
      <c r="E67" s="167">
        <v>7875</v>
      </c>
      <c r="F67" s="113"/>
      <c r="G67" s="167">
        <v>3345</v>
      </c>
      <c r="H67" s="113"/>
      <c r="I67" s="166"/>
      <c r="J67" s="166"/>
      <c r="K67" s="166"/>
    </row>
    <row r="68" spans="1:17" ht="21" customHeight="1" thickBot="1" x14ac:dyDescent="0.25">
      <c r="E68" s="111">
        <f>E47</f>
        <v>-1436286</v>
      </c>
      <c r="F68" s="107"/>
      <c r="G68" s="111">
        <f>G47</f>
        <v>475560</v>
      </c>
      <c r="H68" s="107"/>
      <c r="I68" s="107"/>
      <c r="J68" s="107"/>
      <c r="K68" s="107"/>
    </row>
    <row r="69" spans="1:17" ht="21" customHeight="1" thickTop="1" x14ac:dyDescent="0.2">
      <c r="E69" s="107"/>
      <c r="F69" s="107"/>
      <c r="G69" s="107"/>
      <c r="H69" s="107"/>
      <c r="I69" s="107"/>
      <c r="J69" s="107"/>
      <c r="K69" s="107"/>
    </row>
    <row r="70" spans="1:17" ht="21" customHeight="1" x14ac:dyDescent="0.2">
      <c r="A70" s="110" t="s">
        <v>134</v>
      </c>
      <c r="C70" s="109">
        <v>23</v>
      </c>
      <c r="E70" s="141"/>
      <c r="G70" s="141"/>
      <c r="I70" s="141"/>
      <c r="J70" s="141"/>
      <c r="K70" s="141"/>
    </row>
    <row r="71" spans="1:17" ht="21" customHeight="1" x14ac:dyDescent="0.2">
      <c r="A71" s="162" t="s">
        <v>135</v>
      </c>
      <c r="B71" s="143"/>
      <c r="C71" s="109"/>
      <c r="E71" s="141"/>
      <c r="G71" s="141"/>
      <c r="H71" s="141"/>
      <c r="I71" s="141"/>
      <c r="J71" s="141"/>
      <c r="K71" s="141"/>
    </row>
    <row r="72" spans="1:17" ht="21" customHeight="1" thickBot="1" x14ac:dyDescent="0.25">
      <c r="A72" s="162" t="s">
        <v>136</v>
      </c>
      <c r="B72" s="154"/>
      <c r="C72" s="109"/>
      <c r="E72" s="195">
        <f>E61/E74</f>
        <v>2.8177184466019418E-2</v>
      </c>
      <c r="F72" s="196"/>
      <c r="G72" s="195">
        <f>G61/G74</f>
        <v>1.7293143532281424E-2</v>
      </c>
      <c r="H72" s="196"/>
      <c r="I72" s="195">
        <f>I61/I74</f>
        <v>-1.3710679611650485E-2</v>
      </c>
      <c r="J72" s="197"/>
      <c r="K72" s="195">
        <f>K61/K74</f>
        <v>-1.1718690448967147E-2</v>
      </c>
    </row>
    <row r="73" spans="1:17" ht="21" customHeight="1" thickTop="1" x14ac:dyDescent="0.2">
      <c r="A73" s="162"/>
      <c r="B73" s="154"/>
      <c r="C73" s="109"/>
      <c r="E73" s="198"/>
      <c r="F73" s="196"/>
      <c r="G73" s="198"/>
      <c r="H73" s="196"/>
      <c r="I73" s="199"/>
      <c r="J73" s="197"/>
      <c r="K73" s="199"/>
    </row>
    <row r="74" spans="1:17" ht="21" customHeight="1" thickBot="1" x14ac:dyDescent="0.25">
      <c r="A74" s="162" t="s">
        <v>137</v>
      </c>
      <c r="B74" s="154"/>
      <c r="C74" s="109"/>
      <c r="E74" s="200">
        <v>2060000</v>
      </c>
      <c r="F74" s="201"/>
      <c r="G74" s="200">
        <v>2099040</v>
      </c>
      <c r="H74" s="201"/>
      <c r="I74" s="200">
        <v>2060000</v>
      </c>
      <c r="J74" s="198"/>
      <c r="K74" s="200">
        <v>2099040</v>
      </c>
    </row>
    <row r="75" spans="1:17" ht="21" customHeight="1" thickTop="1" x14ac:dyDescent="0.2">
      <c r="A75" s="162"/>
      <c r="B75" s="154"/>
      <c r="C75" s="109"/>
      <c r="E75" s="198"/>
      <c r="F75" s="196"/>
      <c r="G75" s="198"/>
      <c r="H75" s="196"/>
      <c r="I75" s="199"/>
      <c r="J75" s="197"/>
      <c r="K75" s="199"/>
    </row>
    <row r="76" spans="1:17" ht="21" customHeight="1" x14ac:dyDescent="0.2">
      <c r="A76" s="162"/>
      <c r="B76" s="154"/>
      <c r="E76" s="165"/>
      <c r="G76" s="165"/>
      <c r="I76" s="165"/>
      <c r="J76" s="141"/>
      <c r="K76" s="96"/>
    </row>
    <row r="77" spans="1:17" ht="21" customHeight="1" x14ac:dyDescent="0.2">
      <c r="A77" s="105" t="s">
        <v>42</v>
      </c>
      <c r="C77" s="192"/>
      <c r="E77" s="165"/>
      <c r="G77" s="165"/>
      <c r="I77" s="165"/>
      <c r="J77" s="141"/>
      <c r="K77" s="96"/>
    </row>
    <row r="78" spans="1:17" s="154" customFormat="1" ht="21" customHeight="1" x14ac:dyDescent="0.2">
      <c r="B78" s="157"/>
      <c r="C78" s="158"/>
      <c r="D78" s="156"/>
      <c r="E78" s="156"/>
      <c r="F78" s="156"/>
      <c r="G78" s="156"/>
      <c r="H78" s="156"/>
      <c r="I78" s="156"/>
      <c r="J78" s="156"/>
      <c r="K78" s="155"/>
      <c r="N78" s="83"/>
      <c r="Q78" s="83"/>
    </row>
    <row r="79" spans="1:17" ht="20.45" customHeight="1" x14ac:dyDescent="0.2">
      <c r="K79" s="74" t="s">
        <v>93</v>
      </c>
    </row>
    <row r="80" spans="1:17" s="154" customFormat="1" ht="20.45" customHeight="1" x14ac:dyDescent="0.2">
      <c r="A80" s="87" t="s">
        <v>0</v>
      </c>
      <c r="B80" s="157"/>
      <c r="C80" s="158"/>
      <c r="D80" s="156"/>
      <c r="E80" s="156"/>
      <c r="F80" s="156"/>
      <c r="G80" s="156"/>
      <c r="H80" s="156"/>
      <c r="I80" s="156"/>
      <c r="J80" s="156"/>
      <c r="K80" s="92"/>
      <c r="N80" s="83"/>
      <c r="Q80" s="83"/>
    </row>
    <row r="81" spans="1:17" s="154" customFormat="1" ht="20.45" customHeight="1" x14ac:dyDescent="0.2">
      <c r="A81" s="87" t="s">
        <v>94</v>
      </c>
      <c r="B81" s="157"/>
      <c r="C81" s="158"/>
      <c r="D81" s="156"/>
      <c r="E81" s="156"/>
      <c r="F81" s="156"/>
      <c r="G81" s="156"/>
      <c r="H81" s="156"/>
      <c r="I81" s="156"/>
      <c r="J81" s="156"/>
      <c r="K81" s="92"/>
      <c r="N81" s="83"/>
      <c r="Q81" s="83"/>
    </row>
    <row r="82" spans="1:17" s="154" customFormat="1" ht="20.45" customHeight="1" x14ac:dyDescent="0.2">
      <c r="A82" s="87" t="s">
        <v>138</v>
      </c>
      <c r="B82" s="157"/>
      <c r="C82" s="158"/>
      <c r="D82" s="156"/>
      <c r="E82" s="156"/>
      <c r="F82" s="156"/>
      <c r="G82" s="156"/>
      <c r="H82" s="156"/>
      <c r="I82" s="156"/>
      <c r="J82" s="156"/>
      <c r="K82" s="92"/>
      <c r="N82" s="83"/>
      <c r="Q82" s="83"/>
    </row>
    <row r="83" spans="1:17" s="154" customFormat="1" ht="20.45" customHeight="1" x14ac:dyDescent="0.2">
      <c r="B83" s="170"/>
      <c r="C83" s="171"/>
      <c r="D83" s="156"/>
      <c r="E83" s="156"/>
      <c r="F83" s="156"/>
      <c r="G83" s="156"/>
      <c r="H83" s="156"/>
      <c r="I83" s="157"/>
      <c r="J83" s="156"/>
      <c r="K83" s="155" t="s">
        <v>3</v>
      </c>
      <c r="N83" s="83"/>
      <c r="Q83" s="83"/>
    </row>
    <row r="84" spans="1:17" ht="20.45" customHeight="1" x14ac:dyDescent="0.2">
      <c r="E84" s="169"/>
      <c r="F84" s="169" t="s">
        <v>4</v>
      </c>
      <c r="G84" s="169"/>
      <c r="H84" s="153"/>
      <c r="I84" s="206" t="s">
        <v>5</v>
      </c>
      <c r="J84" s="206"/>
      <c r="K84" s="206"/>
    </row>
    <row r="85" spans="1:17" ht="20.45" customHeight="1" x14ac:dyDescent="0.2">
      <c r="C85" s="172" t="s">
        <v>8</v>
      </c>
      <c r="D85" s="150"/>
      <c r="E85" s="172">
        <v>2562</v>
      </c>
      <c r="F85" s="148"/>
      <c r="G85" s="172">
        <v>2561</v>
      </c>
      <c r="H85" s="149"/>
      <c r="I85" s="172">
        <v>2562</v>
      </c>
      <c r="J85" s="148"/>
      <c r="K85" s="172">
        <v>2561</v>
      </c>
    </row>
    <row r="86" spans="1:17" ht="20.45" customHeight="1" x14ac:dyDescent="0.2">
      <c r="C86" s="173"/>
      <c r="D86" s="150"/>
      <c r="E86" s="173"/>
      <c r="F86" s="148"/>
      <c r="G86" s="173"/>
      <c r="H86" s="149"/>
      <c r="I86" s="173"/>
      <c r="J86" s="148"/>
      <c r="K86" s="173" t="s">
        <v>96</v>
      </c>
    </row>
    <row r="87" spans="1:17" ht="20.45" customHeight="1" x14ac:dyDescent="0.2">
      <c r="A87" s="110" t="s">
        <v>97</v>
      </c>
      <c r="C87" s="151"/>
      <c r="D87" s="150"/>
      <c r="E87" s="174"/>
      <c r="F87" s="148"/>
      <c r="G87" s="174"/>
      <c r="H87" s="149"/>
      <c r="I87" s="174"/>
      <c r="J87" s="148"/>
      <c r="K87" s="174"/>
    </row>
    <row r="88" spans="1:17" ht="20.45" customHeight="1" x14ac:dyDescent="0.2">
      <c r="A88" s="110" t="s">
        <v>98</v>
      </c>
      <c r="K88" s="83"/>
    </row>
    <row r="89" spans="1:17" ht="20.45" customHeight="1" x14ac:dyDescent="0.2">
      <c r="A89" s="76" t="s">
        <v>99</v>
      </c>
      <c r="B89" s="143"/>
      <c r="C89" s="109">
        <v>3</v>
      </c>
      <c r="E89" s="104">
        <v>14505688</v>
      </c>
      <c r="F89" s="104"/>
      <c r="G89" s="104">
        <v>15574755</v>
      </c>
      <c r="H89" s="107"/>
      <c r="I89" s="107">
        <v>14506029</v>
      </c>
      <c r="J89" s="107"/>
      <c r="K89" s="107">
        <v>15575362</v>
      </c>
    </row>
    <row r="90" spans="1:17" ht="20.45" customHeight="1" x14ac:dyDescent="0.2">
      <c r="A90" s="162" t="s">
        <v>100</v>
      </c>
      <c r="B90" s="143"/>
      <c r="C90" s="109">
        <v>3</v>
      </c>
      <c r="E90" s="104">
        <v>3224233</v>
      </c>
      <c r="F90" s="104"/>
      <c r="G90" s="104">
        <v>3022589</v>
      </c>
      <c r="H90" s="107"/>
      <c r="I90" s="107">
        <v>0</v>
      </c>
      <c r="J90" s="107"/>
      <c r="K90" s="107">
        <v>0</v>
      </c>
    </row>
    <row r="91" spans="1:17" ht="20.45" customHeight="1" x14ac:dyDescent="0.2">
      <c r="A91" s="77" t="s">
        <v>101</v>
      </c>
      <c r="B91" s="143"/>
      <c r="C91" s="109">
        <v>3</v>
      </c>
      <c r="E91" s="104">
        <v>152459</v>
      </c>
      <c r="F91" s="104"/>
      <c r="G91" s="104">
        <v>164478</v>
      </c>
      <c r="H91" s="107"/>
      <c r="I91" s="107">
        <v>152501</v>
      </c>
      <c r="J91" s="107"/>
      <c r="K91" s="107">
        <v>164532</v>
      </c>
    </row>
    <row r="92" spans="1:17" ht="20.45" customHeight="1" x14ac:dyDescent="0.2">
      <c r="A92" s="77" t="s">
        <v>102</v>
      </c>
      <c r="B92" s="143"/>
      <c r="C92" s="109"/>
      <c r="E92" s="104">
        <v>444689</v>
      </c>
      <c r="F92" s="104"/>
      <c r="G92" s="104">
        <v>492648</v>
      </c>
      <c r="H92" s="107"/>
      <c r="I92" s="107">
        <v>444689</v>
      </c>
      <c r="J92" s="107"/>
      <c r="K92" s="107">
        <v>492648</v>
      </c>
    </row>
    <row r="93" spans="1:17" ht="20.45" customHeight="1" x14ac:dyDescent="0.2">
      <c r="A93" s="78" t="s">
        <v>103</v>
      </c>
      <c r="B93" s="143"/>
      <c r="C93" s="109" t="s">
        <v>104</v>
      </c>
      <c r="E93" s="104">
        <v>577318</v>
      </c>
      <c r="F93" s="104"/>
      <c r="G93" s="104">
        <v>418555</v>
      </c>
      <c r="H93" s="107"/>
      <c r="I93" s="107">
        <v>1020446</v>
      </c>
      <c r="J93" s="107"/>
      <c r="K93" s="107">
        <v>875243</v>
      </c>
    </row>
    <row r="94" spans="1:17" ht="20.45" customHeight="1" x14ac:dyDescent="0.2">
      <c r="A94" s="78" t="s">
        <v>105</v>
      </c>
      <c r="B94" s="143"/>
      <c r="C94" s="109">
        <v>3</v>
      </c>
      <c r="E94" s="104">
        <v>77750</v>
      </c>
      <c r="F94" s="104"/>
      <c r="G94" s="104">
        <v>91176</v>
      </c>
      <c r="H94" s="107"/>
      <c r="I94" s="107">
        <v>78389</v>
      </c>
      <c r="J94" s="107"/>
      <c r="K94" s="107">
        <v>87798</v>
      </c>
    </row>
    <row r="95" spans="1:17" ht="20.45" customHeight="1" x14ac:dyDescent="0.2">
      <c r="A95" s="78" t="s">
        <v>106</v>
      </c>
      <c r="B95" s="143"/>
      <c r="C95" s="109"/>
      <c r="E95" s="104">
        <v>0</v>
      </c>
      <c r="F95" s="104"/>
      <c r="G95" s="104">
        <v>111949</v>
      </c>
      <c r="H95" s="107"/>
      <c r="I95" s="107">
        <v>0</v>
      </c>
      <c r="J95" s="107"/>
      <c r="K95" s="107">
        <v>105861</v>
      </c>
    </row>
    <row r="96" spans="1:17" ht="20.45" customHeight="1" x14ac:dyDescent="0.2">
      <c r="A96" s="78" t="s">
        <v>265</v>
      </c>
      <c r="B96" s="143"/>
      <c r="C96" s="109">
        <v>21</v>
      </c>
      <c r="E96" s="104">
        <v>140039</v>
      </c>
      <c r="F96" s="104"/>
      <c r="G96" s="104">
        <v>0</v>
      </c>
      <c r="H96" s="107"/>
      <c r="I96" s="107">
        <v>0</v>
      </c>
      <c r="J96" s="107"/>
      <c r="K96" s="107">
        <v>0</v>
      </c>
    </row>
    <row r="97" spans="1:11" ht="20.45" customHeight="1" x14ac:dyDescent="0.2">
      <c r="A97" s="162" t="s">
        <v>107</v>
      </c>
      <c r="B97" s="143"/>
      <c r="C97" s="109">
        <v>3</v>
      </c>
      <c r="E97" s="104">
        <v>1417983</v>
      </c>
      <c r="F97" s="104"/>
      <c r="G97" s="104">
        <v>1191183</v>
      </c>
      <c r="H97" s="104"/>
      <c r="I97" s="161">
        <v>1539799</v>
      </c>
      <c r="J97" s="104"/>
      <c r="K97" s="161">
        <v>1319392</v>
      </c>
    </row>
    <row r="98" spans="1:11" ht="20.45" customHeight="1" x14ac:dyDescent="0.2">
      <c r="A98" s="110" t="s">
        <v>108</v>
      </c>
      <c r="E98" s="163">
        <f>SUM(E89:E97)</f>
        <v>20540159</v>
      </c>
      <c r="F98" s="104"/>
      <c r="G98" s="163">
        <f>SUM(G89:G97)</f>
        <v>21067333</v>
      </c>
      <c r="H98" s="104"/>
      <c r="I98" s="163">
        <f>SUM(I89:I97)</f>
        <v>17741853</v>
      </c>
      <c r="J98" s="104"/>
      <c r="K98" s="163">
        <f>SUM(K89:K97)</f>
        <v>18620836</v>
      </c>
    </row>
    <row r="99" spans="1:11" ht="20.45" customHeight="1" x14ac:dyDescent="0.2">
      <c r="A99" s="110" t="s">
        <v>109</v>
      </c>
      <c r="E99" s="104"/>
      <c r="F99" s="104"/>
      <c r="G99" s="104"/>
      <c r="H99" s="104"/>
      <c r="I99" s="104"/>
      <c r="J99" s="104"/>
      <c r="K99" s="104"/>
    </row>
    <row r="100" spans="1:11" ht="20.45" customHeight="1" x14ac:dyDescent="0.2">
      <c r="A100" s="162" t="s">
        <v>110</v>
      </c>
      <c r="B100" s="143"/>
      <c r="C100" s="109">
        <v>3</v>
      </c>
      <c r="E100" s="104">
        <v>16858114</v>
      </c>
      <c r="F100" s="104"/>
      <c r="G100" s="104">
        <v>16374927</v>
      </c>
      <c r="H100" s="104"/>
      <c r="I100" s="104">
        <v>14738607</v>
      </c>
      <c r="J100" s="104"/>
      <c r="K100" s="104">
        <v>14464640</v>
      </c>
    </row>
    <row r="101" spans="1:11" ht="20.45" customHeight="1" x14ac:dyDescent="0.2">
      <c r="A101" s="162" t="s">
        <v>111</v>
      </c>
      <c r="B101" s="143"/>
      <c r="C101" s="109">
        <v>3</v>
      </c>
      <c r="E101" s="104">
        <v>1459640</v>
      </c>
      <c r="F101" s="104"/>
      <c r="G101" s="104">
        <v>1530097</v>
      </c>
      <c r="H101" s="104"/>
      <c r="I101" s="104">
        <v>1433801</v>
      </c>
      <c r="J101" s="104"/>
      <c r="K101" s="104">
        <v>1505728</v>
      </c>
    </row>
    <row r="102" spans="1:11" ht="20.45" customHeight="1" x14ac:dyDescent="0.2">
      <c r="A102" s="162" t="s">
        <v>112</v>
      </c>
      <c r="B102" s="143"/>
      <c r="C102" s="109">
        <v>3</v>
      </c>
      <c r="E102" s="104">
        <v>1620700</v>
      </c>
      <c r="F102" s="104"/>
      <c r="G102" s="104">
        <v>1459189</v>
      </c>
      <c r="H102" s="104"/>
      <c r="I102" s="104">
        <v>1036801</v>
      </c>
      <c r="J102" s="104"/>
      <c r="K102" s="104">
        <v>970425</v>
      </c>
    </row>
    <row r="103" spans="1:11" ht="20.45" customHeight="1" x14ac:dyDescent="0.2">
      <c r="A103" s="162" t="s">
        <v>113</v>
      </c>
      <c r="B103" s="143"/>
      <c r="C103" s="109"/>
      <c r="E103" s="104">
        <v>16692</v>
      </c>
      <c r="F103" s="104"/>
      <c r="G103" s="104">
        <v>0</v>
      </c>
      <c r="H103" s="104"/>
      <c r="I103" s="104">
        <v>25687</v>
      </c>
      <c r="J103" s="104"/>
      <c r="K103" s="104">
        <v>0</v>
      </c>
    </row>
    <row r="104" spans="1:11" ht="20.45" customHeight="1" x14ac:dyDescent="0.2">
      <c r="A104" s="162" t="s">
        <v>114</v>
      </c>
      <c r="B104" s="143"/>
      <c r="C104" s="109"/>
      <c r="E104" s="161">
        <v>2388</v>
      </c>
      <c r="F104" s="104"/>
      <c r="G104" s="161">
        <v>6574</v>
      </c>
      <c r="H104" s="104"/>
      <c r="I104" s="161">
        <v>0</v>
      </c>
      <c r="J104" s="104"/>
      <c r="K104" s="161">
        <v>0</v>
      </c>
    </row>
    <row r="105" spans="1:11" ht="20.45" customHeight="1" x14ac:dyDescent="0.2">
      <c r="A105" s="110" t="s">
        <v>115</v>
      </c>
      <c r="E105" s="163">
        <f>SUM(E100:E104)</f>
        <v>19957534</v>
      </c>
      <c r="F105" s="104"/>
      <c r="G105" s="163">
        <f>SUM(G100:G104)</f>
        <v>19370787</v>
      </c>
      <c r="H105" s="104"/>
      <c r="I105" s="163">
        <f>SUM(I100:I104)</f>
        <v>17234896</v>
      </c>
      <c r="J105" s="104"/>
      <c r="K105" s="163">
        <f>SUM(K100:K104)</f>
        <v>16940793</v>
      </c>
    </row>
    <row r="106" spans="1:11" ht="20.45" customHeight="1" x14ac:dyDescent="0.2">
      <c r="A106" s="159" t="s">
        <v>261</v>
      </c>
      <c r="E106" s="107"/>
      <c r="F106" s="107"/>
      <c r="G106" s="107"/>
      <c r="H106" s="107"/>
      <c r="I106" s="107"/>
      <c r="J106" s="107"/>
      <c r="K106" s="107"/>
    </row>
    <row r="107" spans="1:11" ht="20.45" customHeight="1" x14ac:dyDescent="0.2">
      <c r="A107" s="110" t="s">
        <v>266</v>
      </c>
      <c r="E107" s="107">
        <f>E98-E105</f>
        <v>582625</v>
      </c>
      <c r="F107" s="104"/>
      <c r="G107" s="107">
        <f>G98-G105</f>
        <v>1696546</v>
      </c>
      <c r="H107" s="104"/>
      <c r="I107" s="107">
        <f>I98-I105</f>
        <v>506957</v>
      </c>
      <c r="J107" s="104"/>
      <c r="K107" s="107">
        <f>K98-K105</f>
        <v>1680043</v>
      </c>
    </row>
    <row r="108" spans="1:11" ht="20.45" customHeight="1" x14ac:dyDescent="0.2">
      <c r="A108" s="162" t="s">
        <v>116</v>
      </c>
      <c r="C108" s="109">
        <v>7.2</v>
      </c>
      <c r="E108" s="107">
        <v>0</v>
      </c>
      <c r="F108" s="104"/>
      <c r="G108" s="107">
        <v>0</v>
      </c>
      <c r="H108" s="104"/>
      <c r="I108" s="107">
        <v>438790</v>
      </c>
      <c r="J108" s="104"/>
      <c r="K108" s="107">
        <v>401796</v>
      </c>
    </row>
    <row r="109" spans="1:11" ht="20.45" customHeight="1" x14ac:dyDescent="0.2">
      <c r="A109" s="162" t="s">
        <v>117</v>
      </c>
      <c r="C109" s="109">
        <v>8.1999999999999993</v>
      </c>
      <c r="E109" s="161">
        <v>622071</v>
      </c>
      <c r="F109" s="104"/>
      <c r="G109" s="161">
        <v>596660</v>
      </c>
      <c r="H109" s="104"/>
      <c r="I109" s="161">
        <v>0</v>
      </c>
      <c r="J109" s="104"/>
      <c r="K109" s="161">
        <v>0</v>
      </c>
    </row>
    <row r="110" spans="1:11" ht="20.45" customHeight="1" x14ac:dyDescent="0.2">
      <c r="A110" s="159" t="s">
        <v>262</v>
      </c>
      <c r="B110" s="154"/>
      <c r="E110" s="104">
        <f>SUM(E107:E109)</f>
        <v>1204696</v>
      </c>
      <c r="F110" s="104"/>
      <c r="G110" s="104">
        <f>SUM(G107:G109)</f>
        <v>2293206</v>
      </c>
      <c r="H110" s="104"/>
      <c r="I110" s="104">
        <f>SUM(I107:I109)</f>
        <v>945747</v>
      </c>
      <c r="J110" s="104"/>
      <c r="K110" s="104">
        <f>SUM(K107:K109)</f>
        <v>2081839</v>
      </c>
    </row>
    <row r="111" spans="1:11" ht="20.45" customHeight="1" x14ac:dyDescent="0.2">
      <c r="A111" s="162" t="s">
        <v>118</v>
      </c>
      <c r="B111" s="154"/>
      <c r="C111" s="109">
        <v>3</v>
      </c>
      <c r="E111" s="161">
        <v>-1329571</v>
      </c>
      <c r="F111" s="104"/>
      <c r="G111" s="161">
        <v>-1407522</v>
      </c>
      <c r="H111" s="104"/>
      <c r="I111" s="161">
        <v>-1287428</v>
      </c>
      <c r="J111" s="104"/>
      <c r="K111" s="161">
        <v>-1367066</v>
      </c>
    </row>
    <row r="112" spans="1:11" ht="20.45" customHeight="1" x14ac:dyDescent="0.2">
      <c r="A112" s="159" t="s">
        <v>119</v>
      </c>
      <c r="B112" s="154"/>
      <c r="E112" s="104">
        <f>SUM(E110:E111)</f>
        <v>-124875</v>
      </c>
      <c r="F112" s="104"/>
      <c r="G112" s="104">
        <f>SUM(G110:G111)</f>
        <v>885684</v>
      </c>
      <c r="H112" s="104"/>
      <c r="I112" s="104">
        <f>SUM(I110:I111)</f>
        <v>-341681</v>
      </c>
      <c r="J112" s="104"/>
      <c r="K112" s="104">
        <f>SUM(K110:K111)</f>
        <v>714773</v>
      </c>
    </row>
    <row r="113" spans="1:17" ht="20.45" customHeight="1" x14ac:dyDescent="0.2">
      <c r="A113" s="162" t="s">
        <v>120</v>
      </c>
      <c r="B113" s="154"/>
      <c r="C113" s="109">
        <v>22</v>
      </c>
      <c r="E113" s="161">
        <v>3552</v>
      </c>
      <c r="F113" s="107"/>
      <c r="G113" s="161">
        <v>-208741</v>
      </c>
      <c r="H113" s="107"/>
      <c r="I113" s="161">
        <v>123101</v>
      </c>
      <c r="J113" s="107"/>
      <c r="K113" s="161">
        <v>-117110</v>
      </c>
    </row>
    <row r="114" spans="1:17" ht="20.45" customHeight="1" x14ac:dyDescent="0.2">
      <c r="A114" s="110" t="s">
        <v>121</v>
      </c>
      <c r="E114" s="161">
        <f>SUM(E112:E113)</f>
        <v>-121323</v>
      </c>
      <c r="F114" s="107"/>
      <c r="G114" s="161">
        <f>SUM(G112:G113)</f>
        <v>676943</v>
      </c>
      <c r="H114" s="107"/>
      <c r="I114" s="161">
        <f>SUM(I112:I113)</f>
        <v>-218580</v>
      </c>
      <c r="J114" s="107"/>
      <c r="K114" s="161">
        <f>SUM(K112:K113)</f>
        <v>597663</v>
      </c>
    </row>
    <row r="115" spans="1:17" ht="20.45" customHeight="1" x14ac:dyDescent="0.2">
      <c r="A115" s="110"/>
      <c r="E115" s="107"/>
      <c r="F115" s="107"/>
      <c r="G115" s="107"/>
      <c r="H115" s="107"/>
      <c r="I115" s="107"/>
      <c r="J115" s="107"/>
      <c r="K115" s="107"/>
    </row>
    <row r="116" spans="1:17" s="78" customFormat="1" ht="20.45" customHeight="1" x14ac:dyDescent="0.2">
      <c r="A116" s="175" t="s">
        <v>122</v>
      </c>
      <c r="C116" s="176"/>
      <c r="D116" s="177"/>
      <c r="E116" s="178"/>
      <c r="F116" s="179"/>
      <c r="G116" s="178"/>
      <c r="H116" s="179"/>
      <c r="I116" s="178"/>
      <c r="J116" s="178"/>
      <c r="K116" s="178"/>
      <c r="N116" s="83"/>
      <c r="Q116" s="83"/>
    </row>
    <row r="117" spans="1:17" s="78" customFormat="1" ht="20.45" customHeight="1" x14ac:dyDescent="0.2">
      <c r="A117" s="180" t="s">
        <v>123</v>
      </c>
      <c r="C117" s="176"/>
      <c r="D117" s="177"/>
      <c r="E117" s="178"/>
      <c r="F117" s="179"/>
      <c r="G117" s="178"/>
      <c r="H117" s="179"/>
      <c r="I117" s="178"/>
      <c r="J117" s="178"/>
      <c r="K117" s="178"/>
      <c r="N117" s="83"/>
      <c r="Q117" s="83"/>
    </row>
    <row r="118" spans="1:17" s="78" customFormat="1" ht="20.45" customHeight="1" x14ac:dyDescent="0.2">
      <c r="A118" s="162" t="s">
        <v>124</v>
      </c>
      <c r="B118" s="83"/>
      <c r="C118" s="109">
        <v>7.2</v>
      </c>
      <c r="D118" s="177"/>
      <c r="E118" s="79">
        <v>0</v>
      </c>
      <c r="F118" s="79"/>
      <c r="G118" s="79">
        <v>0</v>
      </c>
      <c r="H118" s="79"/>
      <c r="I118" s="80">
        <v>-82000</v>
      </c>
      <c r="J118" s="79"/>
      <c r="K118" s="79">
        <v>713400</v>
      </c>
      <c r="N118" s="83"/>
      <c r="Q118" s="83"/>
    </row>
    <row r="119" spans="1:17" s="78" customFormat="1" ht="20.45" customHeight="1" x14ac:dyDescent="0.2">
      <c r="A119" s="181" t="s">
        <v>258</v>
      </c>
      <c r="C119" s="176"/>
      <c r="D119" s="177"/>
      <c r="E119" s="79">
        <v>-561386</v>
      </c>
      <c r="F119" s="79"/>
      <c r="G119" s="79">
        <v>4669208</v>
      </c>
      <c r="H119" s="79"/>
      <c r="I119" s="79">
        <v>-458886</v>
      </c>
      <c r="J119" s="81"/>
      <c r="K119" s="79">
        <v>3777458</v>
      </c>
      <c r="N119" s="83"/>
      <c r="Q119" s="83"/>
    </row>
    <row r="120" spans="1:17" s="78" customFormat="1" ht="20.45" customHeight="1" x14ac:dyDescent="0.2">
      <c r="A120" s="181" t="s">
        <v>125</v>
      </c>
      <c r="C120" s="109">
        <v>22</v>
      </c>
      <c r="D120" s="177"/>
      <c r="E120" s="161">
        <v>112277</v>
      </c>
      <c r="F120" s="107"/>
      <c r="G120" s="161">
        <v>-933842</v>
      </c>
      <c r="H120" s="79"/>
      <c r="I120" s="82">
        <v>91777</v>
      </c>
      <c r="J120" s="81"/>
      <c r="K120" s="82">
        <v>-755492</v>
      </c>
      <c r="N120" s="83"/>
      <c r="Q120" s="83"/>
    </row>
    <row r="121" spans="1:17" s="78" customFormat="1" ht="20.45" customHeight="1" x14ac:dyDescent="0.2">
      <c r="A121" s="181" t="s">
        <v>123</v>
      </c>
      <c r="C121" s="176"/>
      <c r="D121" s="177"/>
      <c r="E121" s="79"/>
      <c r="F121" s="182"/>
      <c r="G121" s="79"/>
      <c r="H121" s="182"/>
      <c r="I121" s="79"/>
      <c r="J121" s="183"/>
      <c r="K121" s="79"/>
      <c r="N121" s="83"/>
      <c r="Q121" s="83"/>
    </row>
    <row r="122" spans="1:17" s="78" customFormat="1" ht="20.45" customHeight="1" x14ac:dyDescent="0.2">
      <c r="A122" s="181" t="s">
        <v>126</v>
      </c>
      <c r="D122" s="177"/>
      <c r="E122" s="82">
        <f>SUM(E118:E121)</f>
        <v>-449109</v>
      </c>
      <c r="F122" s="79"/>
      <c r="G122" s="82">
        <f>SUM(G118:G121)</f>
        <v>3735366</v>
      </c>
      <c r="H122" s="79"/>
      <c r="I122" s="82">
        <f>SUM(I118:I121)</f>
        <v>-449109</v>
      </c>
      <c r="J122" s="81"/>
      <c r="K122" s="82">
        <f>SUM(K118:K121)</f>
        <v>3735366</v>
      </c>
      <c r="N122" s="83"/>
      <c r="Q122" s="83"/>
    </row>
    <row r="123" spans="1:17" s="78" customFormat="1" ht="20.45" customHeight="1" x14ac:dyDescent="0.2">
      <c r="A123" s="175" t="s">
        <v>127</v>
      </c>
      <c r="C123" s="184"/>
      <c r="D123" s="177"/>
      <c r="E123" s="185">
        <f>SUM(E122)</f>
        <v>-449109</v>
      </c>
      <c r="F123" s="182"/>
      <c r="G123" s="185">
        <f>SUM(G122)</f>
        <v>3735366</v>
      </c>
      <c r="H123" s="182"/>
      <c r="I123" s="185">
        <f>SUM(I122)</f>
        <v>-449109</v>
      </c>
      <c r="J123" s="183"/>
      <c r="K123" s="185">
        <f>SUM(K122)</f>
        <v>3735366</v>
      </c>
      <c r="N123" s="83"/>
      <c r="Q123" s="83"/>
    </row>
    <row r="124" spans="1:17" s="78" customFormat="1" ht="15.75" customHeight="1" x14ac:dyDescent="0.2">
      <c r="A124" s="175"/>
      <c r="C124" s="184"/>
      <c r="D124" s="177"/>
      <c r="E124" s="79"/>
      <c r="F124" s="182"/>
      <c r="G124" s="79"/>
      <c r="H124" s="182"/>
      <c r="I124" s="79"/>
      <c r="J124" s="183"/>
      <c r="K124" s="79"/>
      <c r="N124" s="83"/>
      <c r="Q124" s="83"/>
    </row>
    <row r="125" spans="1:17" s="78" customFormat="1" ht="20.45" customHeight="1" thickBot="1" x14ac:dyDescent="0.25">
      <c r="A125" s="175" t="s">
        <v>128</v>
      </c>
      <c r="C125" s="184"/>
      <c r="D125" s="177"/>
      <c r="E125" s="186">
        <f>E114+E123</f>
        <v>-570432</v>
      </c>
      <c r="F125" s="182"/>
      <c r="G125" s="186">
        <f>G114+G123</f>
        <v>4412309</v>
      </c>
      <c r="H125" s="182"/>
      <c r="I125" s="186">
        <f>I114+I123</f>
        <v>-667689</v>
      </c>
      <c r="J125" s="183"/>
      <c r="K125" s="186">
        <f>K114+K123</f>
        <v>4333029</v>
      </c>
      <c r="N125" s="83"/>
      <c r="Q125" s="83"/>
    </row>
    <row r="126" spans="1:17" s="78" customFormat="1" ht="20.45" customHeight="1" thickTop="1" x14ac:dyDescent="0.2">
      <c r="A126" s="175"/>
      <c r="C126" s="184"/>
      <c r="D126" s="177"/>
      <c r="E126" s="187"/>
      <c r="F126" s="182"/>
      <c r="G126" s="187"/>
      <c r="H126" s="183"/>
      <c r="I126" s="187"/>
      <c r="J126" s="183"/>
      <c r="K126" s="187"/>
      <c r="N126" s="83"/>
      <c r="Q126" s="83"/>
    </row>
    <row r="127" spans="1:17" s="78" customFormat="1" ht="8.25" customHeight="1" x14ac:dyDescent="0.2">
      <c r="A127" s="175"/>
      <c r="C127" s="184"/>
      <c r="D127" s="177"/>
      <c r="E127" s="184"/>
      <c r="F127" s="188"/>
      <c r="G127" s="189"/>
      <c r="H127" s="178"/>
      <c r="I127" s="189"/>
      <c r="J127" s="190"/>
      <c r="K127" s="191"/>
      <c r="N127" s="83"/>
      <c r="Q127" s="83"/>
    </row>
    <row r="128" spans="1:17" ht="21" customHeight="1" x14ac:dyDescent="0.2">
      <c r="A128" s="105" t="s">
        <v>42</v>
      </c>
      <c r="C128" s="192"/>
      <c r="E128" s="165"/>
      <c r="G128" s="165"/>
      <c r="I128" s="165"/>
      <c r="J128" s="141"/>
      <c r="K128" s="96"/>
    </row>
    <row r="129" spans="1:17" ht="21" customHeight="1" x14ac:dyDescent="0.2">
      <c r="C129" s="192"/>
      <c r="E129" s="165"/>
      <c r="G129" s="165"/>
      <c r="I129" s="165"/>
      <c r="J129" s="141"/>
      <c r="K129" s="74" t="s">
        <v>93</v>
      </c>
    </row>
    <row r="130" spans="1:17" s="154" customFormat="1" ht="21" customHeight="1" x14ac:dyDescent="0.2">
      <c r="A130" s="87" t="s">
        <v>0</v>
      </c>
      <c r="B130" s="157"/>
      <c r="C130" s="158"/>
      <c r="D130" s="156"/>
      <c r="E130" s="156"/>
      <c r="F130" s="156"/>
      <c r="G130" s="156"/>
      <c r="H130" s="156"/>
      <c r="I130" s="156"/>
      <c r="J130" s="156"/>
      <c r="K130" s="92"/>
      <c r="N130" s="83"/>
      <c r="Q130" s="83"/>
    </row>
    <row r="131" spans="1:17" s="154" customFormat="1" ht="21" customHeight="1" x14ac:dyDescent="0.2">
      <c r="A131" s="87" t="s">
        <v>129</v>
      </c>
      <c r="B131" s="157"/>
      <c r="C131" s="158"/>
      <c r="D131" s="156"/>
      <c r="E131" s="156"/>
      <c r="F131" s="156"/>
      <c r="G131" s="156"/>
      <c r="H131" s="156"/>
      <c r="I131" s="156"/>
      <c r="J131" s="156"/>
      <c r="K131" s="92"/>
      <c r="N131" s="83"/>
      <c r="Q131" s="83"/>
    </row>
    <row r="132" spans="1:17" s="154" customFormat="1" ht="21" customHeight="1" x14ac:dyDescent="0.2">
      <c r="A132" s="87" t="s">
        <v>138</v>
      </c>
      <c r="B132" s="157"/>
      <c r="C132" s="158"/>
      <c r="D132" s="156"/>
      <c r="E132" s="156"/>
      <c r="F132" s="156"/>
      <c r="G132" s="156"/>
      <c r="H132" s="156"/>
      <c r="I132" s="156"/>
      <c r="J132" s="156"/>
      <c r="K132" s="92"/>
      <c r="N132" s="83"/>
      <c r="Q132" s="83"/>
    </row>
    <row r="133" spans="1:17" s="154" customFormat="1" ht="21" customHeight="1" x14ac:dyDescent="0.2">
      <c r="B133" s="157"/>
      <c r="C133" s="158"/>
      <c r="D133" s="156"/>
      <c r="E133" s="156"/>
      <c r="F133" s="156"/>
      <c r="G133" s="156"/>
      <c r="H133" s="156"/>
      <c r="I133" s="157"/>
      <c r="J133" s="156"/>
      <c r="K133" s="155" t="s">
        <v>3</v>
      </c>
      <c r="N133" s="83"/>
      <c r="Q133" s="83"/>
    </row>
    <row r="134" spans="1:17" ht="21" customHeight="1" x14ac:dyDescent="0.2">
      <c r="E134" s="169"/>
      <c r="F134" s="169" t="s">
        <v>4</v>
      </c>
      <c r="G134" s="169"/>
      <c r="H134" s="153"/>
      <c r="I134" s="206" t="s">
        <v>5</v>
      </c>
      <c r="J134" s="206"/>
      <c r="K134" s="206"/>
    </row>
    <row r="135" spans="1:17" ht="21" customHeight="1" x14ac:dyDescent="0.2">
      <c r="C135" s="172" t="s">
        <v>8</v>
      </c>
      <c r="D135" s="150"/>
      <c r="E135" s="172">
        <v>2562</v>
      </c>
      <c r="F135" s="148"/>
      <c r="G135" s="172">
        <v>2561</v>
      </c>
      <c r="H135" s="149"/>
      <c r="I135" s="172">
        <v>2562</v>
      </c>
      <c r="J135" s="148"/>
      <c r="K135" s="172">
        <v>2561</v>
      </c>
    </row>
    <row r="136" spans="1:17" ht="21" customHeight="1" x14ac:dyDescent="0.2">
      <c r="C136" s="173"/>
      <c r="D136" s="150"/>
      <c r="E136" s="173"/>
      <c r="F136" s="148"/>
      <c r="G136" s="173"/>
      <c r="H136" s="149"/>
      <c r="I136" s="173"/>
      <c r="J136" s="148"/>
      <c r="K136" s="173" t="s">
        <v>96</v>
      </c>
    </row>
    <row r="137" spans="1:17" s="78" customFormat="1" ht="21" customHeight="1" x14ac:dyDescent="0.2">
      <c r="A137" s="175" t="s">
        <v>130</v>
      </c>
      <c r="C137" s="190"/>
      <c r="D137" s="193"/>
      <c r="E137" s="190"/>
      <c r="F137" s="188"/>
      <c r="G137" s="182"/>
      <c r="H137" s="183"/>
      <c r="I137" s="182"/>
      <c r="J137" s="190"/>
      <c r="K137" s="191"/>
      <c r="N137" s="83"/>
      <c r="Q137" s="83"/>
    </row>
    <row r="138" spans="1:17" s="78" customFormat="1" ht="21" customHeight="1" thickBot="1" x14ac:dyDescent="0.25">
      <c r="A138" s="105" t="s">
        <v>131</v>
      </c>
      <c r="C138" s="190"/>
      <c r="D138" s="193"/>
      <c r="E138" s="167">
        <f>E140-E139</f>
        <v>-131532</v>
      </c>
      <c r="F138" s="113"/>
      <c r="G138" s="167">
        <f>G140-G139</f>
        <v>663834</v>
      </c>
      <c r="H138" s="113"/>
      <c r="I138" s="194">
        <f>I114</f>
        <v>-218580</v>
      </c>
      <c r="J138" s="166"/>
      <c r="K138" s="194">
        <f>K114</f>
        <v>597663</v>
      </c>
      <c r="N138" s="83"/>
      <c r="Q138" s="83"/>
    </row>
    <row r="139" spans="1:17" s="78" customFormat="1" ht="21" customHeight="1" thickTop="1" x14ac:dyDescent="0.2">
      <c r="A139" s="105" t="s">
        <v>132</v>
      </c>
      <c r="C139" s="190"/>
      <c r="D139" s="193"/>
      <c r="E139" s="167">
        <v>10209</v>
      </c>
      <c r="F139" s="113"/>
      <c r="G139" s="167">
        <v>13109</v>
      </c>
      <c r="H139" s="113"/>
      <c r="I139" s="166"/>
      <c r="J139" s="166"/>
      <c r="K139" s="166"/>
      <c r="N139" s="83"/>
      <c r="Q139" s="83"/>
    </row>
    <row r="140" spans="1:17" s="78" customFormat="1" ht="21" customHeight="1" thickBot="1" x14ac:dyDescent="0.25">
      <c r="A140" s="181"/>
      <c r="C140" s="190"/>
      <c r="D140" s="193"/>
      <c r="E140" s="111">
        <f>E114</f>
        <v>-121323</v>
      </c>
      <c r="F140" s="107"/>
      <c r="G140" s="111">
        <f>G114</f>
        <v>676943</v>
      </c>
      <c r="H140" s="107"/>
      <c r="I140" s="107"/>
      <c r="J140" s="107"/>
      <c r="K140" s="107"/>
      <c r="N140" s="83"/>
      <c r="Q140" s="83"/>
    </row>
    <row r="141" spans="1:17" s="78" customFormat="1" ht="21" customHeight="1" thickTop="1" x14ac:dyDescent="0.2">
      <c r="A141" s="181"/>
      <c r="C141" s="190"/>
      <c r="D141" s="193"/>
      <c r="E141" s="107"/>
      <c r="F141" s="107"/>
      <c r="G141" s="107"/>
      <c r="H141" s="107"/>
      <c r="I141" s="107"/>
      <c r="J141" s="107"/>
      <c r="K141" s="107"/>
      <c r="N141" s="83"/>
      <c r="Q141" s="83"/>
    </row>
    <row r="142" spans="1:17" ht="21" customHeight="1" x14ac:dyDescent="0.2">
      <c r="A142" s="110" t="s">
        <v>133</v>
      </c>
      <c r="C142" s="109"/>
      <c r="E142" s="166"/>
      <c r="F142" s="113"/>
      <c r="G142" s="166"/>
      <c r="H142" s="113"/>
      <c r="I142" s="166"/>
      <c r="J142" s="166"/>
      <c r="K142" s="166"/>
    </row>
    <row r="143" spans="1:17" ht="21" customHeight="1" thickBot="1" x14ac:dyDescent="0.25">
      <c r="A143" s="105" t="s">
        <v>131</v>
      </c>
      <c r="C143" s="109"/>
      <c r="E143" s="167">
        <v>-580641</v>
      </c>
      <c r="F143" s="113"/>
      <c r="G143" s="167">
        <v>4399200</v>
      </c>
      <c r="H143" s="113"/>
      <c r="I143" s="160">
        <f>I125</f>
        <v>-667689</v>
      </c>
      <c r="J143" s="166"/>
      <c r="K143" s="160">
        <f>K125</f>
        <v>4333029</v>
      </c>
    </row>
    <row r="144" spans="1:17" ht="21" customHeight="1" thickTop="1" x14ac:dyDescent="0.2">
      <c r="A144" s="105" t="s">
        <v>132</v>
      </c>
      <c r="C144" s="109"/>
      <c r="E144" s="167">
        <v>10209</v>
      </c>
      <c r="F144" s="113"/>
      <c r="G144" s="167">
        <f>G145-G143</f>
        <v>13109</v>
      </c>
      <c r="H144" s="113"/>
      <c r="I144" s="166"/>
      <c r="J144" s="166"/>
      <c r="K144" s="166"/>
    </row>
    <row r="145" spans="1:17" ht="21" customHeight="1" thickBot="1" x14ac:dyDescent="0.25">
      <c r="E145" s="111">
        <f>E125</f>
        <v>-570432</v>
      </c>
      <c r="F145" s="107"/>
      <c r="G145" s="111">
        <f>G125</f>
        <v>4412309</v>
      </c>
      <c r="H145" s="107"/>
      <c r="I145" s="107"/>
      <c r="J145" s="107"/>
      <c r="K145" s="107"/>
    </row>
    <row r="146" spans="1:17" ht="21" customHeight="1" thickTop="1" x14ac:dyDescent="0.2">
      <c r="E146" s="107"/>
      <c r="F146" s="107"/>
      <c r="G146" s="107"/>
      <c r="H146" s="107"/>
      <c r="I146" s="107"/>
      <c r="J146" s="107"/>
      <c r="K146" s="107"/>
    </row>
    <row r="147" spans="1:17" ht="21" customHeight="1" x14ac:dyDescent="0.2">
      <c r="A147" s="110" t="s">
        <v>134</v>
      </c>
      <c r="C147" s="109">
        <v>23</v>
      </c>
      <c r="E147" s="141"/>
      <c r="G147" s="141"/>
      <c r="I147" s="141"/>
      <c r="J147" s="141"/>
      <c r="K147" s="141"/>
    </row>
    <row r="148" spans="1:17" ht="21" customHeight="1" x14ac:dyDescent="0.2">
      <c r="A148" s="162" t="s">
        <v>135</v>
      </c>
      <c r="B148" s="143"/>
      <c r="C148" s="109"/>
      <c r="E148" s="141"/>
      <c r="G148" s="141"/>
      <c r="H148" s="141"/>
      <c r="I148" s="141"/>
      <c r="J148" s="141"/>
      <c r="K148" s="141"/>
    </row>
    <row r="149" spans="1:17" ht="21" customHeight="1" thickBot="1" x14ac:dyDescent="0.25">
      <c r="A149" s="162" t="s">
        <v>136</v>
      </c>
      <c r="B149" s="154"/>
      <c r="C149" s="109"/>
      <c r="E149" s="195">
        <f>E138/E151</f>
        <v>-6.3820341168952729E-2</v>
      </c>
      <c r="F149" s="196"/>
      <c r="G149" s="195">
        <f>G138/G151</f>
        <v>0.31615975584839395</v>
      </c>
      <c r="H149" s="196"/>
      <c r="I149" s="195">
        <f>I138/I151</f>
        <v>-0.10605670234398995</v>
      </c>
      <c r="J149" s="197"/>
      <c r="K149" s="195">
        <f>K138/K151</f>
        <v>0.28464493858346918</v>
      </c>
    </row>
    <row r="150" spans="1:17" ht="21" customHeight="1" thickTop="1" x14ac:dyDescent="0.2">
      <c r="A150" s="162"/>
      <c r="B150" s="154"/>
      <c r="C150" s="109"/>
      <c r="E150" s="198"/>
      <c r="F150" s="196"/>
      <c r="G150" s="198"/>
      <c r="H150" s="196"/>
      <c r="I150" s="199"/>
      <c r="J150" s="197"/>
      <c r="K150" s="199"/>
    </row>
    <row r="151" spans="1:17" ht="21" customHeight="1" thickBot="1" x14ac:dyDescent="0.25">
      <c r="A151" s="162" t="s">
        <v>137</v>
      </c>
      <c r="B151" s="154"/>
      <c r="C151" s="109"/>
      <c r="E151" s="200">
        <v>2060973</v>
      </c>
      <c r="F151" s="201"/>
      <c r="G151" s="200">
        <v>2099679</v>
      </c>
      <c r="H151" s="201"/>
      <c r="I151" s="200">
        <v>2060973</v>
      </c>
      <c r="J151" s="198"/>
      <c r="K151" s="200">
        <v>2099679</v>
      </c>
    </row>
    <row r="152" spans="1:17" ht="21" customHeight="1" thickTop="1" x14ac:dyDescent="0.2">
      <c r="A152" s="162"/>
      <c r="B152" s="154"/>
      <c r="C152" s="109"/>
      <c r="E152" s="198"/>
      <c r="F152" s="196"/>
      <c r="G152" s="198"/>
      <c r="H152" s="196"/>
      <c r="I152" s="199"/>
      <c r="J152" s="197"/>
      <c r="K152" s="199"/>
    </row>
    <row r="153" spans="1:17" ht="21" customHeight="1" x14ac:dyDescent="0.2">
      <c r="A153" s="162"/>
      <c r="B153" s="154"/>
      <c r="E153" s="165"/>
      <c r="G153" s="165"/>
      <c r="I153" s="165"/>
      <c r="J153" s="141"/>
      <c r="K153" s="96"/>
    </row>
    <row r="154" spans="1:17" ht="21" customHeight="1" x14ac:dyDescent="0.2">
      <c r="A154" s="105" t="s">
        <v>42</v>
      </c>
      <c r="C154" s="192"/>
      <c r="E154" s="165"/>
      <c r="G154" s="165"/>
      <c r="I154" s="165"/>
      <c r="J154" s="141"/>
      <c r="K154" s="96"/>
    </row>
    <row r="155" spans="1:17" s="154" customFormat="1" ht="21" customHeight="1" x14ac:dyDescent="0.2">
      <c r="B155" s="157"/>
      <c r="C155" s="158"/>
      <c r="D155" s="156"/>
      <c r="E155" s="156"/>
      <c r="F155" s="156"/>
      <c r="G155" s="156"/>
      <c r="H155" s="156"/>
      <c r="I155" s="156"/>
      <c r="J155" s="156"/>
      <c r="K155" s="155"/>
      <c r="N155" s="83"/>
      <c r="Q155" s="83"/>
    </row>
  </sheetData>
  <mergeCells count="4">
    <mergeCell ref="I6:K6"/>
    <mergeCell ref="I57:K57"/>
    <mergeCell ref="I84:K84"/>
    <mergeCell ref="I134:K134"/>
  </mergeCells>
  <pageMargins left="0.72" right="0.15748031496063" top="0.78740157480314998" bottom="0.31496062992126" header="0.31496062992126" footer="0.31496062992126"/>
  <pageSetup paperSize="9" scale="72" orientation="portrait" r:id="rId1"/>
  <headerFooter differentOddEven="1"/>
  <rowBreaks count="3" manualBreakCount="3">
    <brk id="51" max="16383" man="1"/>
    <brk id="78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B46"/>
  <sheetViews>
    <sheetView showGridLines="0" view="pageBreakPreview" topLeftCell="A25" zoomScaleNormal="85" zoomScaleSheetLayoutView="100" workbookViewId="0">
      <selection activeCell="H34" sqref="H34"/>
    </sheetView>
  </sheetViews>
  <sheetFormatPr defaultColWidth="9.140625" defaultRowHeight="21.75" x14ac:dyDescent="0.2"/>
  <cols>
    <col min="1" max="1" width="29.85546875" style="83" customWidth="1"/>
    <col min="2" max="2" width="6.5703125" style="83" customWidth="1"/>
    <col min="3" max="3" width="2" style="100" customWidth="1"/>
    <col min="4" max="4" width="8.7109375" style="83" customWidth="1"/>
    <col min="5" max="5" width="1.28515625" style="100" customWidth="1"/>
    <col min="6" max="6" width="15.7109375" style="83" customWidth="1"/>
    <col min="7" max="7" width="1.5703125" style="83" customWidth="1"/>
    <col min="8" max="8" width="15.7109375" style="83" customWidth="1"/>
    <col min="9" max="9" width="1.5703125" style="83" customWidth="1"/>
    <col min="10" max="10" width="16.7109375" style="83" customWidth="1"/>
    <col min="11" max="11" width="1.7109375" style="83" customWidth="1"/>
    <col min="12" max="12" width="15.7109375" style="83" customWidth="1"/>
    <col min="13" max="13" width="1.5703125" style="83" customWidth="1"/>
    <col min="14" max="14" width="15.7109375" style="83" customWidth="1"/>
    <col min="15" max="15" width="1.5703125" style="83" customWidth="1"/>
    <col min="16" max="16" width="15.7109375" style="83" customWidth="1"/>
    <col min="17" max="17" width="1.7109375" style="83" customWidth="1"/>
    <col min="18" max="18" width="15.7109375" style="83" customWidth="1"/>
    <col min="19" max="19" width="1.5703125" style="83" customWidth="1"/>
    <col min="20" max="20" width="19.85546875" style="83" customWidth="1"/>
    <col min="21" max="21" width="1.7109375" style="83" customWidth="1"/>
    <col min="22" max="22" width="15.7109375" style="83" customWidth="1"/>
    <col min="23" max="23" width="1.7109375" style="83" customWidth="1"/>
    <col min="24" max="24" width="15.7109375" style="83" customWidth="1"/>
    <col min="25" max="25" width="1.7109375" style="83" customWidth="1"/>
    <col min="26" max="26" width="15.7109375" style="83" customWidth="1"/>
    <col min="27" max="27" width="1.7109375" style="83" customWidth="1"/>
    <col min="28" max="28" width="15.7109375" style="83" customWidth="1"/>
    <col min="29" max="16384" width="9.140625" style="83"/>
  </cols>
  <sheetData>
    <row r="1" spans="1:28" x14ac:dyDescent="0.2">
      <c r="B1" s="84"/>
      <c r="C1" s="85"/>
      <c r="D1" s="84"/>
      <c r="E1" s="85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6" t="s">
        <v>93</v>
      </c>
    </row>
    <row r="2" spans="1:28" ht="22.5" customHeight="1" x14ac:dyDescent="0.2">
      <c r="A2" s="87" t="s">
        <v>0</v>
      </c>
      <c r="B2" s="84"/>
      <c r="C2" s="85"/>
      <c r="D2" s="84"/>
      <c r="E2" s="8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</row>
    <row r="3" spans="1:28" ht="22.5" customHeight="1" x14ac:dyDescent="0.2">
      <c r="A3" s="84" t="s">
        <v>140</v>
      </c>
      <c r="B3" s="84"/>
      <c r="C3" s="85"/>
      <c r="D3" s="84"/>
      <c r="E3" s="85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</row>
    <row r="4" spans="1:28" ht="22.5" customHeight="1" x14ac:dyDescent="0.2">
      <c r="A4" s="84" t="s">
        <v>138</v>
      </c>
      <c r="B4" s="84"/>
      <c r="C4" s="85"/>
      <c r="D4" s="84"/>
      <c r="E4" s="85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</row>
    <row r="5" spans="1:28" ht="22.5" customHeight="1" x14ac:dyDescent="0.2">
      <c r="B5" s="88"/>
      <c r="C5" s="89"/>
      <c r="D5" s="88"/>
      <c r="E5" s="89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90"/>
      <c r="U5" s="88"/>
      <c r="V5" s="90"/>
      <c r="W5" s="88"/>
      <c r="X5" s="90"/>
      <c r="Y5" s="88"/>
      <c r="Z5" s="88"/>
      <c r="AA5" s="88"/>
      <c r="AB5" s="91" t="s">
        <v>3</v>
      </c>
    </row>
    <row r="6" spans="1:28" ht="22.5" customHeight="1" x14ac:dyDescent="0.2">
      <c r="A6" s="92"/>
      <c r="B6" s="92"/>
      <c r="C6" s="93"/>
      <c r="D6" s="93"/>
      <c r="E6" s="93"/>
      <c r="F6" s="206" t="s">
        <v>4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</row>
    <row r="7" spans="1:28" ht="22.5" customHeight="1" x14ac:dyDescent="0.2">
      <c r="A7" s="92"/>
      <c r="B7" s="92"/>
      <c r="C7" s="94"/>
      <c r="D7" s="94"/>
      <c r="E7" s="94"/>
      <c r="F7" s="207" t="s">
        <v>88</v>
      </c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95"/>
      <c r="Z7" s="92"/>
      <c r="AA7" s="95"/>
      <c r="AB7" s="95"/>
    </row>
    <row r="8" spans="1:28" ht="22.5" customHeight="1" x14ac:dyDescent="0.2">
      <c r="A8" s="92"/>
      <c r="B8" s="92"/>
      <c r="C8" s="94"/>
      <c r="D8" s="96"/>
      <c r="E8" s="94"/>
      <c r="F8" s="96"/>
      <c r="G8" s="96"/>
      <c r="H8" s="96"/>
      <c r="I8" s="96"/>
      <c r="J8" s="97"/>
      <c r="K8" s="97"/>
      <c r="L8" s="96"/>
      <c r="M8" s="96"/>
      <c r="N8" s="96"/>
      <c r="O8" s="96"/>
      <c r="P8" s="96"/>
      <c r="Q8" s="98"/>
      <c r="R8" s="96"/>
      <c r="S8" s="96"/>
      <c r="T8" s="208" t="s">
        <v>87</v>
      </c>
      <c r="U8" s="208"/>
      <c r="V8" s="208"/>
      <c r="W8" s="97"/>
      <c r="X8" s="96"/>
      <c r="Y8" s="96"/>
      <c r="Z8" s="92"/>
      <c r="AA8" s="95"/>
      <c r="AB8" s="95"/>
    </row>
    <row r="9" spans="1:28" ht="22.5" customHeight="1" x14ac:dyDescent="0.2">
      <c r="A9" s="92"/>
      <c r="B9" s="92"/>
      <c r="C9" s="94"/>
      <c r="D9" s="96"/>
      <c r="E9" s="94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9" t="s">
        <v>141</v>
      </c>
      <c r="U9" s="98"/>
      <c r="V9" s="96"/>
      <c r="W9" s="96"/>
      <c r="X9" s="96"/>
      <c r="Y9" s="96"/>
      <c r="Z9" s="92" t="s">
        <v>142</v>
      </c>
      <c r="AA9" s="95"/>
      <c r="AB9" s="95"/>
    </row>
    <row r="10" spans="1:28" ht="22.5" customHeight="1" x14ac:dyDescent="0.2">
      <c r="A10" s="92"/>
      <c r="B10" s="92"/>
      <c r="C10" s="94"/>
      <c r="D10" s="96"/>
      <c r="E10" s="94"/>
      <c r="F10" s="96"/>
      <c r="G10" s="96"/>
      <c r="H10" s="96"/>
      <c r="I10" s="96"/>
      <c r="J10" s="96" t="s">
        <v>143</v>
      </c>
      <c r="K10" s="96"/>
      <c r="L10" s="96"/>
      <c r="M10" s="96"/>
      <c r="N10" s="96"/>
      <c r="O10" s="96"/>
      <c r="P10" s="96"/>
      <c r="Q10" s="96"/>
      <c r="R10" s="96"/>
      <c r="S10" s="96"/>
      <c r="T10" s="96" t="s">
        <v>144</v>
      </c>
      <c r="U10" s="96"/>
      <c r="V10" s="96"/>
      <c r="W10" s="96"/>
      <c r="X10" s="96"/>
      <c r="Y10" s="95"/>
      <c r="Z10" s="92" t="s">
        <v>145</v>
      </c>
      <c r="AA10" s="95"/>
      <c r="AB10" s="95"/>
    </row>
    <row r="11" spans="1:28" s="92" customFormat="1" ht="22.5" customHeight="1" x14ac:dyDescent="0.2">
      <c r="C11" s="96"/>
      <c r="E11" s="96"/>
      <c r="J11" s="96" t="s">
        <v>146</v>
      </c>
      <c r="K11" s="96"/>
      <c r="L11" s="209" t="s">
        <v>81</v>
      </c>
      <c r="M11" s="209"/>
      <c r="N11" s="209"/>
      <c r="O11" s="209"/>
      <c r="P11" s="209"/>
      <c r="Q11" s="96"/>
      <c r="T11" s="92" t="s">
        <v>147</v>
      </c>
      <c r="U11" s="96"/>
      <c r="V11" s="92" t="s">
        <v>148</v>
      </c>
      <c r="W11" s="96"/>
      <c r="X11" s="92" t="s">
        <v>148</v>
      </c>
      <c r="Y11" s="96"/>
      <c r="Z11" s="92" t="s">
        <v>149</v>
      </c>
      <c r="AA11" s="96"/>
      <c r="AB11" s="92" t="s">
        <v>148</v>
      </c>
    </row>
    <row r="12" spans="1:28" s="92" customFormat="1" ht="22.5" customHeight="1" x14ac:dyDescent="0.2">
      <c r="E12" s="100"/>
      <c r="F12" s="96" t="s">
        <v>73</v>
      </c>
      <c r="G12" s="96"/>
      <c r="H12" s="96" t="s">
        <v>150</v>
      </c>
      <c r="I12" s="96"/>
      <c r="J12" s="96" t="s">
        <v>151</v>
      </c>
      <c r="K12" s="96"/>
      <c r="L12" s="207" t="s">
        <v>152</v>
      </c>
      <c r="M12" s="207"/>
      <c r="N12" s="207"/>
      <c r="Q12" s="96"/>
      <c r="R12" s="96"/>
      <c r="S12" s="96"/>
      <c r="T12" s="92" t="s">
        <v>153</v>
      </c>
      <c r="U12" s="96"/>
      <c r="V12" s="92" t="s">
        <v>154</v>
      </c>
      <c r="W12" s="96"/>
      <c r="X12" s="92" t="s">
        <v>72</v>
      </c>
      <c r="Y12" s="96"/>
      <c r="Z12" s="92" t="s">
        <v>155</v>
      </c>
      <c r="AA12" s="96"/>
      <c r="AB12" s="92" t="s">
        <v>156</v>
      </c>
    </row>
    <row r="13" spans="1:28" s="92" customFormat="1" ht="22.5" customHeight="1" x14ac:dyDescent="0.2">
      <c r="C13" s="96"/>
      <c r="D13" s="101" t="s">
        <v>8</v>
      </c>
      <c r="E13" s="96"/>
      <c r="F13" s="101" t="s">
        <v>157</v>
      </c>
      <c r="G13" s="96"/>
      <c r="H13" s="101" t="s">
        <v>158</v>
      </c>
      <c r="I13" s="96"/>
      <c r="J13" s="101" t="s">
        <v>159</v>
      </c>
      <c r="L13" s="101" t="s">
        <v>160</v>
      </c>
      <c r="M13" s="96"/>
      <c r="N13" s="101" t="s">
        <v>161</v>
      </c>
      <c r="P13" s="101" t="s">
        <v>162</v>
      </c>
      <c r="R13" s="101" t="s">
        <v>86</v>
      </c>
      <c r="S13" s="96"/>
      <c r="T13" s="101" t="s">
        <v>163</v>
      </c>
      <c r="V13" s="101" t="s">
        <v>164</v>
      </c>
      <c r="X13" s="101" t="s">
        <v>165</v>
      </c>
      <c r="Z13" s="101" t="s">
        <v>166</v>
      </c>
      <c r="AB13" s="101" t="s">
        <v>167</v>
      </c>
    </row>
    <row r="14" spans="1:28" s="92" customFormat="1" ht="22.5" customHeight="1" x14ac:dyDescent="0.2">
      <c r="A14" s="102" t="s">
        <v>168</v>
      </c>
      <c r="C14" s="96"/>
      <c r="D14" s="103"/>
      <c r="E14" s="96"/>
      <c r="F14" s="104">
        <v>2100000</v>
      </c>
      <c r="G14" s="104"/>
      <c r="H14" s="104">
        <v>9319482</v>
      </c>
      <c r="I14" s="104"/>
      <c r="J14" s="104">
        <v>-211166</v>
      </c>
      <c r="K14" s="104"/>
      <c r="L14" s="104">
        <v>210000</v>
      </c>
      <c r="M14" s="104"/>
      <c r="N14" s="104">
        <v>0</v>
      </c>
      <c r="O14" s="104"/>
      <c r="P14" s="104">
        <v>238196</v>
      </c>
      <c r="Q14" s="104"/>
      <c r="R14" s="104">
        <v>0</v>
      </c>
      <c r="S14" s="104"/>
      <c r="T14" s="104">
        <v>16656527</v>
      </c>
      <c r="U14" s="104"/>
      <c r="V14" s="104">
        <f>SUM(T14:U14)</f>
        <v>16656527</v>
      </c>
      <c r="W14" s="104"/>
      <c r="X14" s="104">
        <f>SUM(V14,F14:R14)</f>
        <v>28313039</v>
      </c>
      <c r="Y14" s="104"/>
      <c r="Z14" s="104">
        <v>72551</v>
      </c>
      <c r="AA14" s="104"/>
      <c r="AB14" s="104">
        <f>X14+Z14</f>
        <v>28385590</v>
      </c>
    </row>
    <row r="15" spans="1:28" s="92" customFormat="1" ht="22.5" customHeight="1" x14ac:dyDescent="0.2">
      <c r="A15" s="105" t="s">
        <v>139</v>
      </c>
      <c r="C15" s="96"/>
      <c r="D15" s="103"/>
      <c r="E15" s="96"/>
      <c r="F15" s="106">
        <v>0</v>
      </c>
      <c r="G15" s="104"/>
      <c r="H15" s="106">
        <v>0</v>
      </c>
      <c r="I15" s="107"/>
      <c r="J15" s="106">
        <v>0</v>
      </c>
      <c r="K15" s="104"/>
      <c r="L15" s="106">
        <v>0</v>
      </c>
      <c r="M15" s="107"/>
      <c r="N15" s="106">
        <v>0</v>
      </c>
      <c r="O15" s="104"/>
      <c r="P15" s="106">
        <v>663834</v>
      </c>
      <c r="Q15" s="104"/>
      <c r="R15" s="106">
        <v>0</v>
      </c>
      <c r="S15" s="107"/>
      <c r="T15" s="106">
        <v>0</v>
      </c>
      <c r="U15" s="104"/>
      <c r="V15" s="106">
        <f>SUM(T15:U15)</f>
        <v>0</v>
      </c>
      <c r="W15" s="104"/>
      <c r="X15" s="106">
        <f>SUM(F15:R15)+V15</f>
        <v>663834</v>
      </c>
      <c r="Y15" s="104"/>
      <c r="Z15" s="106">
        <v>13109</v>
      </c>
      <c r="AA15" s="104"/>
      <c r="AB15" s="106">
        <f>X15+Z15</f>
        <v>676943</v>
      </c>
    </row>
    <row r="16" spans="1:28" s="92" customFormat="1" ht="22.5" customHeight="1" x14ac:dyDescent="0.2">
      <c r="A16" s="105" t="s">
        <v>127</v>
      </c>
      <c r="C16" s="96"/>
      <c r="D16" s="103"/>
      <c r="E16" s="96"/>
      <c r="F16" s="108">
        <v>0</v>
      </c>
      <c r="G16" s="104"/>
      <c r="H16" s="108">
        <v>0</v>
      </c>
      <c r="I16" s="107"/>
      <c r="J16" s="108">
        <v>0</v>
      </c>
      <c r="K16" s="104"/>
      <c r="L16" s="108">
        <v>0</v>
      </c>
      <c r="M16" s="107"/>
      <c r="N16" s="108">
        <v>0</v>
      </c>
      <c r="O16" s="104"/>
      <c r="P16" s="108">
        <v>0</v>
      </c>
      <c r="Q16" s="104"/>
      <c r="R16" s="108">
        <v>0</v>
      </c>
      <c r="S16" s="107"/>
      <c r="T16" s="108">
        <v>3735366</v>
      </c>
      <c r="U16" s="104"/>
      <c r="V16" s="108">
        <f>SUM(T16:U16)</f>
        <v>3735366</v>
      </c>
      <c r="W16" s="104"/>
      <c r="X16" s="108">
        <f>SUM(F16:R16)+V16</f>
        <v>3735366</v>
      </c>
      <c r="Y16" s="104"/>
      <c r="Z16" s="108">
        <f>[2]PL!G63-[2]PL!G59</f>
        <v>0</v>
      </c>
      <c r="AA16" s="104"/>
      <c r="AB16" s="108">
        <f>X16+Z16</f>
        <v>3735366</v>
      </c>
    </row>
    <row r="17" spans="1:28" s="92" customFormat="1" ht="22.5" customHeight="1" x14ac:dyDescent="0.2">
      <c r="A17" s="105" t="s">
        <v>128</v>
      </c>
      <c r="C17" s="96"/>
      <c r="D17" s="103"/>
      <c r="E17" s="96"/>
      <c r="F17" s="104">
        <f>F15+F16</f>
        <v>0</v>
      </c>
      <c r="G17" s="104"/>
      <c r="H17" s="104">
        <f>H15+H16</f>
        <v>0</v>
      </c>
      <c r="I17" s="104"/>
      <c r="J17" s="104">
        <f>J15+J16</f>
        <v>0</v>
      </c>
      <c r="K17" s="104"/>
      <c r="L17" s="104">
        <f>L15+L16</f>
        <v>0</v>
      </c>
      <c r="M17" s="104"/>
      <c r="N17" s="104">
        <f>N15+N16</f>
        <v>0</v>
      </c>
      <c r="O17" s="104"/>
      <c r="P17" s="104">
        <f>P15+P16</f>
        <v>663834</v>
      </c>
      <c r="Q17" s="104"/>
      <c r="R17" s="104">
        <f>R15+R16</f>
        <v>0</v>
      </c>
      <c r="S17" s="104"/>
      <c r="T17" s="104">
        <f>T15+T16</f>
        <v>3735366</v>
      </c>
      <c r="U17" s="104"/>
      <c r="V17" s="104">
        <f>V15+V16</f>
        <v>3735366</v>
      </c>
      <c r="W17" s="104"/>
      <c r="X17" s="104">
        <f>X15+X16</f>
        <v>4399200</v>
      </c>
      <c r="Y17" s="104"/>
      <c r="Z17" s="104">
        <f>Z15+Z16</f>
        <v>13109</v>
      </c>
      <c r="AA17" s="104"/>
      <c r="AB17" s="104">
        <f>AB15+AB16</f>
        <v>4412309</v>
      </c>
    </row>
    <row r="18" spans="1:28" s="92" customFormat="1" ht="22.5" customHeight="1" x14ac:dyDescent="0.2">
      <c r="A18" s="105" t="s">
        <v>169</v>
      </c>
      <c r="C18" s="96"/>
      <c r="D18" s="103">
        <v>20</v>
      </c>
      <c r="E18" s="96"/>
      <c r="F18" s="104">
        <v>0</v>
      </c>
      <c r="G18" s="104"/>
      <c r="H18" s="104">
        <v>0</v>
      </c>
      <c r="I18" s="104"/>
      <c r="J18" s="104">
        <v>0</v>
      </c>
      <c r="K18" s="104"/>
      <c r="L18" s="104">
        <v>0</v>
      </c>
      <c r="M18" s="104"/>
      <c r="N18" s="104">
        <v>0</v>
      </c>
      <c r="O18" s="104"/>
      <c r="P18" s="104">
        <v>0</v>
      </c>
      <c r="Q18" s="104"/>
      <c r="R18" s="104">
        <v>-58262</v>
      </c>
      <c r="S18" s="104"/>
      <c r="T18" s="104">
        <v>0</v>
      </c>
      <c r="U18" s="104"/>
      <c r="V18" s="104">
        <f>SUM(T18:U18)</f>
        <v>0</v>
      </c>
      <c r="W18" s="104"/>
      <c r="X18" s="104">
        <f>SUM(V18,F18:R18)</f>
        <v>-58262</v>
      </c>
      <c r="Y18" s="104"/>
      <c r="Z18" s="104">
        <v>0</v>
      </c>
      <c r="AA18" s="104"/>
      <c r="AB18" s="104">
        <f>X18+Z18</f>
        <v>-58262</v>
      </c>
    </row>
    <row r="19" spans="1:28" s="92" customFormat="1" ht="22.5" customHeight="1" x14ac:dyDescent="0.2">
      <c r="A19" s="105" t="s">
        <v>170</v>
      </c>
      <c r="C19" s="96"/>
      <c r="D19" s="103">
        <v>24</v>
      </c>
      <c r="E19" s="96"/>
      <c r="F19" s="104">
        <v>0</v>
      </c>
      <c r="G19" s="104"/>
      <c r="H19" s="104">
        <v>0</v>
      </c>
      <c r="I19" s="104"/>
      <c r="J19" s="104">
        <v>0</v>
      </c>
      <c r="K19" s="104"/>
      <c r="L19" s="104">
        <v>0</v>
      </c>
      <c r="M19" s="104"/>
      <c r="N19" s="104">
        <v>0</v>
      </c>
      <c r="O19" s="104"/>
      <c r="P19" s="104">
        <v>-630000</v>
      </c>
      <c r="Q19" s="104"/>
      <c r="R19" s="104">
        <v>0</v>
      </c>
      <c r="S19" s="104"/>
      <c r="T19" s="104">
        <v>0</v>
      </c>
      <c r="U19" s="104"/>
      <c r="V19" s="104">
        <f>SUM(T19:U19)</f>
        <v>0</v>
      </c>
      <c r="W19" s="104"/>
      <c r="X19" s="104">
        <f>SUM(V19,F19:R19)</f>
        <v>-630000</v>
      </c>
      <c r="Y19" s="104"/>
      <c r="Z19" s="104">
        <v>0</v>
      </c>
      <c r="AA19" s="104"/>
      <c r="AB19" s="104">
        <f>X19+Z19</f>
        <v>-630000</v>
      </c>
    </row>
    <row r="20" spans="1:28" s="92" customFormat="1" ht="22.5" customHeight="1" x14ac:dyDescent="0.2">
      <c r="A20" s="105" t="s">
        <v>171</v>
      </c>
      <c r="C20" s="96"/>
      <c r="D20" s="103"/>
      <c r="E20" s="96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</row>
    <row r="21" spans="1:28" s="92" customFormat="1" ht="22.5" customHeight="1" x14ac:dyDescent="0.2">
      <c r="A21" s="105" t="s">
        <v>172</v>
      </c>
      <c r="C21" s="96"/>
      <c r="D21" s="103"/>
      <c r="E21" s="96"/>
      <c r="F21" s="104">
        <v>0</v>
      </c>
      <c r="G21" s="104"/>
      <c r="H21" s="104">
        <v>0</v>
      </c>
      <c r="I21" s="104"/>
      <c r="J21" s="104">
        <v>0</v>
      </c>
      <c r="K21" s="104"/>
      <c r="L21" s="104">
        <v>0</v>
      </c>
      <c r="M21" s="104"/>
      <c r="N21" s="104">
        <v>0</v>
      </c>
      <c r="O21" s="104"/>
      <c r="P21" s="104">
        <v>0</v>
      </c>
      <c r="Q21" s="104"/>
      <c r="R21" s="104">
        <v>0</v>
      </c>
      <c r="S21" s="104"/>
      <c r="T21" s="104">
        <v>0</v>
      </c>
      <c r="U21" s="104"/>
      <c r="V21" s="104">
        <f>SUM(T21:U21)</f>
        <v>0</v>
      </c>
      <c r="W21" s="104"/>
      <c r="X21" s="104">
        <f>SUM(V21,F21:R21)</f>
        <v>0</v>
      </c>
      <c r="Y21" s="104"/>
      <c r="Z21" s="104">
        <v>-9188</v>
      </c>
      <c r="AA21" s="104"/>
      <c r="AB21" s="104">
        <f>X21+Z21</f>
        <v>-9188</v>
      </c>
    </row>
    <row r="22" spans="1:28" ht="22.5" customHeight="1" x14ac:dyDescent="0.2">
      <c r="A22" s="73" t="s">
        <v>173</v>
      </c>
      <c r="C22" s="96"/>
      <c r="D22" s="109"/>
      <c r="E22" s="96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</row>
    <row r="23" spans="1:28" ht="22.5" customHeight="1" x14ac:dyDescent="0.2">
      <c r="A23" s="73" t="s">
        <v>174</v>
      </c>
      <c r="C23" s="96"/>
      <c r="D23" s="109"/>
      <c r="E23" s="96"/>
      <c r="F23" s="104">
        <v>0</v>
      </c>
      <c r="G23" s="104"/>
      <c r="H23" s="104">
        <v>0</v>
      </c>
      <c r="I23" s="104"/>
      <c r="J23" s="104">
        <v>0</v>
      </c>
      <c r="K23" s="104"/>
      <c r="L23" s="104">
        <v>0</v>
      </c>
      <c r="M23" s="104"/>
      <c r="N23" s="104">
        <v>0</v>
      </c>
      <c r="O23" s="104"/>
      <c r="P23" s="104">
        <v>0</v>
      </c>
      <c r="Q23" s="104"/>
      <c r="R23" s="104">
        <v>0</v>
      </c>
      <c r="S23" s="104"/>
      <c r="T23" s="104">
        <v>0</v>
      </c>
      <c r="U23" s="104"/>
      <c r="V23" s="104">
        <f>SUM(T23:U23)</f>
        <v>0</v>
      </c>
      <c r="W23" s="104"/>
      <c r="X23" s="104">
        <f>SUM(F23:R23,V23)</f>
        <v>0</v>
      </c>
      <c r="Y23" s="104"/>
      <c r="Z23" s="104">
        <v>-9569</v>
      </c>
      <c r="AA23" s="104"/>
      <c r="AB23" s="104">
        <f>SUM(X23:Z23)</f>
        <v>-9569</v>
      </c>
    </row>
    <row r="24" spans="1:28" s="92" customFormat="1" ht="22.5" customHeight="1" thickBot="1" x14ac:dyDescent="0.25">
      <c r="A24" s="110" t="s">
        <v>175</v>
      </c>
      <c r="B24" s="83"/>
      <c r="C24" s="96"/>
      <c r="D24" s="83"/>
      <c r="E24" s="96"/>
      <c r="F24" s="111">
        <f>SUM(F17:F23,F14)</f>
        <v>2100000</v>
      </c>
      <c r="G24" s="107"/>
      <c r="H24" s="111">
        <f>SUM(H17:H23,H14)</f>
        <v>9319482</v>
      </c>
      <c r="I24" s="107"/>
      <c r="J24" s="111">
        <f>SUM(J17:J23,J14)</f>
        <v>-211166</v>
      </c>
      <c r="K24" s="104"/>
      <c r="L24" s="111">
        <f>SUM(L17:L23,L14)</f>
        <v>210000</v>
      </c>
      <c r="M24" s="107"/>
      <c r="N24" s="111">
        <f>SUM(N17:N23,N14)</f>
        <v>0</v>
      </c>
      <c r="O24" s="107"/>
      <c r="P24" s="111">
        <f>SUM(P17:P23,P14)</f>
        <v>272030</v>
      </c>
      <c r="Q24" s="104"/>
      <c r="R24" s="111">
        <f>SUM(R17:R23,R14)</f>
        <v>-58262</v>
      </c>
      <c r="S24" s="107"/>
      <c r="T24" s="111">
        <f>SUM(T17:T23,T14)</f>
        <v>20391893</v>
      </c>
      <c r="U24" s="104"/>
      <c r="V24" s="111">
        <f>SUM(V17:V23,V14)</f>
        <v>20391893</v>
      </c>
      <c r="W24" s="104"/>
      <c r="X24" s="111">
        <f>SUM(X17:X23,X14)</f>
        <v>32023977</v>
      </c>
      <c r="Y24" s="104"/>
      <c r="Z24" s="111">
        <f>SUM(Z14,Z17:Z23)</f>
        <v>66903</v>
      </c>
      <c r="AA24" s="104"/>
      <c r="AB24" s="111">
        <f>SUM(AB17:AB23,AB14)</f>
        <v>32090880</v>
      </c>
    </row>
    <row r="25" spans="1:28" s="92" customFormat="1" ht="22.5" customHeight="1" thickTop="1" x14ac:dyDescent="0.2">
      <c r="A25" s="112"/>
      <c r="C25" s="96"/>
      <c r="D25" s="109"/>
      <c r="E25" s="96"/>
      <c r="F25" s="104"/>
      <c r="G25" s="107"/>
      <c r="H25" s="104"/>
      <c r="I25" s="104"/>
      <c r="J25" s="104"/>
      <c r="K25" s="104"/>
      <c r="L25" s="104"/>
      <c r="M25" s="104"/>
      <c r="N25" s="104"/>
      <c r="O25" s="75"/>
      <c r="P25" s="75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7"/>
    </row>
    <row r="26" spans="1:28" ht="22.5" customHeight="1" x14ac:dyDescent="0.2">
      <c r="A26" s="102" t="s">
        <v>176</v>
      </c>
      <c r="C26" s="96"/>
      <c r="D26" s="109"/>
      <c r="E26" s="96"/>
      <c r="F26" s="104">
        <v>2100000</v>
      </c>
      <c r="G26" s="104"/>
      <c r="H26" s="104">
        <v>9319482</v>
      </c>
      <c r="I26" s="104"/>
      <c r="J26" s="104">
        <v>-211166</v>
      </c>
      <c r="K26" s="104"/>
      <c r="L26" s="104">
        <v>210000</v>
      </c>
      <c r="M26" s="104"/>
      <c r="N26" s="104">
        <v>366784</v>
      </c>
      <c r="O26" s="104"/>
      <c r="P26" s="104">
        <v>-544163</v>
      </c>
      <c r="Q26" s="104"/>
      <c r="R26" s="104">
        <v>-366784</v>
      </c>
      <c r="S26" s="104"/>
      <c r="T26" s="104">
        <v>19836652</v>
      </c>
      <c r="U26" s="104"/>
      <c r="V26" s="104">
        <f>SUM(T26:U26)</f>
        <v>19836652</v>
      </c>
      <c r="W26" s="107"/>
      <c r="X26" s="104">
        <f>SUM(F26:R26,V26)</f>
        <v>30710805</v>
      </c>
      <c r="Y26" s="104"/>
      <c r="Z26" s="104">
        <v>67342</v>
      </c>
      <c r="AA26" s="104"/>
      <c r="AB26" s="104">
        <f>SUM(X26:Z26)</f>
        <v>30778147</v>
      </c>
    </row>
    <row r="27" spans="1:28" ht="22.5" customHeight="1" x14ac:dyDescent="0.2">
      <c r="A27" s="112" t="s">
        <v>177</v>
      </c>
      <c r="C27" s="96"/>
      <c r="D27" s="109"/>
      <c r="E27" s="96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7"/>
      <c r="X27" s="104"/>
      <c r="Y27" s="104"/>
      <c r="Z27" s="104"/>
      <c r="AA27" s="104"/>
      <c r="AB27" s="104"/>
    </row>
    <row r="28" spans="1:28" ht="25.5" customHeight="1" x14ac:dyDescent="0.2">
      <c r="A28" s="112" t="s">
        <v>178</v>
      </c>
      <c r="C28" s="96"/>
      <c r="D28" s="109"/>
      <c r="E28" s="96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7"/>
      <c r="X28" s="104"/>
      <c r="Y28" s="104"/>
      <c r="Z28" s="104"/>
      <c r="AA28" s="104"/>
      <c r="AB28" s="104"/>
    </row>
    <row r="29" spans="1:28" ht="22.5" customHeight="1" x14ac:dyDescent="0.2">
      <c r="A29" s="112" t="s">
        <v>179</v>
      </c>
      <c r="C29" s="96"/>
      <c r="D29" s="109">
        <v>2</v>
      </c>
      <c r="E29" s="96"/>
      <c r="F29" s="104">
        <v>0</v>
      </c>
      <c r="G29" s="104"/>
      <c r="H29" s="104">
        <v>0</v>
      </c>
      <c r="I29" s="104"/>
      <c r="J29" s="104">
        <v>0</v>
      </c>
      <c r="K29" s="104"/>
      <c r="L29" s="104">
        <v>0</v>
      </c>
      <c r="M29" s="104"/>
      <c r="N29" s="104">
        <v>0</v>
      </c>
      <c r="O29" s="104"/>
      <c r="P29" s="104">
        <v>-1132</v>
      </c>
      <c r="Q29" s="104"/>
      <c r="R29" s="104">
        <v>0</v>
      </c>
      <c r="S29" s="104"/>
      <c r="T29" s="104">
        <v>0</v>
      </c>
      <c r="U29" s="104"/>
      <c r="V29" s="104">
        <f>SUM(T29:U29)</f>
        <v>0</v>
      </c>
      <c r="W29" s="107"/>
      <c r="X29" s="104">
        <f>SUM(F29:R29,V29)</f>
        <v>-1132</v>
      </c>
      <c r="Y29" s="104"/>
      <c r="Z29" s="104">
        <v>0</v>
      </c>
      <c r="AA29" s="104"/>
      <c r="AB29" s="104">
        <f>SUM(X29:Z29)</f>
        <v>-1132</v>
      </c>
    </row>
    <row r="30" spans="1:28" ht="22.5" customHeight="1" x14ac:dyDescent="0.2">
      <c r="A30" s="105" t="s">
        <v>263</v>
      </c>
      <c r="C30" s="96"/>
      <c r="D30" s="109"/>
      <c r="E30" s="96"/>
      <c r="F30" s="106">
        <v>0</v>
      </c>
      <c r="G30" s="104"/>
      <c r="H30" s="106">
        <v>0</v>
      </c>
      <c r="I30" s="107"/>
      <c r="J30" s="106">
        <v>0</v>
      </c>
      <c r="K30" s="104"/>
      <c r="L30" s="106">
        <v>0</v>
      </c>
      <c r="M30" s="107"/>
      <c r="N30" s="106">
        <v>0</v>
      </c>
      <c r="O30" s="104"/>
      <c r="P30" s="106">
        <f>PL!E138</f>
        <v>-131532</v>
      </c>
      <c r="Q30" s="104"/>
      <c r="R30" s="106">
        <v>0</v>
      </c>
      <c r="S30" s="107"/>
      <c r="T30" s="106">
        <v>0</v>
      </c>
      <c r="U30" s="104"/>
      <c r="V30" s="106">
        <f>SUM(T30:U30)</f>
        <v>0</v>
      </c>
      <c r="W30" s="104"/>
      <c r="X30" s="106">
        <f>SUM(F30:R30)+V30</f>
        <v>-131532</v>
      </c>
      <c r="Y30" s="104"/>
      <c r="Z30" s="106">
        <f>PL!E139</f>
        <v>10209</v>
      </c>
      <c r="AA30" s="104"/>
      <c r="AB30" s="106">
        <f t="shared" ref="AB30:AB31" si="0">X30+Z30</f>
        <v>-121323</v>
      </c>
    </row>
    <row r="31" spans="1:28" ht="22.5" customHeight="1" x14ac:dyDescent="0.2">
      <c r="A31" s="105" t="s">
        <v>127</v>
      </c>
      <c r="C31" s="96"/>
      <c r="D31" s="109"/>
      <c r="E31" s="96"/>
      <c r="F31" s="108">
        <v>0</v>
      </c>
      <c r="G31" s="104"/>
      <c r="H31" s="108">
        <v>0</v>
      </c>
      <c r="I31" s="107"/>
      <c r="J31" s="108">
        <v>0</v>
      </c>
      <c r="K31" s="104"/>
      <c r="L31" s="108">
        <v>0</v>
      </c>
      <c r="M31" s="107"/>
      <c r="N31" s="108">
        <v>0</v>
      </c>
      <c r="O31" s="104"/>
      <c r="P31" s="108">
        <v>0</v>
      </c>
      <c r="Q31" s="104"/>
      <c r="R31" s="108">
        <v>0</v>
      </c>
      <c r="S31" s="107"/>
      <c r="T31" s="108">
        <f>PL!E122</f>
        <v>-449109</v>
      </c>
      <c r="U31" s="104"/>
      <c r="V31" s="108">
        <f>SUM(T31:U31)</f>
        <v>-449109</v>
      </c>
      <c r="W31" s="107"/>
      <c r="X31" s="108">
        <f>SUM(F31:R31)+V31</f>
        <v>-449109</v>
      </c>
      <c r="Y31" s="104"/>
      <c r="Z31" s="108">
        <v>0</v>
      </c>
      <c r="AA31" s="104"/>
      <c r="AB31" s="108">
        <f t="shared" si="0"/>
        <v>-449109</v>
      </c>
    </row>
    <row r="32" spans="1:28" ht="22.5" customHeight="1" x14ac:dyDescent="0.2">
      <c r="A32" s="105" t="s">
        <v>128</v>
      </c>
      <c r="C32" s="96"/>
      <c r="D32" s="109"/>
      <c r="E32" s="96"/>
      <c r="F32" s="104">
        <f>F30+F31</f>
        <v>0</v>
      </c>
      <c r="G32" s="104"/>
      <c r="H32" s="104">
        <f>H30+H31</f>
        <v>0</v>
      </c>
      <c r="I32" s="104"/>
      <c r="J32" s="104">
        <f>J30+J31</f>
        <v>0</v>
      </c>
      <c r="K32" s="104"/>
      <c r="L32" s="104">
        <f>L30+L31</f>
        <v>0</v>
      </c>
      <c r="M32" s="104"/>
      <c r="N32" s="104">
        <f>N30+N31</f>
        <v>0</v>
      </c>
      <c r="O32" s="104"/>
      <c r="P32" s="104">
        <f>P30+P31</f>
        <v>-131532</v>
      </c>
      <c r="Q32" s="104"/>
      <c r="R32" s="104">
        <f>R30+R31</f>
        <v>0</v>
      </c>
      <c r="S32" s="104"/>
      <c r="T32" s="104">
        <f>T30+T31</f>
        <v>-449109</v>
      </c>
      <c r="U32" s="104"/>
      <c r="V32" s="104">
        <f>V30+V31</f>
        <v>-449109</v>
      </c>
      <c r="W32" s="104"/>
      <c r="X32" s="104">
        <f>X30+X31</f>
        <v>-580641</v>
      </c>
      <c r="Y32" s="104"/>
      <c r="Z32" s="104">
        <f>SUM(Z30:Z31)</f>
        <v>10209</v>
      </c>
      <c r="AA32" s="104"/>
      <c r="AB32" s="104">
        <f>AB30+AB31</f>
        <v>-570432</v>
      </c>
    </row>
    <row r="33" spans="1:28" ht="22.5" customHeight="1" x14ac:dyDescent="0.2">
      <c r="A33" s="73" t="s">
        <v>169</v>
      </c>
      <c r="C33" s="96"/>
      <c r="D33" s="109">
        <v>20</v>
      </c>
      <c r="E33" s="96"/>
      <c r="F33" s="104">
        <v>0</v>
      </c>
      <c r="G33" s="104"/>
      <c r="H33" s="104">
        <v>0</v>
      </c>
      <c r="I33" s="104"/>
      <c r="J33" s="104">
        <v>0</v>
      </c>
      <c r="K33" s="104"/>
      <c r="L33" s="104">
        <v>0</v>
      </c>
      <c r="M33" s="104"/>
      <c r="N33" s="104">
        <v>0</v>
      </c>
      <c r="O33" s="104"/>
      <c r="P33" s="104">
        <v>0</v>
      </c>
      <c r="Q33" s="104"/>
      <c r="R33" s="104">
        <v>-124772</v>
      </c>
      <c r="S33" s="104"/>
      <c r="T33" s="104">
        <v>0</v>
      </c>
      <c r="U33" s="104"/>
      <c r="V33" s="104">
        <f>SUM(T33:U33)</f>
        <v>0</v>
      </c>
      <c r="W33" s="104"/>
      <c r="X33" s="104">
        <f>SUM(F33:R33,V33)</f>
        <v>-124772</v>
      </c>
      <c r="Y33" s="104"/>
      <c r="Z33" s="104">
        <v>0</v>
      </c>
      <c r="AA33" s="104"/>
      <c r="AB33" s="104">
        <f>SUM(X33:Z33)</f>
        <v>-124772</v>
      </c>
    </row>
    <row r="34" spans="1:28" ht="22.5" customHeight="1" x14ac:dyDescent="0.2">
      <c r="A34" s="73" t="s">
        <v>180</v>
      </c>
      <c r="C34" s="96"/>
      <c r="D34" s="109">
        <v>20</v>
      </c>
      <c r="E34" s="96"/>
      <c r="F34" s="104">
        <v>0</v>
      </c>
      <c r="G34" s="104"/>
      <c r="H34" s="104">
        <v>0</v>
      </c>
      <c r="I34" s="104"/>
      <c r="J34" s="104">
        <v>0</v>
      </c>
      <c r="K34" s="104"/>
      <c r="L34" s="104">
        <v>0</v>
      </c>
      <c r="M34" s="104"/>
      <c r="N34" s="104">
        <v>124772</v>
      </c>
      <c r="O34" s="104"/>
      <c r="P34" s="104">
        <v>-124772</v>
      </c>
      <c r="Q34" s="104"/>
      <c r="R34" s="104">
        <v>0</v>
      </c>
      <c r="S34" s="104"/>
      <c r="T34" s="104">
        <v>0</v>
      </c>
      <c r="U34" s="104"/>
      <c r="V34" s="104">
        <f>SUM(T34:U34)</f>
        <v>0</v>
      </c>
      <c r="W34" s="104"/>
      <c r="X34" s="104">
        <f>SUM(F34:R34,V34)</f>
        <v>0</v>
      </c>
      <c r="Y34" s="104"/>
      <c r="Z34" s="104">
        <v>0</v>
      </c>
      <c r="AA34" s="104"/>
      <c r="AB34" s="104">
        <f>SUM(X34:Z34)</f>
        <v>0</v>
      </c>
    </row>
    <row r="35" spans="1:28" s="92" customFormat="1" ht="22.5" customHeight="1" x14ac:dyDescent="0.2">
      <c r="A35" s="105" t="s">
        <v>170</v>
      </c>
      <c r="C35" s="96"/>
      <c r="D35" s="103">
        <v>24</v>
      </c>
      <c r="E35" s="96"/>
      <c r="F35" s="104">
        <v>0</v>
      </c>
      <c r="G35" s="104"/>
      <c r="H35" s="104">
        <v>0</v>
      </c>
      <c r="I35" s="104"/>
      <c r="J35" s="104">
        <v>0</v>
      </c>
      <c r="K35" s="104"/>
      <c r="L35" s="104">
        <v>0</v>
      </c>
      <c r="M35" s="104"/>
      <c r="N35" s="104">
        <v>0</v>
      </c>
      <c r="O35" s="104"/>
      <c r="P35" s="104">
        <v>-164800</v>
      </c>
      <c r="Q35" s="104"/>
      <c r="R35" s="104">
        <v>0</v>
      </c>
      <c r="S35" s="104"/>
      <c r="T35" s="104">
        <v>0</v>
      </c>
      <c r="U35" s="104"/>
      <c r="V35" s="104">
        <f>SUM(T35:U35)</f>
        <v>0</v>
      </c>
      <c r="W35" s="104"/>
      <c r="X35" s="104">
        <f>SUM(V35,F35:R35)</f>
        <v>-164800</v>
      </c>
      <c r="Y35" s="104"/>
      <c r="Z35" s="104">
        <v>0</v>
      </c>
      <c r="AA35" s="104"/>
      <c r="AB35" s="104">
        <f>X35+Z35</f>
        <v>-164800</v>
      </c>
    </row>
    <row r="36" spans="1:28" ht="22.5" customHeight="1" x14ac:dyDescent="0.2">
      <c r="A36" s="73" t="s">
        <v>173</v>
      </c>
      <c r="C36" s="96"/>
      <c r="D36" s="109"/>
      <c r="E36" s="96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</row>
    <row r="37" spans="1:28" ht="22.5" customHeight="1" x14ac:dyDescent="0.2">
      <c r="A37" s="73" t="s">
        <v>174</v>
      </c>
      <c r="C37" s="96"/>
      <c r="D37" s="109"/>
      <c r="E37" s="96"/>
      <c r="F37" s="104">
        <v>0</v>
      </c>
      <c r="G37" s="104"/>
      <c r="H37" s="104">
        <v>0</v>
      </c>
      <c r="I37" s="104"/>
      <c r="J37" s="104">
        <v>0</v>
      </c>
      <c r="K37" s="104"/>
      <c r="L37" s="104">
        <v>0</v>
      </c>
      <c r="M37" s="104"/>
      <c r="N37" s="104">
        <v>0</v>
      </c>
      <c r="O37" s="104"/>
      <c r="P37" s="104">
        <v>0</v>
      </c>
      <c r="Q37" s="104"/>
      <c r="R37" s="104">
        <v>0</v>
      </c>
      <c r="S37" s="104"/>
      <c r="T37" s="104">
        <v>0</v>
      </c>
      <c r="U37" s="104"/>
      <c r="V37" s="104">
        <f>SUM(T37:U37)</f>
        <v>0</v>
      </c>
      <c r="W37" s="104"/>
      <c r="X37" s="104">
        <f>SUM(F37:R37,V37)</f>
        <v>0</v>
      </c>
      <c r="Y37" s="104"/>
      <c r="Z37" s="104">
        <v>-14375</v>
      </c>
      <c r="AA37" s="104"/>
      <c r="AB37" s="104">
        <f>SUM(X37:Z37)</f>
        <v>-14375</v>
      </c>
    </row>
    <row r="38" spans="1:28" ht="22.5" thickBot="1" x14ac:dyDescent="0.25">
      <c r="A38" s="110" t="s">
        <v>181</v>
      </c>
      <c r="C38" s="96"/>
      <c r="E38" s="96"/>
      <c r="F38" s="111">
        <f>SUM(F29,F32:F35,F26,F37)</f>
        <v>2100000</v>
      </c>
      <c r="G38" s="107"/>
      <c r="H38" s="111">
        <f>SUM(H29,H32:H35,H26,H37)</f>
        <v>9319482</v>
      </c>
      <c r="I38" s="107"/>
      <c r="J38" s="111">
        <f>SUM(J29,J32:J35,J26,J37)</f>
        <v>-211166</v>
      </c>
      <c r="K38" s="104"/>
      <c r="L38" s="111">
        <f>SUM(L29,L32:L35,L26,L37)</f>
        <v>210000</v>
      </c>
      <c r="M38" s="107"/>
      <c r="N38" s="111">
        <f>SUM(N29,N32:N35,N26,N37)</f>
        <v>491556</v>
      </c>
      <c r="O38" s="107"/>
      <c r="P38" s="111">
        <f>SUM(P29,P32:P35,P26,P37)</f>
        <v>-966399</v>
      </c>
      <c r="Q38" s="104"/>
      <c r="R38" s="111">
        <f>SUM(R29,R32:R35,R26,R37)</f>
        <v>-491556</v>
      </c>
      <c r="S38" s="107"/>
      <c r="T38" s="111">
        <f>SUM(T29,T32:T35,T26,T37)</f>
        <v>19387543</v>
      </c>
      <c r="U38" s="104"/>
      <c r="V38" s="111">
        <f>SUM(V29,V32:V35,V26,V37)</f>
        <v>19387543</v>
      </c>
      <c r="W38" s="104"/>
      <c r="X38" s="111">
        <f>SUM(X29,X32:X35,X26,X37)</f>
        <v>29839460</v>
      </c>
      <c r="Y38" s="104"/>
      <c r="Z38" s="111">
        <f>SUM(Z29,Z32:Z35,Z26,Z37)</f>
        <v>63176</v>
      </c>
      <c r="AA38" s="104"/>
      <c r="AB38" s="111">
        <f>SUM(AB29,AB32:AB35,AB26,AB37)</f>
        <v>29902636</v>
      </c>
    </row>
    <row r="39" spans="1:28" ht="22.5" thickTop="1" x14ac:dyDescent="0.2">
      <c r="A39" s="110"/>
      <c r="C39" s="96"/>
      <c r="D39" s="96"/>
      <c r="E39" s="96"/>
      <c r="F39" s="113">
        <f>F38-BS!E93</f>
        <v>0</v>
      </c>
      <c r="G39" s="113"/>
      <c r="H39" s="113">
        <f>H38-BS!E94</f>
        <v>0</v>
      </c>
      <c r="I39" s="113"/>
      <c r="J39" s="113">
        <f>J38-BS!E96</f>
        <v>0</v>
      </c>
      <c r="K39" s="113"/>
      <c r="L39" s="113">
        <f>L38-BS!E99</f>
        <v>0</v>
      </c>
      <c r="M39" s="113"/>
      <c r="N39" s="113">
        <f>N38-BS!E100</f>
        <v>0</v>
      </c>
      <c r="O39" s="113"/>
      <c r="P39" s="113">
        <f>P38-BS!E101</f>
        <v>0</v>
      </c>
      <c r="Q39" s="113"/>
      <c r="R39" s="113">
        <f>R38-BS!E102</f>
        <v>0</v>
      </c>
      <c r="S39" s="113"/>
      <c r="T39" s="113"/>
      <c r="U39" s="113"/>
      <c r="V39" s="113">
        <f>V38-BS!E103</f>
        <v>0</v>
      </c>
      <c r="W39" s="113"/>
      <c r="X39" s="113">
        <f>X38-BS!E104</f>
        <v>0</v>
      </c>
      <c r="Y39" s="113"/>
      <c r="Z39" s="113">
        <f>Z38-BS!E105</f>
        <v>0</v>
      </c>
      <c r="AA39" s="113"/>
      <c r="AB39" s="113">
        <f>AB38-BS!E106</f>
        <v>0</v>
      </c>
    </row>
    <row r="40" spans="1:28" x14ac:dyDescent="0.2"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</row>
    <row r="41" spans="1:28" x14ac:dyDescent="0.2">
      <c r="A41" s="105" t="s">
        <v>42</v>
      </c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</row>
    <row r="42" spans="1:28" x14ac:dyDescent="0.2">
      <c r="A42" s="105"/>
    </row>
    <row r="44" spans="1:28" x14ac:dyDescent="0.2">
      <c r="F44" s="107"/>
      <c r="G44" s="107"/>
      <c r="H44" s="107"/>
      <c r="I44" s="107"/>
      <c r="J44" s="104"/>
      <c r="K44" s="104"/>
      <c r="L44" s="107"/>
      <c r="M44" s="107"/>
      <c r="N44" s="107"/>
      <c r="O44" s="107"/>
      <c r="P44" s="107"/>
      <c r="Q44" s="104"/>
      <c r="R44" s="107"/>
      <c r="S44" s="107"/>
      <c r="T44" s="107"/>
      <c r="U44" s="104"/>
      <c r="V44" s="107"/>
      <c r="W44" s="104"/>
      <c r="X44" s="107"/>
      <c r="Y44" s="104"/>
      <c r="Z44" s="107"/>
      <c r="AA44" s="104"/>
      <c r="AB44" s="107"/>
    </row>
    <row r="45" spans="1:28" x14ac:dyDescent="0.2"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</row>
    <row r="46" spans="1:28" x14ac:dyDescent="0.2"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</row>
  </sheetData>
  <mergeCells count="5">
    <mergeCell ref="F6:AB6"/>
    <mergeCell ref="F7:X7"/>
    <mergeCell ref="T8:V8"/>
    <mergeCell ref="L11:P11"/>
    <mergeCell ref="L12:N12"/>
  </mergeCells>
  <printOptions horizontalCentered="1"/>
  <pageMargins left="0.19685039370078741" right="0.19685039370078741" top="0.62" bottom="0.31496062992125984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40"/>
  <sheetViews>
    <sheetView showGridLines="0" view="pageBreakPreview" topLeftCell="A16" zoomScale="55" zoomScaleNormal="85" zoomScaleSheetLayoutView="55" workbookViewId="0">
      <selection activeCell="C28" sqref="C28"/>
    </sheetView>
  </sheetViews>
  <sheetFormatPr defaultColWidth="9.140625" defaultRowHeight="23.25" x14ac:dyDescent="0.2"/>
  <cols>
    <col min="1" max="1" width="12.85546875" style="114" customWidth="1"/>
    <col min="2" max="2" width="29.140625" style="114" customWidth="1"/>
    <col min="3" max="3" width="13.85546875" style="114" customWidth="1"/>
    <col min="4" max="4" width="8.85546875" style="129" customWidth="1"/>
    <col min="5" max="5" width="1.28515625" style="129" customWidth="1"/>
    <col min="6" max="6" width="16.28515625" style="114" customWidth="1"/>
    <col min="7" max="7" width="1.7109375" style="114" customWidth="1"/>
    <col min="8" max="8" width="16.28515625" style="114" customWidth="1"/>
    <col min="9" max="9" width="2" style="114" customWidth="1"/>
    <col min="10" max="10" width="16.28515625" style="114" customWidth="1"/>
    <col min="11" max="11" width="1.7109375" style="114" customWidth="1"/>
    <col min="12" max="12" width="16.28515625" style="114" customWidth="1"/>
    <col min="13" max="13" width="1.7109375" style="114" customWidth="1"/>
    <col min="14" max="14" width="16.140625" style="114" customWidth="1"/>
    <col min="15" max="15" width="1.7109375" style="114" customWidth="1"/>
    <col min="16" max="16" width="16.28515625" style="114" customWidth="1"/>
    <col min="17" max="17" width="1.7109375" style="114" customWidth="1"/>
    <col min="18" max="18" width="16.28515625" style="114" customWidth="1"/>
    <col min="19" max="19" width="2" style="114" customWidth="1"/>
    <col min="20" max="20" width="17" style="114" customWidth="1"/>
    <col min="21" max="21" width="1.7109375" style="114" customWidth="1"/>
    <col min="22" max="22" width="16.28515625" style="114" customWidth="1"/>
    <col min="23" max="23" width="1.7109375" style="114" customWidth="1"/>
    <col min="24" max="24" width="16.28515625" style="114" customWidth="1"/>
    <col min="25" max="25" width="1.7109375" style="114" customWidth="1"/>
    <col min="26" max="26" width="16.28515625" style="114" customWidth="1"/>
    <col min="27" max="27" width="0.85546875" style="114" customWidth="1"/>
    <col min="28" max="16384" width="9.140625" style="114"/>
  </cols>
  <sheetData>
    <row r="1" spans="1:26" x14ac:dyDescent="0.2">
      <c r="B1" s="115"/>
      <c r="C1" s="115"/>
      <c r="D1" s="116"/>
      <c r="E1" s="116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86" t="s">
        <v>93</v>
      </c>
    </row>
    <row r="2" spans="1:26" ht="22.5" customHeight="1" x14ac:dyDescent="0.2">
      <c r="A2" s="1" t="s">
        <v>0</v>
      </c>
      <c r="B2" s="115"/>
      <c r="C2" s="115"/>
      <c r="D2" s="116"/>
      <c r="E2" s="116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 spans="1:26" ht="22.5" customHeight="1" x14ac:dyDescent="0.2">
      <c r="A3" s="115" t="s">
        <v>182</v>
      </c>
      <c r="B3" s="115"/>
      <c r="C3" s="115"/>
      <c r="D3" s="116"/>
      <c r="E3" s="116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 spans="1:26" ht="22.5" customHeight="1" x14ac:dyDescent="0.2">
      <c r="A4" s="115" t="s">
        <v>138</v>
      </c>
      <c r="B4" s="115"/>
      <c r="C4" s="115"/>
      <c r="D4" s="116"/>
      <c r="E4" s="116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 spans="1:26" ht="20.25" customHeight="1" x14ac:dyDescent="0.2">
      <c r="B5" s="117"/>
      <c r="C5" s="117"/>
      <c r="D5" s="118"/>
      <c r="E5" s="118"/>
      <c r="F5" s="117"/>
      <c r="G5" s="117"/>
      <c r="H5" s="117"/>
      <c r="I5" s="117"/>
      <c r="J5" s="119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9"/>
      <c r="W5" s="117"/>
      <c r="X5" s="119"/>
      <c r="Y5" s="117"/>
      <c r="Z5" s="91" t="s">
        <v>3</v>
      </c>
    </row>
    <row r="6" spans="1:26" ht="22.5" customHeight="1" x14ac:dyDescent="0.2">
      <c r="A6" s="120"/>
      <c r="B6" s="120"/>
      <c r="C6" s="120"/>
      <c r="D6" s="121"/>
      <c r="E6" s="121"/>
      <c r="F6" s="203" t="s">
        <v>5</v>
      </c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</row>
    <row r="7" spans="1:26" ht="22.5" customHeight="1" x14ac:dyDescent="0.2">
      <c r="A7" s="120"/>
      <c r="B7" s="120"/>
      <c r="C7" s="120"/>
      <c r="D7" s="121"/>
      <c r="E7" s="121"/>
      <c r="F7" s="122"/>
      <c r="G7" s="122"/>
      <c r="H7" s="122"/>
      <c r="I7" s="122"/>
      <c r="J7" s="123"/>
      <c r="K7" s="123"/>
      <c r="L7" s="122"/>
      <c r="M7" s="122"/>
      <c r="N7" s="122"/>
      <c r="O7" s="122"/>
      <c r="P7" s="122"/>
      <c r="Q7" s="122"/>
      <c r="R7" s="122"/>
      <c r="S7" s="122"/>
      <c r="T7" s="210" t="s">
        <v>87</v>
      </c>
      <c r="U7" s="210"/>
      <c r="V7" s="210"/>
      <c r="W7" s="210"/>
      <c r="X7" s="210"/>
      <c r="Y7" s="124"/>
      <c r="Z7" s="124"/>
    </row>
    <row r="8" spans="1:26" ht="22.5" customHeight="1" x14ac:dyDescent="0.2">
      <c r="A8" s="120"/>
      <c r="B8" s="120"/>
      <c r="C8" s="120"/>
      <c r="D8" s="121"/>
      <c r="E8" s="121"/>
      <c r="F8" s="122"/>
      <c r="G8" s="122"/>
      <c r="H8" s="122"/>
      <c r="I8" s="122"/>
      <c r="J8" s="125"/>
      <c r="K8" s="125"/>
      <c r="L8" s="122"/>
      <c r="M8" s="122"/>
      <c r="N8" s="122"/>
      <c r="O8" s="122"/>
      <c r="P8" s="122"/>
      <c r="Q8" s="122"/>
      <c r="R8" s="122"/>
      <c r="S8" s="122"/>
      <c r="T8" s="210" t="s">
        <v>141</v>
      </c>
      <c r="U8" s="210"/>
      <c r="V8" s="210"/>
      <c r="W8" s="125"/>
      <c r="X8" s="125"/>
      <c r="Y8" s="125"/>
      <c r="Z8" s="125"/>
    </row>
    <row r="9" spans="1:26" s="120" customFormat="1" ht="22.5" customHeight="1" x14ac:dyDescent="0.2">
      <c r="D9" s="125"/>
      <c r="E9" s="125"/>
      <c r="J9" s="125" t="s">
        <v>143</v>
      </c>
      <c r="K9" s="125"/>
      <c r="Q9" s="125"/>
      <c r="T9" s="120" t="s">
        <v>183</v>
      </c>
      <c r="U9" s="125"/>
      <c r="V9" s="125" t="s">
        <v>144</v>
      </c>
      <c r="W9" s="125"/>
      <c r="Y9" s="125"/>
    </row>
    <row r="10" spans="1:26" s="120" customFormat="1" ht="22.5" customHeight="1" x14ac:dyDescent="0.2">
      <c r="D10" s="125"/>
      <c r="E10" s="125"/>
      <c r="J10" s="120" t="s">
        <v>146</v>
      </c>
      <c r="K10" s="125"/>
      <c r="L10" s="211" t="s">
        <v>81</v>
      </c>
      <c r="M10" s="211"/>
      <c r="N10" s="211"/>
      <c r="O10" s="211"/>
      <c r="P10" s="211"/>
      <c r="Q10" s="125"/>
      <c r="T10" s="120" t="s">
        <v>184</v>
      </c>
      <c r="U10" s="125"/>
      <c r="V10" s="120" t="s">
        <v>147</v>
      </c>
      <c r="W10" s="125"/>
      <c r="X10" s="120" t="s">
        <v>148</v>
      </c>
      <c r="Y10" s="125"/>
      <c r="Z10" s="120" t="s">
        <v>148</v>
      </c>
    </row>
    <row r="11" spans="1:26" s="120" customFormat="1" ht="22.5" customHeight="1" x14ac:dyDescent="0.2">
      <c r="F11" s="125" t="s">
        <v>73</v>
      </c>
      <c r="H11" s="125" t="s">
        <v>150</v>
      </c>
      <c r="I11" s="125"/>
      <c r="J11" s="120" t="s">
        <v>151</v>
      </c>
      <c r="K11" s="125"/>
      <c r="L11" s="210" t="s">
        <v>152</v>
      </c>
      <c r="M11" s="210"/>
      <c r="N11" s="210"/>
      <c r="Q11" s="125"/>
      <c r="R11" s="125"/>
      <c r="S11" s="125"/>
      <c r="T11" s="125" t="s">
        <v>185</v>
      </c>
      <c r="U11" s="125"/>
      <c r="V11" s="120" t="s">
        <v>153</v>
      </c>
      <c r="W11" s="125"/>
      <c r="X11" s="120" t="s">
        <v>154</v>
      </c>
      <c r="Y11" s="125"/>
      <c r="Z11" s="120" t="s">
        <v>156</v>
      </c>
    </row>
    <row r="12" spans="1:26" s="120" customFormat="1" ht="22.5" customHeight="1" x14ac:dyDescent="0.2">
      <c r="D12" s="126" t="s">
        <v>8</v>
      </c>
      <c r="E12" s="125"/>
      <c r="F12" s="126" t="s">
        <v>157</v>
      </c>
      <c r="H12" s="126" t="s">
        <v>158</v>
      </c>
      <c r="I12" s="125"/>
      <c r="J12" s="126" t="s">
        <v>159</v>
      </c>
      <c r="L12" s="126" t="s">
        <v>160</v>
      </c>
      <c r="N12" s="126" t="s">
        <v>161</v>
      </c>
      <c r="P12" s="126" t="s">
        <v>162</v>
      </c>
      <c r="R12" s="126" t="s">
        <v>86</v>
      </c>
      <c r="S12" s="125"/>
      <c r="T12" s="126" t="s">
        <v>159</v>
      </c>
      <c r="V12" s="126" t="s">
        <v>163</v>
      </c>
      <c r="X12" s="126" t="s">
        <v>164</v>
      </c>
      <c r="Z12" s="126" t="s">
        <v>167</v>
      </c>
    </row>
    <row r="13" spans="1:26" ht="22.5" customHeight="1" x14ac:dyDescent="0.2">
      <c r="A13" s="127" t="s">
        <v>168</v>
      </c>
      <c r="D13" s="128"/>
      <c r="F13" s="40">
        <v>2100000</v>
      </c>
      <c r="G13" s="27"/>
      <c r="H13" s="40">
        <v>9319482</v>
      </c>
      <c r="I13" s="40"/>
      <c r="J13" s="40">
        <v>-211166</v>
      </c>
      <c r="K13" s="27"/>
      <c r="L13" s="27">
        <v>210000</v>
      </c>
      <c r="M13" s="27"/>
      <c r="N13" s="27">
        <v>0</v>
      </c>
      <c r="O13" s="27"/>
      <c r="P13" s="27">
        <v>972216</v>
      </c>
      <c r="Q13" s="27"/>
      <c r="R13" s="40">
        <v>0</v>
      </c>
      <c r="S13" s="40"/>
      <c r="T13" s="40">
        <v>2910398</v>
      </c>
      <c r="U13" s="27"/>
      <c r="V13" s="40">
        <v>13746129</v>
      </c>
      <c r="W13" s="27"/>
      <c r="X13" s="38">
        <f>SUM(T13:W13)</f>
        <v>16656527</v>
      </c>
      <c r="Y13" s="27"/>
      <c r="Z13" s="27">
        <f>SUM(F13:R13,X13)</f>
        <v>29047059</v>
      </c>
    </row>
    <row r="14" spans="1:26" ht="22.5" customHeight="1" x14ac:dyDescent="0.2">
      <c r="A14" s="130" t="s">
        <v>186</v>
      </c>
      <c r="D14" s="114"/>
      <c r="E14" s="114"/>
      <c r="F14" s="131">
        <v>0</v>
      </c>
      <c r="G14" s="27"/>
      <c r="H14" s="131">
        <v>0</v>
      </c>
      <c r="I14" s="59"/>
      <c r="J14" s="132">
        <v>0</v>
      </c>
      <c r="K14" s="27"/>
      <c r="L14" s="131">
        <v>0</v>
      </c>
      <c r="M14" s="27"/>
      <c r="N14" s="131">
        <v>0</v>
      </c>
      <c r="O14" s="27"/>
      <c r="P14" s="131">
        <v>597663</v>
      </c>
      <c r="Q14" s="27"/>
      <c r="R14" s="131">
        <v>0</v>
      </c>
      <c r="S14" s="59"/>
      <c r="T14" s="131">
        <v>0</v>
      </c>
      <c r="U14" s="27"/>
      <c r="V14" s="132">
        <v>0</v>
      </c>
      <c r="W14" s="27"/>
      <c r="X14" s="131">
        <f t="shared" ref="X14:X18" si="0">SUM(T14:W14)</f>
        <v>0</v>
      </c>
      <c r="Y14" s="27"/>
      <c r="Z14" s="131">
        <f>SUM(F14:R14,X14)</f>
        <v>597663</v>
      </c>
    </row>
    <row r="15" spans="1:26" ht="22.5" customHeight="1" x14ac:dyDescent="0.2">
      <c r="A15" s="130" t="s">
        <v>187</v>
      </c>
      <c r="D15" s="114"/>
      <c r="E15" s="114"/>
      <c r="F15" s="133">
        <v>0</v>
      </c>
      <c r="G15" s="27"/>
      <c r="H15" s="133">
        <v>0</v>
      </c>
      <c r="I15" s="59"/>
      <c r="J15" s="133">
        <v>0</v>
      </c>
      <c r="K15" s="27"/>
      <c r="L15" s="133">
        <v>0</v>
      </c>
      <c r="M15" s="27"/>
      <c r="N15" s="133">
        <v>0</v>
      </c>
      <c r="O15" s="27"/>
      <c r="P15" s="133">
        <v>0</v>
      </c>
      <c r="Q15" s="27"/>
      <c r="R15" s="133">
        <v>0</v>
      </c>
      <c r="S15" s="59"/>
      <c r="T15" s="133">
        <v>713400</v>
      </c>
      <c r="U15" s="27"/>
      <c r="V15" s="133">
        <v>3021966</v>
      </c>
      <c r="W15" s="27"/>
      <c r="X15" s="133">
        <f t="shared" si="0"/>
        <v>3735366</v>
      </c>
      <c r="Y15" s="27"/>
      <c r="Z15" s="133">
        <f>SUM(F15:R15,X15)</f>
        <v>3735366</v>
      </c>
    </row>
    <row r="16" spans="1:26" ht="22.5" customHeight="1" x14ac:dyDescent="0.2">
      <c r="A16" s="130" t="s">
        <v>188</v>
      </c>
      <c r="D16" s="128"/>
      <c r="E16" s="125"/>
      <c r="F16" s="40">
        <f>F14+F15</f>
        <v>0</v>
      </c>
      <c r="G16" s="27"/>
      <c r="H16" s="40">
        <f>H14+H15</f>
        <v>0</v>
      </c>
      <c r="I16" s="40"/>
      <c r="J16" s="40">
        <f>J14+J15</f>
        <v>0</v>
      </c>
      <c r="K16" s="59"/>
      <c r="L16" s="40">
        <f>L14+L15</f>
        <v>0</v>
      </c>
      <c r="M16" s="27"/>
      <c r="N16" s="40">
        <f>N14+N15</f>
        <v>0</v>
      </c>
      <c r="O16" s="27"/>
      <c r="P16" s="40">
        <f>P14+P15</f>
        <v>597663</v>
      </c>
      <c r="Q16" s="27"/>
      <c r="R16" s="40">
        <f>R14+R15</f>
        <v>0</v>
      </c>
      <c r="S16" s="40"/>
      <c r="T16" s="40">
        <f>T14+T15</f>
        <v>713400</v>
      </c>
      <c r="U16" s="27"/>
      <c r="V16" s="40">
        <f>V14+V15</f>
        <v>3021966</v>
      </c>
      <c r="W16" s="27"/>
      <c r="X16" s="27">
        <f t="shared" si="0"/>
        <v>3735366</v>
      </c>
      <c r="Y16" s="59"/>
      <c r="Z16" s="27">
        <f>SUM(Z14:Z15)</f>
        <v>4333029</v>
      </c>
    </row>
    <row r="17" spans="1:26" ht="22.5" customHeight="1" x14ac:dyDescent="0.2">
      <c r="A17" s="105" t="s">
        <v>169</v>
      </c>
      <c r="D17" s="128">
        <v>20</v>
      </c>
      <c r="E17" s="125"/>
      <c r="F17" s="40">
        <v>0</v>
      </c>
      <c r="G17" s="27"/>
      <c r="H17" s="40">
        <v>0</v>
      </c>
      <c r="I17" s="40"/>
      <c r="J17" s="40">
        <v>0</v>
      </c>
      <c r="K17" s="59"/>
      <c r="L17" s="40">
        <v>0</v>
      </c>
      <c r="M17" s="27"/>
      <c r="N17" s="40">
        <v>0</v>
      </c>
      <c r="O17" s="27"/>
      <c r="P17" s="40">
        <v>0</v>
      </c>
      <c r="Q17" s="27"/>
      <c r="R17" s="40">
        <v>-58262</v>
      </c>
      <c r="S17" s="40"/>
      <c r="T17" s="40">
        <v>0</v>
      </c>
      <c r="U17" s="27"/>
      <c r="V17" s="40">
        <v>0</v>
      </c>
      <c r="W17" s="27"/>
      <c r="X17" s="59">
        <f>SUM(T17:W17)</f>
        <v>0</v>
      </c>
      <c r="Y17" s="27"/>
      <c r="Z17" s="27">
        <f>SUM(F17:R17,X17)</f>
        <v>-58262</v>
      </c>
    </row>
    <row r="18" spans="1:26" ht="22.5" customHeight="1" x14ac:dyDescent="0.2">
      <c r="A18" s="130" t="s">
        <v>170</v>
      </c>
      <c r="D18" s="128">
        <v>24</v>
      </c>
      <c r="E18" s="125"/>
      <c r="F18" s="40">
        <v>0</v>
      </c>
      <c r="G18" s="27"/>
      <c r="H18" s="40">
        <v>0</v>
      </c>
      <c r="I18" s="40"/>
      <c r="J18" s="40">
        <v>0</v>
      </c>
      <c r="K18" s="59"/>
      <c r="L18" s="40">
        <v>0</v>
      </c>
      <c r="M18" s="27"/>
      <c r="N18" s="40">
        <v>0</v>
      </c>
      <c r="O18" s="27"/>
      <c r="P18" s="40">
        <v>-630000</v>
      </c>
      <c r="Q18" s="27"/>
      <c r="R18" s="40">
        <v>0</v>
      </c>
      <c r="S18" s="40"/>
      <c r="T18" s="40">
        <v>0</v>
      </c>
      <c r="U18" s="27"/>
      <c r="V18" s="40">
        <v>0</v>
      </c>
      <c r="W18" s="27"/>
      <c r="X18" s="27">
        <f t="shared" si="0"/>
        <v>0</v>
      </c>
      <c r="Y18" s="59"/>
      <c r="Z18" s="27">
        <f>SUM(F18:R18,X18)</f>
        <v>-630000</v>
      </c>
    </row>
    <row r="19" spans="1:26" ht="22.5" customHeight="1" thickBot="1" x14ac:dyDescent="0.25">
      <c r="A19" s="127" t="s">
        <v>175</v>
      </c>
      <c r="D19" s="125"/>
      <c r="E19" s="125"/>
      <c r="F19" s="42">
        <f>SUM(F16:F18,F13)</f>
        <v>2100000</v>
      </c>
      <c r="G19" s="48"/>
      <c r="H19" s="42">
        <f>SUM(H16:H18,H13)</f>
        <v>9319482</v>
      </c>
      <c r="I19" s="48"/>
      <c r="J19" s="42">
        <f>SUM(J16:J18,J13)</f>
        <v>-211166</v>
      </c>
      <c r="K19" s="40"/>
      <c r="L19" s="42">
        <f>SUM(L16:L18,L13)</f>
        <v>210000</v>
      </c>
      <c r="M19" s="48"/>
      <c r="N19" s="42">
        <f>SUM(N16:N18,N13)</f>
        <v>0</v>
      </c>
      <c r="O19" s="48"/>
      <c r="P19" s="42">
        <f>SUM(P16:P18,P13)</f>
        <v>939879</v>
      </c>
      <c r="Q19" s="40"/>
      <c r="R19" s="42">
        <f>SUM(R16:R18,R13)</f>
        <v>-58262</v>
      </c>
      <c r="S19" s="48"/>
      <c r="T19" s="42">
        <f>SUM(T16:T18,T13)</f>
        <v>3623798</v>
      </c>
      <c r="U19" s="40"/>
      <c r="V19" s="42">
        <f>SUM(V16:V18,V13)</f>
        <v>16768095</v>
      </c>
      <c r="W19" s="40"/>
      <c r="X19" s="134">
        <f>SUM(X16:X18,X13)</f>
        <v>20391893</v>
      </c>
      <c r="Y19" s="40"/>
      <c r="Z19" s="42">
        <f>SUM(Z16:Z18,Z13)</f>
        <v>32691826</v>
      </c>
    </row>
    <row r="20" spans="1:26" ht="22.5" customHeight="1" thickTop="1" x14ac:dyDescent="0.2">
      <c r="A20" s="135"/>
      <c r="D20" s="125"/>
      <c r="E20" s="125"/>
      <c r="F20" s="48"/>
      <c r="G20" s="48"/>
      <c r="H20" s="48"/>
      <c r="I20" s="48"/>
      <c r="J20" s="48"/>
      <c r="K20" s="40"/>
      <c r="L20" s="48"/>
      <c r="M20" s="48"/>
      <c r="N20" s="48"/>
      <c r="O20" s="48"/>
      <c r="P20" s="48"/>
      <c r="Q20" s="40"/>
      <c r="R20" s="48"/>
      <c r="S20" s="48"/>
      <c r="T20" s="48"/>
      <c r="U20" s="40"/>
      <c r="V20" s="48"/>
      <c r="W20" s="40"/>
      <c r="X20" s="48"/>
      <c r="Y20" s="40"/>
      <c r="Z20" s="48"/>
    </row>
    <row r="21" spans="1:26" ht="22.5" customHeight="1" x14ac:dyDescent="0.2">
      <c r="A21" s="136" t="s">
        <v>176</v>
      </c>
      <c r="D21" s="128"/>
      <c r="F21" s="27">
        <v>2100000</v>
      </c>
      <c r="G21" s="27"/>
      <c r="H21" s="27">
        <v>9319482</v>
      </c>
      <c r="I21" s="40"/>
      <c r="J21" s="27">
        <v>-211166</v>
      </c>
      <c r="K21" s="27"/>
      <c r="L21" s="27">
        <v>210000</v>
      </c>
      <c r="M21" s="27"/>
      <c r="N21" s="27">
        <v>366784</v>
      </c>
      <c r="O21" s="27"/>
      <c r="P21" s="27">
        <v>180112</v>
      </c>
      <c r="Q21" s="27"/>
      <c r="R21" s="27">
        <v>-366784</v>
      </c>
      <c r="S21" s="40"/>
      <c r="T21" s="27">
        <v>3533598</v>
      </c>
      <c r="U21" s="27"/>
      <c r="V21" s="27">
        <v>16303054</v>
      </c>
      <c r="W21" s="27"/>
      <c r="X21" s="59">
        <f>SUM(T21:W21)</f>
        <v>19836652</v>
      </c>
      <c r="Y21" s="27"/>
      <c r="Z21" s="27">
        <f>SUM(F21:R21,X21)</f>
        <v>31435080</v>
      </c>
    </row>
    <row r="22" spans="1:26" ht="21.75" customHeight="1" x14ac:dyDescent="0.2">
      <c r="A22" s="130" t="s">
        <v>268</v>
      </c>
      <c r="D22" s="128"/>
      <c r="F22" s="27"/>
      <c r="G22" s="27"/>
      <c r="H22" s="27"/>
      <c r="I22" s="40"/>
      <c r="J22" s="27"/>
      <c r="K22" s="27"/>
      <c r="L22" s="27"/>
      <c r="M22" s="27"/>
      <c r="N22" s="27"/>
      <c r="O22" s="27"/>
      <c r="P22" s="27"/>
      <c r="Q22" s="27"/>
      <c r="R22" s="27"/>
      <c r="S22" s="40"/>
      <c r="T22" s="27"/>
      <c r="U22" s="27"/>
      <c r="V22" s="27"/>
      <c r="W22" s="27"/>
      <c r="X22" s="59"/>
      <c r="Y22" s="27"/>
      <c r="Z22" s="27"/>
    </row>
    <row r="23" spans="1:26" ht="21.75" customHeight="1" x14ac:dyDescent="0.2">
      <c r="A23" s="130" t="s">
        <v>178</v>
      </c>
      <c r="D23" s="128"/>
      <c r="F23" s="27"/>
      <c r="G23" s="27"/>
      <c r="H23" s="27"/>
      <c r="I23" s="40"/>
      <c r="J23" s="27"/>
      <c r="K23" s="27"/>
      <c r="L23" s="27"/>
      <c r="M23" s="27"/>
      <c r="N23" s="27"/>
      <c r="O23" s="27"/>
      <c r="P23" s="27"/>
      <c r="Q23" s="27"/>
      <c r="R23" s="27"/>
      <c r="S23" s="40"/>
      <c r="T23" s="27"/>
      <c r="U23" s="27"/>
      <c r="V23" s="27"/>
      <c r="W23" s="27"/>
      <c r="X23" s="59"/>
      <c r="Y23" s="27"/>
      <c r="Z23" s="27"/>
    </row>
    <row r="24" spans="1:26" ht="22.5" customHeight="1" x14ac:dyDescent="0.2">
      <c r="A24" s="130" t="s">
        <v>179</v>
      </c>
      <c r="D24" s="128">
        <v>2</v>
      </c>
      <c r="F24" s="27">
        <v>0</v>
      </c>
      <c r="G24" s="27"/>
      <c r="H24" s="27">
        <v>0</v>
      </c>
      <c r="I24" s="40"/>
      <c r="J24" s="27">
        <v>0</v>
      </c>
      <c r="K24" s="27"/>
      <c r="L24" s="27">
        <v>0</v>
      </c>
      <c r="M24" s="27"/>
      <c r="N24" s="27">
        <v>0</v>
      </c>
      <c r="O24" s="27"/>
      <c r="P24" s="27">
        <v>-1132</v>
      </c>
      <c r="Q24" s="27"/>
      <c r="R24" s="27">
        <v>0</v>
      </c>
      <c r="S24" s="40"/>
      <c r="T24" s="27">
        <v>0</v>
      </c>
      <c r="U24" s="27"/>
      <c r="V24" s="27">
        <v>0</v>
      </c>
      <c r="W24" s="27"/>
      <c r="X24" s="59">
        <v>0</v>
      </c>
      <c r="Y24" s="27"/>
      <c r="Z24" s="27">
        <f>SUM(F24:R24,X24)</f>
        <v>-1132</v>
      </c>
    </row>
    <row r="25" spans="1:26" ht="22.5" customHeight="1" x14ac:dyDescent="0.2">
      <c r="A25" s="130" t="s">
        <v>263</v>
      </c>
      <c r="D25" s="128"/>
      <c r="F25" s="131">
        <v>0</v>
      </c>
      <c r="G25" s="27"/>
      <c r="H25" s="132">
        <v>0</v>
      </c>
      <c r="I25" s="48"/>
      <c r="J25" s="131">
        <v>0</v>
      </c>
      <c r="K25" s="27"/>
      <c r="L25" s="131">
        <v>0</v>
      </c>
      <c r="M25" s="27"/>
      <c r="N25" s="131">
        <v>0</v>
      </c>
      <c r="O25" s="27"/>
      <c r="P25" s="131">
        <f>PL!I114</f>
        <v>-218580</v>
      </c>
      <c r="Q25" s="27"/>
      <c r="R25" s="132">
        <v>0</v>
      </c>
      <c r="S25" s="48"/>
      <c r="T25" s="132">
        <v>0</v>
      </c>
      <c r="U25" s="27"/>
      <c r="V25" s="131">
        <v>0</v>
      </c>
      <c r="W25" s="27"/>
      <c r="X25" s="131">
        <f>SUM(T25:V25)</f>
        <v>0</v>
      </c>
      <c r="Y25" s="27"/>
      <c r="Z25" s="131">
        <f>SUM(F25:R25,X25)</f>
        <v>-218580</v>
      </c>
    </row>
    <row r="26" spans="1:26" ht="22.5" customHeight="1" x14ac:dyDescent="0.2">
      <c r="A26" s="130" t="s">
        <v>127</v>
      </c>
      <c r="D26" s="128"/>
      <c r="F26" s="133">
        <v>0</v>
      </c>
      <c r="G26" s="27"/>
      <c r="H26" s="137">
        <v>0</v>
      </c>
      <c r="I26" s="48"/>
      <c r="J26" s="133">
        <v>0</v>
      </c>
      <c r="K26" s="27"/>
      <c r="L26" s="133">
        <v>0</v>
      </c>
      <c r="M26" s="27"/>
      <c r="N26" s="133">
        <v>0</v>
      </c>
      <c r="O26" s="27"/>
      <c r="P26" s="133">
        <v>0</v>
      </c>
      <c r="Q26" s="27"/>
      <c r="R26" s="137">
        <v>0</v>
      </c>
      <c r="S26" s="48"/>
      <c r="T26" s="137">
        <f>PL!I118</f>
        <v>-82000</v>
      </c>
      <c r="U26" s="27"/>
      <c r="V26" s="133">
        <f>SUM(PL!I119:I120)</f>
        <v>-367109</v>
      </c>
      <c r="W26" s="27"/>
      <c r="X26" s="133">
        <f>SUM(T26:W26)</f>
        <v>-449109</v>
      </c>
      <c r="Y26" s="27"/>
      <c r="Z26" s="133">
        <f>SUM(F26:R26,X26)</f>
        <v>-449109</v>
      </c>
    </row>
    <row r="27" spans="1:26" ht="22.5" customHeight="1" x14ac:dyDescent="0.2">
      <c r="A27" s="130" t="s">
        <v>128</v>
      </c>
      <c r="D27" s="128"/>
      <c r="E27" s="125"/>
      <c r="F27" s="40">
        <f>F25+F26</f>
        <v>0</v>
      </c>
      <c r="G27" s="27"/>
      <c r="H27" s="40">
        <f>H25+H26</f>
        <v>0</v>
      </c>
      <c r="I27" s="40"/>
      <c r="J27" s="40">
        <f>J25+J26</f>
        <v>0</v>
      </c>
      <c r="K27" s="59"/>
      <c r="L27" s="40">
        <f>L25+L26</f>
        <v>0</v>
      </c>
      <c r="M27" s="27"/>
      <c r="N27" s="40">
        <f>N25+N26</f>
        <v>0</v>
      </c>
      <c r="O27" s="27"/>
      <c r="P27" s="40">
        <f>P25+P26</f>
        <v>-218580</v>
      </c>
      <c r="Q27" s="27"/>
      <c r="R27" s="40">
        <f>R25+R26</f>
        <v>0</v>
      </c>
      <c r="S27" s="40"/>
      <c r="T27" s="40">
        <f>T25+T26</f>
        <v>-82000</v>
      </c>
      <c r="U27" s="27"/>
      <c r="V27" s="40">
        <f>V25+V26</f>
        <v>-367109</v>
      </c>
      <c r="W27" s="27"/>
      <c r="X27" s="40">
        <f>X25+X26</f>
        <v>-449109</v>
      </c>
      <c r="Y27" s="59"/>
      <c r="Z27" s="27">
        <f>SUM(Z25:Z26)</f>
        <v>-667689</v>
      </c>
    </row>
    <row r="28" spans="1:26" ht="22.5" customHeight="1" x14ac:dyDescent="0.2">
      <c r="A28" s="130" t="s">
        <v>169</v>
      </c>
      <c r="D28" s="128">
        <v>20</v>
      </c>
      <c r="E28" s="125"/>
      <c r="F28" s="40">
        <v>0</v>
      </c>
      <c r="G28" s="27"/>
      <c r="H28" s="40">
        <v>0</v>
      </c>
      <c r="I28" s="40"/>
      <c r="J28" s="40">
        <v>0</v>
      </c>
      <c r="K28" s="59"/>
      <c r="L28" s="40">
        <v>0</v>
      </c>
      <c r="M28" s="27"/>
      <c r="N28" s="40">
        <v>0</v>
      </c>
      <c r="O28" s="27"/>
      <c r="P28" s="40">
        <v>0</v>
      </c>
      <c r="Q28" s="27"/>
      <c r="R28" s="40">
        <v>-124772</v>
      </c>
      <c r="S28" s="40"/>
      <c r="T28" s="40">
        <v>0</v>
      </c>
      <c r="U28" s="27"/>
      <c r="V28" s="40">
        <v>0</v>
      </c>
      <c r="W28" s="27"/>
      <c r="X28" s="59">
        <f>SUM(T28:W28)</f>
        <v>0</v>
      </c>
      <c r="Y28" s="59"/>
      <c r="Z28" s="59">
        <f>SUM(F28:R28,X28)</f>
        <v>-124772</v>
      </c>
    </row>
    <row r="29" spans="1:26" ht="22.5" customHeight="1" x14ac:dyDescent="0.2">
      <c r="A29" s="130" t="s">
        <v>180</v>
      </c>
      <c r="D29" s="128">
        <v>20</v>
      </c>
      <c r="E29" s="125"/>
      <c r="F29" s="40">
        <v>0</v>
      </c>
      <c r="G29" s="27"/>
      <c r="H29" s="40">
        <v>0</v>
      </c>
      <c r="I29" s="40"/>
      <c r="J29" s="40">
        <v>0</v>
      </c>
      <c r="K29" s="59"/>
      <c r="L29" s="40">
        <v>0</v>
      </c>
      <c r="M29" s="27"/>
      <c r="N29" s="40">
        <v>124772</v>
      </c>
      <c r="O29" s="27"/>
      <c r="P29" s="40">
        <v>-124772</v>
      </c>
      <c r="Q29" s="27"/>
      <c r="R29" s="40">
        <v>0</v>
      </c>
      <c r="S29" s="40"/>
      <c r="T29" s="40">
        <v>0</v>
      </c>
      <c r="U29" s="27"/>
      <c r="V29" s="40">
        <v>0</v>
      </c>
      <c r="W29" s="27"/>
      <c r="X29" s="59">
        <f>SUM(T29:W29)</f>
        <v>0</v>
      </c>
      <c r="Y29" s="59"/>
      <c r="Z29" s="59">
        <f>SUM(F29:R29,X29)</f>
        <v>0</v>
      </c>
    </row>
    <row r="30" spans="1:26" ht="22.5" customHeight="1" x14ac:dyDescent="0.2">
      <c r="A30" s="130" t="s">
        <v>170</v>
      </c>
      <c r="D30" s="128">
        <v>24</v>
      </c>
      <c r="E30" s="125"/>
      <c r="F30" s="40">
        <v>0</v>
      </c>
      <c r="G30" s="27"/>
      <c r="H30" s="40">
        <v>0</v>
      </c>
      <c r="I30" s="40"/>
      <c r="J30" s="40">
        <v>0</v>
      </c>
      <c r="K30" s="59"/>
      <c r="L30" s="40">
        <v>0</v>
      </c>
      <c r="M30" s="27"/>
      <c r="N30" s="40">
        <v>0</v>
      </c>
      <c r="O30" s="27"/>
      <c r="P30" s="40">
        <v>-164800</v>
      </c>
      <c r="Q30" s="27"/>
      <c r="R30" s="40">
        <v>0</v>
      </c>
      <c r="S30" s="40"/>
      <c r="T30" s="40">
        <v>0</v>
      </c>
      <c r="U30" s="27"/>
      <c r="V30" s="40">
        <v>0</v>
      </c>
      <c r="W30" s="27"/>
      <c r="X30" s="27">
        <f t="shared" ref="X30" si="1">SUM(T30:W30)</f>
        <v>0</v>
      </c>
      <c r="Y30" s="59"/>
      <c r="Z30" s="27">
        <f>SUM(F30:R30,X30)</f>
        <v>-164800</v>
      </c>
    </row>
    <row r="31" spans="1:26" ht="22.5" customHeight="1" thickBot="1" x14ac:dyDescent="0.25">
      <c r="A31" s="135" t="s">
        <v>181</v>
      </c>
      <c r="D31" s="125"/>
      <c r="E31" s="125"/>
      <c r="F31" s="42">
        <f>SUM(F24,F27:F30,F21)</f>
        <v>2100000</v>
      </c>
      <c r="G31" s="48"/>
      <c r="H31" s="42">
        <f>SUM(H24,H27:H30,H21)</f>
        <v>9319482</v>
      </c>
      <c r="I31" s="48"/>
      <c r="J31" s="42">
        <f>SUM(J24,J27:J30,J21)</f>
        <v>-211166</v>
      </c>
      <c r="K31" s="40"/>
      <c r="L31" s="42">
        <f>SUM(L24,L27:L30,L21)</f>
        <v>210000</v>
      </c>
      <c r="M31" s="48"/>
      <c r="N31" s="42">
        <f>SUM(N24,N27:N30,N21)</f>
        <v>491556</v>
      </c>
      <c r="O31" s="48"/>
      <c r="P31" s="42">
        <f>SUM(P24,P27:P30,P21)</f>
        <v>-329172</v>
      </c>
      <c r="Q31" s="40"/>
      <c r="R31" s="42">
        <f>SUM(R24,R27:R30,R21)</f>
        <v>-491556</v>
      </c>
      <c r="S31" s="48"/>
      <c r="T31" s="42">
        <f>SUM(T24,T27:T30,T21)</f>
        <v>3451598</v>
      </c>
      <c r="U31" s="40"/>
      <c r="V31" s="42">
        <f>SUM(V24,V27:V30,V21)</f>
        <v>15935945</v>
      </c>
      <c r="W31" s="40"/>
      <c r="X31" s="42">
        <f>SUM(X24,X27:X30,X21)</f>
        <v>19387543</v>
      </c>
      <c r="Y31" s="40"/>
      <c r="Z31" s="134">
        <f>SUM(Z24,Z27:Z30,Z21)</f>
        <v>30476687</v>
      </c>
    </row>
    <row r="32" spans="1:26" ht="24" thickTop="1" x14ac:dyDescent="0.2">
      <c r="A32" s="135"/>
      <c r="D32" s="125"/>
      <c r="E32" s="125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x14ac:dyDescent="0.2">
      <c r="F33" s="27">
        <f>F31-BS!I93</f>
        <v>0</v>
      </c>
      <c r="G33" s="27"/>
      <c r="H33" s="27">
        <f>H31-BS!I94</f>
        <v>0</v>
      </c>
      <c r="I33" s="27"/>
      <c r="J33" s="27">
        <f>J31-BS!I96</f>
        <v>0</v>
      </c>
      <c r="K33" s="27"/>
      <c r="L33" s="27">
        <f>L31-BS!I99</f>
        <v>0</v>
      </c>
      <c r="M33" s="27"/>
      <c r="N33" s="27">
        <f>N31-BS!I100</f>
        <v>0</v>
      </c>
      <c r="O33" s="27"/>
      <c r="P33" s="27">
        <f>P31-BS!I101</f>
        <v>0</v>
      </c>
      <c r="Q33" s="27"/>
      <c r="R33" s="27">
        <f>R31-BS!I102</f>
        <v>0</v>
      </c>
      <c r="S33" s="27"/>
      <c r="T33" s="27"/>
      <c r="U33" s="27"/>
      <c r="V33" s="27"/>
      <c r="W33" s="27"/>
      <c r="X33" s="138">
        <f>X31-BS!I103</f>
        <v>0</v>
      </c>
      <c r="Y33" s="138"/>
      <c r="Z33" s="138">
        <f>Z31-BS!I104</f>
        <v>0</v>
      </c>
    </row>
    <row r="34" spans="1:26" x14ac:dyDescent="0.2">
      <c r="A34" s="130" t="s">
        <v>42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7" spans="1:26" x14ac:dyDescent="0.2"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x14ac:dyDescent="0.2"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x14ac:dyDescent="0.2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</sheetData>
  <mergeCells count="5">
    <mergeCell ref="F6:Z6"/>
    <mergeCell ref="T7:X7"/>
    <mergeCell ref="T8:V8"/>
    <mergeCell ref="L10:P10"/>
    <mergeCell ref="L11:N11"/>
  </mergeCells>
  <printOptions horizontalCentered="1"/>
  <pageMargins left="0.31496062992126" right="0.31496062992126" top="0.98425196850393704" bottom="0.31496062992126" header="0.31496062992126" footer="0.31496062992126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2F82E-E122-4EB8-84A4-6DDA36391C7A}">
  <sheetPr>
    <tabColor rgb="FF00B050"/>
  </sheetPr>
  <dimension ref="A1:K104"/>
  <sheetViews>
    <sheetView showGridLines="0" view="pageBreakPreview" zoomScale="110" zoomScaleNormal="70" zoomScaleSheetLayoutView="110" workbookViewId="0">
      <selection activeCell="A15" sqref="A15"/>
    </sheetView>
  </sheetViews>
  <sheetFormatPr defaultColWidth="10.7109375" defaultRowHeight="21.75" customHeight="1" x14ac:dyDescent="0.2"/>
  <cols>
    <col min="1" max="1" width="47.85546875" style="105" customWidth="1"/>
    <col min="2" max="2" width="1.7109375" style="83" customWidth="1"/>
    <col min="3" max="3" width="6.28515625" style="105" customWidth="1"/>
    <col min="4" max="4" width="0.85546875" style="83" customWidth="1"/>
    <col min="5" max="5" width="15.140625" style="83" customWidth="1"/>
    <col min="6" max="6" width="1.7109375" style="83" customWidth="1"/>
    <col min="7" max="7" width="15.140625" style="83" customWidth="1"/>
    <col min="8" max="8" width="1.7109375" style="83" customWidth="1"/>
    <col min="9" max="9" width="15.140625" style="83" customWidth="1"/>
    <col min="10" max="10" width="1.7109375" style="83" customWidth="1"/>
    <col min="11" max="11" width="15.140625" style="92" customWidth="1"/>
    <col min="12" max="12" width="0.85546875" style="83" customWidth="1"/>
    <col min="13" max="13" width="13.5703125" style="83" bestFit="1" customWidth="1"/>
    <col min="14" max="16384" width="10.7109375" style="83"/>
  </cols>
  <sheetData>
    <row r="1" spans="1:11" ht="21" customHeight="1" x14ac:dyDescent="0.2">
      <c r="K1" s="74" t="s">
        <v>93</v>
      </c>
    </row>
    <row r="2" spans="1:11" s="154" customFormat="1" ht="21" customHeight="1" x14ac:dyDescent="0.2">
      <c r="A2" s="87" t="s">
        <v>0</v>
      </c>
      <c r="B2" s="156"/>
      <c r="C2" s="158"/>
      <c r="D2" s="156"/>
      <c r="E2" s="156"/>
      <c r="F2" s="156"/>
      <c r="G2" s="156"/>
      <c r="H2" s="156"/>
      <c r="I2" s="156"/>
      <c r="J2" s="156"/>
      <c r="K2" s="92"/>
    </row>
    <row r="3" spans="1:11" s="154" customFormat="1" ht="21" customHeight="1" x14ac:dyDescent="0.2">
      <c r="A3" s="159" t="s">
        <v>257</v>
      </c>
      <c r="B3" s="157"/>
      <c r="C3" s="158"/>
      <c r="D3" s="156"/>
      <c r="E3" s="156"/>
      <c r="F3" s="156"/>
      <c r="G3" s="156"/>
      <c r="H3" s="156"/>
      <c r="I3" s="156"/>
      <c r="J3" s="156"/>
      <c r="K3" s="92"/>
    </row>
    <row r="4" spans="1:11" s="154" customFormat="1" ht="21" customHeight="1" x14ac:dyDescent="0.2">
      <c r="A4" s="84" t="s">
        <v>138</v>
      </c>
      <c r="B4" s="157"/>
      <c r="C4" s="158"/>
      <c r="D4" s="156"/>
      <c r="E4" s="156"/>
      <c r="F4" s="156"/>
      <c r="G4" s="156"/>
      <c r="H4" s="156"/>
      <c r="I4" s="156"/>
      <c r="J4" s="156"/>
      <c r="K4" s="92"/>
    </row>
    <row r="5" spans="1:11" s="154" customFormat="1" ht="21" customHeight="1" x14ac:dyDescent="0.2">
      <c r="B5" s="157"/>
      <c r="C5" s="158"/>
      <c r="D5" s="156"/>
      <c r="E5" s="156"/>
      <c r="F5" s="156"/>
      <c r="G5" s="156"/>
      <c r="H5" s="156"/>
      <c r="I5" s="157"/>
      <c r="J5" s="156"/>
      <c r="K5" s="155" t="s">
        <v>3</v>
      </c>
    </row>
    <row r="6" spans="1:11" ht="21" customHeight="1" x14ac:dyDescent="0.2">
      <c r="E6" s="139"/>
      <c r="F6" s="139" t="s">
        <v>4</v>
      </c>
      <c r="G6" s="139"/>
      <c r="H6" s="153"/>
      <c r="I6" s="139"/>
      <c r="J6" s="139" t="s">
        <v>5</v>
      </c>
      <c r="K6" s="139"/>
    </row>
    <row r="7" spans="1:11" ht="21" customHeight="1" x14ac:dyDescent="0.2">
      <c r="C7" s="151"/>
      <c r="D7" s="150"/>
      <c r="E7" s="152" t="s">
        <v>9</v>
      </c>
      <c r="F7" s="148"/>
      <c r="G7" s="152" t="s">
        <v>10</v>
      </c>
      <c r="H7" s="149"/>
      <c r="I7" s="152" t="s">
        <v>9</v>
      </c>
      <c r="J7" s="148"/>
      <c r="K7" s="152" t="s">
        <v>10</v>
      </c>
    </row>
    <row r="8" spans="1:11" ht="21" customHeight="1" x14ac:dyDescent="0.2">
      <c r="C8" s="151"/>
      <c r="D8" s="150"/>
      <c r="E8" s="147"/>
      <c r="F8" s="148"/>
      <c r="G8" s="147"/>
      <c r="H8" s="149"/>
      <c r="I8" s="147"/>
      <c r="J8" s="148"/>
      <c r="K8" s="147" t="s">
        <v>96</v>
      </c>
    </row>
    <row r="9" spans="1:11" ht="21" customHeight="1" x14ac:dyDescent="0.2">
      <c r="A9" s="110" t="s">
        <v>256</v>
      </c>
      <c r="B9" s="153"/>
      <c r="C9" s="142"/>
      <c r="E9" s="92"/>
      <c r="F9" s="92"/>
      <c r="G9" s="92"/>
      <c r="I9" s="92"/>
      <c r="J9" s="92"/>
    </row>
    <row r="10" spans="1:11" ht="21" customHeight="1" x14ac:dyDescent="0.2">
      <c r="A10" s="105" t="s">
        <v>255</v>
      </c>
      <c r="C10" s="142"/>
      <c r="E10" s="107">
        <f>PL!E112</f>
        <v>-124875</v>
      </c>
      <c r="F10" s="107"/>
      <c r="G10" s="107">
        <f>PL!G112</f>
        <v>885684</v>
      </c>
      <c r="H10" s="107"/>
      <c r="I10" s="107">
        <f>PL!I112</f>
        <v>-341681</v>
      </c>
      <c r="J10" s="107"/>
      <c r="K10" s="107">
        <f>PL!K112</f>
        <v>714773</v>
      </c>
    </row>
    <row r="11" spans="1:11" ht="21" customHeight="1" x14ac:dyDescent="0.2">
      <c r="A11" s="105" t="s">
        <v>254</v>
      </c>
      <c r="C11" s="142"/>
      <c r="E11" s="104"/>
      <c r="F11" s="104"/>
      <c r="G11" s="104"/>
      <c r="H11" s="104"/>
      <c r="I11" s="104"/>
      <c r="J11" s="104"/>
      <c r="K11" s="104"/>
    </row>
    <row r="12" spans="1:11" ht="21" customHeight="1" x14ac:dyDescent="0.2">
      <c r="A12" s="105" t="s">
        <v>253</v>
      </c>
      <c r="C12" s="142"/>
      <c r="E12" s="104"/>
      <c r="F12" s="104"/>
      <c r="G12" s="104"/>
      <c r="H12" s="104"/>
      <c r="I12" s="104"/>
      <c r="J12" s="104"/>
      <c r="K12" s="104"/>
    </row>
    <row r="13" spans="1:11" ht="21" customHeight="1" x14ac:dyDescent="0.2">
      <c r="A13" s="162" t="s">
        <v>252</v>
      </c>
      <c r="C13" s="142"/>
      <c r="E13" s="104">
        <v>1064612</v>
      </c>
      <c r="F13" s="104"/>
      <c r="G13" s="104">
        <v>1028009</v>
      </c>
      <c r="H13" s="104"/>
      <c r="I13" s="104">
        <v>820101</v>
      </c>
      <c r="J13" s="104"/>
      <c r="K13" s="104">
        <v>796059</v>
      </c>
    </row>
    <row r="14" spans="1:11" ht="21" customHeight="1" x14ac:dyDescent="0.2">
      <c r="A14" s="162" t="s">
        <v>269</v>
      </c>
      <c r="C14" s="142"/>
      <c r="E14" s="104">
        <v>-745</v>
      </c>
      <c r="F14" s="104"/>
      <c r="G14" s="104">
        <v>-40295</v>
      </c>
      <c r="H14" s="104"/>
      <c r="I14" s="104">
        <v>-9146</v>
      </c>
      <c r="J14" s="104"/>
      <c r="K14" s="104">
        <v>-3988</v>
      </c>
    </row>
    <row r="15" spans="1:11" ht="21" customHeight="1" x14ac:dyDescent="0.2">
      <c r="A15" s="162" t="s">
        <v>251</v>
      </c>
      <c r="C15" s="142"/>
      <c r="E15" s="104">
        <v>8105</v>
      </c>
      <c r="F15" s="104"/>
      <c r="G15" s="104">
        <v>-3</v>
      </c>
      <c r="H15" s="104"/>
      <c r="I15" s="104">
        <v>-24</v>
      </c>
      <c r="J15" s="104"/>
      <c r="K15" s="104">
        <v>-3</v>
      </c>
    </row>
    <row r="16" spans="1:11" ht="21" customHeight="1" x14ac:dyDescent="0.2">
      <c r="A16" s="105" t="s">
        <v>250</v>
      </c>
      <c r="C16" s="142"/>
      <c r="E16" s="104">
        <v>-180307</v>
      </c>
      <c r="F16" s="104"/>
      <c r="G16" s="104">
        <v>-3336</v>
      </c>
      <c r="H16" s="104"/>
      <c r="I16" s="104">
        <v>-182316</v>
      </c>
      <c r="J16" s="104"/>
      <c r="K16" s="104">
        <v>-3131</v>
      </c>
    </row>
    <row r="17" spans="1:11" ht="21" customHeight="1" x14ac:dyDescent="0.2">
      <c r="A17" s="105" t="s">
        <v>249</v>
      </c>
      <c r="C17" s="142"/>
      <c r="E17" s="104">
        <v>-2416</v>
      </c>
      <c r="F17" s="104"/>
      <c r="G17" s="104">
        <v>0</v>
      </c>
      <c r="H17" s="104"/>
      <c r="I17" s="104">
        <v>-2416</v>
      </c>
      <c r="J17" s="104"/>
      <c r="K17" s="104">
        <v>0</v>
      </c>
    </row>
    <row r="18" spans="1:11" ht="21" customHeight="1" x14ac:dyDescent="0.2">
      <c r="A18" s="105" t="s">
        <v>248</v>
      </c>
      <c r="C18" s="142"/>
      <c r="E18" s="104">
        <v>0</v>
      </c>
      <c r="F18" s="104"/>
      <c r="G18" s="104">
        <v>0</v>
      </c>
      <c r="H18" s="104"/>
      <c r="I18" s="104">
        <v>-438790</v>
      </c>
      <c r="J18" s="104"/>
      <c r="K18" s="104">
        <v>-401796</v>
      </c>
    </row>
    <row r="19" spans="1:11" ht="21" customHeight="1" x14ac:dyDescent="0.2">
      <c r="A19" s="162" t="s">
        <v>247</v>
      </c>
      <c r="B19" s="154"/>
      <c r="C19" s="142"/>
      <c r="E19" s="104">
        <v>-622071</v>
      </c>
      <c r="F19" s="104"/>
      <c r="G19" s="104">
        <v>-596660</v>
      </c>
      <c r="H19" s="104"/>
      <c r="I19" s="104">
        <v>0</v>
      </c>
      <c r="J19" s="104"/>
      <c r="K19" s="104">
        <v>0</v>
      </c>
    </row>
    <row r="20" spans="1:11" ht="21" customHeight="1" x14ac:dyDescent="0.2">
      <c r="A20" s="105" t="s">
        <v>246</v>
      </c>
      <c r="B20" s="154"/>
      <c r="C20" s="142"/>
      <c r="E20" s="104">
        <v>308919</v>
      </c>
      <c r="F20" s="104"/>
      <c r="G20" s="104">
        <v>110747</v>
      </c>
      <c r="H20" s="104"/>
      <c r="I20" s="104">
        <v>245831</v>
      </c>
      <c r="J20" s="104"/>
      <c r="K20" s="104">
        <v>68322</v>
      </c>
    </row>
    <row r="21" spans="1:11" ht="21" customHeight="1" x14ac:dyDescent="0.2">
      <c r="A21" s="105" t="s">
        <v>245</v>
      </c>
      <c r="B21" s="154"/>
      <c r="C21" s="142"/>
      <c r="E21" s="104">
        <v>-68347</v>
      </c>
      <c r="F21" s="104"/>
      <c r="G21" s="104">
        <v>-33495</v>
      </c>
      <c r="H21" s="104"/>
      <c r="I21" s="104">
        <v>-68441</v>
      </c>
      <c r="J21" s="104"/>
      <c r="K21" s="104">
        <v>-34223</v>
      </c>
    </row>
    <row r="22" spans="1:11" ht="21" customHeight="1" x14ac:dyDescent="0.2">
      <c r="A22" s="105" t="s">
        <v>244</v>
      </c>
      <c r="B22" s="154"/>
      <c r="C22" s="142"/>
      <c r="E22" s="104">
        <v>-577318</v>
      </c>
      <c r="F22" s="104"/>
      <c r="G22" s="104">
        <v>-418555</v>
      </c>
      <c r="H22" s="104"/>
      <c r="I22" s="104">
        <v>-1020446</v>
      </c>
      <c r="J22" s="104"/>
      <c r="K22" s="104">
        <v>-875243</v>
      </c>
    </row>
    <row r="23" spans="1:11" ht="21" customHeight="1" x14ac:dyDescent="0.2">
      <c r="A23" s="105" t="s">
        <v>243</v>
      </c>
      <c r="B23" s="154"/>
      <c r="C23" s="142"/>
      <c r="E23" s="104">
        <v>-77750</v>
      </c>
      <c r="F23" s="104"/>
      <c r="G23" s="104">
        <v>-91176</v>
      </c>
      <c r="H23" s="104"/>
      <c r="I23" s="104">
        <v>-78389</v>
      </c>
      <c r="J23" s="104"/>
      <c r="K23" s="104">
        <v>-87798</v>
      </c>
    </row>
    <row r="24" spans="1:11" ht="21" customHeight="1" x14ac:dyDescent="0.2">
      <c r="A24" s="105" t="s">
        <v>242</v>
      </c>
      <c r="B24" s="154"/>
      <c r="C24" s="142"/>
      <c r="E24" s="161">
        <v>1329571</v>
      </c>
      <c r="F24" s="104"/>
      <c r="G24" s="161">
        <v>1407522</v>
      </c>
      <c r="H24" s="104"/>
      <c r="I24" s="161">
        <v>1287428</v>
      </c>
      <c r="J24" s="104"/>
      <c r="K24" s="161">
        <v>1367066</v>
      </c>
    </row>
    <row r="25" spans="1:11" ht="21" customHeight="1" x14ac:dyDescent="0.2">
      <c r="A25" s="105" t="s">
        <v>241</v>
      </c>
      <c r="C25" s="142"/>
      <c r="E25" s="104"/>
      <c r="F25" s="104"/>
      <c r="G25" s="104"/>
      <c r="H25" s="104"/>
      <c r="I25" s="104"/>
      <c r="J25" s="104"/>
      <c r="K25" s="104"/>
    </row>
    <row r="26" spans="1:11" ht="21" customHeight="1" x14ac:dyDescent="0.2">
      <c r="A26" s="105" t="s">
        <v>240</v>
      </c>
      <c r="C26" s="142"/>
      <c r="E26" s="104">
        <f>SUM(E10:E24)</f>
        <v>1057378</v>
      </c>
      <c r="F26" s="104"/>
      <c r="G26" s="104">
        <f>SUM(G10:G24)</f>
        <v>2248442</v>
      </c>
      <c r="H26" s="104"/>
      <c r="I26" s="104">
        <f>SUM(I10:I25)</f>
        <v>211711</v>
      </c>
      <c r="J26" s="104"/>
      <c r="K26" s="104">
        <f>SUM(K10:K25)</f>
        <v>1540038</v>
      </c>
    </row>
    <row r="27" spans="1:11" ht="21" customHeight="1" x14ac:dyDescent="0.2">
      <c r="A27" s="105" t="s">
        <v>239</v>
      </c>
      <c r="C27" s="142"/>
      <c r="E27" s="104"/>
      <c r="F27" s="104"/>
      <c r="G27" s="104"/>
      <c r="H27" s="104"/>
      <c r="I27" s="104"/>
      <c r="J27" s="104"/>
      <c r="K27" s="104"/>
    </row>
    <row r="28" spans="1:11" ht="21" customHeight="1" x14ac:dyDescent="0.2">
      <c r="A28" s="105" t="s">
        <v>238</v>
      </c>
      <c r="C28" s="142"/>
      <c r="E28" s="104">
        <v>375027</v>
      </c>
      <c r="F28" s="104"/>
      <c r="G28" s="104">
        <v>253074</v>
      </c>
      <c r="H28" s="104"/>
      <c r="I28" s="104">
        <v>401771</v>
      </c>
      <c r="J28" s="104"/>
      <c r="K28" s="104">
        <v>261903</v>
      </c>
    </row>
    <row r="29" spans="1:11" ht="21" customHeight="1" x14ac:dyDescent="0.2">
      <c r="A29" s="105" t="s">
        <v>237</v>
      </c>
      <c r="C29" s="142"/>
      <c r="E29" s="104">
        <v>41000</v>
      </c>
      <c r="F29" s="104"/>
      <c r="G29" s="104">
        <v>-29919</v>
      </c>
      <c r="H29" s="104"/>
      <c r="I29" s="104">
        <v>9476</v>
      </c>
      <c r="J29" s="104"/>
      <c r="K29" s="104">
        <v>-29830</v>
      </c>
    </row>
    <row r="30" spans="1:11" ht="21" customHeight="1" x14ac:dyDescent="0.2">
      <c r="A30" s="162" t="s">
        <v>236</v>
      </c>
      <c r="B30" s="143"/>
      <c r="C30" s="142"/>
      <c r="E30" s="104">
        <v>405627</v>
      </c>
      <c r="F30" s="104"/>
      <c r="G30" s="104">
        <v>651811</v>
      </c>
      <c r="H30" s="104"/>
      <c r="I30" s="104">
        <v>402263</v>
      </c>
      <c r="J30" s="104"/>
      <c r="K30" s="104">
        <v>685842</v>
      </c>
    </row>
    <row r="31" spans="1:11" ht="21" customHeight="1" x14ac:dyDescent="0.2">
      <c r="A31" s="105" t="s">
        <v>235</v>
      </c>
      <c r="C31" s="142"/>
      <c r="E31" s="104">
        <v>124823</v>
      </c>
      <c r="F31" s="104"/>
      <c r="G31" s="104">
        <v>-265880</v>
      </c>
      <c r="H31" s="104"/>
      <c r="I31" s="104">
        <v>134417</v>
      </c>
      <c r="J31" s="104"/>
      <c r="K31" s="104">
        <v>-266281</v>
      </c>
    </row>
    <row r="32" spans="1:11" ht="21" customHeight="1" x14ac:dyDescent="0.2">
      <c r="A32" s="105" t="s">
        <v>234</v>
      </c>
      <c r="C32" s="142"/>
      <c r="E32" s="104"/>
      <c r="F32" s="113"/>
      <c r="G32" s="104"/>
      <c r="H32" s="113"/>
      <c r="I32" s="113"/>
      <c r="J32" s="113"/>
      <c r="K32" s="113"/>
    </row>
    <row r="33" spans="1:11" ht="21" customHeight="1" x14ac:dyDescent="0.2">
      <c r="A33" s="162" t="s">
        <v>233</v>
      </c>
      <c r="B33" s="154"/>
      <c r="C33" s="142"/>
      <c r="E33" s="104">
        <v>-306095</v>
      </c>
      <c r="F33" s="104"/>
      <c r="G33" s="104">
        <v>11716</v>
      </c>
      <c r="H33" s="104"/>
      <c r="I33" s="104">
        <v>-187079</v>
      </c>
      <c r="J33" s="104"/>
      <c r="K33" s="104">
        <v>54824</v>
      </c>
    </row>
    <row r="34" spans="1:11" ht="21" customHeight="1" x14ac:dyDescent="0.2">
      <c r="A34" s="162" t="s">
        <v>232</v>
      </c>
      <c r="B34" s="154"/>
      <c r="C34" s="142"/>
      <c r="E34" s="113">
        <v>-394448</v>
      </c>
      <c r="F34" s="104"/>
      <c r="G34" s="113">
        <v>-441135</v>
      </c>
      <c r="H34" s="104"/>
      <c r="I34" s="104">
        <v>-432837</v>
      </c>
      <c r="J34" s="104"/>
      <c r="K34" s="104">
        <v>-443031</v>
      </c>
    </row>
    <row r="35" spans="1:11" ht="21" customHeight="1" x14ac:dyDescent="0.2">
      <c r="A35" s="162" t="s">
        <v>231</v>
      </c>
      <c r="B35" s="154"/>
      <c r="C35" s="142"/>
      <c r="E35" s="104">
        <v>-15266</v>
      </c>
      <c r="F35" s="104"/>
      <c r="G35" s="104">
        <v>-15262</v>
      </c>
      <c r="H35" s="104"/>
      <c r="I35" s="104">
        <v>-15266</v>
      </c>
      <c r="J35" s="104"/>
      <c r="K35" s="104">
        <v>-15262</v>
      </c>
    </row>
    <row r="36" spans="1:11" ht="21" customHeight="1" x14ac:dyDescent="0.2">
      <c r="A36" s="105" t="s">
        <v>230</v>
      </c>
      <c r="B36" s="154"/>
      <c r="C36" s="142"/>
      <c r="E36" s="161">
        <v>-4818</v>
      </c>
      <c r="F36" s="104"/>
      <c r="G36" s="161">
        <v>3520</v>
      </c>
      <c r="H36" s="104"/>
      <c r="I36" s="161">
        <v>0</v>
      </c>
      <c r="J36" s="104"/>
      <c r="K36" s="161">
        <v>0</v>
      </c>
    </row>
    <row r="37" spans="1:11" ht="21" customHeight="1" x14ac:dyDescent="0.2">
      <c r="A37" s="162" t="s">
        <v>229</v>
      </c>
      <c r="B37" s="154"/>
      <c r="C37" s="142"/>
      <c r="E37" s="104">
        <f>SUM(E26:E36)</f>
        <v>1283228</v>
      </c>
      <c r="F37" s="104"/>
      <c r="G37" s="104">
        <f>SUM(G26:G36)</f>
        <v>2416367</v>
      </c>
      <c r="H37" s="104"/>
      <c r="I37" s="104">
        <f>SUM(I26:I36)</f>
        <v>524456</v>
      </c>
      <c r="J37" s="104"/>
      <c r="K37" s="104">
        <f>SUM(K26:K36)</f>
        <v>1788203</v>
      </c>
    </row>
    <row r="38" spans="1:11" ht="21" customHeight="1" x14ac:dyDescent="0.2">
      <c r="A38" s="162" t="s">
        <v>228</v>
      </c>
      <c r="C38" s="142"/>
      <c r="E38" s="161">
        <v>-133671</v>
      </c>
      <c r="F38" s="104"/>
      <c r="G38" s="161">
        <v>-440779</v>
      </c>
      <c r="H38" s="104"/>
      <c r="I38" s="161">
        <v>-27528</v>
      </c>
      <c r="J38" s="104"/>
      <c r="K38" s="161">
        <v>-293784</v>
      </c>
    </row>
    <row r="39" spans="1:11" ht="21" customHeight="1" x14ac:dyDescent="0.2">
      <c r="A39" s="159" t="s">
        <v>227</v>
      </c>
      <c r="B39" s="143"/>
      <c r="C39" s="142"/>
      <c r="E39" s="161">
        <f>SUM(E37:E38)</f>
        <v>1149557</v>
      </c>
      <c r="F39" s="104"/>
      <c r="G39" s="161">
        <f>SUM(G37:G38)</f>
        <v>1975588</v>
      </c>
      <c r="H39" s="104"/>
      <c r="I39" s="161">
        <f>SUM(I37:I38)</f>
        <v>496928</v>
      </c>
      <c r="J39" s="104"/>
      <c r="K39" s="161">
        <f>SUM(K37:K38)</f>
        <v>1494419</v>
      </c>
    </row>
    <row r="40" spans="1:11" ht="18" customHeight="1" x14ac:dyDescent="0.2">
      <c r="C40" s="142"/>
      <c r="E40" s="167"/>
      <c r="F40" s="166"/>
      <c r="G40" s="167"/>
      <c r="H40" s="113"/>
      <c r="I40" s="167"/>
      <c r="J40" s="166"/>
      <c r="K40" s="113"/>
    </row>
    <row r="41" spans="1:11" ht="21.75" customHeight="1" x14ac:dyDescent="0.2">
      <c r="A41" s="144" t="s">
        <v>42</v>
      </c>
      <c r="B41" s="143"/>
      <c r="C41" s="142"/>
      <c r="F41" s="141"/>
    </row>
    <row r="42" spans="1:11" ht="21.75" customHeight="1" x14ac:dyDescent="0.2">
      <c r="A42" s="144"/>
      <c r="B42" s="143"/>
      <c r="C42" s="142"/>
      <c r="F42" s="141"/>
      <c r="K42" s="74" t="s">
        <v>93</v>
      </c>
    </row>
    <row r="43" spans="1:11" s="154" customFormat="1" ht="21.75" customHeight="1" x14ac:dyDescent="0.2">
      <c r="A43" s="87" t="s">
        <v>0</v>
      </c>
      <c r="B43" s="157"/>
      <c r="C43" s="158"/>
      <c r="D43" s="156"/>
      <c r="E43" s="156"/>
      <c r="F43" s="156"/>
      <c r="G43" s="156"/>
      <c r="H43" s="156"/>
      <c r="I43" s="156"/>
      <c r="J43" s="156"/>
      <c r="K43" s="92"/>
    </row>
    <row r="44" spans="1:11" s="154" customFormat="1" ht="21.75" customHeight="1" x14ac:dyDescent="0.2">
      <c r="A44" s="159" t="s">
        <v>197</v>
      </c>
      <c r="B44" s="156"/>
      <c r="C44" s="158"/>
      <c r="D44" s="156"/>
      <c r="E44" s="156"/>
      <c r="F44" s="156"/>
      <c r="G44" s="156"/>
      <c r="H44" s="156"/>
      <c r="I44" s="156"/>
      <c r="J44" s="156"/>
      <c r="K44" s="92"/>
    </row>
    <row r="45" spans="1:11" s="154" customFormat="1" ht="21.75" customHeight="1" x14ac:dyDescent="0.2">
      <c r="A45" s="84" t="s">
        <v>138</v>
      </c>
      <c r="B45" s="157"/>
      <c r="C45" s="158"/>
      <c r="D45" s="156"/>
      <c r="E45" s="156"/>
      <c r="F45" s="156"/>
      <c r="G45" s="156"/>
      <c r="H45" s="156"/>
      <c r="I45" s="156"/>
      <c r="J45" s="156"/>
      <c r="K45" s="92"/>
    </row>
    <row r="46" spans="1:11" s="154" customFormat="1" ht="21.75" customHeight="1" x14ac:dyDescent="0.2">
      <c r="B46" s="157"/>
      <c r="C46" s="158"/>
      <c r="D46" s="156"/>
      <c r="E46" s="156"/>
      <c r="F46" s="156"/>
      <c r="G46" s="156"/>
      <c r="H46" s="156"/>
      <c r="I46" s="157"/>
      <c r="J46" s="156"/>
      <c r="K46" s="155" t="s">
        <v>3</v>
      </c>
    </row>
    <row r="47" spans="1:11" ht="21.75" customHeight="1" x14ac:dyDescent="0.2">
      <c r="E47" s="139"/>
      <c r="F47" s="139" t="s">
        <v>4</v>
      </c>
      <c r="G47" s="139"/>
      <c r="H47" s="153"/>
      <c r="I47" s="139"/>
      <c r="J47" s="139" t="s">
        <v>5</v>
      </c>
      <c r="K47" s="139"/>
    </row>
    <row r="48" spans="1:11" ht="21.75" customHeight="1" x14ac:dyDescent="0.2">
      <c r="C48" s="151"/>
      <c r="D48" s="150"/>
      <c r="E48" s="152" t="s">
        <v>9</v>
      </c>
      <c r="F48" s="148"/>
      <c r="G48" s="152" t="s">
        <v>10</v>
      </c>
      <c r="H48" s="149"/>
      <c r="I48" s="152" t="s">
        <v>9</v>
      </c>
      <c r="J48" s="148"/>
      <c r="K48" s="152" t="s">
        <v>10</v>
      </c>
    </row>
    <row r="49" spans="1:11" ht="21.75" customHeight="1" x14ac:dyDescent="0.2">
      <c r="C49" s="151"/>
      <c r="D49" s="150"/>
      <c r="E49" s="147"/>
      <c r="F49" s="148"/>
      <c r="G49" s="147"/>
      <c r="H49" s="149"/>
      <c r="I49" s="147"/>
      <c r="J49" s="148"/>
      <c r="K49" s="147" t="s">
        <v>96</v>
      </c>
    </row>
    <row r="50" spans="1:11" ht="21.75" customHeight="1" x14ac:dyDescent="0.2">
      <c r="A50" s="110" t="s">
        <v>226</v>
      </c>
      <c r="B50" s="153"/>
      <c r="C50" s="142"/>
      <c r="E50" s="165"/>
      <c r="F50" s="141"/>
      <c r="G50" s="165"/>
      <c r="I50" s="165"/>
      <c r="J50" s="141"/>
      <c r="K50" s="96"/>
    </row>
    <row r="51" spans="1:11" ht="21.75" customHeight="1" x14ac:dyDescent="0.2">
      <c r="A51" s="105" t="s">
        <v>225</v>
      </c>
      <c r="C51" s="142"/>
      <c r="E51" s="107">
        <v>0</v>
      </c>
      <c r="F51" s="104"/>
      <c r="G51" s="107">
        <v>1690</v>
      </c>
      <c r="H51" s="104"/>
      <c r="I51" s="104">
        <v>0</v>
      </c>
      <c r="J51" s="104"/>
      <c r="K51" s="104">
        <v>1690</v>
      </c>
    </row>
    <row r="52" spans="1:11" ht="21.75" customHeight="1" x14ac:dyDescent="0.2">
      <c r="A52" s="105" t="s">
        <v>224</v>
      </c>
      <c r="C52" s="142"/>
      <c r="E52" s="107">
        <v>860000</v>
      </c>
      <c r="F52" s="104"/>
      <c r="G52" s="107">
        <v>3061000</v>
      </c>
      <c r="H52" s="104"/>
      <c r="I52" s="104">
        <v>860000</v>
      </c>
      <c r="J52" s="104"/>
      <c r="K52" s="104">
        <v>3061000</v>
      </c>
    </row>
    <row r="53" spans="1:11" ht="21.75" customHeight="1" x14ac:dyDescent="0.2">
      <c r="A53" s="164" t="s">
        <v>223</v>
      </c>
      <c r="B53" s="100"/>
      <c r="C53" s="142"/>
      <c r="E53" s="107">
        <v>-1771045</v>
      </c>
      <c r="F53" s="107"/>
      <c r="G53" s="107">
        <v>-651603</v>
      </c>
      <c r="H53" s="104"/>
      <c r="I53" s="104">
        <v>-1546274</v>
      </c>
      <c r="J53" s="104"/>
      <c r="K53" s="104">
        <v>-447055</v>
      </c>
    </row>
    <row r="54" spans="1:11" ht="21.75" customHeight="1" x14ac:dyDescent="0.2">
      <c r="A54" s="164" t="s">
        <v>222</v>
      </c>
      <c r="B54" s="100"/>
      <c r="C54" s="142"/>
      <c r="E54" s="107">
        <v>-39374</v>
      </c>
      <c r="F54" s="107"/>
      <c r="G54" s="107">
        <v>-21215</v>
      </c>
      <c r="H54" s="104"/>
      <c r="I54" s="104">
        <v>-38085</v>
      </c>
      <c r="J54" s="104"/>
      <c r="K54" s="104">
        <v>-18773</v>
      </c>
    </row>
    <row r="55" spans="1:11" ht="21.75" customHeight="1" x14ac:dyDescent="0.2">
      <c r="A55" s="164" t="s">
        <v>221</v>
      </c>
      <c r="B55" s="100"/>
      <c r="C55" s="142"/>
      <c r="E55" s="107">
        <v>0</v>
      </c>
      <c r="F55" s="107"/>
      <c r="G55" s="107">
        <v>-1500</v>
      </c>
      <c r="H55" s="104"/>
      <c r="I55" s="104">
        <v>0</v>
      </c>
      <c r="J55" s="104"/>
      <c r="K55" s="104">
        <v>-1500</v>
      </c>
    </row>
    <row r="56" spans="1:11" ht="21.75" customHeight="1" x14ac:dyDescent="0.2">
      <c r="A56" s="164" t="s">
        <v>220</v>
      </c>
      <c r="B56" s="100"/>
      <c r="C56" s="142"/>
      <c r="E56" s="107">
        <v>0</v>
      </c>
      <c r="F56" s="107"/>
      <c r="G56" s="107">
        <v>-37113</v>
      </c>
      <c r="H56" s="104"/>
      <c r="I56" s="104">
        <v>0</v>
      </c>
      <c r="J56" s="104"/>
      <c r="K56" s="104">
        <v>0</v>
      </c>
    </row>
    <row r="57" spans="1:11" ht="21.75" customHeight="1" x14ac:dyDescent="0.2">
      <c r="A57" s="164" t="s">
        <v>219</v>
      </c>
      <c r="B57" s="100"/>
      <c r="C57" s="142"/>
      <c r="E57" s="104">
        <v>0</v>
      </c>
      <c r="F57" s="107"/>
      <c r="G57" s="104">
        <v>-2266917</v>
      </c>
      <c r="H57" s="104"/>
      <c r="I57" s="104">
        <v>0</v>
      </c>
      <c r="J57" s="104"/>
      <c r="K57" s="104">
        <v>-2266917</v>
      </c>
    </row>
    <row r="58" spans="1:11" ht="21.75" customHeight="1" x14ac:dyDescent="0.2">
      <c r="A58" s="164" t="s">
        <v>218</v>
      </c>
      <c r="B58" s="100"/>
      <c r="C58" s="142"/>
      <c r="E58" s="107">
        <v>84745</v>
      </c>
      <c r="F58" s="107"/>
      <c r="G58" s="107">
        <v>90477</v>
      </c>
      <c r="H58" s="104"/>
      <c r="I58" s="104">
        <v>85873</v>
      </c>
      <c r="J58" s="104"/>
      <c r="K58" s="104">
        <v>85088</v>
      </c>
    </row>
    <row r="59" spans="1:11" ht="21.75" customHeight="1" x14ac:dyDescent="0.2">
      <c r="A59" s="164" t="s">
        <v>217</v>
      </c>
      <c r="B59" s="100"/>
      <c r="C59" s="142"/>
      <c r="E59" s="104">
        <v>0</v>
      </c>
      <c r="F59" s="107"/>
      <c r="G59" s="104">
        <v>0</v>
      </c>
      <c r="H59" s="104"/>
      <c r="I59" s="104">
        <v>397125</v>
      </c>
      <c r="J59" s="104"/>
      <c r="K59" s="104">
        <v>334748</v>
      </c>
    </row>
    <row r="60" spans="1:11" ht="21.75" customHeight="1" x14ac:dyDescent="0.2">
      <c r="A60" s="164" t="s">
        <v>216</v>
      </c>
      <c r="B60" s="100"/>
      <c r="C60" s="142"/>
      <c r="E60" s="107">
        <v>533328</v>
      </c>
      <c r="F60" s="107"/>
      <c r="G60" s="107">
        <v>530488</v>
      </c>
      <c r="H60" s="104"/>
      <c r="I60" s="104">
        <v>533328</v>
      </c>
      <c r="J60" s="104"/>
      <c r="K60" s="104">
        <v>530488</v>
      </c>
    </row>
    <row r="61" spans="1:11" ht="21.75" customHeight="1" x14ac:dyDescent="0.2">
      <c r="A61" s="164" t="s">
        <v>215</v>
      </c>
      <c r="B61" s="100"/>
      <c r="C61" s="142"/>
      <c r="E61" s="104">
        <v>577318</v>
      </c>
      <c r="F61" s="107"/>
      <c r="G61" s="104">
        <v>418555</v>
      </c>
      <c r="H61" s="104"/>
      <c r="I61" s="104">
        <v>487118</v>
      </c>
      <c r="K61" s="104">
        <v>344755</v>
      </c>
    </row>
    <row r="62" spans="1:11" ht="21.75" customHeight="1" x14ac:dyDescent="0.2">
      <c r="A62" s="164" t="s">
        <v>214</v>
      </c>
      <c r="B62" s="100"/>
      <c r="C62" s="142"/>
      <c r="E62" s="107">
        <v>788659</v>
      </c>
      <c r="F62" s="107"/>
      <c r="G62" s="107">
        <v>6965</v>
      </c>
      <c r="H62" s="104"/>
      <c r="I62" s="104">
        <v>788214</v>
      </c>
      <c r="J62" s="104"/>
      <c r="K62" s="104">
        <v>5012</v>
      </c>
    </row>
    <row r="63" spans="1:11" ht="21.75" customHeight="1" x14ac:dyDescent="0.2">
      <c r="A63" s="164" t="s">
        <v>213</v>
      </c>
      <c r="B63" s="100"/>
      <c r="C63" s="142"/>
      <c r="E63" s="107">
        <v>5041</v>
      </c>
      <c r="F63" s="107"/>
      <c r="G63" s="107">
        <v>0</v>
      </c>
      <c r="H63" s="104"/>
      <c r="I63" s="104">
        <v>5041</v>
      </c>
      <c r="J63" s="104"/>
      <c r="K63" s="104">
        <v>0</v>
      </c>
    </row>
    <row r="64" spans="1:11" ht="21.75" customHeight="1" x14ac:dyDescent="0.2">
      <c r="A64" s="164" t="s">
        <v>212</v>
      </c>
      <c r="B64" s="100"/>
      <c r="C64" s="142"/>
      <c r="E64" s="107">
        <v>45</v>
      </c>
      <c r="F64" s="107"/>
      <c r="G64" s="107">
        <v>129868</v>
      </c>
      <c r="H64" s="104"/>
      <c r="I64" s="104">
        <v>45</v>
      </c>
      <c r="J64" s="104"/>
      <c r="K64" s="104">
        <v>129868</v>
      </c>
    </row>
    <row r="65" spans="1:11" ht="21.75" customHeight="1" x14ac:dyDescent="0.2">
      <c r="A65" s="110" t="s">
        <v>211</v>
      </c>
      <c r="C65" s="142"/>
      <c r="E65" s="163">
        <f>SUM(E51:E64)</f>
        <v>1038717</v>
      </c>
      <c r="F65" s="104"/>
      <c r="G65" s="163">
        <f>SUM(G51:G64)</f>
        <v>1260695</v>
      </c>
      <c r="H65" s="104"/>
      <c r="I65" s="163">
        <f>SUM(I51:I64)</f>
        <v>1572385</v>
      </c>
      <c r="J65" s="104"/>
      <c r="K65" s="163">
        <f>SUM(K51:K64)</f>
        <v>1758404</v>
      </c>
    </row>
    <row r="66" spans="1:11" ht="21.75" customHeight="1" x14ac:dyDescent="0.2">
      <c r="A66" s="110" t="s">
        <v>210</v>
      </c>
      <c r="B66" s="153"/>
      <c r="C66" s="142"/>
      <c r="E66" s="104"/>
      <c r="F66" s="104"/>
      <c r="G66" s="104"/>
      <c r="H66" s="104"/>
      <c r="I66" s="104"/>
      <c r="J66" s="104"/>
      <c r="K66" s="104"/>
    </row>
    <row r="67" spans="1:11" ht="21.75" customHeight="1" x14ac:dyDescent="0.2">
      <c r="A67" s="162" t="s">
        <v>209</v>
      </c>
      <c r="B67" s="143"/>
      <c r="C67" s="142"/>
      <c r="E67" s="104">
        <v>9824</v>
      </c>
      <c r="F67" s="104"/>
      <c r="G67" s="104">
        <v>25</v>
      </c>
      <c r="H67" s="104"/>
      <c r="I67" s="104">
        <v>0</v>
      </c>
      <c r="J67" s="104"/>
      <c r="K67" s="104">
        <v>0</v>
      </c>
    </row>
    <row r="68" spans="1:11" ht="21.75" customHeight="1" x14ac:dyDescent="0.2">
      <c r="A68" s="162" t="s">
        <v>208</v>
      </c>
      <c r="C68" s="142"/>
      <c r="E68" s="104">
        <v>1070224</v>
      </c>
      <c r="F68" s="104"/>
      <c r="G68" s="104">
        <v>387203</v>
      </c>
      <c r="H68" s="104"/>
      <c r="I68" s="104">
        <v>960224</v>
      </c>
      <c r="J68" s="104"/>
      <c r="K68" s="104">
        <v>0</v>
      </c>
    </row>
    <row r="69" spans="1:11" ht="21.75" customHeight="1" x14ac:dyDescent="0.2">
      <c r="A69" s="105" t="s">
        <v>207</v>
      </c>
      <c r="C69" s="142"/>
      <c r="E69" s="104">
        <v>-174061</v>
      </c>
      <c r="F69" s="104"/>
      <c r="G69" s="104">
        <v>-125084</v>
      </c>
      <c r="H69" s="104"/>
      <c r="I69" s="104">
        <v>-93103</v>
      </c>
      <c r="J69" s="104"/>
      <c r="K69" s="104">
        <v>0</v>
      </c>
    </row>
    <row r="70" spans="1:11" ht="21.75" customHeight="1" x14ac:dyDescent="0.2">
      <c r="A70" s="105" t="s">
        <v>206</v>
      </c>
      <c r="C70" s="142"/>
      <c r="E70" s="104">
        <v>-57725</v>
      </c>
      <c r="F70" s="104"/>
      <c r="G70" s="104">
        <v>-42081</v>
      </c>
      <c r="H70" s="104"/>
      <c r="I70" s="104">
        <v>-57725</v>
      </c>
      <c r="J70" s="104"/>
      <c r="K70" s="104">
        <v>-42081</v>
      </c>
    </row>
    <row r="71" spans="1:11" ht="21.75" customHeight="1" x14ac:dyDescent="0.2">
      <c r="A71" s="105" t="s">
        <v>205</v>
      </c>
      <c r="C71" s="142"/>
      <c r="E71" s="104">
        <v>-341985</v>
      </c>
      <c r="F71" s="104"/>
      <c r="G71" s="104">
        <v>-354942</v>
      </c>
      <c r="H71" s="104"/>
      <c r="I71" s="104">
        <v>-336109</v>
      </c>
      <c r="J71" s="104"/>
      <c r="K71" s="104">
        <v>-333071</v>
      </c>
    </row>
    <row r="72" spans="1:11" ht="21" customHeight="1" x14ac:dyDescent="0.2">
      <c r="A72" s="162" t="s">
        <v>204</v>
      </c>
      <c r="B72" s="154"/>
      <c r="C72" s="142"/>
      <c r="E72" s="104">
        <v>-1376097</v>
      </c>
      <c r="F72" s="104"/>
      <c r="G72" s="104">
        <v>-1421223</v>
      </c>
      <c r="H72" s="104"/>
      <c r="I72" s="104">
        <v>-1330749</v>
      </c>
      <c r="J72" s="104"/>
      <c r="K72" s="104">
        <v>-1380682</v>
      </c>
    </row>
    <row r="73" spans="1:11" ht="21" customHeight="1" x14ac:dyDescent="0.2">
      <c r="A73" s="105" t="s">
        <v>170</v>
      </c>
      <c r="B73" s="154"/>
      <c r="C73" s="142"/>
      <c r="E73" s="104">
        <v>-164800</v>
      </c>
      <c r="F73" s="104"/>
      <c r="G73" s="104">
        <v>-630000</v>
      </c>
      <c r="H73" s="104"/>
      <c r="I73" s="104">
        <v>-164800</v>
      </c>
      <c r="J73" s="104"/>
      <c r="K73" s="104">
        <v>-630000</v>
      </c>
    </row>
    <row r="74" spans="1:11" ht="21.75" customHeight="1" x14ac:dyDescent="0.2">
      <c r="A74" s="144" t="s">
        <v>203</v>
      </c>
      <c r="B74" s="143"/>
      <c r="C74" s="142"/>
      <c r="E74" s="104">
        <v>-14375</v>
      </c>
      <c r="F74" s="104"/>
      <c r="G74" s="104">
        <v>-31071</v>
      </c>
      <c r="H74" s="104"/>
      <c r="I74" s="104">
        <v>0</v>
      </c>
      <c r="J74" s="104"/>
      <c r="K74" s="104">
        <v>0</v>
      </c>
    </row>
    <row r="75" spans="1:11" ht="21.75" customHeight="1" x14ac:dyDescent="0.2">
      <c r="A75" s="144" t="s">
        <v>202</v>
      </c>
      <c r="B75" s="143"/>
      <c r="C75" s="142"/>
      <c r="E75" s="104">
        <v>0</v>
      </c>
      <c r="F75" s="104"/>
      <c r="G75" s="104">
        <v>-9188</v>
      </c>
      <c r="H75" s="104"/>
      <c r="I75" s="104">
        <v>0</v>
      </c>
      <c r="J75" s="104"/>
      <c r="K75" s="104">
        <v>0</v>
      </c>
    </row>
    <row r="76" spans="1:11" ht="21.75" customHeight="1" x14ac:dyDescent="0.2">
      <c r="A76" s="144" t="s">
        <v>169</v>
      </c>
      <c r="B76" s="143"/>
      <c r="C76" s="142"/>
      <c r="E76" s="104">
        <v>-124772</v>
      </c>
      <c r="F76" s="104"/>
      <c r="G76" s="104">
        <v>-58262</v>
      </c>
      <c r="H76" s="104"/>
      <c r="I76" s="104">
        <v>-124772</v>
      </c>
      <c r="J76" s="104"/>
      <c r="K76" s="104">
        <v>-58262</v>
      </c>
    </row>
    <row r="77" spans="1:11" ht="21.75" customHeight="1" x14ac:dyDescent="0.2">
      <c r="A77" s="110" t="s">
        <v>201</v>
      </c>
      <c r="C77" s="142"/>
      <c r="E77" s="163">
        <f>SUM(E67:E76)</f>
        <v>-1173767</v>
      </c>
      <c r="F77" s="104"/>
      <c r="G77" s="163">
        <f>SUM(G67:G76)</f>
        <v>-2284623</v>
      </c>
      <c r="H77" s="104"/>
      <c r="I77" s="163">
        <f>SUM(I67:I76)</f>
        <v>-1147034</v>
      </c>
      <c r="J77" s="104"/>
      <c r="K77" s="163">
        <f>SUM(K67:K76)</f>
        <v>-2444096</v>
      </c>
    </row>
    <row r="78" spans="1:11" ht="21.75" customHeight="1" x14ac:dyDescent="0.2">
      <c r="A78" s="110" t="s">
        <v>200</v>
      </c>
      <c r="C78" s="142"/>
      <c r="E78" s="107">
        <f>SUM(E39,E65,E77)</f>
        <v>1014507</v>
      </c>
      <c r="F78" s="104"/>
      <c r="G78" s="107">
        <f>SUM(G39,G65,G77)</f>
        <v>951660</v>
      </c>
      <c r="H78" s="104"/>
      <c r="I78" s="107">
        <f>SUM(I39,I65,I77)</f>
        <v>922279</v>
      </c>
      <c r="J78" s="104"/>
      <c r="K78" s="107">
        <f>SUM(K39,K65,K77)</f>
        <v>808727</v>
      </c>
    </row>
    <row r="79" spans="1:11" ht="21.75" customHeight="1" x14ac:dyDescent="0.2">
      <c r="A79" s="162" t="s">
        <v>199</v>
      </c>
      <c r="B79" s="154"/>
      <c r="C79" s="142"/>
      <c r="E79" s="161">
        <v>4347738</v>
      </c>
      <c r="F79" s="104"/>
      <c r="G79" s="161">
        <v>3544885</v>
      </c>
      <c r="H79" s="104"/>
      <c r="I79" s="161">
        <v>3815263</v>
      </c>
      <c r="J79" s="104"/>
      <c r="K79" s="161">
        <v>3060465</v>
      </c>
    </row>
    <row r="80" spans="1:11" ht="21.75" customHeight="1" thickBot="1" x14ac:dyDescent="0.25">
      <c r="A80" s="87" t="s">
        <v>198</v>
      </c>
      <c r="B80" s="143"/>
      <c r="C80" s="142"/>
      <c r="E80" s="160">
        <f>SUM(E78:E79)</f>
        <v>5362245</v>
      </c>
      <c r="F80" s="104"/>
      <c r="G80" s="160">
        <f>SUM(G78:G79)</f>
        <v>4496545</v>
      </c>
      <c r="H80" s="104"/>
      <c r="I80" s="160">
        <f>SUM(I78:I79)</f>
        <v>4737542</v>
      </c>
      <c r="J80" s="104"/>
      <c r="K80" s="160">
        <f>SUM(K78:K79)</f>
        <v>3869192</v>
      </c>
    </row>
    <row r="81" spans="1:11" ht="18" customHeight="1" thickTop="1" x14ac:dyDescent="0.2">
      <c r="C81" s="142"/>
      <c r="D81" s="92"/>
      <c r="E81" s="104"/>
      <c r="F81" s="104"/>
      <c r="G81" s="104"/>
      <c r="H81" s="104"/>
      <c r="I81" s="104"/>
      <c r="J81" s="104"/>
      <c r="K81" s="104"/>
    </row>
    <row r="82" spans="1:11" ht="21.75" customHeight="1" x14ac:dyDescent="0.2">
      <c r="A82" s="144" t="s">
        <v>42</v>
      </c>
      <c r="B82" s="143"/>
      <c r="C82" s="142"/>
      <c r="F82" s="141"/>
    </row>
    <row r="83" spans="1:11" ht="21.75" customHeight="1" x14ac:dyDescent="0.2">
      <c r="A83" s="144"/>
      <c r="B83" s="143"/>
      <c r="C83" s="142"/>
      <c r="F83" s="141"/>
      <c r="K83" s="74" t="s">
        <v>93</v>
      </c>
    </row>
    <row r="84" spans="1:11" s="154" customFormat="1" ht="21.75" customHeight="1" x14ac:dyDescent="0.2">
      <c r="A84" s="87" t="s">
        <v>0</v>
      </c>
      <c r="B84" s="157"/>
      <c r="C84" s="158"/>
      <c r="D84" s="156"/>
      <c r="E84" s="156"/>
      <c r="F84" s="156"/>
      <c r="G84" s="156"/>
      <c r="H84" s="156"/>
      <c r="I84" s="156"/>
      <c r="J84" s="156"/>
      <c r="K84" s="92"/>
    </row>
    <row r="85" spans="1:11" s="154" customFormat="1" ht="21.75" customHeight="1" x14ac:dyDescent="0.2">
      <c r="A85" s="159" t="s">
        <v>197</v>
      </c>
      <c r="B85" s="156"/>
      <c r="C85" s="158"/>
      <c r="D85" s="156"/>
      <c r="E85" s="156"/>
      <c r="F85" s="156"/>
      <c r="G85" s="156"/>
      <c r="H85" s="156"/>
      <c r="I85" s="156"/>
      <c r="J85" s="156"/>
      <c r="K85" s="92"/>
    </row>
    <row r="86" spans="1:11" s="154" customFormat="1" ht="21.75" customHeight="1" x14ac:dyDescent="0.2">
      <c r="A86" s="84" t="s">
        <v>138</v>
      </c>
      <c r="B86" s="157"/>
      <c r="C86" s="158"/>
      <c r="D86" s="156"/>
      <c r="E86" s="156"/>
      <c r="F86" s="156"/>
      <c r="G86" s="156"/>
      <c r="H86" s="156"/>
      <c r="I86" s="156"/>
      <c r="J86" s="156"/>
      <c r="K86" s="92"/>
    </row>
    <row r="87" spans="1:11" s="154" customFormat="1" ht="21.75" customHeight="1" x14ac:dyDescent="0.2">
      <c r="B87" s="157"/>
      <c r="C87" s="158"/>
      <c r="D87" s="156"/>
      <c r="E87" s="156"/>
      <c r="F87" s="156"/>
      <c r="G87" s="156"/>
      <c r="H87" s="156"/>
      <c r="I87" s="157"/>
      <c r="J87" s="156"/>
      <c r="K87" s="155" t="s">
        <v>3</v>
      </c>
    </row>
    <row r="88" spans="1:11" ht="21.75" customHeight="1" x14ac:dyDescent="0.2">
      <c r="E88" s="139"/>
      <c r="F88" s="139" t="s">
        <v>4</v>
      </c>
      <c r="G88" s="139"/>
      <c r="H88" s="153"/>
      <c r="I88" s="139"/>
      <c r="J88" s="139" t="s">
        <v>5</v>
      </c>
      <c r="K88" s="139"/>
    </row>
    <row r="89" spans="1:11" ht="21.75" customHeight="1" x14ac:dyDescent="0.2">
      <c r="C89" s="151"/>
      <c r="D89" s="150"/>
      <c r="E89" s="152" t="s">
        <v>9</v>
      </c>
      <c r="F89" s="148"/>
      <c r="G89" s="152" t="s">
        <v>10</v>
      </c>
      <c r="H89" s="149"/>
      <c r="I89" s="152" t="s">
        <v>9</v>
      </c>
      <c r="J89" s="148"/>
      <c r="K89" s="152" t="s">
        <v>10</v>
      </c>
    </row>
    <row r="90" spans="1:11" ht="21.75" customHeight="1" x14ac:dyDescent="0.2">
      <c r="C90" s="151"/>
      <c r="D90" s="150"/>
      <c r="E90" s="147"/>
      <c r="F90" s="148"/>
      <c r="G90" s="147"/>
      <c r="H90" s="149"/>
      <c r="I90" s="147"/>
      <c r="J90" s="148"/>
      <c r="K90" s="147" t="s">
        <v>96</v>
      </c>
    </row>
    <row r="91" spans="1:11" ht="21.75" customHeight="1" x14ac:dyDescent="0.2">
      <c r="A91" s="146" t="s">
        <v>196</v>
      </c>
      <c r="C91" s="142"/>
      <c r="D91" s="92"/>
      <c r="E91" s="104"/>
      <c r="F91" s="104"/>
      <c r="G91" s="104"/>
      <c r="H91" s="104"/>
      <c r="I91" s="104"/>
      <c r="J91" s="104"/>
      <c r="K91" s="104"/>
    </row>
    <row r="92" spans="1:11" ht="21.75" customHeight="1" x14ac:dyDescent="0.2">
      <c r="A92" s="145" t="s">
        <v>195</v>
      </c>
      <c r="C92" s="142"/>
      <c r="D92" s="92"/>
      <c r="E92" s="104"/>
      <c r="F92" s="104"/>
      <c r="G92" s="104"/>
      <c r="H92" s="104"/>
      <c r="I92" s="104"/>
      <c r="J92" s="104"/>
      <c r="K92" s="104"/>
    </row>
    <row r="93" spans="1:11" ht="21.75" customHeight="1" x14ac:dyDescent="0.2">
      <c r="A93" s="145" t="s">
        <v>264</v>
      </c>
      <c r="C93" s="142"/>
      <c r="D93" s="92"/>
      <c r="E93" s="104">
        <v>3100</v>
      </c>
      <c r="F93" s="104"/>
      <c r="G93" s="104">
        <v>0</v>
      </c>
      <c r="H93" s="104"/>
      <c r="I93" s="104">
        <v>0</v>
      </c>
      <c r="J93" s="104"/>
      <c r="K93" s="104">
        <v>0</v>
      </c>
    </row>
    <row r="94" spans="1:11" ht="21.75" customHeight="1" x14ac:dyDescent="0.2">
      <c r="A94" s="145" t="s">
        <v>267</v>
      </c>
      <c r="C94" s="142"/>
      <c r="D94" s="92"/>
      <c r="E94" s="104">
        <v>322</v>
      </c>
      <c r="F94" s="104"/>
      <c r="G94" s="104">
        <v>0</v>
      </c>
      <c r="H94" s="104"/>
      <c r="I94" s="104">
        <v>0</v>
      </c>
      <c r="J94" s="104"/>
      <c r="K94" s="104">
        <v>0</v>
      </c>
    </row>
    <row r="95" spans="1:11" ht="21.75" customHeight="1" x14ac:dyDescent="0.2">
      <c r="A95" s="145" t="s">
        <v>194</v>
      </c>
      <c r="C95" s="142"/>
      <c r="D95" s="92"/>
      <c r="E95" s="104">
        <v>0</v>
      </c>
      <c r="F95" s="104"/>
      <c r="G95" s="104">
        <v>-129028</v>
      </c>
      <c r="H95" s="104"/>
      <c r="I95" s="104">
        <v>0</v>
      </c>
      <c r="J95" s="104"/>
      <c r="K95" s="104">
        <v>-129028</v>
      </c>
    </row>
    <row r="96" spans="1:11" ht="21.75" customHeight="1" x14ac:dyDescent="0.2">
      <c r="A96" s="145" t="s">
        <v>193</v>
      </c>
      <c r="C96" s="142"/>
      <c r="D96" s="92"/>
      <c r="E96" s="104">
        <v>0</v>
      </c>
      <c r="F96" s="104"/>
      <c r="G96" s="104">
        <v>0</v>
      </c>
      <c r="H96" s="104"/>
      <c r="I96" s="104">
        <v>0</v>
      </c>
      <c r="J96" s="104"/>
      <c r="K96" s="104">
        <v>-268498</v>
      </c>
    </row>
    <row r="97" spans="1:11" ht="21.75" customHeight="1" x14ac:dyDescent="0.2">
      <c r="A97" s="145" t="s">
        <v>192</v>
      </c>
      <c r="C97" s="142"/>
      <c r="D97" s="92"/>
      <c r="E97" s="104">
        <v>0</v>
      </c>
      <c r="F97" s="104"/>
      <c r="G97" s="104">
        <v>-21502</v>
      </c>
      <c r="H97" s="104"/>
      <c r="I97" s="104">
        <v>0</v>
      </c>
      <c r="J97" s="104"/>
      <c r="K97" s="104">
        <v>0</v>
      </c>
    </row>
    <row r="98" spans="1:11" ht="21.75" customHeight="1" x14ac:dyDescent="0.2">
      <c r="A98" s="145" t="s">
        <v>259</v>
      </c>
      <c r="C98" s="142"/>
      <c r="D98" s="92"/>
      <c r="E98" s="83">
        <v>-44596</v>
      </c>
      <c r="F98" s="104"/>
      <c r="G98" s="83">
        <v>38491</v>
      </c>
      <c r="H98" s="104"/>
      <c r="I98" s="104">
        <v>-4565</v>
      </c>
      <c r="J98" s="104"/>
      <c r="K98" s="104">
        <v>16653</v>
      </c>
    </row>
    <row r="99" spans="1:11" ht="21.75" customHeight="1" x14ac:dyDescent="0.2">
      <c r="A99" s="145" t="s">
        <v>191</v>
      </c>
      <c r="C99" s="142"/>
      <c r="D99" s="92"/>
      <c r="E99" s="83">
        <v>552</v>
      </c>
      <c r="F99" s="104"/>
      <c r="G99" s="83">
        <v>-7102</v>
      </c>
      <c r="H99" s="104"/>
      <c r="I99" s="83">
        <v>552</v>
      </c>
      <c r="J99" s="104"/>
      <c r="K99" s="104">
        <v>-7102</v>
      </c>
    </row>
    <row r="100" spans="1:11" ht="21.75" customHeight="1" x14ac:dyDescent="0.2">
      <c r="A100" s="145" t="s">
        <v>190</v>
      </c>
      <c r="C100" s="142"/>
      <c r="D100" s="92"/>
      <c r="E100" s="104">
        <v>26800</v>
      </c>
      <c r="F100" s="104"/>
      <c r="G100" s="104">
        <v>4215</v>
      </c>
      <c r="H100" s="104"/>
      <c r="I100" s="104">
        <v>25075</v>
      </c>
      <c r="J100" s="104"/>
      <c r="K100" s="104">
        <v>4215</v>
      </c>
    </row>
    <row r="101" spans="1:11" ht="21.75" customHeight="1" x14ac:dyDescent="0.2">
      <c r="A101" s="145" t="s">
        <v>260</v>
      </c>
      <c r="C101" s="142"/>
      <c r="D101" s="92"/>
      <c r="E101" s="104"/>
      <c r="F101" s="104"/>
      <c r="G101" s="104"/>
      <c r="K101" s="83"/>
    </row>
    <row r="102" spans="1:11" ht="21.75" customHeight="1" x14ac:dyDescent="0.2">
      <c r="A102" s="145" t="s">
        <v>189</v>
      </c>
      <c r="C102" s="142"/>
      <c r="D102" s="92"/>
      <c r="E102" s="104">
        <v>-449109</v>
      </c>
      <c r="F102" s="104"/>
      <c r="G102" s="104">
        <v>3735366</v>
      </c>
      <c r="H102" s="104"/>
      <c r="I102" s="104">
        <v>-449109</v>
      </c>
      <c r="J102" s="104"/>
      <c r="K102" s="104">
        <v>3735366</v>
      </c>
    </row>
    <row r="103" spans="1:11" ht="21.75" customHeight="1" x14ac:dyDescent="0.2">
      <c r="C103" s="142"/>
      <c r="D103" s="92"/>
      <c r="E103" s="104"/>
      <c r="F103" s="92"/>
      <c r="G103" s="92"/>
      <c r="H103" s="92"/>
      <c r="I103" s="92"/>
      <c r="J103" s="92"/>
    </row>
    <row r="104" spans="1:11" ht="21.75" customHeight="1" x14ac:dyDescent="0.2">
      <c r="A104" s="144" t="s">
        <v>42</v>
      </c>
      <c r="B104" s="143"/>
      <c r="C104" s="142"/>
      <c r="E104" s="141"/>
      <c r="F104" s="141"/>
      <c r="G104" s="141"/>
    </row>
  </sheetData>
  <pageMargins left="0.82677165354330717" right="0.15748031496062992" top="0.78740157480314965" bottom="0.31496062992125984" header="0.31496062992125984" footer="0.31496062992125984"/>
  <pageSetup paperSize="9" scale="73" orientation="portrait" r:id="rId1"/>
  <headerFooter differentOddEven="1"/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Consolidated!Print_Area</vt:lpstr>
      <vt:lpstr>PL!Print_Area</vt:lpstr>
      <vt:lpstr>'The Company'!Print_Area</vt:lpstr>
    </vt:vector>
  </TitlesOfParts>
  <Company>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Sittichai Pongduang</dc:creator>
  <cp:lastModifiedBy>Kamolwan Theeravetch</cp:lastModifiedBy>
  <cp:lastPrinted>2019-11-12T12:18:11Z</cp:lastPrinted>
  <dcterms:created xsi:type="dcterms:W3CDTF">2019-11-03T19:40:45Z</dcterms:created>
  <dcterms:modified xsi:type="dcterms:W3CDTF">2019-11-12T12:18:12Z</dcterms:modified>
</cp:coreProperties>
</file>