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Q3 2019\Q3 FS_TH\"/>
    </mc:Choice>
  </mc:AlternateContent>
  <xr:revisionPtr revIDLastSave="0" documentId="8_{1B0E32B4-CAF1-4B7F-8B96-A733165457A5}" xr6:coauthVersionLast="43" xr6:coauthVersionMax="43" xr10:uidLastSave="{00000000-0000-0000-0000-000000000000}"/>
  <bookViews>
    <workbookView xWindow="-120" yWindow="-120" windowWidth="20730" windowHeight="11160" tabRatio="571" xr2:uid="{00000000-000D-0000-FFFF-FFFF00000000}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definedNames>
    <definedName name="_xlnm.Print_Area" localSheetId="0">BS!$A$1:$N$128</definedName>
    <definedName name="_xlnm.Print_Area" localSheetId="4">CF!$A$1:$H$100</definedName>
    <definedName name="_xlnm.Print_Area" localSheetId="3">'EQ เฉพาะ '!$A$1:$P$32</definedName>
    <definedName name="_xlnm.Print_Area" localSheetId="1">PL!$A$1:$L$96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3" i="5" l="1"/>
  <c r="C24" i="7"/>
  <c r="H66" i="3" l="1"/>
  <c r="F66" i="3"/>
  <c r="D66" i="3"/>
  <c r="B66" i="3"/>
  <c r="J26" i="1" l="1"/>
  <c r="L11" i="4" l="1"/>
  <c r="J11" i="4"/>
  <c r="H11" i="4"/>
  <c r="F11" i="4"/>
  <c r="F16" i="4" s="1"/>
  <c r="O14" i="7" l="1"/>
  <c r="O23" i="5" l="1"/>
  <c r="L26" i="4" l="1"/>
  <c r="J26" i="4"/>
  <c r="H26" i="4"/>
  <c r="F26" i="4"/>
  <c r="L16" i="4"/>
  <c r="L18" i="4" s="1"/>
  <c r="J16" i="4"/>
  <c r="J18" i="4" s="1"/>
  <c r="J31" i="4" s="1"/>
  <c r="J41" i="4" s="1"/>
  <c r="H16" i="4"/>
  <c r="H18" i="4" s="1"/>
  <c r="F18" i="4"/>
  <c r="F31" i="4" s="1"/>
  <c r="F41" i="4" s="1"/>
  <c r="H31" i="4" l="1"/>
  <c r="H41" i="4" s="1"/>
  <c r="J28" i="4"/>
  <c r="J36" i="4" s="1"/>
  <c r="L31" i="4"/>
  <c r="L41" i="4" s="1"/>
  <c r="L28" i="4"/>
  <c r="L36" i="4" s="1"/>
  <c r="H28" i="4"/>
  <c r="H36" i="4" s="1"/>
  <c r="H38" i="4" s="1"/>
  <c r="F28" i="4"/>
  <c r="F38" i="4" l="1"/>
  <c r="F36" i="4"/>
  <c r="H33" i="4"/>
  <c r="F33" i="4"/>
  <c r="H8" i="3" l="1"/>
  <c r="F8" i="3"/>
  <c r="A50" i="1"/>
  <c r="A88" i="1" s="1"/>
  <c r="A49" i="4" s="1"/>
  <c r="A1" i="4" s="1"/>
  <c r="A32" i="5"/>
  <c r="B128" i="1"/>
  <c r="B86" i="1"/>
  <c r="Q15" i="7" l="1"/>
  <c r="A50" i="3" l="1"/>
  <c r="A99" i="3" s="1"/>
  <c r="O21" i="7"/>
  <c r="S21" i="7" s="1"/>
  <c r="O20" i="7"/>
  <c r="M23" i="7"/>
  <c r="H57" i="3" l="1"/>
  <c r="D77" i="3"/>
  <c r="B77" i="3"/>
  <c r="D59" i="3"/>
  <c r="B59" i="3"/>
  <c r="O18" i="5" l="1"/>
  <c r="O20" i="5"/>
  <c r="L16" i="1" l="1"/>
  <c r="H74" i="4" l="1"/>
  <c r="F74" i="4"/>
  <c r="H59" i="4"/>
  <c r="H64" i="4" s="1"/>
  <c r="F59" i="4"/>
  <c r="F64" i="4" s="1"/>
  <c r="J114" i="1"/>
  <c r="J113" i="1"/>
  <c r="J110" i="1"/>
  <c r="J109" i="1"/>
  <c r="O13" i="7"/>
  <c r="S13" i="7" s="1"/>
  <c r="O19" i="7"/>
  <c r="S19" i="7" s="1"/>
  <c r="O24" i="7"/>
  <c r="S24" i="7" s="1"/>
  <c r="S14" i="7"/>
  <c r="Q25" i="7"/>
  <c r="Q17" i="7"/>
  <c r="J105" i="1"/>
  <c r="J106" i="1"/>
  <c r="H66" i="4" l="1"/>
  <c r="H79" i="4" s="1"/>
  <c r="H89" i="4" s="1"/>
  <c r="D10" i="3"/>
  <c r="D25" i="3" s="1"/>
  <c r="D32" i="3" s="1"/>
  <c r="D36" i="3" s="1"/>
  <c r="D78" i="3" s="1"/>
  <c r="D80" i="3" s="1"/>
  <c r="J83" i="3" s="1"/>
  <c r="F66" i="4"/>
  <c r="F79" i="4" s="1"/>
  <c r="F89" i="4" s="1"/>
  <c r="B10" i="3"/>
  <c r="B25" i="3" s="1"/>
  <c r="B32" i="3" s="1"/>
  <c r="B36" i="3" s="1"/>
  <c r="B78" i="3" s="1"/>
  <c r="S20" i="7"/>
  <c r="M22" i="7" l="1"/>
  <c r="H81" i="4"/>
  <c r="M15" i="7"/>
  <c r="H76" i="4"/>
  <c r="F76" i="4"/>
  <c r="F84" i="4" s="1"/>
  <c r="F86" i="4" s="1"/>
  <c r="J115" i="1"/>
  <c r="H84" i="4" l="1"/>
  <c r="H86" i="4" s="1"/>
  <c r="F81" i="4"/>
  <c r="K25" i="7"/>
  <c r="I25" i="7"/>
  <c r="G25" i="7"/>
  <c r="E25" i="7"/>
  <c r="H106" i="1" s="1"/>
  <c r="C25" i="7"/>
  <c r="H104" i="1" s="1"/>
  <c r="K17" i="7"/>
  <c r="I17" i="7"/>
  <c r="G17" i="7"/>
  <c r="E17" i="7"/>
  <c r="C17" i="7"/>
  <c r="S6" i="7"/>
  <c r="A4" i="7"/>
  <c r="A3" i="7"/>
  <c r="A1" i="7"/>
  <c r="N113" i="1"/>
  <c r="N107" i="1"/>
  <c r="N110" i="1"/>
  <c r="N106" i="1"/>
  <c r="K24" i="5"/>
  <c r="I24" i="5"/>
  <c r="L110" i="1" s="1"/>
  <c r="G24" i="5"/>
  <c r="L107" i="1" s="1"/>
  <c r="E24" i="5"/>
  <c r="L106" i="1" s="1"/>
  <c r="C24" i="5"/>
  <c r="N105" i="1"/>
  <c r="I16" i="5"/>
  <c r="G16" i="5"/>
  <c r="E16" i="5"/>
  <c r="C16" i="5"/>
  <c r="H96" i="1"/>
  <c r="J95" i="1"/>
  <c r="H95" i="1"/>
  <c r="J94" i="1"/>
  <c r="H94" i="1"/>
  <c r="N77" i="1"/>
  <c r="L77" i="1"/>
  <c r="J77" i="1"/>
  <c r="H77" i="1"/>
  <c r="J70" i="1" l="1"/>
  <c r="H70" i="1"/>
  <c r="H58" i="1"/>
  <c r="J57" i="1"/>
  <c r="H57" i="1"/>
  <c r="J56" i="1"/>
  <c r="H56" i="1"/>
  <c r="N26" i="1"/>
  <c r="L26" i="1"/>
  <c r="H26" i="1"/>
  <c r="J12" i="1"/>
  <c r="H16" i="1"/>
  <c r="J16" i="1" l="1"/>
  <c r="B79" i="3"/>
  <c r="B80" i="3" s="1"/>
  <c r="I83" i="3" s="1"/>
  <c r="H78" i="1"/>
  <c r="J78" i="1"/>
  <c r="H27" i="1"/>
  <c r="J27" i="1"/>
  <c r="J116" i="1" l="1"/>
  <c r="P116" i="1" s="1"/>
  <c r="F79" i="3"/>
  <c r="A4" i="3" l="1"/>
  <c r="A56" i="3" s="1"/>
  <c r="A4" i="5"/>
  <c r="N95" i="1" l="1"/>
  <c r="N94" i="1"/>
  <c r="L96" i="1"/>
  <c r="L95" i="1"/>
  <c r="L94" i="1"/>
  <c r="N57" i="1"/>
  <c r="N56" i="1"/>
  <c r="L58" i="1"/>
  <c r="L57" i="1"/>
  <c r="L56" i="1"/>
  <c r="N114" i="1"/>
  <c r="N115" i="1" s="1"/>
  <c r="O19" i="5" l="1"/>
  <c r="B96" i="4"/>
  <c r="A51" i="3" l="1"/>
  <c r="A100" i="3" s="1"/>
  <c r="B47" i="4"/>
  <c r="F77" i="3"/>
  <c r="A90" i="1" l="1"/>
  <c r="A52" i="1"/>
  <c r="K16" i="5" l="1"/>
  <c r="H59" i="3"/>
  <c r="F59" i="3"/>
  <c r="L104" i="1" l="1"/>
  <c r="H77" i="3"/>
  <c r="A1" i="3"/>
  <c r="A53" i="3" s="1"/>
  <c r="O12" i="5"/>
  <c r="O13" i="5"/>
  <c r="O6" i="5"/>
  <c r="A3" i="5"/>
  <c r="A3" i="3" s="1"/>
  <c r="A55" i="3" s="1"/>
  <c r="A1" i="5"/>
  <c r="L74" i="4"/>
  <c r="J74" i="4"/>
  <c r="L59" i="4"/>
  <c r="L64" i="4" s="1"/>
  <c r="H10" i="3" s="1"/>
  <c r="J59" i="4"/>
  <c r="J64" i="4" s="1"/>
  <c r="F10" i="3" s="1"/>
  <c r="L70" i="1"/>
  <c r="N70" i="1"/>
  <c r="N16" i="1"/>
  <c r="L113" i="1"/>
  <c r="M22" i="5" l="1"/>
  <c r="O22" i="5" s="1"/>
  <c r="O23" i="7"/>
  <c r="S23" i="7" s="1"/>
  <c r="M15" i="5"/>
  <c r="O15" i="5" s="1"/>
  <c r="M16" i="7"/>
  <c r="O16" i="7" s="1"/>
  <c r="S16" i="7" s="1"/>
  <c r="F25" i="3"/>
  <c r="F32" i="3" s="1"/>
  <c r="F36" i="3" s="1"/>
  <c r="F78" i="3" s="1"/>
  <c r="J66" i="4"/>
  <c r="J79" i="4" s="1"/>
  <c r="J89" i="4" s="1"/>
  <c r="N78" i="1"/>
  <c r="L27" i="1"/>
  <c r="L78" i="1"/>
  <c r="N27" i="1"/>
  <c r="L66" i="4"/>
  <c r="H25" i="3"/>
  <c r="H32" i="3" s="1"/>
  <c r="H36" i="3" s="1"/>
  <c r="L76" i="4" l="1"/>
  <c r="L84" i="4" s="1"/>
  <c r="L79" i="4"/>
  <c r="L89" i="4" s="1"/>
  <c r="O22" i="7"/>
  <c r="M25" i="7"/>
  <c r="J76" i="4"/>
  <c r="J84" i="4" s="1"/>
  <c r="M21" i="5"/>
  <c r="M24" i="5" s="1"/>
  <c r="H78" i="3"/>
  <c r="H80" i="3" s="1"/>
  <c r="J80" i="3" s="1"/>
  <c r="H114" i="1" l="1"/>
  <c r="H115" i="1" s="1"/>
  <c r="H116" i="1" s="1"/>
  <c r="O116" i="1" s="1"/>
  <c r="M14" i="5"/>
  <c r="M16" i="5" s="1"/>
  <c r="O15" i="7"/>
  <c r="M17" i="7"/>
  <c r="S22" i="7"/>
  <c r="S25" i="7" s="1"/>
  <c r="O25" i="7"/>
  <c r="O21" i="5"/>
  <c r="O24" i="5" s="1"/>
  <c r="L114" i="1"/>
  <c r="F80" i="3"/>
  <c r="I80" i="3" s="1"/>
  <c r="N116" i="1"/>
  <c r="R116" i="1" s="1"/>
  <c r="O14" i="5" l="1"/>
  <c r="O16" i="5" s="1"/>
  <c r="S15" i="7"/>
  <c r="S17" i="7" s="1"/>
  <c r="O17" i="7"/>
  <c r="L115" i="1"/>
  <c r="Q24" i="5" s="1"/>
  <c r="L116" i="1" l="1"/>
  <c r="Q116" i="1" s="1"/>
</calcChain>
</file>

<file path=xl/sharedStrings.xml><?xml version="1.0" encoding="utf-8"?>
<sst xmlns="http://schemas.openxmlformats.org/spreadsheetml/2006/main" count="312" uniqueCount="192">
  <si>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</si>
  <si>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</si>
  <si>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</si>
  <si>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</si>
  <si>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</si>
  <si>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</si>
  <si>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</si>
  <si>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</si>
  <si>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</si>
  <si>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</si>
  <si>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</si>
  <si>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</si>
  <si>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</si>
  <si>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</si>
  <si>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</si>
  <si>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</si>
  <si>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หนี้สินไม่หมุนเวียน</t>
  </si>
  <si>
    <t>รวมหนี้สิน</t>
  </si>
  <si>
    <t>หมายเหตุ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</si>
  <si>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</si>
  <si>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</si>
  <si>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</si>
  <si>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</si>
  <si>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</si>
  <si>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</si>
  <si>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</si>
  <si>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</si>
  <si>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</si>
  <si>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</si>
  <si>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</si>
  <si>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สินค้าคงเหลือ </t>
  </si>
  <si>
    <t xml:space="preserve">ที่ดิน อาคารและอุปกรณ์ </t>
  </si>
  <si>
    <t xml:space="preserve">   จากสถาบันการเงิน</t>
  </si>
  <si>
    <t>กำไรต่อหุ้นขั้นพื้นฐาน</t>
  </si>
  <si>
    <t>สินทรัพย์ภาษีเงินได้รอการตัดบัญชี</t>
  </si>
  <si>
    <t>ต้นทุนทางการเงิน</t>
  </si>
  <si>
    <t>กำไรก่อนภาษีเงินได้</t>
  </si>
  <si>
    <t>ค่าใช้จ่ายในการบริหาร</t>
  </si>
  <si>
    <t>งบแสดงฐานะการเงิน</t>
  </si>
  <si>
    <t>งบกำไรขาดทุนเบ็ดเสร็จ</t>
  </si>
  <si>
    <t xml:space="preserve">        ทุนสำรองตามกฎหมาย </t>
  </si>
  <si>
    <t>รายการที่จะไม่ถูกจัดประเภทรายการใหม่เข้าไปไว้ในกำไรหรือขาดทุน</t>
  </si>
  <si>
    <t xml:space="preserve">   คณิตศาสตร์ประกันภัยสำหรับโครงการผลประโยชน์พนักงาน</t>
  </si>
  <si>
    <t xml:space="preserve">กำไร (ขาดทุน) เบ็ดเสร็จอื่น </t>
  </si>
  <si>
    <t>ค่าใช้จ่ายภาษีเงินได้</t>
  </si>
  <si>
    <t>(หน่วย : บาท)</t>
  </si>
  <si>
    <t>หมายเหตุประกอบงบการเงินเป็นส่วนหนึ่งของงบการเงินนี้</t>
  </si>
  <si>
    <t>ลงชื่อ ……………………………………………………………………………….กรรมการตามอำนาจ</t>
  </si>
  <si>
    <t xml:space="preserve">   ที่ถึงกำหนดชำระภายในหนึ่งปี</t>
  </si>
  <si>
    <t>ส่วนของหนี้สินตามสัญญาเช่าทางการเงิน</t>
  </si>
  <si>
    <t>หนี้สินตามสัญญาเช่าทางการเงิน</t>
  </si>
  <si>
    <t>งบแสดงฐานะการเงิน (ต่อ)</t>
  </si>
  <si>
    <t>- 2 -</t>
  </si>
  <si>
    <t>- 3 -</t>
  </si>
  <si>
    <t>รวม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</si>
  <si>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</si>
  <si>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</si>
  <si>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</si>
  <si>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ภาษีเงินได้เกี่ยวกับองค์ประกอบของกำไรขาดทุนเบ็ดเสร็จอื่น </t>
  </si>
  <si>
    <t>กำไร(ขาดทุน)จากการประมาณการตามหลัก</t>
  </si>
  <si>
    <t>กำไรต่อหุ้น</t>
  </si>
  <si>
    <t>และชำระแล้ว</t>
  </si>
  <si>
    <t>ยังไม่ได้จัดสรร</t>
  </si>
  <si>
    <t xml:space="preserve">                                  ลงชื่อ ……………………………………………………………………………….กรรมการตามอำนาจ</t>
  </si>
  <si>
    <t>เงินปันผลจ่าย</t>
  </si>
  <si>
    <t>งบกระแสเงินสด (ต่อ)</t>
  </si>
  <si>
    <t xml:space="preserve">        กำไรก่อนภาษีเงินได้</t>
  </si>
  <si>
    <t xml:space="preserve">            หนี้สูญ</t>
  </si>
  <si>
    <t xml:space="preserve">            หนี้สงสัยจะสูญ</t>
  </si>
  <si>
    <t xml:space="preserve">            ค่าเผื่อสินค้าล้าสมัย</t>
  </si>
  <si>
    <t xml:space="preserve">            ค่าเสื่อมราคา</t>
  </si>
  <si>
    <t xml:space="preserve">            รายได้ดอกเบี้ย</t>
  </si>
  <si>
    <t xml:space="preserve">            ต้นทุนทางการเงิน</t>
  </si>
  <si>
    <t xml:space="preserve">            สินค้าคงเหลือ</t>
  </si>
  <si>
    <t xml:space="preserve">            สินทรัพย์ไม่หมุนเวียนอื่น</t>
  </si>
  <si>
    <t xml:space="preserve">        การเปลี่ยนแปลงในสินทรัพย์และหนี้สินดำเนินงาน</t>
  </si>
  <si>
    <t xml:space="preserve">        เงินสดรับ(จ่าย)จากการดำเนินงาน</t>
  </si>
  <si>
    <t xml:space="preserve">            เงินสดจ่ายดอกเบี้ย</t>
  </si>
  <si>
    <t xml:space="preserve">            เงินสดจ่ายภาษีเงินได้</t>
  </si>
  <si>
    <t xml:space="preserve">    หมายเหตุประกอบงบการเงินเป็นส่วนหนึ่งของงบการเงินนี้</t>
  </si>
  <si>
    <t xml:space="preserve">        เงินเบิกเกินบัญชีและเงินกู้ยืมระยะสั้นจากสถาบันการเงินเพิ่มขึ้น(ลดลง)</t>
  </si>
  <si>
    <t xml:space="preserve">        เงินสดจ่ายซื้อสินทรัพย์ถาวร</t>
  </si>
  <si>
    <t xml:space="preserve">        เงินสดจ่ายคืนหนี้สินตามสัญญาเช่าทางการเงิน</t>
  </si>
  <si>
    <t xml:space="preserve">        เงินสดจ่ายเงินปันผล</t>
  </si>
  <si>
    <t xml:space="preserve">เงินสดและรายการเทียบเท่าเงินสดเพิ่มขึ้น(ลดลง)สุทธิ </t>
  </si>
  <si>
    <t>เงินกู้ยืมระยะสั้นจากบุคคลที่เกี่ยวข้องกัน</t>
  </si>
  <si>
    <t xml:space="preserve">            รายการตัดจ่าย</t>
  </si>
  <si>
    <t>จำนวนหุ้นสามัญถัวเฉลี่ยถ่วงน้ำหนัก ( หน่วย : หุ้น )</t>
  </si>
  <si>
    <t>กำไรจากการดำเนินงานก่อนการเปลี่ยนแปลงของสินทรัพย์และหนี้สินดำเนินงาน</t>
  </si>
  <si>
    <t>ยอดคงเหลือ ณ วันที่ 31 ธันวาคม 2560</t>
  </si>
  <si>
    <t>ภาษีเงินได้นิติบุคคลค้างจ่าย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</si>
  <si>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</si>
  <si>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</si>
  <si>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</si>
  <si>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</si>
  <si>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สินทรัพย์ไม่มีตัวตนอื่น </t>
  </si>
  <si>
    <t xml:space="preserve">            (กำไร)ขาดทุนจากอัตราแลกเปลี่ยนที่ยังไม่เกิดขึ้น</t>
  </si>
  <si>
    <t xml:space="preserve">            ลูกหนี้การค้าและลูกหนี้หมุนเวียนอื่น</t>
  </si>
  <si>
    <t xml:space="preserve">            เจ้าหนี้การค้าและเจ้าหนี้หมุนเวียนอื่น</t>
  </si>
  <si>
    <t xml:space="preserve">        เงินสดจ่ายซื้อสินทรัพย์ไม่มีตัวตนอื่น</t>
  </si>
  <si>
    <t>จัดสรรแล้ว</t>
  </si>
  <si>
    <t>"ยังไม่ได้ตรวจสอบ/</t>
  </si>
  <si>
    <t>สอบทานแล้ว"</t>
  </si>
  <si>
    <t>"ตรวจสอบแล้ว"</t>
  </si>
  <si>
    <t>( ยังไม่ได้ตรวจสอบ / สอบทานแล้ว )</t>
  </si>
  <si>
    <t>กำไรสำหรับงวด</t>
  </si>
  <si>
    <t>กำไรเบ็ดเสร็จอื่นสำหรับงวด</t>
  </si>
  <si>
    <t>กำไรสุทธิสำหรับงวด</t>
  </si>
  <si>
    <t>กำไร(ขาดทุน)เบ็ดเสร็จอื่นสำหรับงวด- สุทธิจากภาษีเงินได้</t>
  </si>
  <si>
    <t>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</si>
  <si>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</si>
  <si>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</si>
  <si>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เงินเบิกเกินบัญชีและเงินกู้ยืมระยะสั้น</t>
  </si>
  <si>
    <t xml:space="preserve">            ค่าตัดจำหน่ายสินทรัพย์ไม่มีตัวตนอื่น</t>
  </si>
  <si>
    <t>ต้นทุนในการจัดจำหน่าย</t>
  </si>
  <si>
    <t>ทุนที่ออก</t>
  </si>
  <si>
    <t xml:space="preserve">        ปรับรายการที่กระทบกำไรเป็นเงินสดรับ(จ่าย) :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</si>
  <si>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</si>
  <si>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</si>
  <si>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</si>
  <si>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งบการเงินเฉพาะกิจการ</t>
  </si>
  <si>
    <t>งบการเงินรวม</t>
  </si>
  <si>
    <t>31 ธันวาคม 2561</t>
  </si>
  <si>
    <t>เงินให้กู้ยืมระยะสั้นแก่กิจการที่เกี่ยวข้องกัน</t>
  </si>
  <si>
    <t>เงินฝากติดภาระค้ำประกัน</t>
  </si>
  <si>
    <t>เงินลงทุนในบริษัทย่อย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</si>
  <si>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</si>
  <si>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</si>
  <si>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หุ้นสามัญ 106,387,200 หุ้น มูลค่าหุ้นละ 0.50 บาท</t>
  </si>
  <si>
    <t>หุ้นสามัญ 430,000,000 หุ้น มูลค่าหุ้นละ 0.50 บาท</t>
  </si>
  <si>
    <t>ยอดคงเหลือ ณ วันที่ 31 ธันวาคม 2561</t>
  </si>
  <si>
    <t>ส่วนเกินมูลค่า</t>
  </si>
  <si>
    <t>หุ้นสามัญ</t>
  </si>
  <si>
    <t>ผลต่างจากการ</t>
  </si>
  <si>
    <t>ปรับโครงสร้าง</t>
  </si>
  <si>
    <t>ส่วนเกินทุน</t>
  </si>
  <si>
    <t>จากการจ่ายโดย</t>
  </si>
  <si>
    <t>ใช้หุ้นเป็นเกณฑ์</t>
  </si>
  <si>
    <t>กำไร(ขาดทุน)สะสม</t>
  </si>
  <si>
    <t>เพิ่มทุนหุ้นสามัญ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</si>
  <si>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</si>
  <si>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</si>
  <si>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</t>
  </si>
  <si>
    <t>ส่วนเกินทุนจากการจ่ายโดยใช้หุ้นเป็นเกณฑ์</t>
  </si>
  <si>
    <t>การควบคุมเดียวกัน</t>
  </si>
  <si>
    <t>ส่วนต่ำกว่าทุนจากการรวมธุรกิจภายใต้การควบคุมเดียวกัน</t>
  </si>
  <si>
    <t>รวมส่วนของ</t>
  </si>
  <si>
    <t>ผู้ถือหุ้นของ</t>
  </si>
  <si>
    <t>บริษัท</t>
  </si>
  <si>
    <t>ส่วนของผู้ถือหุ้นของบริษัท</t>
  </si>
  <si>
    <t>ส่วนได้เสียที่ไม่มี</t>
  </si>
  <si>
    <t>อำนาจควบคุม</t>
  </si>
  <si>
    <t>ทุนสำรองตามกฎหมาย</t>
  </si>
  <si>
    <t xml:space="preserve">            ขาดทุน (กำไร) จากการปรับมูลค่าลดลงจากสินค้าล้าสมัย</t>
  </si>
  <si>
    <t xml:space="preserve">            เงินฝากติดภาระค้ำประกัน</t>
  </si>
  <si>
    <t xml:space="preserve">        เงินสดรับจากการจำหน่ายสินทรัพย์</t>
  </si>
  <si>
    <t xml:space="preserve">        เงินสดรับจากเงินกู้ยืมระยะยาวจากสถาบันการเงิน</t>
  </si>
  <si>
    <t xml:space="preserve">        เงินสดรับจากการเพิ่มทุนจดทะเบียน</t>
  </si>
  <si>
    <t xml:space="preserve">            เงินสดจ่ายผลประโยชน์พนักงาน</t>
  </si>
  <si>
    <t xml:space="preserve">            ค่าใช้จ่าย(รายได้)ผลประโยชน์พนักงาน</t>
  </si>
  <si>
    <t>การแบ่งปันกำไร</t>
  </si>
  <si>
    <t>ส่วนที่เป็นของบริษัทใหญ่</t>
  </si>
  <si>
    <t>ส่วนได้เสียที่ไม่มีอำนาจควบคุม</t>
  </si>
  <si>
    <t>การแบ่งปันกำไรขาดทุนเบ็ดเสร็จรวม</t>
  </si>
  <si>
    <t>บริษัท คัมเวล คอร์ปอเรชั่น จำกัด (มหาชน) และบริษัทย่อย</t>
  </si>
  <si>
    <t>2562</t>
  </si>
  <si>
    <t>2561</t>
  </si>
  <si>
    <t>รายการที่ไม่ใช่เงินสด</t>
  </si>
  <si>
    <t xml:space="preserve">        ซื้อยานพาหนะตามสัญญาเช่าการเงิน</t>
  </si>
  <si>
    <t>สำหรับงวด 3 เดือน สิ้นสุดวันที่ 30 กันยายน 2562</t>
  </si>
  <si>
    <t>สำหรับงวด 9 เดือน 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</si>
  <si>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</si>
  <si>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</si>
  <si>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30 กันยายน 2562</t>
  </si>
  <si>
    <t xml:space="preserve">            ขาดทุน (กำไร) จากการตัดจำหน่ายที่ดิน อาคารและอุปกรณ์ </t>
  </si>
  <si>
    <t>ณ วันที่ 30 กันยายน 2562</t>
  </si>
  <si>
    <t>เงินลงทุนเผื่อขาย</t>
  </si>
  <si>
    <t>ผลกำไร (ขาดทุน) จากการเปลี่ยนแปลงมูลค่า</t>
  </si>
  <si>
    <t xml:space="preserve">   เงินลงทุนเผื่อขาย</t>
  </si>
  <si>
    <t xml:space="preserve">        บริษัทย่อยจ่ายเงินปันผลจ่ายให้ผู้ถือหุ้นเดิม</t>
  </si>
  <si>
    <t xml:space="preserve">        เงินสดรับจากเงินกู้ยืมระยะสั้น</t>
  </si>
  <si>
    <t>เดี่ยว 61</t>
  </si>
  <si>
    <t>รวม 61</t>
  </si>
  <si>
    <t>เดี่ยว 62</t>
  </si>
  <si>
    <t>รวม 62</t>
  </si>
  <si>
    <t xml:space="preserve">        เงินสดจ่ายซื้อเงินลงทุน</t>
  </si>
  <si>
    <t xml:space="preserve">   (          นายบุญศักดิ์   เกียรติจรูญเลิศ           นายเกียรติชัย  สงอินทร์          )                           </t>
  </si>
  <si>
    <t xml:space="preserve">                               (          นายบุญศักดิ์   เกียรติจรูญเลิศ           นายเกียรติชัย  สงอินทร์          )                          </t>
  </si>
  <si>
    <t xml:space="preserve">        ค่าใช้จ่ายที่เกี่ยวข้องกับการเพิ่มทุน</t>
  </si>
  <si>
    <t xml:space="preserve">        ผู้ถือหุ้นเดิมซื้อเงินลงทุนในบริษัทย่อยเพิ่มเติม</t>
  </si>
  <si>
    <t xml:space="preserve">        เงินสดจ่ายคืนเงินกู้ยืมระยะยาวจากสถาบันการเงิน</t>
  </si>
  <si>
    <t xml:space="preserve">            (กำไร)จากการจำหน่ายที่ดิน 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</si>
</sst>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#,##0.00;\(#,##0.00\)"/>
    <numFmt numFmtId="168" formatCode="_(* #,##0_);_(* \(#,##0\);_(* &quot;-&quot;??_);_(@_)"/>
  </numFmts>
  <fonts count="32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" fillId="0" borderId="0"/>
    <xf numFmtId="39" fontId="11" fillId="0" borderId="0"/>
  </cellStyleXfs>
  <cellXfs count="196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0" fillId="0" borderId="0" xfId="5" applyNumberFormat="1" applyFont="1" applyFill="1" applyBorder="1" applyAlignment="1"/>
    <xf numFmtId="39" fontId="21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0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0" fillId="0" borderId="0" xfId="5" applyNumberFormat="1" applyFont="1" applyFill="1" applyBorder="1" applyAlignment="1"/>
    <xf numFmtId="39" fontId="22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5" fillId="0" borderId="0" xfId="5" applyNumberFormat="1" applyFont="1" applyFill="1" applyBorder="1" applyAlignment="1"/>
    <xf numFmtId="39" fontId="9" fillId="0" borderId="0" xfId="7" applyNumberFormat="1" applyFont="1" applyFill="1" applyAlignment="1">
      <alignment vertical="center"/>
    </xf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39" fontId="9" fillId="0" borderId="2" xfId="7" applyNumberFormat="1" applyFont="1" applyFill="1" applyBorder="1" applyAlignment="1">
      <alignment horizontal="center" vertical="center"/>
    </xf>
    <xf numFmtId="0" fontId="10" fillId="0" borderId="0" xfId="7" applyNumberFormat="1" applyFont="1" applyFill="1" applyAlignment="1">
      <alignment vertical="center"/>
    </xf>
    <xf numFmtId="167" fontId="9" fillId="0" borderId="0" xfId="7" applyNumberFormat="1" applyFont="1" applyFill="1" applyAlignment="1">
      <alignment vertical="center"/>
    </xf>
    <xf numFmtId="39" fontId="20" fillId="0" borderId="0" xfId="7" applyNumberFormat="1" applyFont="1" applyFill="1" applyAlignment="1">
      <alignment vertical="center"/>
    </xf>
    <xf numFmtId="167" fontId="9" fillId="0" borderId="0" xfId="1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39" fontId="16" fillId="0" borderId="0" xfId="0" applyNumberFormat="1" applyFont="1" applyFill="1" applyAlignment="1">
      <alignment vertical="center"/>
    </xf>
    <xf numFmtId="39" fontId="16" fillId="0" borderId="0" xfId="0" applyNumberFormat="1" applyFont="1" applyFill="1" applyBorder="1" applyAlignment="1">
      <alignment vertical="center"/>
    </xf>
    <xf numFmtId="39" fontId="18" fillId="0" borderId="0" xfId="0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43" fontId="16" fillId="0" borderId="0" xfId="1" applyFont="1" applyFill="1" applyBorder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6" fillId="0" borderId="0" xfId="4" applyNumberFormat="1" applyFont="1" applyFill="1" applyAlignment="1">
      <alignment vertical="center"/>
    </xf>
    <xf numFmtId="0" fontId="19" fillId="0" borderId="0" xfId="6" applyFont="1" applyFill="1" applyBorder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0" fontId="19" fillId="0" borderId="3" xfId="3" quotePrefix="1" applyNumberFormat="1" applyFont="1" applyFill="1" applyBorder="1" applyAlignment="1">
      <alignment horizontal="center" vertical="center"/>
    </xf>
    <xf numFmtId="0" fontId="7" fillId="0" borderId="0" xfId="0" applyFont="1" applyFill="1"/>
    <xf numFmtId="0" fontId="23" fillId="0" borderId="0" xfId="0" applyFont="1" applyFill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23" fillId="0" borderId="0" xfId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6" fillId="0" borderId="0" xfId="0" applyFont="1" applyFill="1" applyAlignment="1"/>
    <xf numFmtId="39" fontId="24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3" fillId="0" borderId="0" xfId="0" applyFont="1" applyFill="1"/>
    <xf numFmtId="38" fontId="7" fillId="0" borderId="0" xfId="1" applyNumberFormat="1" applyFont="1" applyFill="1" applyAlignment="1">
      <alignment horizontal="right"/>
    </xf>
    <xf numFmtId="38" fontId="7" fillId="0" borderId="0" xfId="1" applyNumberFormat="1" applyFont="1" applyFill="1"/>
    <xf numFmtId="38" fontId="7" fillId="0" borderId="0" xfId="0" applyNumberFormat="1" applyFont="1" applyFill="1"/>
    <xf numFmtId="0" fontId="3" fillId="0" borderId="0" xfId="0" applyFont="1" applyFill="1"/>
    <xf numFmtId="38" fontId="7" fillId="0" borderId="0" xfId="1" applyNumberFormat="1" applyFont="1" applyFill="1" applyBorder="1"/>
    <xf numFmtId="3" fontId="7" fillId="0" borderId="0" xfId="0" applyNumberFormat="1" applyFont="1" applyFill="1"/>
    <xf numFmtId="43" fontId="3" fillId="0" borderId="0" xfId="1" applyFont="1" applyFill="1" applyBorder="1"/>
    <xf numFmtId="43" fontId="7" fillId="0" borderId="0" xfId="1" applyFont="1" applyFill="1" applyBorder="1"/>
    <xf numFmtId="165" fontId="3" fillId="0" borderId="0" xfId="0" applyNumberFormat="1" applyFont="1" applyFill="1" applyBorder="1"/>
    <xf numFmtId="165" fontId="7" fillId="0" borderId="0" xfId="0" applyNumberFormat="1" applyFont="1" applyFill="1" applyBorder="1"/>
    <xf numFmtId="0" fontId="3" fillId="0" borderId="0" xfId="0" applyFont="1" applyFill="1" applyAlignment="1"/>
    <xf numFmtId="0" fontId="23" fillId="0" borderId="0" xfId="0" applyFont="1" applyFill="1" applyBorder="1"/>
    <xf numFmtId="43" fontId="7" fillId="0" borderId="0" xfId="1" applyFont="1" applyFill="1"/>
    <xf numFmtId="0" fontId="7" fillId="0" borderId="0" xfId="0" applyFont="1" applyFill="1" applyAlignment="1">
      <alignment horizontal="left"/>
    </xf>
    <xf numFmtId="165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43" fontId="7" fillId="0" borderId="0" xfId="0" applyNumberFormat="1" applyFont="1" applyFill="1"/>
    <xf numFmtId="10" fontId="7" fillId="0" borderId="0" xfId="9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7" fillId="0" borderId="0" xfId="5" applyNumberFormat="1" applyFont="1" applyFill="1" applyBorder="1" applyAlignment="1">
      <alignment horizontal="center"/>
    </xf>
    <xf numFmtId="39" fontId="28" fillId="0" borderId="0" xfId="7" applyNumberFormat="1" applyFont="1" applyFill="1" applyAlignment="1">
      <alignment vertical="center"/>
    </xf>
    <xf numFmtId="0" fontId="29" fillId="0" borderId="0" xfId="7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43" fontId="7" fillId="0" borderId="1" xfId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center"/>
    </xf>
    <xf numFmtId="39" fontId="10" fillId="0" borderId="2" xfId="1" quotePrefix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/>
    <xf numFmtId="43" fontId="7" fillId="0" borderId="1" xfId="1" quotePrefix="1" applyFont="1" applyFill="1" applyBorder="1" applyAlignment="1">
      <alignment horizontal="center"/>
    </xf>
    <xf numFmtId="40" fontId="7" fillId="0" borderId="0" xfId="1" applyNumberFormat="1" applyFont="1" applyFill="1" applyAlignment="1">
      <alignment horizontal="right"/>
    </xf>
    <xf numFmtId="40" fontId="7" fillId="0" borderId="0" xfId="1" applyNumberFormat="1" applyFont="1" applyFill="1" applyBorder="1"/>
    <xf numFmtId="40" fontId="7" fillId="0" borderId="0" xfId="1" applyNumberFormat="1" applyFont="1" applyFill="1"/>
    <xf numFmtId="40" fontId="7" fillId="0" borderId="0" xfId="0" applyNumberFormat="1" applyFont="1" applyFill="1"/>
    <xf numFmtId="39" fontId="7" fillId="0" borderId="0" xfId="1" applyNumberFormat="1" applyFont="1" applyFill="1" applyAlignment="1">
      <alignment horizontal="right"/>
    </xf>
    <xf numFmtId="39" fontId="7" fillId="0" borderId="0" xfId="1" applyNumberFormat="1" applyFont="1" applyFill="1"/>
    <xf numFmtId="39" fontId="3" fillId="0" borderId="3" xfId="1" applyNumberFormat="1" applyFont="1" applyFill="1" applyBorder="1"/>
    <xf numFmtId="39" fontId="7" fillId="0" borderId="0" xfId="1" applyNumberFormat="1" applyFont="1" applyFill="1" applyBorder="1"/>
    <xf numFmtId="39" fontId="3" fillId="0" borderId="4" xfId="1" applyNumberFormat="1" applyFont="1" applyFill="1" applyBorder="1"/>
    <xf numFmtId="39" fontId="3" fillId="0" borderId="3" xfId="1" applyNumberFormat="1" applyFont="1" applyFill="1" applyBorder="1" applyAlignment="1">
      <alignment horizontal="right"/>
    </xf>
    <xf numFmtId="39" fontId="3" fillId="0" borderId="1" xfId="1" applyNumberFormat="1" applyFont="1" applyFill="1" applyBorder="1"/>
    <xf numFmtId="43" fontId="9" fillId="0" borderId="0" xfId="1" applyFont="1" applyFill="1" applyAlignment="1">
      <alignment vertical="center"/>
    </xf>
    <xf numFmtId="0" fontId="19" fillId="0" borderId="3" xfId="3" applyNumberFormat="1" applyFont="1" applyFill="1" applyBorder="1" applyAlignment="1">
      <alignment horizontal="center" vertical="center"/>
    </xf>
    <xf numFmtId="10" fontId="2" fillId="0" borderId="0" xfId="9" applyNumberFormat="1" applyFont="1" applyFill="1" applyBorder="1" applyAlignment="1"/>
    <xf numFmtId="43" fontId="2" fillId="0" borderId="3" xfId="1" applyFont="1" applyFill="1" applyBorder="1" applyAlignment="1">
      <alignment horizontal="right"/>
    </xf>
    <xf numFmtId="43" fontId="16" fillId="0" borderId="2" xfId="1" applyFont="1" applyFill="1" applyBorder="1" applyAlignment="1">
      <alignment vertical="center"/>
    </xf>
    <xf numFmtId="43" fontId="16" fillId="0" borderId="1" xfId="1" applyFont="1" applyFill="1" applyBorder="1" applyAlignment="1">
      <alignment vertical="center"/>
    </xf>
    <xf numFmtId="43" fontId="16" fillId="0" borderId="3" xfId="1" applyFont="1" applyFill="1" applyBorder="1" applyAlignment="1">
      <alignment vertical="center"/>
    </xf>
    <xf numFmtId="43" fontId="15" fillId="0" borderId="5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28" fillId="0" borderId="5" xfId="1" applyFont="1" applyFill="1" applyBorder="1" applyAlignment="1">
      <alignment vertical="center"/>
    </xf>
    <xf numFmtId="43" fontId="9" fillId="0" borderId="0" xfId="1" applyFont="1" applyFill="1" applyAlignment="1">
      <alignment horizontal="right" vertical="center"/>
    </xf>
    <xf numFmtId="43" fontId="28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6" fillId="0" borderId="0" xfId="12" applyFont="1" applyFill="1"/>
    <xf numFmtId="1" fontId="26" fillId="0" borderId="0" xfId="3" applyNumberFormat="1" applyFont="1" applyFill="1" applyAlignment="1">
      <alignment horizontal="center"/>
    </xf>
    <xf numFmtId="39" fontId="26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43" fontId="2" fillId="0" borderId="0" xfId="1" quotePrefix="1" applyFont="1" applyFill="1" applyBorder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 shrinkToFit="1"/>
    </xf>
    <xf numFmtId="43" fontId="4" fillId="0" borderId="4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 shrinkToFit="1"/>
    </xf>
    <xf numFmtId="43" fontId="2" fillId="0" borderId="2" xfId="1" applyFont="1" applyFill="1" applyBorder="1" applyAlignment="1">
      <alignment horizontal="right"/>
    </xf>
    <xf numFmtId="39" fontId="19" fillId="0" borderId="0" xfId="5" applyNumberFormat="1" applyFont="1" applyFill="1" applyBorder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right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39" fontId="9" fillId="0" borderId="2" xfId="7" applyNumberFormat="1" applyFont="1" applyFill="1" applyBorder="1" applyAlignment="1">
      <alignment horizontal="center" vertical="center"/>
    </xf>
    <xf numFmtId="49" fontId="0" fillId="0" borderId="2" xfId="3" applyNumberFormat="1" applyFont="1" applyFill="1" applyBorder="1" applyAlignment="1">
      <alignment horizontal="center" vertical="center"/>
    </xf>
    <xf numFmtId="0" fontId="19" fillId="0" borderId="0" xfId="3" quotePrefix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0" fontId="19" fillId="0" borderId="0" xfId="3" applyNumberFormat="1" applyFont="1" applyFill="1" applyBorder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3" fontId="0" fillId="0" borderId="0" xfId="0" applyNumberFormat="1"/>
    <xf numFmtId="43" fontId="0" fillId="0" borderId="0" xfId="1" applyFont="1" applyFill="1" applyBorder="1" applyAlignment="1">
      <alignment horizontal="right"/>
    </xf>
    <xf numFmtId="0" fontId="4" fillId="0" borderId="0" xfId="6" applyFont="1" applyFill="1" applyAlignment="1">
      <alignment vertical="center"/>
    </xf>
    <xf numFmtId="0" fontId="0" fillId="0" borderId="0" xfId="6" applyFont="1" applyFill="1" applyAlignment="1">
      <alignment vertical="center"/>
    </xf>
    <xf numFmtId="43" fontId="2" fillId="0" borderId="4" xfId="1" applyFont="1" applyFill="1" applyBorder="1" applyAlignment="1">
      <alignment horizontal="right"/>
    </xf>
    <xf numFmtId="39" fontId="30" fillId="0" borderId="0" xfId="2" applyNumberFormat="1" applyFont="1" applyFill="1" applyBorder="1" applyAlignment="1"/>
    <xf numFmtId="39" fontId="30" fillId="0" borderId="0" xfId="2" applyNumberFormat="1" applyFont="1" applyFill="1" applyBorder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43" fontId="7" fillId="0" borderId="4" xfId="1" applyNumberFormat="1" applyFont="1" applyFill="1" applyBorder="1"/>
    <xf numFmtId="43" fontId="7" fillId="0" borderId="0" xfId="1" applyNumberFormat="1" applyFont="1" applyFill="1"/>
    <xf numFmtId="43" fontId="7" fillId="0" borderId="0" xfId="1" applyNumberFormat="1" applyFont="1" applyFill="1" applyBorder="1"/>
    <xf numFmtId="43" fontId="3" fillId="0" borderId="3" xfId="1" applyNumberFormat="1" applyFont="1" applyFill="1" applyBorder="1"/>
    <xf numFmtId="43" fontId="7" fillId="0" borderId="0" xfId="0" applyNumberFormat="1" applyFont="1" applyFill="1" applyBorder="1"/>
    <xf numFmtId="43" fontId="3" fillId="0" borderId="4" xfId="1" applyNumberFormat="1" applyFont="1" applyFill="1" applyBorder="1"/>
    <xf numFmtId="43" fontId="2" fillId="0" borderId="5" xfId="1" applyFont="1" applyFill="1" applyBorder="1" applyAlignment="1">
      <alignment horizontal="right"/>
    </xf>
    <xf numFmtId="168" fontId="30" fillId="0" borderId="0" xfId="1" applyNumberFormat="1" applyFont="1" applyFill="1" applyBorder="1" applyAlignment="1">
      <alignment horizontal="right"/>
    </xf>
    <xf numFmtId="43" fontId="30" fillId="0" borderId="0" xfId="1" applyFont="1" applyFill="1" applyAlignment="1">
      <alignment horizontal="right"/>
    </xf>
    <xf numFmtId="39" fontId="31" fillId="0" borderId="0" xfId="5" applyNumberFormat="1" applyFont="1" applyFill="1" applyBorder="1" applyAlignment="1">
      <alignment horizontal="left"/>
    </xf>
    <xf numFmtId="39" fontId="0" fillId="0" borderId="0" xfId="2" applyNumberFormat="1" applyFont="1" applyFill="1" applyBorder="1" applyAlignment="1"/>
    <xf numFmtId="43" fontId="15" fillId="0" borderId="0" xfId="1" applyNumberFormat="1" applyFont="1" applyFill="1" applyAlignment="1">
      <alignment vertical="center"/>
    </xf>
    <xf numFmtId="43" fontId="2" fillId="0" borderId="0" xfId="1" applyFont="1" applyFill="1" applyBorder="1" applyAlignment="1"/>
    <xf numFmtId="43" fontId="7" fillId="0" borderId="0" xfId="1" applyFont="1" applyFill="1" applyAlignment="1"/>
    <xf numFmtId="43" fontId="3" fillId="0" borderId="0" xfId="1" applyFont="1" applyFill="1" applyAlignment="1">
      <alignment horizontal="center"/>
    </xf>
    <xf numFmtId="43" fontId="4" fillId="0" borderId="0" xfId="1" applyFont="1" applyFill="1" applyBorder="1" applyAlignment="1"/>
    <xf numFmtId="0" fontId="3" fillId="0" borderId="0" xfId="0" applyFont="1" applyFill="1" applyAlignment="1">
      <alignment horizontal="center"/>
    </xf>
    <xf numFmtId="39" fontId="17" fillId="0" borderId="0" xfId="5" applyNumberFormat="1" applyFont="1" applyFill="1" applyBorder="1" applyAlignment="1">
      <alignment horizontal="center" vertical="center"/>
    </xf>
    <xf numFmtId="43" fontId="16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horizontal="center"/>
    </xf>
    <xf numFmtId="39" fontId="7" fillId="0" borderId="0" xfId="12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43" fontId="7" fillId="0" borderId="2" xfId="1" quotePrefix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39" fontId="2" fillId="0" borderId="0" xfId="12" applyNumberFormat="1" applyFont="1" applyFill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2" fillId="0" borderId="0" xfId="0" applyNumberFormat="1" applyFont="1" applyFill="1" applyAlignment="1">
      <alignment horizontal="center"/>
    </xf>
    <xf numFmtId="39" fontId="0" fillId="0" borderId="2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9" fillId="0" borderId="2" xfId="1" applyNumberFormat="1" applyFont="1" applyFill="1" applyBorder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39" fontId="28" fillId="0" borderId="0" xfId="7" applyNumberFormat="1" applyFont="1" applyFill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16" fillId="0" borderId="2" xfId="7" applyNumberFormat="1" applyFont="1" applyFill="1" applyBorder="1" applyAlignment="1">
      <alignment horizontal="center" vertical="center" wrapText="1"/>
    </xf>
    <xf numFmtId="39" fontId="9" fillId="0" borderId="3" xfId="7" applyNumberFormat="1" applyFont="1" applyFill="1" applyBorder="1" applyAlignment="1">
      <alignment horizontal="center" vertical="center"/>
    </xf>
    <xf numFmtId="39" fontId="16" fillId="0" borderId="0" xfId="0" applyNumberFormat="1" applyFont="1" applyFill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  <xf numFmtId="39" fontId="15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" xfId="7" xr:uid="{00000000-0005-0000-0000-000007000000}"/>
    <cellStyle name="Normal 5" xfId="8" xr:uid="{00000000-0005-0000-0000-000008000000}"/>
    <cellStyle name="Percent" xfId="9" builtinId="5"/>
    <cellStyle name="เครื่องหมายจุลภาค 2" xfId="10" xr:uid="{00000000-0005-0000-0000-00000A000000}"/>
    <cellStyle name="ปกติ 4" xfId="11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99"/>
    <pageSetUpPr fitToPage="1"/>
  </sheetPr>
  <dimension ref="A1:R128"/>
  <sheetViews>
    <sheetView tabSelected="1" view="pageBreakPreview" zoomScaleNormal="55" zoomScaleSheetLayoutView="100" workbookViewId="0">
      <selection activeCell="E20" sqref="E20"/>
    </sheetView>
  </sheetViews>
  <sheetFormatPr defaultColWidth="10.85546875" defaultRowHeight="22.5" customHeight="1"/>
  <cols>
    <col min="1" max="3" width="1.85546875" style="49" customWidth="1"/>
    <col min="4" max="4" width="13.85546875" style="49" customWidth="1"/>
    <col min="5" max="5" width="23.42578125" style="49" customWidth="1"/>
    <col min="6" max="6" width="10.85546875" style="61" customWidth="1"/>
    <col min="7" max="7" width="1.42578125" style="49" customWidth="1"/>
    <col min="8" max="8" width="18.7109375" style="49" customWidth="1"/>
    <col min="9" max="9" width="1.42578125" style="49" customWidth="1"/>
    <col min="10" max="10" width="18.7109375" style="49" customWidth="1"/>
    <col min="11" max="11" width="1.42578125" style="49" customWidth="1"/>
    <col min="12" max="12" width="18.7109375" style="49" customWidth="1"/>
    <col min="13" max="13" width="1.42578125" style="49" customWidth="1"/>
    <col min="14" max="14" width="18.7109375" style="49" customWidth="1"/>
    <col min="15" max="18" width="16.7109375" style="49" bestFit="1" customWidth="1"/>
    <col min="19" max="16384" width="10.85546875" style="49"/>
  </cols>
  <sheetData>
    <row r="1" spans="1:18" s="1" customFormat="1" ht="22.5" customHeight="1">
      <c r="A1" s="175" t="s">
        <v>164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8" s="1" customFormat="1" ht="22.5" customHeight="1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8" s="1" customFormat="1" ht="22.5" customHeight="1">
      <c r="A3" s="175" t="s">
        <v>175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8" s="1" customFormat="1" ht="22.5" customHeight="1">
      <c r="F4" s="2"/>
    </row>
    <row r="5" spans="1:18" ht="22.5" customHeight="1">
      <c r="F5" s="50"/>
      <c r="L5" s="51"/>
      <c r="M5" s="52"/>
      <c r="N5" s="53" t="s">
        <v>45</v>
      </c>
    </row>
    <row r="6" spans="1:18" ht="22.5" customHeight="1">
      <c r="F6" s="50"/>
      <c r="H6" s="179" t="s">
        <v>121</v>
      </c>
      <c r="I6" s="179"/>
      <c r="J6" s="179"/>
      <c r="L6" s="178" t="s">
        <v>120</v>
      </c>
      <c r="M6" s="178"/>
      <c r="N6" s="178"/>
    </row>
    <row r="7" spans="1:18" ht="22.5" customHeight="1">
      <c r="F7" s="50" t="s">
        <v>18</v>
      </c>
      <c r="H7" s="92" t="s">
        <v>173</v>
      </c>
      <c r="I7" s="87"/>
      <c r="J7" s="92" t="s">
        <v>122</v>
      </c>
      <c r="L7" s="92" t="s">
        <v>173</v>
      </c>
      <c r="M7" s="87"/>
      <c r="N7" s="92" t="s">
        <v>122</v>
      </c>
    </row>
    <row r="8" spans="1:18" ht="22.5" customHeight="1">
      <c r="F8" s="50"/>
      <c r="H8" s="89" t="s">
        <v>101</v>
      </c>
      <c r="I8" s="53"/>
      <c r="J8" s="89" t="s">
        <v>103</v>
      </c>
      <c r="L8" s="89" t="s">
        <v>101</v>
      </c>
      <c r="M8" s="53"/>
      <c r="N8" s="89" t="s">
        <v>103</v>
      </c>
    </row>
    <row r="9" spans="1:18" ht="22.5" customHeight="1">
      <c r="F9" s="54"/>
      <c r="G9" s="55"/>
      <c r="H9" s="90" t="s">
        <v>102</v>
      </c>
      <c r="I9" s="91"/>
      <c r="J9" s="90"/>
      <c r="K9" s="55"/>
      <c r="L9" s="90" t="s">
        <v>102</v>
      </c>
      <c r="M9" s="91"/>
      <c r="N9" s="90"/>
    </row>
    <row r="10" spans="1:18" ht="22.5" customHeight="1">
      <c r="A10" s="56" t="s">
        <v>0</v>
      </c>
      <c r="F10" s="54"/>
      <c r="G10" s="55"/>
      <c r="H10" s="55"/>
      <c r="I10" s="55"/>
      <c r="J10" s="55"/>
      <c r="K10" s="55"/>
      <c r="L10" s="57"/>
      <c r="M10" s="58"/>
      <c r="N10" s="59"/>
    </row>
    <row r="11" spans="1:18" ht="22.5" customHeight="1">
      <c r="A11" s="60" t="s">
        <v>3</v>
      </c>
    </row>
    <row r="12" spans="1:18" ht="22.5" customHeight="1">
      <c r="A12" s="49" t="s">
        <v>24</v>
      </c>
      <c r="F12" s="50">
        <v>5</v>
      </c>
      <c r="H12" s="97">
        <v>32428257.749999993</v>
      </c>
      <c r="I12" s="98"/>
      <c r="J12" s="97">
        <f>11478858.14-1179773.17</f>
        <v>10299084.970000001</v>
      </c>
      <c r="L12" s="97">
        <v>27457953.699999996</v>
      </c>
      <c r="M12" s="98"/>
      <c r="N12" s="97">
        <v>5929478.8900000006</v>
      </c>
    </row>
    <row r="13" spans="1:18" ht="22.5" customHeight="1">
      <c r="A13" s="49" t="s">
        <v>91</v>
      </c>
      <c r="F13" s="50">
        <v>6</v>
      </c>
      <c r="H13" s="97">
        <v>88661797.030000001</v>
      </c>
      <c r="I13" s="98"/>
      <c r="J13" s="97">
        <v>92186273.359999999</v>
      </c>
      <c r="L13" s="97">
        <v>86588132.099999994</v>
      </c>
      <c r="M13" s="98"/>
      <c r="N13" s="97">
        <v>89537500.040000007</v>
      </c>
    </row>
    <row r="14" spans="1:18" ht="22.5" customHeight="1">
      <c r="A14" s="49" t="s">
        <v>123</v>
      </c>
      <c r="F14" s="50">
        <v>25</v>
      </c>
      <c r="H14" s="133">
        <v>0</v>
      </c>
      <c r="I14" s="133"/>
      <c r="J14" s="133">
        <v>0</v>
      </c>
      <c r="L14" s="97">
        <v>8000000</v>
      </c>
      <c r="M14" s="98"/>
      <c r="N14" s="97">
        <v>8000000</v>
      </c>
    </row>
    <row r="15" spans="1:18" ht="22.5" customHeight="1">
      <c r="A15" s="49" t="s">
        <v>30</v>
      </c>
      <c r="F15" s="50">
        <v>7</v>
      </c>
      <c r="H15" s="97">
        <v>173972999.54999995</v>
      </c>
      <c r="I15" s="98"/>
      <c r="J15" s="97">
        <v>190067950.06999999</v>
      </c>
      <c r="L15" s="97">
        <v>166476991.42999998</v>
      </c>
      <c r="M15" s="98"/>
      <c r="N15" s="97">
        <v>184487334.73999998</v>
      </c>
      <c r="O15" s="64"/>
      <c r="P15" s="64"/>
      <c r="Q15" s="64"/>
      <c r="R15" s="64"/>
    </row>
    <row r="16" spans="1:18" ht="22.5" customHeight="1">
      <c r="A16" s="65" t="s">
        <v>4</v>
      </c>
      <c r="H16" s="99">
        <f>SUM(H12:H15)</f>
        <v>295063054.32999992</v>
      </c>
      <c r="I16" s="100"/>
      <c r="J16" s="99">
        <f>SUM(J12:J15)</f>
        <v>292553308.39999998</v>
      </c>
      <c r="L16" s="99">
        <f>SUM(L12:L15)</f>
        <v>288523077.22999996</v>
      </c>
      <c r="M16" s="100"/>
      <c r="N16" s="99">
        <f>SUM(N12:N15)</f>
        <v>287954313.66999996</v>
      </c>
    </row>
    <row r="17" spans="1:14" ht="22.5" customHeight="1">
      <c r="A17" s="65"/>
      <c r="L17" s="66"/>
      <c r="M17" s="66"/>
      <c r="N17" s="66"/>
    </row>
    <row r="18" spans="1:14" ht="22.5" customHeight="1">
      <c r="A18" s="60" t="s">
        <v>5</v>
      </c>
      <c r="L18" s="66"/>
      <c r="M18" s="63"/>
      <c r="N18" s="66"/>
    </row>
    <row r="19" spans="1:14" ht="22.5" customHeight="1">
      <c r="A19" s="49" t="s">
        <v>124</v>
      </c>
      <c r="F19" s="50"/>
      <c r="H19" s="100">
        <v>1012773.17</v>
      </c>
      <c r="I19" s="100"/>
      <c r="J19" s="100">
        <v>1179773.17</v>
      </c>
      <c r="K19" s="100"/>
      <c r="L19" s="100">
        <v>1012773.17</v>
      </c>
      <c r="M19" s="100"/>
      <c r="N19" s="100">
        <v>1179773.17</v>
      </c>
    </row>
    <row r="20" spans="1:14" ht="22.5" customHeight="1">
      <c r="A20" s="49" t="s">
        <v>176</v>
      </c>
      <c r="F20" s="50">
        <v>8</v>
      </c>
      <c r="H20" s="100">
        <v>106007024.86</v>
      </c>
      <c r="I20" s="100"/>
      <c r="J20" s="69">
        <v>0</v>
      </c>
      <c r="K20" s="100"/>
      <c r="L20" s="100">
        <v>106007024.86</v>
      </c>
      <c r="M20" s="100"/>
      <c r="N20" s="133">
        <v>0</v>
      </c>
    </row>
    <row r="21" spans="1:14" ht="22.5" customHeight="1">
      <c r="A21" s="49" t="s">
        <v>125</v>
      </c>
      <c r="F21" s="50">
        <v>9</v>
      </c>
      <c r="H21" s="69">
        <v>0</v>
      </c>
      <c r="I21" s="69"/>
      <c r="J21" s="69">
        <v>0</v>
      </c>
      <c r="K21" s="100"/>
      <c r="L21" s="100">
        <v>18193800</v>
      </c>
      <c r="M21" s="100"/>
      <c r="N21" s="100">
        <v>18193800</v>
      </c>
    </row>
    <row r="22" spans="1:14" ht="22.5" customHeight="1">
      <c r="A22" s="49" t="s">
        <v>31</v>
      </c>
      <c r="F22" s="50">
        <v>10</v>
      </c>
      <c r="H22" s="100">
        <v>166467334.34</v>
      </c>
      <c r="I22" s="100"/>
      <c r="J22" s="100">
        <v>139558112.33000001</v>
      </c>
      <c r="K22" s="100"/>
      <c r="L22" s="100">
        <v>162551375.06999999</v>
      </c>
      <c r="M22" s="100"/>
      <c r="N22" s="100">
        <v>134341338.43000001</v>
      </c>
    </row>
    <row r="23" spans="1:14" ht="22.5" customHeight="1">
      <c r="A23" s="49" t="s">
        <v>95</v>
      </c>
      <c r="F23" s="50">
        <v>11</v>
      </c>
      <c r="H23" s="100">
        <v>2363300.5299999998</v>
      </c>
      <c r="I23" s="100"/>
      <c r="J23" s="100">
        <v>1347729.9</v>
      </c>
      <c r="K23" s="100"/>
      <c r="L23" s="100">
        <v>2197287.7999999998</v>
      </c>
      <c r="M23" s="100"/>
      <c r="N23" s="100">
        <v>1158450.4600000009</v>
      </c>
    </row>
    <row r="24" spans="1:14" ht="22.5" customHeight="1">
      <c r="A24" s="49" t="s">
        <v>34</v>
      </c>
      <c r="F24" s="50">
        <v>12</v>
      </c>
      <c r="H24" s="100">
        <v>6549800.2000000002</v>
      </c>
      <c r="I24" s="100"/>
      <c r="J24" s="100">
        <v>6320586.9499999965</v>
      </c>
      <c r="K24" s="100"/>
      <c r="L24" s="100">
        <v>6449413.9900000002</v>
      </c>
      <c r="M24" s="100"/>
      <c r="N24" s="100">
        <v>6302953.9099999964</v>
      </c>
    </row>
    <row r="25" spans="1:14" ht="22.5" customHeight="1">
      <c r="A25" s="49" t="s">
        <v>25</v>
      </c>
      <c r="F25" s="50"/>
      <c r="G25" s="67"/>
      <c r="H25" s="100">
        <v>912250</v>
      </c>
      <c r="I25" s="100"/>
      <c r="J25" s="100">
        <v>772250</v>
      </c>
      <c r="K25" s="100"/>
      <c r="L25" s="100">
        <v>908450</v>
      </c>
      <c r="M25" s="100"/>
      <c r="N25" s="100">
        <v>768450</v>
      </c>
    </row>
    <row r="26" spans="1:14" ht="22.5" customHeight="1">
      <c r="A26" s="65" t="s">
        <v>7</v>
      </c>
      <c r="H26" s="99">
        <f>SUM(H19:H25)</f>
        <v>283312483.09999996</v>
      </c>
      <c r="I26" s="98"/>
      <c r="J26" s="99">
        <f>SUM(J19:J25)</f>
        <v>149178452.34999999</v>
      </c>
      <c r="L26" s="99">
        <f>SUM(L19:L25)</f>
        <v>297320124.89000005</v>
      </c>
      <c r="M26" s="98"/>
      <c r="N26" s="99">
        <f>SUM(N19:N25)</f>
        <v>161944765.97000003</v>
      </c>
    </row>
    <row r="27" spans="1:14" ht="22.5" customHeight="1" thickBot="1">
      <c r="A27" s="65" t="s">
        <v>6</v>
      </c>
      <c r="H27" s="101">
        <f>+H16+H26</f>
        <v>578375537.42999983</v>
      </c>
      <c r="I27" s="100"/>
      <c r="J27" s="101">
        <f>+J16+J26</f>
        <v>441731760.75</v>
      </c>
      <c r="L27" s="101">
        <f>+L16+L26</f>
        <v>585843202.12</v>
      </c>
      <c r="M27" s="100"/>
      <c r="N27" s="101">
        <f>+N16+N26</f>
        <v>449899079.63999999</v>
      </c>
    </row>
    <row r="28" spans="1:14" ht="22.5" customHeight="1" thickTop="1">
      <c r="A28" s="65"/>
      <c r="L28" s="68"/>
      <c r="M28" s="69"/>
      <c r="N28" s="68"/>
    </row>
    <row r="29" spans="1:14" ht="22.5" customHeight="1">
      <c r="A29" s="65"/>
      <c r="L29" s="68"/>
      <c r="M29" s="69"/>
      <c r="N29" s="68"/>
    </row>
    <row r="30" spans="1:14" ht="22.5" customHeight="1">
      <c r="A30" s="65"/>
      <c r="B30" s="116" t="s">
        <v>46</v>
      </c>
      <c r="C30" s="117"/>
      <c r="D30" s="117"/>
      <c r="E30" s="118"/>
      <c r="L30" s="68"/>
      <c r="M30" s="69"/>
      <c r="N30" s="68"/>
    </row>
    <row r="31" spans="1:14" ht="22.5" customHeight="1">
      <c r="A31" s="65"/>
      <c r="B31" s="116"/>
      <c r="C31" s="117"/>
      <c r="D31" s="117"/>
      <c r="E31" s="118"/>
      <c r="L31" s="68"/>
      <c r="M31" s="69"/>
      <c r="N31" s="68"/>
    </row>
    <row r="32" spans="1:14" ht="22.5" customHeight="1">
      <c r="A32" s="65"/>
      <c r="B32" s="116"/>
      <c r="C32" s="119"/>
      <c r="D32" s="117"/>
      <c r="E32" s="118"/>
      <c r="L32" s="68"/>
      <c r="M32" s="69"/>
      <c r="N32" s="68"/>
    </row>
    <row r="33" spans="1:14" ht="22.5" customHeight="1">
      <c r="A33" s="65"/>
      <c r="B33" s="116"/>
      <c r="C33" s="119"/>
      <c r="D33" s="117"/>
      <c r="E33" s="118"/>
      <c r="L33" s="68"/>
      <c r="M33" s="69"/>
      <c r="N33" s="68"/>
    </row>
    <row r="34" spans="1:14" ht="22.5" customHeight="1">
      <c r="A34" s="65"/>
      <c r="B34" s="116"/>
      <c r="C34" s="119"/>
      <c r="D34" s="117"/>
      <c r="E34" s="118"/>
      <c r="L34" s="68"/>
      <c r="M34" s="69"/>
      <c r="N34" s="68"/>
    </row>
    <row r="35" spans="1:14" ht="22.5" customHeight="1">
      <c r="A35" s="65"/>
      <c r="B35" s="116"/>
      <c r="C35" s="119"/>
      <c r="D35" s="117"/>
      <c r="E35" s="118"/>
      <c r="L35" s="68"/>
      <c r="M35" s="69"/>
      <c r="N35" s="68"/>
    </row>
    <row r="36" spans="1:14" ht="22.5" customHeight="1">
      <c r="A36" s="65"/>
      <c r="B36" s="116"/>
      <c r="C36" s="119"/>
      <c r="D36" s="117"/>
      <c r="E36" s="118"/>
      <c r="L36" s="68"/>
      <c r="M36" s="69"/>
      <c r="N36" s="68"/>
    </row>
    <row r="37" spans="1:14" ht="22.5" customHeight="1">
      <c r="A37" s="65"/>
      <c r="B37" s="116"/>
      <c r="C37" s="119"/>
      <c r="D37" s="117"/>
      <c r="E37" s="118"/>
      <c r="L37" s="68"/>
      <c r="M37" s="69"/>
      <c r="N37" s="68"/>
    </row>
    <row r="38" spans="1:14" ht="22.5" customHeight="1">
      <c r="A38" s="65"/>
      <c r="B38" s="116"/>
      <c r="C38" s="119"/>
      <c r="D38" s="117"/>
      <c r="E38" s="118"/>
      <c r="L38" s="68"/>
      <c r="M38" s="69"/>
      <c r="N38" s="68"/>
    </row>
    <row r="39" spans="1:14" ht="22.5" customHeight="1">
      <c r="A39" s="65"/>
      <c r="B39" s="116"/>
      <c r="C39" s="119"/>
      <c r="D39" s="117"/>
      <c r="E39" s="118"/>
      <c r="L39" s="68"/>
      <c r="M39" s="69"/>
      <c r="N39" s="68"/>
    </row>
    <row r="40" spans="1:14" ht="22.5" customHeight="1">
      <c r="A40" s="65"/>
      <c r="B40" s="116"/>
      <c r="C40" s="119"/>
      <c r="D40" s="117"/>
      <c r="E40" s="118"/>
      <c r="L40" s="68"/>
      <c r="M40" s="69"/>
      <c r="N40" s="68"/>
    </row>
    <row r="41" spans="1:14" ht="22.5" customHeight="1">
      <c r="A41" s="65"/>
      <c r="B41" s="116"/>
      <c r="C41" s="119"/>
      <c r="D41" s="117"/>
      <c r="E41" s="118"/>
      <c r="L41" s="68"/>
      <c r="M41" s="69"/>
      <c r="N41" s="68"/>
    </row>
    <row r="42" spans="1:14" ht="22.5" customHeight="1">
      <c r="A42" s="65"/>
      <c r="B42" s="116"/>
      <c r="C42" s="119"/>
      <c r="D42" s="117"/>
      <c r="E42" s="118"/>
      <c r="L42" s="68"/>
      <c r="M42" s="69"/>
      <c r="N42" s="68"/>
    </row>
    <row r="43" spans="1:14" ht="22.5" customHeight="1">
      <c r="A43" s="65"/>
      <c r="B43" s="116"/>
      <c r="C43" s="119"/>
      <c r="D43" s="117"/>
      <c r="E43" s="118"/>
      <c r="L43" s="68"/>
      <c r="M43" s="69"/>
      <c r="N43" s="68"/>
    </row>
    <row r="44" spans="1:14" ht="22.5" customHeight="1">
      <c r="A44" s="65"/>
      <c r="B44" s="119"/>
      <c r="C44" s="117"/>
      <c r="D44" s="119"/>
      <c r="E44" s="118"/>
      <c r="L44" s="68"/>
      <c r="M44" s="69"/>
      <c r="N44" s="68"/>
    </row>
    <row r="45" spans="1:14" ht="22.5" customHeight="1">
      <c r="A45" s="65"/>
      <c r="L45" s="68"/>
      <c r="M45" s="69"/>
      <c r="N45" s="68"/>
    </row>
    <row r="46" spans="1:14" ht="22.5" customHeight="1">
      <c r="A46" s="65"/>
      <c r="L46" s="68"/>
      <c r="M46" s="69"/>
      <c r="N46" s="68"/>
    </row>
    <row r="47" spans="1:14" ht="22.5" customHeight="1">
      <c r="A47" s="65"/>
      <c r="B47" s="173" t="s">
        <v>47</v>
      </c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</row>
    <row r="48" spans="1:14" ht="22.5" customHeight="1">
      <c r="A48" s="65"/>
      <c r="B48" s="174" t="s">
        <v>186</v>
      </c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</row>
    <row r="49" spans="1:18" s="1" customFormat="1" ht="22.5" customHeight="1">
      <c r="A49" s="176" t="s">
        <v>52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</row>
    <row r="50" spans="1:18" s="1" customFormat="1" ht="22.5" customHeight="1">
      <c r="A50" s="175" t="str">
        <f>+A1</f>
        <v>บริษัท คัมเวล คอร์ปอเรชั่น จำกัด (มหาชน) และบริษัทย่อย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</row>
    <row r="51" spans="1:18" s="1" customFormat="1" ht="22.5" customHeight="1">
      <c r="A51" s="175" t="s">
        <v>51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</row>
    <row r="52" spans="1:18" s="1" customFormat="1" ht="22.5" customHeight="1">
      <c r="A52" s="175" t="str">
        <f>+A3</f>
        <v>ณ วันที่ 30 กันยายน 2562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</row>
    <row r="53" spans="1:18" s="1" customFormat="1" ht="22.5" customHeight="1">
      <c r="A53" s="170"/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</row>
    <row r="54" spans="1:18" ht="22.5" customHeight="1">
      <c r="F54" s="50"/>
      <c r="L54" s="51"/>
      <c r="M54" s="52"/>
      <c r="N54" s="53" t="s">
        <v>45</v>
      </c>
    </row>
    <row r="55" spans="1:18" ht="22.5" customHeight="1">
      <c r="F55" s="50"/>
      <c r="H55" s="179" t="s">
        <v>121</v>
      </c>
      <c r="I55" s="179"/>
      <c r="J55" s="179"/>
      <c r="L55" s="178" t="s">
        <v>120</v>
      </c>
      <c r="M55" s="178"/>
      <c r="N55" s="178"/>
    </row>
    <row r="56" spans="1:18" ht="22.5" customHeight="1">
      <c r="F56" s="54" t="s">
        <v>18</v>
      </c>
      <c r="G56" s="55"/>
      <c r="H56" s="88" t="str">
        <f>H7</f>
        <v>30 กันยายน 2562</v>
      </c>
      <c r="I56" s="87"/>
      <c r="J56" s="88" t="str">
        <f t="shared" ref="J56:J57" si="0">J7</f>
        <v>31 ธันวาคม 2561</v>
      </c>
      <c r="K56" s="55"/>
      <c r="L56" s="88" t="str">
        <f>L7</f>
        <v>30 กันยายน 2562</v>
      </c>
      <c r="M56" s="87"/>
      <c r="N56" s="88" t="str">
        <f t="shared" ref="N56:N57" si="1">N7</f>
        <v>31 ธันวาคม 2561</v>
      </c>
    </row>
    <row r="57" spans="1:18" ht="22.5" customHeight="1">
      <c r="F57" s="54"/>
      <c r="G57" s="55"/>
      <c r="H57" s="89" t="str">
        <f t="shared" ref="H57:H58" si="2">H8</f>
        <v>"ยังไม่ได้ตรวจสอบ/</v>
      </c>
      <c r="I57" s="53"/>
      <c r="J57" s="89" t="str">
        <f t="shared" si="0"/>
        <v>"ตรวจสอบแล้ว"</v>
      </c>
      <c r="K57" s="55"/>
      <c r="L57" s="89" t="str">
        <f t="shared" ref="L57:L58" si="3">L8</f>
        <v>"ยังไม่ได้ตรวจสอบ/</v>
      </c>
      <c r="M57" s="53"/>
      <c r="N57" s="89" t="str">
        <f t="shared" si="1"/>
        <v>"ตรวจสอบแล้ว"</v>
      </c>
    </row>
    <row r="58" spans="1:18" ht="22.5" customHeight="1">
      <c r="F58" s="54"/>
      <c r="G58" s="55"/>
      <c r="H58" s="90" t="str">
        <f t="shared" si="2"/>
        <v>สอบทานแล้ว"</v>
      </c>
      <c r="I58" s="91"/>
      <c r="J58" s="90"/>
      <c r="K58" s="55"/>
      <c r="L58" s="90" t="str">
        <f t="shared" si="3"/>
        <v>สอบทานแล้ว"</v>
      </c>
      <c r="M58" s="91"/>
      <c r="N58" s="90"/>
    </row>
    <row r="59" spans="1:18" ht="22.5" customHeight="1">
      <c r="A59" s="72" t="s">
        <v>1</v>
      </c>
      <c r="F59" s="54"/>
      <c r="G59" s="55"/>
      <c r="H59" s="55"/>
      <c r="I59" s="55"/>
      <c r="J59" s="55"/>
      <c r="K59" s="55"/>
      <c r="L59" s="57"/>
      <c r="M59" s="58"/>
      <c r="N59" s="59"/>
    </row>
    <row r="60" spans="1:18" ht="22.5" customHeight="1">
      <c r="A60" s="60" t="s">
        <v>8</v>
      </c>
      <c r="F60" s="73"/>
      <c r="G60" s="55"/>
      <c r="H60" s="55"/>
      <c r="I60" s="55"/>
      <c r="J60" s="55"/>
      <c r="K60" s="55"/>
      <c r="L60" s="71"/>
      <c r="M60" s="71"/>
      <c r="N60" s="71"/>
    </row>
    <row r="61" spans="1:18" ht="22.5" customHeight="1">
      <c r="A61" s="49" t="s">
        <v>112</v>
      </c>
      <c r="F61" s="49"/>
    </row>
    <row r="62" spans="1:18" ht="22.5" customHeight="1">
      <c r="A62" s="49" t="s">
        <v>32</v>
      </c>
      <c r="F62" s="50">
        <v>13</v>
      </c>
      <c r="H62" s="98">
        <v>998641.33</v>
      </c>
      <c r="I62" s="98"/>
      <c r="J62" s="98">
        <v>10548262.66</v>
      </c>
      <c r="K62" s="98"/>
      <c r="L62" s="133">
        <v>0</v>
      </c>
      <c r="M62" s="98"/>
      <c r="N62" s="98">
        <v>9170514.3499999996</v>
      </c>
    </row>
    <row r="63" spans="1:18" ht="22.5" customHeight="1">
      <c r="A63" s="49" t="s">
        <v>92</v>
      </c>
      <c r="F63" s="50">
        <v>14</v>
      </c>
      <c r="H63" s="98">
        <v>34651277.039999999</v>
      </c>
      <c r="I63" s="98"/>
      <c r="J63" s="98">
        <v>32773264.890000008</v>
      </c>
      <c r="K63" s="98"/>
      <c r="L63" s="98">
        <v>35173472.170000002</v>
      </c>
      <c r="M63" s="98"/>
      <c r="N63" s="98">
        <v>35383875.840000004</v>
      </c>
      <c r="O63" s="64"/>
      <c r="P63" s="64"/>
      <c r="Q63" s="64"/>
      <c r="R63" s="64"/>
    </row>
    <row r="64" spans="1:18" ht="22.5" hidden="1" customHeight="1">
      <c r="A64" s="49" t="s">
        <v>85</v>
      </c>
      <c r="F64" s="50"/>
      <c r="H64" s="74"/>
      <c r="I64" s="74"/>
      <c r="J64" s="74">
        <v>0</v>
      </c>
      <c r="K64" s="98"/>
      <c r="L64" s="74"/>
      <c r="M64" s="98"/>
      <c r="N64" s="74">
        <v>0</v>
      </c>
    </row>
    <row r="65" spans="1:18" ht="22.5" customHeight="1">
      <c r="A65" s="49" t="s">
        <v>126</v>
      </c>
      <c r="F65" s="50"/>
      <c r="H65" s="98"/>
      <c r="I65" s="98"/>
      <c r="J65" s="98"/>
      <c r="K65" s="98"/>
      <c r="L65" s="98"/>
      <c r="M65" s="98"/>
      <c r="N65" s="98"/>
    </row>
    <row r="66" spans="1:18" ht="22.5" customHeight="1">
      <c r="A66" s="49" t="s">
        <v>48</v>
      </c>
      <c r="F66" s="50">
        <v>15</v>
      </c>
      <c r="H66" s="98">
        <v>10626017.35</v>
      </c>
      <c r="I66" s="98"/>
      <c r="J66" s="98">
        <v>5749365.4199999999</v>
      </c>
      <c r="K66" s="98"/>
      <c r="L66" s="98">
        <v>10626017.35</v>
      </c>
      <c r="M66" s="98"/>
      <c r="N66" s="98">
        <v>5749365.4199999999</v>
      </c>
    </row>
    <row r="67" spans="1:18" ht="22.5" customHeight="1">
      <c r="A67" s="75" t="s">
        <v>49</v>
      </c>
      <c r="F67" s="50"/>
      <c r="H67" s="98"/>
      <c r="I67" s="98"/>
      <c r="J67" s="98"/>
      <c r="K67" s="98"/>
      <c r="L67" s="98"/>
      <c r="M67" s="98"/>
      <c r="N67" s="98"/>
      <c r="O67" s="120"/>
      <c r="P67" s="120"/>
      <c r="Q67" s="120"/>
      <c r="R67" s="120"/>
    </row>
    <row r="68" spans="1:18" ht="22.5" customHeight="1">
      <c r="A68" s="49" t="s">
        <v>48</v>
      </c>
      <c r="F68" s="50">
        <v>16</v>
      </c>
      <c r="H68" s="98">
        <v>733027.78</v>
      </c>
      <c r="I68" s="98"/>
      <c r="J68" s="98">
        <v>582862.23</v>
      </c>
      <c r="K68" s="98"/>
      <c r="L68" s="98">
        <v>733027.78</v>
      </c>
      <c r="M68" s="98"/>
      <c r="N68" s="98">
        <v>582862.23</v>
      </c>
    </row>
    <row r="69" spans="1:18" ht="22.5" customHeight="1">
      <c r="A69" s="49" t="s">
        <v>90</v>
      </c>
      <c r="H69" s="133">
        <v>0</v>
      </c>
      <c r="I69" s="98"/>
      <c r="J69" s="98">
        <v>5389001.3699999992</v>
      </c>
      <c r="K69" s="98"/>
      <c r="L69" s="133">
        <v>0</v>
      </c>
      <c r="M69" s="98"/>
      <c r="N69" s="98">
        <v>5389001.3699999992</v>
      </c>
    </row>
    <row r="70" spans="1:18" ht="22.5" customHeight="1">
      <c r="A70" s="65" t="s">
        <v>9</v>
      </c>
      <c r="H70" s="102">
        <f>SUM(H62:H69)</f>
        <v>47008963.5</v>
      </c>
      <c r="I70" s="98"/>
      <c r="J70" s="102">
        <f>SUM(J62:J69)</f>
        <v>55042756.570000008</v>
      </c>
      <c r="L70" s="102">
        <f>SUM(L62:L69)</f>
        <v>46532517.300000004</v>
      </c>
      <c r="M70" s="98"/>
      <c r="N70" s="102">
        <f>SUM(N62:N69)</f>
        <v>56275619.210000001</v>
      </c>
    </row>
    <row r="71" spans="1:18" ht="22.5" customHeight="1">
      <c r="A71" s="65"/>
      <c r="L71" s="62"/>
      <c r="M71" s="63"/>
      <c r="N71" s="93"/>
    </row>
    <row r="72" spans="1:18" ht="22.5" customHeight="1">
      <c r="A72" s="60" t="s">
        <v>16</v>
      </c>
      <c r="L72" s="66"/>
      <c r="M72" s="63"/>
      <c r="N72" s="94"/>
    </row>
    <row r="73" spans="1:18" ht="22.5" customHeight="1">
      <c r="A73" s="49" t="s">
        <v>127</v>
      </c>
      <c r="F73" s="50">
        <v>15</v>
      </c>
      <c r="H73" s="98">
        <v>38153545.699999996</v>
      </c>
      <c r="I73" s="98"/>
      <c r="J73" s="98">
        <v>23250634.579999998</v>
      </c>
      <c r="K73" s="98"/>
      <c r="L73" s="98">
        <v>38153545.699999996</v>
      </c>
      <c r="M73" s="98"/>
      <c r="N73" s="98">
        <v>23250634.579999998</v>
      </c>
    </row>
    <row r="74" spans="1:18" ht="22.5" customHeight="1">
      <c r="A74" s="49" t="s">
        <v>50</v>
      </c>
      <c r="F74" s="50">
        <v>16</v>
      </c>
      <c r="H74" s="98">
        <v>1326803.3700000001</v>
      </c>
      <c r="I74" s="98"/>
      <c r="J74" s="98">
        <v>983533.06</v>
      </c>
      <c r="K74" s="98"/>
      <c r="L74" s="98">
        <v>1326803.3700000001</v>
      </c>
      <c r="M74" s="98"/>
      <c r="N74" s="98">
        <v>983533.06</v>
      </c>
    </row>
    <row r="75" spans="1:18" ht="22.5" customHeight="1">
      <c r="A75" s="49" t="s">
        <v>93</v>
      </c>
      <c r="F75" s="50"/>
      <c r="H75" s="98"/>
      <c r="I75" s="98"/>
      <c r="J75" s="98"/>
      <c r="K75" s="98"/>
      <c r="L75" s="98"/>
      <c r="M75" s="98"/>
      <c r="N75" s="98"/>
    </row>
    <row r="76" spans="1:18" ht="22.5" customHeight="1">
      <c r="A76" s="49" t="s">
        <v>94</v>
      </c>
      <c r="F76" s="50">
        <v>17</v>
      </c>
      <c r="H76" s="98">
        <v>8025367.7200000007</v>
      </c>
      <c r="I76" s="98"/>
      <c r="J76" s="98">
        <v>11006969</v>
      </c>
      <c r="K76" s="98"/>
      <c r="L76" s="98">
        <v>7983019.4400000004</v>
      </c>
      <c r="M76" s="98"/>
      <c r="N76" s="98">
        <v>10969348</v>
      </c>
    </row>
    <row r="77" spans="1:18" ht="22.5" customHeight="1">
      <c r="A77" s="65" t="s">
        <v>19</v>
      </c>
      <c r="F77" s="50"/>
      <c r="H77" s="103">
        <f>SUM(H73:H76)</f>
        <v>47505716.789999992</v>
      </c>
      <c r="I77" s="98"/>
      <c r="J77" s="103">
        <f>SUM(J73:J76)</f>
        <v>35241136.640000001</v>
      </c>
      <c r="L77" s="103">
        <f>SUM(L73:L76)</f>
        <v>47463368.50999999</v>
      </c>
      <c r="M77" s="98"/>
      <c r="N77" s="103">
        <f>SUM(N73:N76)</f>
        <v>35203515.640000001</v>
      </c>
    </row>
    <row r="78" spans="1:18" ht="22.5" customHeight="1">
      <c r="A78" s="65" t="s">
        <v>17</v>
      </c>
      <c r="H78" s="99">
        <f>+H70+H77</f>
        <v>94514680.289999992</v>
      </c>
      <c r="I78" s="100"/>
      <c r="J78" s="99">
        <f>+J70+J77</f>
        <v>90283893.210000008</v>
      </c>
      <c r="L78" s="99">
        <f>+L70+L77</f>
        <v>93995885.810000002</v>
      </c>
      <c r="M78" s="100"/>
      <c r="N78" s="99">
        <f>+N70+N77</f>
        <v>91479134.849999994</v>
      </c>
    </row>
    <row r="79" spans="1:18" ht="22.5" customHeight="1">
      <c r="A79" s="65"/>
      <c r="L79" s="70"/>
      <c r="M79" s="71"/>
      <c r="N79" s="70"/>
    </row>
    <row r="80" spans="1:18" ht="22.5" customHeight="1">
      <c r="A80" s="65"/>
      <c r="L80" s="70"/>
      <c r="M80" s="71"/>
      <c r="N80" s="70"/>
    </row>
    <row r="81" spans="1:14" ht="22.5" customHeight="1">
      <c r="A81" s="65"/>
      <c r="B81" s="49" t="s">
        <v>46</v>
      </c>
      <c r="L81" s="70"/>
      <c r="M81" s="71"/>
      <c r="N81" s="70"/>
    </row>
    <row r="82" spans="1:14" ht="23.25" customHeight="1">
      <c r="A82" s="65"/>
      <c r="L82" s="70"/>
      <c r="M82" s="71"/>
      <c r="N82" s="70"/>
    </row>
    <row r="83" spans="1:14" ht="23.25" customHeight="1">
      <c r="A83" s="65"/>
      <c r="L83" s="70"/>
      <c r="M83" s="71"/>
      <c r="N83" s="70"/>
    </row>
    <row r="84" spans="1:14" ht="23.25" customHeight="1">
      <c r="A84" s="65"/>
      <c r="L84" s="70"/>
      <c r="M84" s="71"/>
      <c r="N84" s="70"/>
    </row>
    <row r="85" spans="1:14" ht="22.5" customHeight="1">
      <c r="A85" s="65"/>
      <c r="B85" s="173" t="s">
        <v>47</v>
      </c>
      <c r="C85" s="173"/>
      <c r="D85" s="173"/>
      <c r="E85" s="173"/>
      <c r="F85" s="173"/>
      <c r="G85" s="173"/>
      <c r="H85" s="173"/>
      <c r="I85" s="173"/>
      <c r="J85" s="173"/>
      <c r="K85" s="173"/>
      <c r="L85" s="173"/>
      <c r="M85" s="173"/>
      <c r="N85" s="173"/>
    </row>
    <row r="86" spans="1:14" ht="22.5" customHeight="1">
      <c r="A86" s="65"/>
      <c r="B86" s="174" t="str">
        <f>B48</f>
        <v xml:space="preserve">   (          นายบุญศักดิ์   เกียรติจรูญเลิศ           นายเกียรติชัย  สงอินทร์          )                           </v>
      </c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</row>
    <row r="87" spans="1:14" ht="22.5" customHeight="1">
      <c r="A87" s="177" t="s">
        <v>53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</row>
    <row r="88" spans="1:14" ht="22.5" customHeight="1">
      <c r="A88" s="175" t="str">
        <f>+A50</f>
        <v>บริษัท คัมเวล คอร์ปอเรชั่น จำกัด (มหาชน) และบริษัทย่อย</v>
      </c>
      <c r="B88" s="175"/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</row>
    <row r="89" spans="1:14" ht="22.5" customHeight="1">
      <c r="A89" s="175" t="s">
        <v>51</v>
      </c>
      <c r="B89" s="175"/>
      <c r="C89" s="175"/>
      <c r="D89" s="175"/>
      <c r="E89" s="175"/>
      <c r="F89" s="175"/>
      <c r="G89" s="175"/>
      <c r="H89" s="175"/>
      <c r="I89" s="175"/>
      <c r="J89" s="175"/>
      <c r="K89" s="175"/>
      <c r="L89" s="175"/>
      <c r="M89" s="175"/>
      <c r="N89" s="175"/>
    </row>
    <row r="90" spans="1:14" ht="22.5" customHeight="1">
      <c r="A90" s="175" t="str">
        <f>+A3</f>
        <v>ณ วันที่ 30 กันยายน 2562</v>
      </c>
      <c r="B90" s="175"/>
      <c r="C90" s="175"/>
      <c r="D90" s="175"/>
      <c r="E90" s="175"/>
      <c r="F90" s="175"/>
      <c r="G90" s="175"/>
      <c r="H90" s="175"/>
      <c r="I90" s="175"/>
      <c r="J90" s="175"/>
      <c r="K90" s="175"/>
      <c r="L90" s="175"/>
      <c r="M90" s="175"/>
      <c r="N90" s="175"/>
    </row>
    <row r="91" spans="1:14" ht="22.5" customHeight="1">
      <c r="A91" s="1"/>
      <c r="B91" s="1"/>
      <c r="C91" s="1"/>
      <c r="D91" s="1"/>
      <c r="E91" s="1"/>
      <c r="F91" s="2"/>
      <c r="G91" s="1"/>
      <c r="H91" s="1"/>
      <c r="I91" s="1"/>
      <c r="J91" s="1"/>
      <c r="K91" s="1"/>
      <c r="L91" s="1"/>
      <c r="M91" s="1"/>
      <c r="N91" s="1"/>
    </row>
    <row r="92" spans="1:14" ht="22.5" customHeight="1">
      <c r="F92" s="50"/>
      <c r="L92" s="51"/>
      <c r="M92" s="52"/>
      <c r="N92" s="53" t="s">
        <v>45</v>
      </c>
    </row>
    <row r="93" spans="1:14" ht="22.5" customHeight="1">
      <c r="F93" s="50"/>
      <c r="H93" s="179" t="s">
        <v>121</v>
      </c>
      <c r="I93" s="179"/>
      <c r="J93" s="179"/>
      <c r="L93" s="178" t="s">
        <v>120</v>
      </c>
      <c r="M93" s="178"/>
      <c r="N93" s="178"/>
    </row>
    <row r="94" spans="1:14" ht="22.5" customHeight="1">
      <c r="A94" s="72"/>
      <c r="F94" s="54" t="s">
        <v>18</v>
      </c>
      <c r="G94" s="55"/>
      <c r="H94" s="88" t="str">
        <f>H7</f>
        <v>30 กันยายน 2562</v>
      </c>
      <c r="I94" s="87"/>
      <c r="J94" s="88" t="str">
        <f t="shared" ref="J94:J95" si="4">J7</f>
        <v>31 ธันวาคม 2561</v>
      </c>
      <c r="K94" s="55"/>
      <c r="L94" s="88" t="str">
        <f>L7</f>
        <v>30 กันยายน 2562</v>
      </c>
      <c r="M94" s="87"/>
      <c r="N94" s="88" t="str">
        <f t="shared" ref="N94:N95" si="5">N7</f>
        <v>31 ธันวาคม 2561</v>
      </c>
    </row>
    <row r="95" spans="1:14" ht="22.5" customHeight="1">
      <c r="A95" s="72"/>
      <c r="F95" s="54"/>
      <c r="G95" s="55"/>
      <c r="H95" s="89" t="str">
        <f t="shared" ref="H95:H96" si="6">H8</f>
        <v>"ยังไม่ได้ตรวจสอบ/</v>
      </c>
      <c r="I95" s="53"/>
      <c r="J95" s="89" t="str">
        <f t="shared" si="4"/>
        <v>"ตรวจสอบแล้ว"</v>
      </c>
      <c r="K95" s="55"/>
      <c r="L95" s="89" t="str">
        <f t="shared" ref="L95:L96" si="7">L8</f>
        <v>"ยังไม่ได้ตรวจสอบ/</v>
      </c>
      <c r="M95" s="53"/>
      <c r="N95" s="89" t="str">
        <f t="shared" si="5"/>
        <v>"ตรวจสอบแล้ว"</v>
      </c>
    </row>
    <row r="96" spans="1:14" ht="22.5" customHeight="1">
      <c r="A96" s="72"/>
      <c r="F96" s="54"/>
      <c r="G96" s="55"/>
      <c r="H96" s="90" t="str">
        <f t="shared" si="6"/>
        <v>สอบทานแล้ว"</v>
      </c>
      <c r="I96" s="91"/>
      <c r="J96" s="90"/>
      <c r="K96" s="55"/>
      <c r="L96" s="90" t="str">
        <f t="shared" si="7"/>
        <v>สอบทานแล้ว"</v>
      </c>
      <c r="M96" s="91"/>
      <c r="N96" s="90"/>
    </row>
    <row r="97" spans="1:14" ht="22.5" customHeight="1">
      <c r="A97" s="72" t="s">
        <v>1</v>
      </c>
      <c r="F97" s="54"/>
      <c r="G97" s="55"/>
      <c r="H97" s="55"/>
      <c r="I97" s="55"/>
      <c r="J97" s="55"/>
      <c r="K97" s="55"/>
      <c r="L97" s="57"/>
      <c r="M97" s="58"/>
      <c r="N97" s="59"/>
    </row>
    <row r="98" spans="1:14" ht="22.5" customHeight="1">
      <c r="A98" s="60" t="s">
        <v>10</v>
      </c>
      <c r="L98" s="76"/>
      <c r="M98" s="76"/>
      <c r="N98" s="96"/>
    </row>
    <row r="99" spans="1:14" ht="22.5" customHeight="1">
      <c r="A99" s="49" t="s">
        <v>11</v>
      </c>
      <c r="F99" s="50"/>
      <c r="L99" s="74"/>
      <c r="M99" s="74"/>
      <c r="N99" s="95"/>
    </row>
    <row r="100" spans="1:14" ht="22.5" customHeight="1">
      <c r="A100" s="49" t="s">
        <v>26</v>
      </c>
      <c r="F100" s="50">
        <v>18</v>
      </c>
      <c r="L100" s="63"/>
      <c r="M100" s="63"/>
      <c r="N100" s="95"/>
    </row>
    <row r="101" spans="1:14" ht="22.5" customHeight="1" thickBot="1">
      <c r="C101" s="49" t="s">
        <v>129</v>
      </c>
      <c r="F101" s="50"/>
      <c r="H101" s="154">
        <v>215000000</v>
      </c>
      <c r="I101" s="155"/>
      <c r="J101" s="156"/>
      <c r="K101" s="79"/>
      <c r="L101" s="154">
        <v>215000000</v>
      </c>
      <c r="M101" s="155"/>
      <c r="N101" s="156"/>
    </row>
    <row r="102" spans="1:14" ht="22.5" customHeight="1" thickTop="1" thickBot="1">
      <c r="C102" s="49" t="s">
        <v>128</v>
      </c>
      <c r="F102" s="50"/>
      <c r="H102" s="156"/>
      <c r="I102" s="155"/>
      <c r="J102" s="154">
        <v>53193600</v>
      </c>
      <c r="K102" s="79"/>
      <c r="L102" s="156"/>
      <c r="M102" s="155"/>
      <c r="N102" s="154">
        <v>53193600</v>
      </c>
    </row>
    <row r="103" spans="1:14" ht="22.5" customHeight="1" thickTop="1">
      <c r="A103" s="49" t="s">
        <v>27</v>
      </c>
      <c r="F103" s="50"/>
      <c r="H103" s="79"/>
      <c r="I103" s="79"/>
      <c r="J103" s="79"/>
      <c r="K103" s="79"/>
      <c r="L103" s="156"/>
      <c r="M103" s="155"/>
      <c r="N103" s="156"/>
    </row>
    <row r="104" spans="1:14" ht="22.5" customHeight="1">
      <c r="C104" s="49" t="s">
        <v>129</v>
      </c>
      <c r="F104" s="50"/>
      <c r="H104" s="156">
        <f>'EQ รวม'!C25</f>
        <v>215000000</v>
      </c>
      <c r="I104" s="79"/>
      <c r="J104" s="79"/>
      <c r="K104" s="79"/>
      <c r="L104" s="156">
        <f>+'EQ เฉพาะ '!C24</f>
        <v>215000000</v>
      </c>
      <c r="M104" s="155"/>
      <c r="N104" s="156"/>
    </row>
    <row r="105" spans="1:14" ht="22.5" customHeight="1">
      <c r="C105" s="49" t="s">
        <v>128</v>
      </c>
      <c r="F105" s="50"/>
      <c r="H105" s="79"/>
      <c r="I105" s="79"/>
      <c r="J105" s="79">
        <f>'EQ รวม'!C19</f>
        <v>53193600</v>
      </c>
      <c r="K105" s="79"/>
      <c r="L105" s="156"/>
      <c r="M105" s="155"/>
      <c r="N105" s="156">
        <f>'EQ เฉพาะ '!C18</f>
        <v>53193600</v>
      </c>
    </row>
    <row r="106" spans="1:14" ht="22.5" customHeight="1">
      <c r="A106" s="49" t="s">
        <v>140</v>
      </c>
      <c r="F106" s="50">
        <v>18</v>
      </c>
      <c r="H106" s="79">
        <f>'EQ รวม'!E25</f>
        <v>519692804.13</v>
      </c>
      <c r="I106" s="79"/>
      <c r="J106" s="79">
        <f>'EQ รวม'!E19</f>
        <v>450663244.80000001</v>
      </c>
      <c r="K106" s="79"/>
      <c r="L106" s="156">
        <f>'EQ เฉพาะ '!E24</f>
        <v>519692804.13</v>
      </c>
      <c r="M106" s="155"/>
      <c r="N106" s="156">
        <f>'EQ เฉพาะ '!E18</f>
        <v>450663244.80000001</v>
      </c>
    </row>
    <row r="107" spans="1:14" ht="22.5" customHeight="1">
      <c r="A107" s="49" t="s">
        <v>141</v>
      </c>
      <c r="F107" s="50"/>
      <c r="H107" s="156">
        <v>0</v>
      </c>
      <c r="I107" s="79"/>
      <c r="J107" s="156">
        <v>0</v>
      </c>
      <c r="K107" s="79"/>
      <c r="L107" s="156">
        <f>'EQ เฉพาะ '!G24</f>
        <v>-455663044.80000001</v>
      </c>
      <c r="M107" s="155"/>
      <c r="N107" s="156">
        <f>'EQ เฉพาะ '!G18</f>
        <v>-455663044.80000001</v>
      </c>
    </row>
    <row r="108" spans="1:14" ht="22.5" customHeight="1">
      <c r="A108" s="49" t="s">
        <v>142</v>
      </c>
      <c r="F108" s="50"/>
      <c r="H108" s="79"/>
      <c r="I108" s="79"/>
      <c r="J108" s="79"/>
      <c r="K108" s="79"/>
      <c r="L108" s="156"/>
      <c r="M108" s="155"/>
      <c r="N108" s="156"/>
    </row>
    <row r="109" spans="1:14" ht="22.5" customHeight="1">
      <c r="B109" s="49" t="s">
        <v>144</v>
      </c>
      <c r="F109" s="50"/>
      <c r="H109" s="79">
        <v>-460919363.95999998</v>
      </c>
      <c r="I109" s="79"/>
      <c r="J109" s="79">
        <f>'EQ รวม'!I19</f>
        <v>-460919363.95999998</v>
      </c>
      <c r="K109" s="79"/>
      <c r="L109" s="156">
        <v>0</v>
      </c>
      <c r="M109" s="155"/>
      <c r="N109" s="156">
        <v>0</v>
      </c>
    </row>
    <row r="110" spans="1:14" ht="22.5" customHeight="1">
      <c r="A110" s="49" t="s">
        <v>143</v>
      </c>
      <c r="F110" s="50"/>
      <c r="H110" s="79">
        <v>17673982.800000001</v>
      </c>
      <c r="I110" s="79"/>
      <c r="J110" s="79">
        <f>'EQ รวม'!G19</f>
        <v>17673982.800000001</v>
      </c>
      <c r="K110" s="79"/>
      <c r="L110" s="156">
        <f>'EQ เฉพาะ '!I24</f>
        <v>17673982.800000001</v>
      </c>
      <c r="M110" s="155"/>
      <c r="N110" s="156">
        <f>'EQ เฉพาะ '!I18</f>
        <v>17673982.800000001</v>
      </c>
    </row>
    <row r="111" spans="1:14" ht="22.5" customHeight="1">
      <c r="A111" s="49" t="s">
        <v>12</v>
      </c>
      <c r="C111" s="77"/>
      <c r="F111" s="50"/>
      <c r="H111" s="79"/>
      <c r="I111" s="79"/>
      <c r="J111" s="79"/>
      <c r="K111" s="79"/>
      <c r="L111" s="155"/>
      <c r="M111" s="155"/>
      <c r="N111" s="155"/>
    </row>
    <row r="112" spans="1:14" ht="22.5" customHeight="1">
      <c r="A112" s="49" t="s">
        <v>28</v>
      </c>
      <c r="C112" s="77"/>
      <c r="F112" s="50"/>
      <c r="H112" s="79"/>
      <c r="I112" s="79"/>
      <c r="J112" s="79"/>
      <c r="K112" s="79"/>
      <c r="L112" s="155"/>
      <c r="M112" s="155"/>
      <c r="N112" s="155"/>
    </row>
    <row r="113" spans="1:18" ht="22.5" customHeight="1">
      <c r="A113" s="49" t="s">
        <v>40</v>
      </c>
      <c r="F113" s="50">
        <v>19</v>
      </c>
      <c r="H113" s="79">
        <v>15500000</v>
      </c>
      <c r="I113" s="79"/>
      <c r="J113" s="79">
        <f>'EQ รวม'!K19</f>
        <v>3500000</v>
      </c>
      <c r="K113" s="79"/>
      <c r="L113" s="155">
        <f>+'EQ เฉพาะ '!K24</f>
        <v>15000000</v>
      </c>
      <c r="M113" s="155"/>
      <c r="N113" s="155">
        <f>+'EQ เฉพาะ '!K18</f>
        <v>3000000</v>
      </c>
    </row>
    <row r="114" spans="1:18" ht="22.5" customHeight="1">
      <c r="A114" s="78" t="s">
        <v>29</v>
      </c>
      <c r="B114" s="55"/>
      <c r="F114" s="50"/>
      <c r="H114" s="79">
        <f>+'EQ รวม'!M25</f>
        <v>176913434.16999999</v>
      </c>
      <c r="I114" s="79"/>
      <c r="J114" s="79">
        <f>'EQ รวม'!M19</f>
        <v>287336403.90000004</v>
      </c>
      <c r="K114" s="79"/>
      <c r="L114" s="155">
        <f>+'EQ เฉพาะ '!M24</f>
        <v>180143574.18000031</v>
      </c>
      <c r="M114" s="155"/>
      <c r="N114" s="155">
        <f>+'EQ เฉพาะ '!M18</f>
        <v>289552161.99000037</v>
      </c>
    </row>
    <row r="115" spans="1:18" ht="22.5" customHeight="1">
      <c r="A115" s="65" t="s">
        <v>13</v>
      </c>
      <c r="B115" s="55"/>
      <c r="C115" s="55"/>
      <c r="D115" s="55"/>
      <c r="E115" s="55"/>
      <c r="F115" s="54"/>
      <c r="G115" s="55"/>
      <c r="H115" s="157">
        <f>SUM(H104:H114)</f>
        <v>483860857.13999999</v>
      </c>
      <c r="I115" s="156"/>
      <c r="J115" s="157">
        <f>SUM(J104:J114)</f>
        <v>351447867.54000008</v>
      </c>
      <c r="K115" s="158"/>
      <c r="L115" s="157">
        <f>SUM(L104:L114)</f>
        <v>491847316.3100003</v>
      </c>
      <c r="M115" s="156"/>
      <c r="N115" s="157">
        <f>SUM(N104:N114)</f>
        <v>358419944.79000038</v>
      </c>
      <c r="O115" s="80"/>
      <c r="P115" s="80"/>
      <c r="Q115" s="80"/>
      <c r="R115" s="80"/>
    </row>
    <row r="116" spans="1:18" ht="22.5" customHeight="1" thickBot="1">
      <c r="A116" s="65" t="s">
        <v>14</v>
      </c>
      <c r="B116" s="55"/>
      <c r="C116" s="55"/>
      <c r="D116" s="55"/>
      <c r="E116" s="55"/>
      <c r="F116" s="54"/>
      <c r="G116" s="55"/>
      <c r="H116" s="159">
        <f>+H115+H78</f>
        <v>578375537.42999995</v>
      </c>
      <c r="I116" s="156"/>
      <c r="J116" s="159">
        <f>+J115+J78</f>
        <v>441731760.75000012</v>
      </c>
      <c r="K116" s="158"/>
      <c r="L116" s="159">
        <f>+L115+L78</f>
        <v>585843202.12000036</v>
      </c>
      <c r="M116" s="156"/>
      <c r="N116" s="159">
        <f>+N115+N78</f>
        <v>449899079.64000034</v>
      </c>
      <c r="O116" s="79">
        <f>H116-H27</f>
        <v>0</v>
      </c>
      <c r="P116" s="79">
        <f>J116-J27</f>
        <v>0</v>
      </c>
      <c r="Q116" s="79">
        <f>L116-L27</f>
        <v>0</v>
      </c>
      <c r="R116" s="79">
        <f>N116-N27</f>
        <v>0</v>
      </c>
    </row>
    <row r="117" spans="1:18" ht="22.5" customHeight="1" thickTop="1">
      <c r="H117" s="120"/>
      <c r="J117" s="120"/>
      <c r="L117" s="120"/>
      <c r="N117" s="120"/>
      <c r="O117" s="120"/>
      <c r="P117" s="120"/>
      <c r="Q117" s="120"/>
      <c r="R117" s="120"/>
    </row>
    <row r="120" spans="1:18" ht="22.5" customHeight="1">
      <c r="A120" s="65"/>
      <c r="B120" s="49" t="s">
        <v>46</v>
      </c>
    </row>
    <row r="127" spans="1:18" ht="22.5" customHeight="1">
      <c r="A127" s="65"/>
      <c r="B127" s="173" t="s">
        <v>47</v>
      </c>
      <c r="C127" s="173"/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</row>
    <row r="128" spans="1:18" ht="22.5" customHeight="1">
      <c r="A128" s="65"/>
      <c r="B128" s="174" t="str">
        <f>B48</f>
        <v xml:space="preserve">   (          นายบุญศักดิ์   เกียรติจรูญเลิศ           นายเกียรติชัย  สงอินทร์          )                           </v>
      </c>
      <c r="C128" s="174"/>
      <c r="D128" s="174"/>
      <c r="E128" s="174"/>
      <c r="F128" s="174"/>
      <c r="G128" s="174"/>
      <c r="H128" s="174"/>
      <c r="I128" s="174"/>
      <c r="J128" s="174"/>
      <c r="K128" s="174"/>
      <c r="L128" s="174"/>
      <c r="M128" s="174"/>
      <c r="N128" s="174"/>
    </row>
  </sheetData>
  <mergeCells count="23">
    <mergeCell ref="H6:J6"/>
    <mergeCell ref="H55:J55"/>
    <mergeCell ref="L55:N55"/>
    <mergeCell ref="B47:N47"/>
    <mergeCell ref="H93:J93"/>
    <mergeCell ref="L93:N93"/>
    <mergeCell ref="B85:N85"/>
    <mergeCell ref="B127:N127"/>
    <mergeCell ref="B128:N128"/>
    <mergeCell ref="A1:N1"/>
    <mergeCell ref="A2:N2"/>
    <mergeCell ref="A3:N3"/>
    <mergeCell ref="A50:N50"/>
    <mergeCell ref="A49:N49"/>
    <mergeCell ref="B48:N48"/>
    <mergeCell ref="A51:N51"/>
    <mergeCell ref="A52:N52"/>
    <mergeCell ref="A87:N87"/>
    <mergeCell ref="A89:N89"/>
    <mergeCell ref="A90:N90"/>
    <mergeCell ref="A88:N88"/>
    <mergeCell ref="B86:N86"/>
    <mergeCell ref="L6:N6"/>
  </mergeCells>
  <phoneticPr fontId="0" type="noConversion"/>
  <pageMargins left="0.98425196850393704" right="0.59055118110236227" top="0.47244094488188981" bottom="0.51181102362204722" header="0.51181102362204722" footer="0.51181102362204722"/>
  <pageSetup paperSize="9" scale="72" firstPageNumber="7" fitToHeight="0" orientation="portrait" useFirstPageNumber="1" r:id="rId1"/>
  <headerFooter alignWithMargins="0"/>
  <rowBreaks count="2" manualBreakCount="2">
    <brk id="48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  <pageSetUpPr fitToPage="1"/>
  </sheetPr>
  <dimension ref="A1:N96"/>
  <sheetViews>
    <sheetView view="pageBreakPreview" topLeftCell="A13" zoomScaleNormal="55" zoomScaleSheetLayoutView="100" workbookViewId="0">
      <selection activeCell="C27" sqref="C27"/>
    </sheetView>
  </sheetViews>
  <sheetFormatPr defaultColWidth="10.85546875" defaultRowHeight="21.75"/>
  <cols>
    <col min="1" max="1" width="1.85546875" style="3" customWidth="1"/>
    <col min="2" max="2" width="3.28515625" style="3" customWidth="1"/>
    <col min="3" max="3" width="46.28515625" style="3" customWidth="1"/>
    <col min="4" max="4" width="0.7109375" style="3" customWidth="1"/>
    <col min="5" max="5" width="9" style="4" customWidth="1"/>
    <col min="6" max="6" width="17.42578125" style="3" customWidth="1"/>
    <col min="7" max="7" width="0.7109375" style="3" customWidth="1"/>
    <col min="8" max="8" width="17.42578125" style="3" customWidth="1"/>
    <col min="9" max="9" width="0.7109375" style="3" customWidth="1"/>
    <col min="10" max="10" width="17.42578125" style="3" customWidth="1"/>
    <col min="11" max="11" width="0.7109375" style="3" customWidth="1"/>
    <col min="12" max="12" width="17.42578125" style="3" customWidth="1"/>
    <col min="13" max="13" width="16.140625" style="166" bestFit="1" customWidth="1"/>
    <col min="14" max="14" width="12.42578125" style="3" customWidth="1"/>
    <col min="15" max="16384" width="10.85546875" style="3"/>
  </cols>
  <sheetData>
    <row r="1" spans="1:12" ht="23.25">
      <c r="A1" s="175" t="str">
        <f>A49</f>
        <v>บริษัท คัมเวล คอร์ปอเรชั่น จำกัด (มหาชน) และบริษัทย่อย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23.25">
      <c r="A2" s="175" t="s">
        <v>39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3.25">
      <c r="A3" s="175" t="s">
        <v>169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23.25">
      <c r="A4" s="175" t="s">
        <v>104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9.9499999999999993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</row>
    <row r="6" spans="1:12">
      <c r="F6" s="4"/>
      <c r="G6" s="4"/>
      <c r="H6" s="4"/>
      <c r="I6" s="4"/>
      <c r="J6" s="141"/>
      <c r="K6" s="141"/>
      <c r="L6" s="142" t="s">
        <v>45</v>
      </c>
    </row>
    <row r="7" spans="1:12">
      <c r="F7" s="183" t="s">
        <v>121</v>
      </c>
      <c r="G7" s="184"/>
      <c r="H7" s="184"/>
      <c r="I7" s="4"/>
      <c r="J7" s="185" t="s">
        <v>120</v>
      </c>
      <c r="K7" s="185"/>
      <c r="L7" s="185"/>
    </row>
    <row r="8" spans="1:12">
      <c r="B8" s="5"/>
      <c r="C8" s="5"/>
      <c r="D8" s="5"/>
      <c r="E8" s="35" t="s">
        <v>18</v>
      </c>
      <c r="F8" s="137" t="s">
        <v>165</v>
      </c>
      <c r="G8" s="6"/>
      <c r="H8" s="137" t="s">
        <v>166</v>
      </c>
      <c r="I8" s="4"/>
      <c r="J8" s="137" t="s">
        <v>165</v>
      </c>
      <c r="K8" s="6"/>
      <c r="L8" s="137" t="s">
        <v>166</v>
      </c>
    </row>
    <row r="9" spans="1:12">
      <c r="A9" s="3" t="s">
        <v>55</v>
      </c>
      <c r="B9" s="5"/>
      <c r="C9" s="5"/>
      <c r="D9" s="5"/>
      <c r="E9" s="7"/>
      <c r="F9" s="121">
        <v>106833024.68999992</v>
      </c>
      <c r="G9" s="122"/>
      <c r="H9" s="121">
        <v>109378192.70999995</v>
      </c>
      <c r="I9" s="4"/>
      <c r="J9" s="121">
        <v>106834902.28999993</v>
      </c>
      <c r="K9" s="122"/>
      <c r="L9" s="121">
        <v>109351135.17000003</v>
      </c>
    </row>
    <row r="10" spans="1:12">
      <c r="A10" s="3" t="s">
        <v>56</v>
      </c>
      <c r="E10" s="8"/>
      <c r="F10" s="123">
        <v>-67308511.180000007</v>
      </c>
      <c r="G10" s="124"/>
      <c r="H10" s="123">
        <v>-65042338.880000003</v>
      </c>
      <c r="I10" s="4"/>
      <c r="J10" s="123">
        <v>-67687065.140000001</v>
      </c>
      <c r="K10" s="124"/>
      <c r="L10" s="144">
        <v>-65050571.609999999</v>
      </c>
    </row>
    <row r="11" spans="1:12">
      <c r="A11" s="22" t="s">
        <v>57</v>
      </c>
      <c r="B11" s="11"/>
      <c r="C11" s="12"/>
      <c r="F11" s="125">
        <f>SUM(F9:F10)</f>
        <v>39524513.509999916</v>
      </c>
      <c r="G11" s="126"/>
      <c r="H11" s="125">
        <f>SUM(H9:H10)</f>
        <v>44335853.829999946</v>
      </c>
      <c r="I11" s="4"/>
      <c r="J11" s="125">
        <f>SUM(J9:J10)</f>
        <v>39147837.149999931</v>
      </c>
      <c r="K11" s="126"/>
      <c r="L11" s="125">
        <f>SUM(L9:L10)</f>
        <v>44300563.560000032</v>
      </c>
    </row>
    <row r="12" spans="1:12">
      <c r="A12" s="3" t="s">
        <v>15</v>
      </c>
      <c r="F12" s="124">
        <v>812922.90000000037</v>
      </c>
      <c r="G12" s="126"/>
      <c r="H12" s="124">
        <v>3740706.5400000005</v>
      </c>
      <c r="I12" s="4"/>
      <c r="J12" s="124">
        <v>1195868.3400000003</v>
      </c>
      <c r="K12" s="126"/>
      <c r="L12" s="124">
        <v>4127241.1300000004</v>
      </c>
    </row>
    <row r="13" spans="1:12">
      <c r="A13" s="11" t="s">
        <v>114</v>
      </c>
      <c r="B13" s="11"/>
      <c r="C13" s="11"/>
      <c r="D13" s="11"/>
      <c r="E13" s="13"/>
      <c r="F13" s="124">
        <v>-10126299.699999999</v>
      </c>
      <c r="G13" s="126"/>
      <c r="H13" s="124">
        <v>-13309146.119999999</v>
      </c>
      <c r="J13" s="124">
        <v>-10126299.699999999</v>
      </c>
      <c r="K13" s="126"/>
      <c r="L13" s="124">
        <v>-13309146.119999999</v>
      </c>
    </row>
    <row r="14" spans="1:12">
      <c r="A14" s="11" t="s">
        <v>37</v>
      </c>
      <c r="B14" s="11"/>
      <c r="C14" s="11"/>
      <c r="D14" s="11"/>
      <c r="E14" s="13"/>
      <c r="F14" s="124">
        <v>-22814738.030000001</v>
      </c>
      <c r="G14" s="126"/>
      <c r="H14" s="124">
        <v>-20694262.68</v>
      </c>
      <c r="I14" s="4"/>
      <c r="J14" s="124">
        <v>-22194988.07</v>
      </c>
      <c r="K14" s="126"/>
      <c r="L14" s="124">
        <v>-20288017.84</v>
      </c>
    </row>
    <row r="15" spans="1:12">
      <c r="A15" s="11" t="s">
        <v>35</v>
      </c>
      <c r="B15" s="11"/>
      <c r="C15" s="11"/>
      <c r="D15" s="11"/>
      <c r="E15" s="8"/>
      <c r="F15" s="124">
        <v>-957133.06</v>
      </c>
      <c r="G15" s="126"/>
      <c r="H15" s="124">
        <v>-790043.52</v>
      </c>
      <c r="I15" s="4"/>
      <c r="J15" s="124">
        <v>-934434.94</v>
      </c>
      <c r="K15" s="126"/>
      <c r="L15" s="124">
        <v>-730363.99</v>
      </c>
    </row>
    <row r="16" spans="1:12">
      <c r="A16" s="21" t="s">
        <v>36</v>
      </c>
      <c r="B16" s="11"/>
      <c r="C16" s="11"/>
      <c r="D16" s="11"/>
      <c r="F16" s="125">
        <f>+SUM(F11:F15)</f>
        <v>6439265.6199999135</v>
      </c>
      <c r="G16" s="126"/>
      <c r="H16" s="125">
        <f>+SUM(H11:H15)</f>
        <v>13283108.049999949</v>
      </c>
      <c r="I16" s="4"/>
      <c r="J16" s="125">
        <f>+SUM(J11:J15)</f>
        <v>7087982.779999936</v>
      </c>
      <c r="K16" s="126"/>
      <c r="L16" s="125">
        <f>+SUM(L11:L15)</f>
        <v>14100276.740000037</v>
      </c>
    </row>
    <row r="17" spans="1:14">
      <c r="A17" s="11" t="s">
        <v>44</v>
      </c>
      <c r="B17" s="11"/>
      <c r="C17" s="11"/>
      <c r="D17" s="11"/>
      <c r="E17" s="13">
        <v>22</v>
      </c>
      <c r="F17" s="129">
        <v>-1674101.52</v>
      </c>
      <c r="G17" s="126"/>
      <c r="H17" s="129">
        <v>-4231859.0199999996</v>
      </c>
      <c r="I17" s="4"/>
      <c r="J17" s="129">
        <v>-1735762.17</v>
      </c>
      <c r="K17" s="126"/>
      <c r="L17" s="129">
        <v>-4245078.75</v>
      </c>
    </row>
    <row r="18" spans="1:14">
      <c r="A18" s="21" t="s">
        <v>107</v>
      </c>
      <c r="B18" s="11"/>
      <c r="C18" s="14"/>
      <c r="D18" s="14"/>
      <c r="E18" s="15"/>
      <c r="F18" s="123">
        <f>+SUM(F16:F17)</f>
        <v>4765164.0999999139</v>
      </c>
      <c r="G18" s="126"/>
      <c r="H18" s="123">
        <f>+SUM(H16:H17)</f>
        <v>9051249.029999949</v>
      </c>
      <c r="I18" s="16"/>
      <c r="J18" s="123">
        <f>+SUM(J16:J17)</f>
        <v>5352220.6099999361</v>
      </c>
      <c r="K18" s="126"/>
      <c r="L18" s="123">
        <f>+SUM(L16:L17)</f>
        <v>9855197.9900000375</v>
      </c>
    </row>
    <row r="19" spans="1:14">
      <c r="A19" s="21" t="s">
        <v>43</v>
      </c>
      <c r="B19" s="11"/>
      <c r="C19" s="14"/>
      <c r="D19" s="14"/>
      <c r="E19" s="15"/>
      <c r="F19" s="129">
        <v>5619.89</v>
      </c>
      <c r="G19" s="126"/>
      <c r="H19" s="129">
        <v>0</v>
      </c>
      <c r="I19" s="16"/>
      <c r="J19" s="129">
        <v>5619.89</v>
      </c>
      <c r="K19" s="126"/>
      <c r="L19" s="129">
        <v>0</v>
      </c>
    </row>
    <row r="20" spans="1:14">
      <c r="A20" s="23" t="s">
        <v>41</v>
      </c>
      <c r="B20" s="17"/>
      <c r="C20" s="17"/>
      <c r="D20" s="17"/>
      <c r="E20" s="13"/>
      <c r="F20" s="124"/>
      <c r="G20" s="126"/>
      <c r="H20" s="124"/>
      <c r="I20" s="16"/>
      <c r="J20" s="124"/>
      <c r="K20" s="126"/>
      <c r="L20" s="124"/>
    </row>
    <row r="21" spans="1:14" hidden="1">
      <c r="A21" s="20"/>
      <c r="B21" s="20" t="s">
        <v>59</v>
      </c>
      <c r="C21" s="17"/>
      <c r="D21" s="17"/>
      <c r="E21" s="13"/>
      <c r="F21" s="124"/>
      <c r="G21" s="126"/>
      <c r="H21" s="124"/>
      <c r="I21" s="16"/>
      <c r="J21" s="124"/>
      <c r="K21" s="126"/>
      <c r="L21" s="124"/>
    </row>
    <row r="22" spans="1:14" hidden="1">
      <c r="B22" s="20" t="s">
        <v>42</v>
      </c>
      <c r="C22" s="17"/>
      <c r="D22" s="17"/>
      <c r="E22" s="13">
        <v>15</v>
      </c>
      <c r="F22" s="124"/>
      <c r="G22" s="126"/>
      <c r="H22" s="124"/>
      <c r="I22" s="16"/>
      <c r="J22" s="124"/>
      <c r="K22" s="126"/>
      <c r="L22" s="124"/>
    </row>
    <row r="23" spans="1:14">
      <c r="B23" s="3" t="s">
        <v>177</v>
      </c>
      <c r="C23" s="17"/>
      <c r="D23" s="17"/>
      <c r="E23" s="13"/>
      <c r="F23" s="124"/>
      <c r="G23" s="126"/>
      <c r="H23" s="124"/>
      <c r="I23" s="16"/>
      <c r="J23" s="124"/>
      <c r="K23" s="126"/>
      <c r="L23" s="124"/>
    </row>
    <row r="24" spans="1:14">
      <c r="B24" s="20" t="s">
        <v>178</v>
      </c>
      <c r="C24" s="164"/>
      <c r="D24" s="17"/>
      <c r="E24" s="13">
        <v>8</v>
      </c>
      <c r="F24" s="124">
        <v>7024.86</v>
      </c>
      <c r="G24" s="126"/>
      <c r="H24" s="124">
        <v>0</v>
      </c>
      <c r="I24" s="16"/>
      <c r="J24" s="124">
        <v>7024.86</v>
      </c>
      <c r="K24" s="126"/>
      <c r="L24" s="124">
        <v>0</v>
      </c>
    </row>
    <row r="25" spans="1:14">
      <c r="B25" s="20" t="s">
        <v>58</v>
      </c>
      <c r="C25" s="17"/>
      <c r="D25" s="17"/>
      <c r="E25" s="13">
        <v>12</v>
      </c>
      <c r="F25" s="124">
        <v>-1404.97</v>
      </c>
      <c r="G25" s="126"/>
      <c r="H25" s="124">
        <v>0</v>
      </c>
      <c r="I25" s="16"/>
      <c r="J25" s="124">
        <v>-1404.97</v>
      </c>
      <c r="K25" s="126"/>
      <c r="L25" s="124">
        <v>0</v>
      </c>
    </row>
    <row r="26" spans="1:14">
      <c r="A26" s="22" t="s">
        <v>108</v>
      </c>
      <c r="B26" s="17"/>
      <c r="C26" s="17"/>
      <c r="D26" s="17"/>
      <c r="E26" s="13"/>
      <c r="F26" s="107">
        <f>SUM(F22:F25)</f>
        <v>5619.8899999999994</v>
      </c>
      <c r="G26" s="126"/>
      <c r="H26" s="107">
        <f>SUM(H22:H25)</f>
        <v>0</v>
      </c>
      <c r="I26" s="16"/>
      <c r="J26" s="107">
        <f>SUM(J22:J25)</f>
        <v>5619.8899999999994</v>
      </c>
      <c r="K26" s="126"/>
      <c r="L26" s="107">
        <f>SUM(L22:L25)</f>
        <v>0</v>
      </c>
    </row>
    <row r="27" spans="1:14">
      <c r="B27" s="17"/>
      <c r="C27" s="17"/>
      <c r="D27" s="17"/>
      <c r="E27" s="13"/>
      <c r="F27" s="124"/>
      <c r="G27" s="126"/>
      <c r="H27" s="124"/>
      <c r="I27" s="16"/>
      <c r="J27" s="124"/>
      <c r="K27" s="126"/>
      <c r="L27" s="124"/>
    </row>
    <row r="28" spans="1:14" ht="22.5" thickBot="1">
      <c r="A28" s="22" t="s">
        <v>109</v>
      </c>
      <c r="B28" s="82"/>
      <c r="C28" s="82"/>
      <c r="D28" s="82"/>
      <c r="E28" s="83"/>
      <c r="F28" s="127">
        <f>+F18+F26</f>
        <v>4770783.9899999136</v>
      </c>
      <c r="G28" s="128"/>
      <c r="H28" s="127">
        <f>+H18+H26</f>
        <v>9051249.029999949</v>
      </c>
      <c r="I28" s="16"/>
      <c r="J28" s="127">
        <f>+J18+J26</f>
        <v>5357840.4999999357</v>
      </c>
      <c r="K28" s="128"/>
      <c r="L28" s="127">
        <f>+L18+L26</f>
        <v>9855197.9900000375</v>
      </c>
    </row>
    <row r="29" spans="1:14" s="17" customFormat="1" ht="9.9499999999999993" customHeight="1" thickTop="1">
      <c r="A29" s="3"/>
      <c r="E29" s="13"/>
      <c r="F29" s="124"/>
      <c r="G29" s="126"/>
      <c r="H29" s="124"/>
      <c r="I29" s="16"/>
      <c r="J29" s="124"/>
      <c r="K29" s="126"/>
      <c r="L29" s="124"/>
      <c r="M29" s="166"/>
      <c r="N29" s="3"/>
    </row>
    <row r="30" spans="1:14">
      <c r="A30" s="146" t="s">
        <v>160</v>
      </c>
      <c r="B30" s="18"/>
      <c r="C30" s="17"/>
      <c r="D30" s="17"/>
      <c r="E30" s="13"/>
      <c r="F30" s="123"/>
      <c r="G30" s="124"/>
      <c r="H30" s="123"/>
      <c r="I30" s="16"/>
      <c r="J30" s="123"/>
      <c r="K30" s="124"/>
      <c r="L30" s="123"/>
    </row>
    <row r="31" spans="1:14" ht="22.5" thickBot="1">
      <c r="A31" s="18"/>
      <c r="B31" s="146" t="s">
        <v>161</v>
      </c>
      <c r="C31" s="17"/>
      <c r="D31" s="17"/>
      <c r="E31" s="13"/>
      <c r="F31" s="123">
        <f>+F18</f>
        <v>4765164.0999999139</v>
      </c>
      <c r="G31" s="124"/>
      <c r="H31" s="123">
        <f>+H18-H32</f>
        <v>9911354.5599999502</v>
      </c>
      <c r="I31" s="16"/>
      <c r="J31" s="147">
        <f>+J18</f>
        <v>5352220.6099999361</v>
      </c>
      <c r="K31" s="124"/>
      <c r="L31" s="147">
        <f>+L18</f>
        <v>9855197.9900000375</v>
      </c>
    </row>
    <row r="32" spans="1:14" ht="22.5" thickTop="1">
      <c r="A32" s="18"/>
      <c r="B32" s="146" t="s">
        <v>162</v>
      </c>
      <c r="C32" s="17"/>
      <c r="D32" s="17"/>
      <c r="E32" s="13"/>
      <c r="F32" s="123">
        <v>0</v>
      </c>
      <c r="G32" s="124"/>
      <c r="H32" s="123">
        <v>-860105.53000000049</v>
      </c>
      <c r="I32" s="16"/>
      <c r="J32" s="123"/>
      <c r="K32" s="124"/>
      <c r="L32" s="123"/>
    </row>
    <row r="33" spans="1:14" ht="22.5" thickBot="1">
      <c r="A33" s="18"/>
      <c r="B33" s="18"/>
      <c r="C33" s="17"/>
      <c r="D33" s="17"/>
      <c r="E33" s="13"/>
      <c r="F33" s="160">
        <f>+F31+F32</f>
        <v>4765164.0999999139</v>
      </c>
      <c r="G33" s="124"/>
      <c r="H33" s="160">
        <f>+H31+H32</f>
        <v>9051249.029999949</v>
      </c>
      <c r="I33" s="16"/>
      <c r="J33" s="123"/>
      <c r="K33" s="124"/>
      <c r="L33" s="123"/>
    </row>
    <row r="34" spans="1:14" s="17" customFormat="1" ht="9.9499999999999993" customHeight="1" thickTop="1">
      <c r="A34" s="3"/>
      <c r="E34" s="13"/>
      <c r="F34" s="124"/>
      <c r="G34" s="126"/>
      <c r="H34" s="124"/>
      <c r="I34" s="16"/>
      <c r="J34" s="124"/>
      <c r="K34" s="126"/>
      <c r="L34" s="124"/>
      <c r="M34" s="166"/>
      <c r="N34" s="3"/>
    </row>
    <row r="35" spans="1:14">
      <c r="A35" s="146" t="s">
        <v>163</v>
      </c>
      <c r="B35" s="18"/>
      <c r="C35" s="17"/>
      <c r="D35" s="17"/>
      <c r="E35" s="13"/>
      <c r="F35" s="123"/>
      <c r="G35" s="124"/>
      <c r="H35" s="123"/>
      <c r="I35" s="16"/>
      <c r="J35" s="123"/>
      <c r="K35" s="124"/>
      <c r="L35" s="123"/>
    </row>
    <row r="36" spans="1:14" ht="22.5" thickBot="1">
      <c r="A36" s="18"/>
      <c r="B36" s="146" t="s">
        <v>161</v>
      </c>
      <c r="C36" s="17"/>
      <c r="D36" s="17"/>
      <c r="E36" s="13"/>
      <c r="F36" s="123">
        <f>+F28</f>
        <v>4770783.9899999136</v>
      </c>
      <c r="G36" s="124"/>
      <c r="H36" s="123">
        <f>+H28-H37</f>
        <v>9911354.5599999502</v>
      </c>
      <c r="I36" s="16"/>
      <c r="J36" s="147">
        <f>+J28</f>
        <v>5357840.4999999357</v>
      </c>
      <c r="K36" s="124"/>
      <c r="L36" s="147">
        <f>+L28</f>
        <v>9855197.9900000375</v>
      </c>
    </row>
    <row r="37" spans="1:14" ht="22.5" thickTop="1">
      <c r="A37" s="18"/>
      <c r="B37" s="146" t="s">
        <v>162</v>
      </c>
      <c r="C37" s="17"/>
      <c r="D37" s="17"/>
      <c r="E37" s="13"/>
      <c r="F37" s="123">
        <v>0</v>
      </c>
      <c r="G37" s="124"/>
      <c r="H37" s="123">
        <v>-860105.53000000049</v>
      </c>
      <c r="I37" s="16"/>
      <c r="J37" s="123"/>
      <c r="K37" s="124"/>
      <c r="L37" s="123"/>
    </row>
    <row r="38" spans="1:14" ht="22.5" thickBot="1">
      <c r="A38" s="18"/>
      <c r="B38" s="18"/>
      <c r="C38" s="17"/>
      <c r="D38" s="17"/>
      <c r="E38" s="13"/>
      <c r="F38" s="160">
        <f>+F36+F37</f>
        <v>4770783.9899999136</v>
      </c>
      <c r="G38" s="124"/>
      <c r="H38" s="160">
        <f>+H36+H37</f>
        <v>9051249.029999949</v>
      </c>
      <c r="I38" s="16"/>
      <c r="J38" s="123"/>
      <c r="K38" s="124"/>
      <c r="L38" s="123"/>
    </row>
    <row r="39" spans="1:14" s="17" customFormat="1" ht="9.9499999999999993" customHeight="1" thickTop="1">
      <c r="A39" s="3"/>
      <c r="E39" s="13"/>
      <c r="F39" s="124"/>
      <c r="G39" s="126"/>
      <c r="H39" s="124"/>
      <c r="I39" s="16"/>
      <c r="J39" s="124"/>
      <c r="K39" s="126"/>
      <c r="L39" s="124"/>
      <c r="M39" s="166"/>
      <c r="N39" s="3"/>
    </row>
    <row r="40" spans="1:14">
      <c r="A40" s="145" t="s">
        <v>60</v>
      </c>
      <c r="B40" s="18"/>
      <c r="C40" s="17"/>
      <c r="D40" s="17"/>
      <c r="E40" s="15"/>
      <c r="F40" s="123"/>
      <c r="G40" s="124"/>
      <c r="H40" s="123"/>
      <c r="I40" s="16"/>
      <c r="J40" s="123"/>
      <c r="K40" s="124"/>
      <c r="L40" s="123"/>
    </row>
    <row r="41" spans="1:14">
      <c r="A41" s="18"/>
      <c r="B41" s="18" t="s">
        <v>33</v>
      </c>
      <c r="C41" s="17"/>
      <c r="D41" s="17"/>
      <c r="E41" s="13">
        <v>23</v>
      </c>
      <c r="F41" s="123">
        <f>+F31/F42</f>
        <v>1.2293749209382841E-2</v>
      </c>
      <c r="G41" s="124"/>
      <c r="H41" s="123">
        <f>+H31/H42</f>
        <v>0.16518924266666585</v>
      </c>
      <c r="I41" s="16"/>
      <c r="J41" s="123">
        <f>+J31/J42</f>
        <v>1.3808308908528555E-2</v>
      </c>
      <c r="K41" s="124"/>
      <c r="L41" s="123">
        <f>+L31/L42</f>
        <v>0.16425329983333395</v>
      </c>
    </row>
    <row r="42" spans="1:14">
      <c r="A42" s="18"/>
      <c r="B42" s="148" t="s">
        <v>87</v>
      </c>
      <c r="C42" s="148"/>
      <c r="D42" s="148"/>
      <c r="E42" s="149"/>
      <c r="F42" s="161">
        <v>387608696</v>
      </c>
      <c r="G42" s="162"/>
      <c r="H42" s="161">
        <v>60000000</v>
      </c>
      <c r="I42" s="163"/>
      <c r="J42" s="161">
        <v>387608696</v>
      </c>
      <c r="K42" s="162"/>
      <c r="L42" s="161">
        <v>60000000</v>
      </c>
    </row>
    <row r="43" spans="1:14">
      <c r="A43" s="18"/>
      <c r="B43" s="18" t="s">
        <v>46</v>
      </c>
      <c r="C43" s="17"/>
      <c r="D43" s="17"/>
      <c r="E43" s="15"/>
      <c r="F43" s="16"/>
      <c r="G43" s="16"/>
      <c r="H43" s="16"/>
      <c r="I43" s="16"/>
      <c r="J43" s="9"/>
      <c r="K43" s="10"/>
      <c r="L43" s="9"/>
    </row>
    <row r="44" spans="1:14">
      <c r="A44" s="18"/>
      <c r="B44" s="18"/>
      <c r="C44" s="17"/>
      <c r="D44" s="17"/>
      <c r="E44" s="15"/>
      <c r="F44" s="16"/>
      <c r="G44" s="16"/>
      <c r="H44" s="16"/>
      <c r="I44" s="16"/>
      <c r="J44" s="9"/>
      <c r="K44" s="10"/>
      <c r="L44" s="9"/>
    </row>
    <row r="45" spans="1:14">
      <c r="A45" s="18"/>
      <c r="B45" s="18"/>
      <c r="C45" s="17"/>
      <c r="D45" s="17"/>
      <c r="E45" s="15"/>
      <c r="F45" s="16"/>
      <c r="G45" s="16"/>
      <c r="H45" s="16"/>
      <c r="I45" s="16"/>
      <c r="J45" s="9"/>
      <c r="K45" s="10"/>
      <c r="L45" s="9"/>
    </row>
    <row r="46" spans="1:14">
      <c r="A46" s="17"/>
      <c r="B46" s="182" t="s">
        <v>47</v>
      </c>
      <c r="C46" s="182"/>
      <c r="D46" s="182"/>
      <c r="E46" s="182"/>
      <c r="F46" s="182"/>
      <c r="G46" s="182"/>
      <c r="H46" s="182"/>
      <c r="I46" s="182"/>
      <c r="J46" s="182"/>
      <c r="K46" s="182"/>
      <c r="L46" s="182"/>
    </row>
    <row r="47" spans="1:14">
      <c r="A47" s="19"/>
      <c r="B47" s="180" t="str">
        <f>B96</f>
        <v xml:space="preserve">   (          นายบุญศักดิ์   เกียรติจรูญเลิศ           นายเกียรติชัย  สงอินทร์          )                           </v>
      </c>
      <c r="C47" s="180"/>
      <c r="D47" s="180"/>
      <c r="E47" s="180"/>
      <c r="F47" s="180"/>
      <c r="G47" s="180"/>
      <c r="H47" s="180"/>
      <c r="I47" s="180"/>
      <c r="J47" s="180"/>
      <c r="K47" s="180"/>
      <c r="L47" s="180"/>
    </row>
    <row r="48" spans="1:14" ht="23.25">
      <c r="A48" s="176" t="s">
        <v>52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67"/>
      <c r="N48" s="153"/>
    </row>
    <row r="49" spans="1:14" ht="21.2" customHeight="1">
      <c r="A49" s="175" t="str">
        <f>+BS!A88</f>
        <v>บริษัท คัมเวล คอร์ปอเรชั่น จำกัด (มหาชน) และบริษัทย่อย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68"/>
      <c r="N49" s="170"/>
    </row>
    <row r="50" spans="1:14" ht="21.2" customHeight="1">
      <c r="A50" s="175" t="s">
        <v>39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</row>
    <row r="51" spans="1:14" ht="21.2" customHeight="1">
      <c r="A51" s="175" t="s">
        <v>170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</row>
    <row r="52" spans="1:14" ht="21.2" customHeight="1">
      <c r="A52" s="175" t="s">
        <v>104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</row>
    <row r="53" spans="1:14" ht="9.9499999999999993" customHeight="1">
      <c r="A53" s="181"/>
      <c r="B53" s="181"/>
      <c r="C53" s="181"/>
      <c r="D53" s="181"/>
      <c r="E53" s="181"/>
      <c r="F53" s="181"/>
      <c r="G53" s="181"/>
      <c r="H53" s="181"/>
      <c r="I53" s="181"/>
      <c r="J53" s="181"/>
      <c r="K53" s="181"/>
      <c r="L53" s="181"/>
    </row>
    <row r="54" spans="1:14" ht="21.2" customHeight="1">
      <c r="F54" s="4"/>
      <c r="G54" s="4"/>
      <c r="H54" s="4"/>
      <c r="I54" s="4"/>
      <c r="J54" s="141"/>
      <c r="K54" s="141"/>
      <c r="L54" s="142" t="s">
        <v>45</v>
      </c>
    </row>
    <row r="55" spans="1:14" ht="21.2" customHeight="1">
      <c r="F55" s="183" t="s">
        <v>121</v>
      </c>
      <c r="G55" s="184"/>
      <c r="H55" s="184"/>
      <c r="I55" s="4"/>
      <c r="J55" s="185" t="s">
        <v>120</v>
      </c>
      <c r="K55" s="185"/>
      <c r="L55" s="185"/>
    </row>
    <row r="56" spans="1:14" ht="21.2" customHeight="1">
      <c r="B56" s="5"/>
      <c r="C56" s="5"/>
      <c r="D56" s="5"/>
      <c r="E56" s="35" t="s">
        <v>18</v>
      </c>
      <c r="F56" s="137" t="s">
        <v>165</v>
      </c>
      <c r="G56" s="6"/>
      <c r="H56" s="137" t="s">
        <v>166</v>
      </c>
      <c r="I56" s="4"/>
      <c r="J56" s="137" t="s">
        <v>165</v>
      </c>
      <c r="K56" s="6"/>
      <c r="L56" s="137" t="s">
        <v>166</v>
      </c>
    </row>
    <row r="57" spans="1:14" ht="21.2" customHeight="1">
      <c r="A57" s="3" t="s">
        <v>55</v>
      </c>
      <c r="B57" s="5"/>
      <c r="C57" s="5"/>
      <c r="D57" s="5"/>
      <c r="E57" s="7"/>
      <c r="F57" s="121">
        <v>326906464.71999997</v>
      </c>
      <c r="G57" s="122"/>
      <c r="H57" s="121">
        <v>349165275.82999992</v>
      </c>
      <c r="I57" s="4"/>
      <c r="J57" s="121">
        <v>326919520.36999995</v>
      </c>
      <c r="K57" s="122"/>
      <c r="L57" s="121">
        <v>349176886.04999995</v>
      </c>
    </row>
    <row r="58" spans="1:14" ht="21.2" customHeight="1">
      <c r="A58" s="3" t="s">
        <v>56</v>
      </c>
      <c r="E58" s="8"/>
      <c r="F58" s="123">
        <v>-209969621.40000001</v>
      </c>
      <c r="G58" s="124"/>
      <c r="H58" s="123">
        <v>-199869432.90000001</v>
      </c>
      <c r="I58" s="4"/>
      <c r="J58" s="123">
        <v>-211785387.44999999</v>
      </c>
      <c r="K58" s="124"/>
      <c r="L58" s="144">
        <v>-200957363.58000001</v>
      </c>
      <c r="N58" s="106"/>
    </row>
    <row r="59" spans="1:14" ht="21.2" customHeight="1">
      <c r="A59" s="22" t="s">
        <v>57</v>
      </c>
      <c r="B59" s="11"/>
      <c r="C59" s="12"/>
      <c r="F59" s="125">
        <f>+SUM(F57:F58)</f>
        <v>116936843.31999996</v>
      </c>
      <c r="G59" s="126"/>
      <c r="H59" s="125">
        <f>+SUM(H57:H58)</f>
        <v>149295842.92999992</v>
      </c>
      <c r="I59" s="4"/>
      <c r="J59" s="125">
        <f>+SUM(J57:J58)</f>
        <v>115134132.91999996</v>
      </c>
      <c r="K59" s="126"/>
      <c r="L59" s="125">
        <f>+SUM(L57:L58)</f>
        <v>148219522.46999994</v>
      </c>
    </row>
    <row r="60" spans="1:14" ht="21.2" customHeight="1">
      <c r="A60" s="3" t="s">
        <v>15</v>
      </c>
      <c r="F60" s="124">
        <v>2882267.6400000006</v>
      </c>
      <c r="G60" s="126"/>
      <c r="H60" s="124">
        <v>7259194.2100000009</v>
      </c>
      <c r="I60" s="4"/>
      <c r="J60" s="124">
        <v>3941719.87</v>
      </c>
      <c r="K60" s="126"/>
      <c r="L60" s="124">
        <v>8115843.5500000007</v>
      </c>
    </row>
    <row r="61" spans="1:14" ht="21.2" customHeight="1">
      <c r="A61" s="11" t="s">
        <v>114</v>
      </c>
      <c r="B61" s="11"/>
      <c r="C61" s="11"/>
      <c r="D61" s="11"/>
      <c r="E61" s="13"/>
      <c r="F61" s="124">
        <v>-24513777.550000001</v>
      </c>
      <c r="G61" s="126"/>
      <c r="H61" s="124">
        <v>-30133140.039999999</v>
      </c>
      <c r="J61" s="124">
        <v>-24513777.550000001</v>
      </c>
      <c r="K61" s="126"/>
      <c r="L61" s="124">
        <v>-30133140.039999999</v>
      </c>
    </row>
    <row r="62" spans="1:14" ht="21.2" customHeight="1">
      <c r="A62" s="11" t="s">
        <v>37</v>
      </c>
      <c r="B62" s="11"/>
      <c r="C62" s="11"/>
      <c r="D62" s="11"/>
      <c r="E62" s="13"/>
      <c r="F62" s="124">
        <v>-64712038.539999999</v>
      </c>
      <c r="G62" s="126"/>
      <c r="H62" s="124">
        <v>-60688607.850000001</v>
      </c>
      <c r="I62" s="4"/>
      <c r="J62" s="124">
        <v>-62957667.609999999</v>
      </c>
      <c r="K62" s="126"/>
      <c r="L62" s="124">
        <v>-59034986.390000001</v>
      </c>
    </row>
    <row r="63" spans="1:14" ht="21.2" customHeight="1">
      <c r="A63" s="11" t="s">
        <v>35</v>
      </c>
      <c r="B63" s="11"/>
      <c r="C63" s="11"/>
      <c r="D63" s="11"/>
      <c r="E63" s="8"/>
      <c r="F63" s="124">
        <v>-2404625.83</v>
      </c>
      <c r="G63" s="126"/>
      <c r="H63" s="124">
        <v>-2181736.94</v>
      </c>
      <c r="I63" s="4"/>
      <c r="J63" s="124">
        <v>-2318603.5</v>
      </c>
      <c r="K63" s="126"/>
      <c r="L63" s="124">
        <v>-2024981.77</v>
      </c>
    </row>
    <row r="64" spans="1:14" ht="21.2" customHeight="1">
      <c r="A64" s="21" t="s">
        <v>36</v>
      </c>
      <c r="B64" s="11"/>
      <c r="C64" s="11"/>
      <c r="D64" s="11"/>
      <c r="F64" s="125">
        <f>+SUM(F59:F63)</f>
        <v>28188669.039999969</v>
      </c>
      <c r="G64" s="126"/>
      <c r="H64" s="125">
        <f>+SUM(H59:H63)</f>
        <v>63551552.309999935</v>
      </c>
      <c r="I64" s="4"/>
      <c r="J64" s="125">
        <f>+SUM(J59:J63)</f>
        <v>29285804.129999965</v>
      </c>
      <c r="K64" s="126"/>
      <c r="L64" s="125">
        <f>+SUM(L59:L63)</f>
        <v>65142257.819999956</v>
      </c>
    </row>
    <row r="65" spans="1:14" ht="21.2" customHeight="1">
      <c r="A65" s="11" t="s">
        <v>44</v>
      </c>
      <c r="B65" s="11"/>
      <c r="C65" s="11"/>
      <c r="D65" s="11"/>
      <c r="E65" s="13">
        <v>22</v>
      </c>
      <c r="F65" s="129">
        <v>-7054480.0999999996</v>
      </c>
      <c r="G65" s="126"/>
      <c r="H65" s="129">
        <v>-15108850.310000001</v>
      </c>
      <c r="I65" s="4"/>
      <c r="J65" s="129">
        <v>-7137233.2699999996</v>
      </c>
      <c r="K65" s="126"/>
      <c r="L65" s="129">
        <v>-15117998.949999999</v>
      </c>
    </row>
    <row r="66" spans="1:14" s="17" customFormat="1" ht="21.2" customHeight="1">
      <c r="A66" s="21" t="s">
        <v>107</v>
      </c>
      <c r="B66" s="11"/>
      <c r="C66" s="14"/>
      <c r="D66" s="14"/>
      <c r="E66" s="15"/>
      <c r="F66" s="123">
        <f>+SUM(F64:F65)</f>
        <v>21134188.939999968</v>
      </c>
      <c r="G66" s="126"/>
      <c r="H66" s="123">
        <f>+SUM(H64:H65)</f>
        <v>48442701.999999933</v>
      </c>
      <c r="I66" s="16"/>
      <c r="J66" s="123">
        <f>+SUM(J64:J65)</f>
        <v>22148570.859999966</v>
      </c>
      <c r="K66" s="126"/>
      <c r="L66" s="123">
        <f>+SUM(L64:L65)</f>
        <v>50024258.86999996</v>
      </c>
      <c r="M66" s="166"/>
      <c r="N66" s="3"/>
    </row>
    <row r="67" spans="1:14" s="17" customFormat="1" ht="21.2" customHeight="1">
      <c r="A67" s="21" t="s">
        <v>43</v>
      </c>
      <c r="B67" s="11"/>
      <c r="C67" s="14"/>
      <c r="D67" s="14"/>
      <c r="E67" s="15"/>
      <c r="F67" s="129">
        <v>5619.89</v>
      </c>
      <c r="G67" s="126"/>
      <c r="H67" s="129">
        <v>0</v>
      </c>
      <c r="I67" s="16"/>
      <c r="J67" s="129">
        <v>5619.89</v>
      </c>
      <c r="K67" s="126"/>
      <c r="L67" s="129">
        <v>0</v>
      </c>
      <c r="M67" s="166"/>
      <c r="N67" s="3"/>
    </row>
    <row r="68" spans="1:14" s="17" customFormat="1" ht="21.2" customHeight="1">
      <c r="A68" s="23" t="s">
        <v>41</v>
      </c>
      <c r="E68" s="13"/>
      <c r="F68" s="124"/>
      <c r="G68" s="126"/>
      <c r="H68" s="124"/>
      <c r="I68" s="16"/>
      <c r="J68" s="124"/>
      <c r="K68" s="126"/>
      <c r="L68" s="124"/>
      <c r="M68" s="166"/>
      <c r="N68" s="3"/>
    </row>
    <row r="69" spans="1:14" s="17" customFormat="1" ht="21.2" hidden="1" customHeight="1">
      <c r="A69" s="20"/>
      <c r="B69" s="20" t="s">
        <v>59</v>
      </c>
      <c r="E69" s="13"/>
      <c r="F69" s="124"/>
      <c r="G69" s="126"/>
      <c r="H69" s="124"/>
      <c r="I69" s="16"/>
      <c r="J69" s="124"/>
      <c r="K69" s="126"/>
      <c r="L69" s="124"/>
      <c r="M69" s="166"/>
      <c r="N69" s="3"/>
    </row>
    <row r="70" spans="1:14" s="17" customFormat="1" ht="21.2" hidden="1" customHeight="1">
      <c r="A70" s="3"/>
      <c r="B70" s="3" t="s">
        <v>42</v>
      </c>
      <c r="E70" s="13">
        <v>15</v>
      </c>
      <c r="F70" s="124"/>
      <c r="G70" s="126"/>
      <c r="H70" s="124"/>
      <c r="I70" s="16"/>
      <c r="J70" s="124"/>
      <c r="K70" s="126"/>
      <c r="L70" s="124"/>
      <c r="M70" s="166"/>
      <c r="N70" s="3"/>
    </row>
    <row r="71" spans="1:14" s="17" customFormat="1" ht="21.2" customHeight="1">
      <c r="A71" s="3"/>
      <c r="B71" s="3" t="s">
        <v>177</v>
      </c>
      <c r="E71" s="13"/>
      <c r="F71" s="124"/>
      <c r="G71" s="126"/>
      <c r="H71" s="124"/>
      <c r="I71" s="16"/>
      <c r="J71" s="124"/>
      <c r="K71" s="126"/>
      <c r="L71" s="124"/>
      <c r="M71" s="166"/>
      <c r="N71" s="3"/>
    </row>
    <row r="72" spans="1:14" s="17" customFormat="1" ht="21.2" customHeight="1">
      <c r="A72" s="3"/>
      <c r="B72" s="3" t="s">
        <v>178</v>
      </c>
      <c r="E72" s="13">
        <v>8</v>
      </c>
      <c r="F72" s="124">
        <v>7024.86</v>
      </c>
      <c r="G72" s="126"/>
      <c r="H72" s="124">
        <v>0</v>
      </c>
      <c r="I72" s="16"/>
      <c r="J72" s="124">
        <v>7024.86</v>
      </c>
      <c r="K72" s="126"/>
      <c r="L72" s="124">
        <v>0</v>
      </c>
      <c r="M72" s="166"/>
      <c r="N72" s="3"/>
    </row>
    <row r="73" spans="1:14" s="17" customFormat="1" ht="21.2" customHeight="1">
      <c r="A73" s="3"/>
      <c r="B73" s="3" t="s">
        <v>58</v>
      </c>
      <c r="E73" s="13">
        <v>12</v>
      </c>
      <c r="F73" s="124">
        <v>-1404.97</v>
      </c>
      <c r="G73" s="126"/>
      <c r="H73" s="124">
        <v>0</v>
      </c>
      <c r="I73" s="16"/>
      <c r="J73" s="124">
        <v>-1404.97</v>
      </c>
      <c r="K73" s="126"/>
      <c r="L73" s="124">
        <v>0</v>
      </c>
      <c r="M73" s="166"/>
      <c r="N73" s="3"/>
    </row>
    <row r="74" spans="1:14" s="17" customFormat="1" ht="21.2" customHeight="1">
      <c r="A74" s="22" t="s">
        <v>108</v>
      </c>
      <c r="E74" s="13"/>
      <c r="F74" s="107">
        <f>SUM(F70:F73)</f>
        <v>5619.8899999999994</v>
      </c>
      <c r="G74" s="126"/>
      <c r="H74" s="107">
        <f>SUM(H70:H73)</f>
        <v>0</v>
      </c>
      <c r="I74" s="16"/>
      <c r="J74" s="107">
        <f>SUM(J70:J73)</f>
        <v>5619.8899999999994</v>
      </c>
      <c r="K74" s="126"/>
      <c r="L74" s="107">
        <f>SUM(L70:L73)</f>
        <v>0</v>
      </c>
      <c r="M74" s="166"/>
      <c r="N74" s="3"/>
    </row>
    <row r="75" spans="1:14" s="17" customFormat="1" ht="9.9499999999999993" customHeight="1">
      <c r="A75" s="3"/>
      <c r="E75" s="13"/>
      <c r="F75" s="124"/>
      <c r="G75" s="126"/>
      <c r="H75" s="124"/>
      <c r="I75" s="16"/>
      <c r="J75" s="124"/>
      <c r="K75" s="126"/>
      <c r="L75" s="124"/>
      <c r="M75" s="166"/>
      <c r="N75" s="3"/>
    </row>
    <row r="76" spans="1:14" s="82" customFormat="1" ht="21.2" customHeight="1" thickBot="1">
      <c r="A76" s="22" t="s">
        <v>109</v>
      </c>
      <c r="E76" s="83"/>
      <c r="F76" s="127">
        <f>+F66+F74</f>
        <v>21139808.829999968</v>
      </c>
      <c r="G76" s="128"/>
      <c r="H76" s="127">
        <f>+H66+H74</f>
        <v>48442701.999999933</v>
      </c>
      <c r="I76" s="16"/>
      <c r="J76" s="127">
        <f>+J66+J74</f>
        <v>22154190.749999966</v>
      </c>
      <c r="K76" s="128"/>
      <c r="L76" s="127">
        <f>+L66+L74</f>
        <v>50024258.86999996</v>
      </c>
      <c r="M76" s="169"/>
      <c r="N76" s="22"/>
    </row>
    <row r="77" spans="1:14" s="17" customFormat="1" ht="9.9499999999999993" customHeight="1" thickTop="1">
      <c r="A77" s="3"/>
      <c r="E77" s="13"/>
      <c r="F77" s="124"/>
      <c r="G77" s="126"/>
      <c r="H77" s="124"/>
      <c r="I77" s="16"/>
      <c r="J77" s="124"/>
      <c r="K77" s="126"/>
      <c r="L77" s="124"/>
      <c r="M77" s="166"/>
      <c r="N77" s="3"/>
    </row>
    <row r="78" spans="1:14" s="17" customFormat="1" ht="21.2" customHeight="1">
      <c r="A78" s="146" t="s">
        <v>160</v>
      </c>
      <c r="B78" s="18"/>
      <c r="E78" s="13"/>
      <c r="F78" s="123"/>
      <c r="G78" s="124"/>
      <c r="H78" s="123"/>
      <c r="I78" s="16"/>
      <c r="J78" s="123"/>
      <c r="K78" s="124"/>
      <c r="L78" s="123"/>
      <c r="M78" s="166"/>
      <c r="N78" s="3"/>
    </row>
    <row r="79" spans="1:14" s="17" customFormat="1" ht="21.2" customHeight="1" thickBot="1">
      <c r="A79" s="18"/>
      <c r="B79" s="146" t="s">
        <v>161</v>
      </c>
      <c r="E79" s="13"/>
      <c r="F79" s="123">
        <f>+F66</f>
        <v>21134188.939999968</v>
      </c>
      <c r="G79" s="124"/>
      <c r="H79" s="123">
        <f>+H66-H80</f>
        <v>50233982.809999935</v>
      </c>
      <c r="I79" s="16"/>
      <c r="J79" s="147">
        <f>+J66</f>
        <v>22148570.859999966</v>
      </c>
      <c r="K79" s="124"/>
      <c r="L79" s="147">
        <f>+L66</f>
        <v>50024258.86999996</v>
      </c>
      <c r="M79" s="166"/>
      <c r="N79" s="3"/>
    </row>
    <row r="80" spans="1:14" s="17" customFormat="1" ht="21.2" customHeight="1" thickTop="1">
      <c r="A80" s="18"/>
      <c r="B80" s="146" t="s">
        <v>162</v>
      </c>
      <c r="E80" s="13"/>
      <c r="F80" s="123">
        <v>0</v>
      </c>
      <c r="G80" s="124"/>
      <c r="H80" s="123">
        <v>-1791280.81</v>
      </c>
      <c r="I80" s="16"/>
      <c r="J80" s="123"/>
      <c r="K80" s="124"/>
      <c r="L80" s="123"/>
      <c r="M80" s="166"/>
      <c r="N80" s="3"/>
    </row>
    <row r="81" spans="1:14" s="17" customFormat="1" ht="21.2" customHeight="1" thickBot="1">
      <c r="A81" s="18"/>
      <c r="B81" s="18"/>
      <c r="E81" s="13"/>
      <c r="F81" s="160">
        <f>+F79+F80</f>
        <v>21134188.939999968</v>
      </c>
      <c r="G81" s="124"/>
      <c r="H81" s="160">
        <f>+H79+H80</f>
        <v>48442701.999999933</v>
      </c>
      <c r="I81" s="16"/>
      <c r="J81" s="123"/>
      <c r="K81" s="124"/>
      <c r="L81" s="123"/>
      <c r="M81" s="166"/>
      <c r="N81" s="3"/>
    </row>
    <row r="82" spans="1:14" s="17" customFormat="1" ht="9.9499999999999993" customHeight="1" thickTop="1">
      <c r="A82" s="3"/>
      <c r="E82" s="13"/>
      <c r="F82" s="124"/>
      <c r="G82" s="126"/>
      <c r="H82" s="124"/>
      <c r="I82" s="16"/>
      <c r="J82" s="124"/>
      <c r="K82" s="126"/>
      <c r="L82" s="124"/>
      <c r="M82" s="166"/>
      <c r="N82" s="3"/>
    </row>
    <row r="83" spans="1:14" s="17" customFormat="1" ht="21.2" customHeight="1">
      <c r="A83" s="146" t="s">
        <v>163</v>
      </c>
      <c r="B83" s="18"/>
      <c r="E83" s="13"/>
      <c r="F83" s="123"/>
      <c r="G83" s="124"/>
      <c r="H83" s="123"/>
      <c r="I83" s="16"/>
      <c r="J83" s="123"/>
      <c r="K83" s="124"/>
      <c r="L83" s="123"/>
      <c r="M83" s="166"/>
      <c r="N83" s="3"/>
    </row>
    <row r="84" spans="1:14" s="17" customFormat="1" ht="21.2" customHeight="1" thickBot="1">
      <c r="A84" s="18"/>
      <c r="B84" s="146" t="s">
        <v>161</v>
      </c>
      <c r="E84" s="13"/>
      <c r="F84" s="123">
        <f>+F76</f>
        <v>21139808.829999968</v>
      </c>
      <c r="G84" s="124"/>
      <c r="H84" s="123">
        <f>+H76-H85</f>
        <v>50233982.809999935</v>
      </c>
      <c r="I84" s="16"/>
      <c r="J84" s="147">
        <f>+J76</f>
        <v>22154190.749999966</v>
      </c>
      <c r="K84" s="124"/>
      <c r="L84" s="147">
        <f>+L76</f>
        <v>50024258.86999996</v>
      </c>
      <c r="M84" s="166"/>
      <c r="N84" s="3"/>
    </row>
    <row r="85" spans="1:14" s="17" customFormat="1" ht="21.2" customHeight="1" thickTop="1">
      <c r="A85" s="18"/>
      <c r="B85" s="146" t="s">
        <v>162</v>
      </c>
      <c r="E85" s="13"/>
      <c r="F85" s="123">
        <v>0</v>
      </c>
      <c r="G85" s="124"/>
      <c r="H85" s="123">
        <v>-1791280.81</v>
      </c>
      <c r="I85" s="16"/>
      <c r="J85" s="123"/>
      <c r="K85" s="124"/>
      <c r="L85" s="123"/>
      <c r="M85" s="166"/>
      <c r="N85" s="3"/>
    </row>
    <row r="86" spans="1:14" s="17" customFormat="1" ht="21.2" customHeight="1" thickBot="1">
      <c r="A86" s="18"/>
      <c r="B86" s="18"/>
      <c r="E86" s="13"/>
      <c r="F86" s="160">
        <f>+F84+F85</f>
        <v>21139808.829999968</v>
      </c>
      <c r="G86" s="124"/>
      <c r="H86" s="160">
        <f>+H84+H85</f>
        <v>48442701.999999933</v>
      </c>
      <c r="I86" s="16"/>
      <c r="J86" s="123"/>
      <c r="K86" s="124"/>
      <c r="L86" s="123"/>
      <c r="M86" s="166"/>
      <c r="N86" s="3"/>
    </row>
    <row r="87" spans="1:14" s="17" customFormat="1" ht="9.9499999999999993" customHeight="1" thickTop="1">
      <c r="A87" s="3"/>
      <c r="E87" s="13"/>
      <c r="F87" s="124"/>
      <c r="G87" s="126"/>
      <c r="H87" s="124"/>
      <c r="I87" s="16"/>
      <c r="J87" s="124"/>
      <c r="K87" s="126"/>
      <c r="L87" s="124"/>
      <c r="M87" s="166"/>
      <c r="N87" s="3"/>
    </row>
    <row r="88" spans="1:14" s="17" customFormat="1" ht="21.2" customHeight="1">
      <c r="A88" s="145" t="s">
        <v>60</v>
      </c>
      <c r="B88" s="18"/>
      <c r="E88" s="15"/>
      <c r="F88" s="123"/>
      <c r="G88" s="124"/>
      <c r="H88" s="123"/>
      <c r="I88" s="16"/>
      <c r="J88" s="123"/>
      <c r="K88" s="124"/>
      <c r="L88" s="123"/>
      <c r="M88" s="166"/>
      <c r="N88" s="3"/>
    </row>
    <row r="89" spans="1:14" s="17" customFormat="1" ht="21.2" customHeight="1">
      <c r="A89" s="18"/>
      <c r="B89" s="18" t="s">
        <v>33</v>
      </c>
      <c r="E89" s="13">
        <v>23</v>
      </c>
      <c r="F89" s="123">
        <f>+F79/F90</f>
        <v>7.5896380037551489E-2</v>
      </c>
      <c r="G89" s="124"/>
      <c r="H89" s="123">
        <f>+H79/H90</f>
        <v>0.83723304683333222</v>
      </c>
      <c r="I89" s="16"/>
      <c r="J89" s="123">
        <f>+J79/J90</f>
        <v>7.9539193865047306E-2</v>
      </c>
      <c r="K89" s="124"/>
      <c r="L89" s="123">
        <f>+L79/L90</f>
        <v>0.83373764783333271</v>
      </c>
      <c r="M89" s="166"/>
      <c r="N89" s="3"/>
    </row>
    <row r="90" spans="1:14" s="17" customFormat="1" ht="21.2" customHeight="1">
      <c r="A90" s="18"/>
      <c r="B90" s="148" t="s">
        <v>87</v>
      </c>
      <c r="C90" s="148"/>
      <c r="D90" s="148"/>
      <c r="E90" s="149">
        <v>23</v>
      </c>
      <c r="F90" s="161">
        <v>278461093</v>
      </c>
      <c r="G90" s="162"/>
      <c r="H90" s="161">
        <v>60000000</v>
      </c>
      <c r="I90" s="163"/>
      <c r="J90" s="161">
        <v>278461093</v>
      </c>
      <c r="K90" s="162"/>
      <c r="L90" s="161">
        <v>60000000</v>
      </c>
      <c r="M90" s="166"/>
      <c r="N90" s="3"/>
    </row>
    <row r="91" spans="1:14" s="17" customFormat="1" ht="21.2" customHeight="1">
      <c r="A91" s="18"/>
      <c r="B91" s="18"/>
      <c r="E91" s="15"/>
      <c r="F91" s="16"/>
      <c r="G91" s="16"/>
      <c r="H91" s="16"/>
      <c r="I91" s="16"/>
      <c r="J91" s="9"/>
      <c r="K91" s="10"/>
      <c r="L91" s="9"/>
      <c r="M91" s="166"/>
      <c r="N91" s="3"/>
    </row>
    <row r="92" spans="1:14" s="17" customFormat="1" ht="21.2" customHeight="1">
      <c r="A92" s="18"/>
      <c r="B92" s="18" t="s">
        <v>46</v>
      </c>
      <c r="E92" s="15"/>
      <c r="F92" s="16"/>
      <c r="G92" s="16"/>
      <c r="H92" s="16"/>
      <c r="I92" s="16"/>
      <c r="J92" s="9"/>
      <c r="K92" s="10"/>
      <c r="L92" s="9"/>
      <c r="M92" s="166"/>
      <c r="N92" s="3"/>
    </row>
    <row r="93" spans="1:14" s="17" customFormat="1" ht="21.2" customHeight="1">
      <c r="A93" s="18"/>
      <c r="B93" s="18"/>
      <c r="E93" s="15"/>
      <c r="F93" s="16"/>
      <c r="G93" s="16"/>
      <c r="H93" s="16"/>
      <c r="I93" s="16"/>
      <c r="J93" s="9"/>
      <c r="K93" s="10"/>
      <c r="L93" s="9"/>
      <c r="M93" s="166"/>
      <c r="N93" s="3"/>
    </row>
    <row r="94" spans="1:14" s="17" customFormat="1" ht="21.2" customHeight="1">
      <c r="A94" s="18"/>
      <c r="B94" s="18"/>
      <c r="E94" s="15"/>
      <c r="F94" s="16"/>
      <c r="G94" s="16"/>
      <c r="H94" s="16"/>
      <c r="I94" s="16"/>
      <c r="J94" s="9"/>
      <c r="K94" s="10"/>
      <c r="L94" s="9"/>
      <c r="M94" s="166"/>
      <c r="N94" s="3"/>
    </row>
    <row r="95" spans="1:14" s="17" customFormat="1" ht="21.2" customHeight="1">
      <c r="B95" s="182" t="s">
        <v>47</v>
      </c>
      <c r="C95" s="182"/>
      <c r="D95" s="182"/>
      <c r="E95" s="182"/>
      <c r="F95" s="182"/>
      <c r="G95" s="182"/>
      <c r="H95" s="182"/>
      <c r="I95" s="182"/>
      <c r="J95" s="182"/>
      <c r="K95" s="182"/>
      <c r="L95" s="182"/>
      <c r="M95" s="166"/>
      <c r="N95" s="3"/>
    </row>
    <row r="96" spans="1:14" s="17" customFormat="1" ht="21.2" customHeight="1">
      <c r="A96" s="19"/>
      <c r="B96" s="180" t="str">
        <f>BS!B86</f>
        <v xml:space="preserve">   (          นายบุญศักดิ์   เกียรติจรูญเลิศ           นายเกียรติชัย  สงอินทร์          )                           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66"/>
      <c r="N96" s="3"/>
    </row>
  </sheetData>
  <mergeCells count="19">
    <mergeCell ref="F7:H7"/>
    <mergeCell ref="J7:L7"/>
    <mergeCell ref="B46:L46"/>
    <mergeCell ref="B47:L47"/>
    <mergeCell ref="A1:L1"/>
    <mergeCell ref="A2:L2"/>
    <mergeCell ref="A3:L3"/>
    <mergeCell ref="A4:L4"/>
    <mergeCell ref="A5:L5"/>
    <mergeCell ref="A48:L48"/>
    <mergeCell ref="B96:L96"/>
    <mergeCell ref="A49:L49"/>
    <mergeCell ref="A50:L50"/>
    <mergeCell ref="A51:L51"/>
    <mergeCell ref="A53:L53"/>
    <mergeCell ref="B95:L95"/>
    <mergeCell ref="A52:L52"/>
    <mergeCell ref="F55:H55"/>
    <mergeCell ref="J55:L55"/>
  </mergeCells>
  <pageMargins left="0.62" right="0.53" top="0.75" bottom="0.75" header="0.3" footer="0.3"/>
  <pageSetup paperSize="9" scale="78" fitToHeight="0" orientation="portrait" r:id="rId1"/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S33"/>
  <sheetViews>
    <sheetView view="pageBreakPreview" zoomScale="55" zoomScaleNormal="100" zoomScaleSheetLayoutView="55" workbookViewId="0">
      <selection activeCell="M23" sqref="M23"/>
    </sheetView>
  </sheetViews>
  <sheetFormatPr defaultColWidth="10.85546875" defaultRowHeight="21.95" customHeight="1"/>
  <cols>
    <col min="1" max="1" width="57.140625" style="24" customWidth="1"/>
    <col min="2" max="2" width="10.28515625" style="27" customWidth="1"/>
    <col min="3" max="3" width="18.7109375" style="24" customWidth="1"/>
    <col min="4" max="4" width="1" style="24" customWidth="1"/>
    <col min="5" max="5" width="18.7109375" style="24" customWidth="1"/>
    <col min="6" max="6" width="1" style="24" customWidth="1"/>
    <col min="7" max="7" width="18.7109375" style="24" customWidth="1"/>
    <col min="8" max="8" width="1" style="24" customWidth="1"/>
    <col min="9" max="9" width="18.7109375" style="24" customWidth="1"/>
    <col min="10" max="10" width="1" style="24" customWidth="1"/>
    <col min="11" max="11" width="18.7109375" style="24" customWidth="1"/>
    <col min="12" max="12" width="1" style="24" customWidth="1"/>
    <col min="13" max="13" width="18.7109375" style="24" customWidth="1"/>
    <col min="14" max="14" width="1" style="24" customWidth="1"/>
    <col min="15" max="15" width="18.7109375" style="24" customWidth="1"/>
    <col min="16" max="16" width="1" style="24" customWidth="1"/>
    <col min="17" max="17" width="18.7109375" style="24" customWidth="1"/>
    <col min="18" max="18" width="1" style="24" customWidth="1"/>
    <col min="19" max="19" width="18.7109375" style="24" customWidth="1"/>
    <col min="20" max="20" width="1" style="24" customWidth="1"/>
    <col min="21" max="21" width="10.85546875" style="24"/>
    <col min="22" max="22" width="13.42578125" style="24" customWidth="1"/>
    <col min="23" max="23" width="10.85546875" style="24"/>
    <col min="24" max="24" width="14.42578125" style="24" customWidth="1"/>
    <col min="25" max="16384" width="10.85546875" style="24"/>
  </cols>
  <sheetData>
    <row r="1" spans="1:19" ht="21.95" customHeight="1">
      <c r="A1" s="187" t="str">
        <f>+BS!A88</f>
        <v>บริษัท คัมเวล คอร์ปอเรชั่น จำกัด (มหาชน) และบริษัทย่อย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</row>
    <row r="2" spans="1:19" ht="21.95" customHeight="1">
      <c r="A2" s="187" t="s">
        <v>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19" ht="21.95" customHeight="1">
      <c r="A3" s="187" t="str">
        <f>+PL!A51</f>
        <v>สำหรับงวด 9 เดือน สิ้นสุดวันที่ 30 กันยายน 2562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</row>
    <row r="4" spans="1:19" ht="21.95" customHeight="1">
      <c r="A4" s="187" t="str">
        <f>PL!A52</f>
        <v>( ยังไม่ได้ตรวจสอบ / สอบทานแล้ว )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19" ht="12" customHeight="1">
      <c r="A5" s="25"/>
      <c r="B5" s="26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ht="21.95" customHeight="1">
      <c r="C6" s="81"/>
      <c r="D6" s="81"/>
      <c r="E6" s="81"/>
      <c r="F6" s="81"/>
      <c r="G6" s="81"/>
      <c r="H6" s="81"/>
      <c r="I6" s="81"/>
      <c r="J6" s="81"/>
      <c r="K6" s="81"/>
      <c r="L6" s="81"/>
      <c r="M6" s="135"/>
      <c r="N6" s="135"/>
      <c r="O6" s="135"/>
      <c r="P6" s="81"/>
      <c r="Q6" s="81"/>
      <c r="R6" s="81"/>
      <c r="S6" s="134" t="str">
        <f>+PL!L54</f>
        <v>(หน่วย : บาท)</v>
      </c>
    </row>
    <row r="7" spans="1:19" ht="21.95" customHeight="1">
      <c r="C7" s="188" t="s">
        <v>121</v>
      </c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</row>
    <row r="8" spans="1:19" ht="21.95" customHeight="1">
      <c r="C8" s="191" t="s">
        <v>149</v>
      </c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81"/>
      <c r="Q8" s="81"/>
      <c r="R8" s="81"/>
      <c r="S8" s="81"/>
    </row>
    <row r="9" spans="1:19" ht="21.95" customHeight="1">
      <c r="B9" s="34" t="s">
        <v>18</v>
      </c>
      <c r="C9" s="131"/>
      <c r="D9" s="131"/>
      <c r="E9" s="131"/>
      <c r="F9" s="131"/>
      <c r="G9" s="131" t="s">
        <v>135</v>
      </c>
      <c r="H9" s="131"/>
      <c r="I9" s="189" t="s">
        <v>145</v>
      </c>
      <c r="J9" s="131"/>
      <c r="K9" s="188" t="s">
        <v>138</v>
      </c>
      <c r="L9" s="188"/>
      <c r="M9" s="188"/>
      <c r="N9" s="81"/>
      <c r="O9" s="81" t="s">
        <v>146</v>
      </c>
      <c r="P9" s="131"/>
      <c r="Q9" s="132"/>
      <c r="R9" s="132"/>
      <c r="S9" s="131"/>
    </row>
    <row r="10" spans="1:19" ht="21.95" customHeight="1">
      <c r="C10" s="131" t="s">
        <v>115</v>
      </c>
      <c r="D10" s="131"/>
      <c r="E10" s="131" t="s">
        <v>131</v>
      </c>
      <c r="F10" s="131"/>
      <c r="G10" s="131" t="s">
        <v>136</v>
      </c>
      <c r="H10" s="131"/>
      <c r="I10" s="189"/>
      <c r="J10" s="131"/>
      <c r="K10" s="81" t="s">
        <v>100</v>
      </c>
      <c r="L10" s="131"/>
      <c r="M10" s="81" t="s">
        <v>62</v>
      </c>
      <c r="N10" s="81"/>
      <c r="O10" s="81" t="s">
        <v>147</v>
      </c>
      <c r="P10" s="131"/>
      <c r="Q10" s="132" t="s">
        <v>150</v>
      </c>
      <c r="R10" s="132"/>
      <c r="S10" s="131" t="s">
        <v>54</v>
      </c>
    </row>
    <row r="11" spans="1:19" ht="21.95" customHeight="1">
      <c r="B11" s="34"/>
      <c r="C11" s="28" t="s">
        <v>61</v>
      </c>
      <c r="D11" s="81"/>
      <c r="E11" s="28" t="s">
        <v>132</v>
      </c>
      <c r="F11" s="81"/>
      <c r="G11" s="28" t="s">
        <v>137</v>
      </c>
      <c r="H11" s="81"/>
      <c r="I11" s="190"/>
      <c r="J11" s="131"/>
      <c r="K11" s="151" t="s">
        <v>152</v>
      </c>
      <c r="L11" s="131"/>
      <c r="M11" s="28"/>
      <c r="N11" s="81"/>
      <c r="O11" s="136" t="s">
        <v>148</v>
      </c>
      <c r="P11" s="131"/>
      <c r="Q11" s="136" t="s">
        <v>151</v>
      </c>
      <c r="R11" s="132"/>
      <c r="S11" s="28" t="s">
        <v>10</v>
      </c>
    </row>
    <row r="12" spans="1:19" ht="15" customHeight="1">
      <c r="B12" s="34"/>
      <c r="C12" s="81"/>
      <c r="D12" s="81"/>
      <c r="E12" s="81"/>
      <c r="F12" s="81"/>
      <c r="G12" s="81"/>
      <c r="H12" s="81"/>
      <c r="I12" s="152"/>
      <c r="J12" s="150"/>
      <c r="K12" s="81"/>
      <c r="L12" s="150"/>
      <c r="M12" s="81"/>
      <c r="N12" s="81"/>
      <c r="O12" s="81"/>
      <c r="P12" s="150"/>
      <c r="Q12" s="81"/>
      <c r="R12" s="150"/>
      <c r="S12" s="81"/>
    </row>
    <row r="13" spans="1:19" ht="21.95" customHeight="1">
      <c r="A13" s="24" t="s">
        <v>89</v>
      </c>
      <c r="B13" s="29"/>
      <c r="C13" s="104">
        <v>30000000</v>
      </c>
      <c r="D13" s="104"/>
      <c r="E13" s="104">
        <v>0</v>
      </c>
      <c r="F13" s="104"/>
      <c r="G13" s="104">
        <v>0</v>
      </c>
      <c r="H13" s="104"/>
      <c r="I13" s="104">
        <v>0</v>
      </c>
      <c r="J13" s="104"/>
      <c r="K13" s="104">
        <v>3000000</v>
      </c>
      <c r="L13" s="104"/>
      <c r="M13" s="104">
        <v>254344378.76000002</v>
      </c>
      <c r="N13" s="104"/>
      <c r="O13" s="104">
        <f t="shared" ref="O13:O16" si="0">SUM(C13:N13)</f>
        <v>287344378.75999999</v>
      </c>
      <c r="P13" s="104"/>
      <c r="Q13" s="104">
        <v>16194761.65</v>
      </c>
      <c r="R13" s="104"/>
      <c r="S13" s="104">
        <f>SUM(O13:Q13)</f>
        <v>303539140.40999997</v>
      </c>
    </row>
    <row r="14" spans="1:19" ht="21.95" customHeight="1">
      <c r="A14" s="31" t="s">
        <v>64</v>
      </c>
      <c r="B14" s="46">
        <v>24</v>
      </c>
      <c r="C14" s="104"/>
      <c r="D14" s="104"/>
      <c r="E14" s="104"/>
      <c r="F14" s="104"/>
      <c r="G14" s="104"/>
      <c r="H14" s="104"/>
      <c r="I14" s="104"/>
      <c r="J14" s="33"/>
      <c r="K14" s="104"/>
      <c r="L14" s="33"/>
      <c r="M14" s="104">
        <v>-1500000</v>
      </c>
      <c r="N14" s="104"/>
      <c r="O14" s="104">
        <f t="shared" si="0"/>
        <v>-1500000</v>
      </c>
      <c r="P14" s="33"/>
      <c r="Q14" s="33"/>
      <c r="R14" s="33"/>
      <c r="S14" s="104">
        <f t="shared" ref="S14:S16" si="1">SUM(O14:Q14)</f>
        <v>-1500000</v>
      </c>
    </row>
    <row r="15" spans="1:19" ht="21.95" customHeight="1">
      <c r="A15" s="31" t="s">
        <v>105</v>
      </c>
      <c r="B15" s="29"/>
      <c r="C15" s="104"/>
      <c r="D15" s="104"/>
      <c r="E15" s="104"/>
      <c r="F15" s="104"/>
      <c r="G15" s="104"/>
      <c r="H15" s="104"/>
      <c r="I15" s="104"/>
      <c r="J15" s="104"/>
      <c r="K15" s="104"/>
      <c r="L15" s="33"/>
      <c r="M15" s="104">
        <f>+PL!H79</f>
        <v>50233982.809999935</v>
      </c>
      <c r="N15" s="104"/>
      <c r="O15" s="104">
        <f t="shared" si="0"/>
        <v>50233982.809999935</v>
      </c>
      <c r="P15" s="33"/>
      <c r="Q15" s="33">
        <f>+PL!H80</f>
        <v>-1791280.81</v>
      </c>
      <c r="R15" s="33"/>
      <c r="S15" s="104">
        <f t="shared" si="1"/>
        <v>48442701.999999933</v>
      </c>
    </row>
    <row r="16" spans="1:19" ht="21.95" customHeight="1">
      <c r="A16" s="31" t="s">
        <v>106</v>
      </c>
      <c r="B16" s="29"/>
      <c r="C16" s="104"/>
      <c r="D16" s="104"/>
      <c r="E16" s="104"/>
      <c r="F16" s="104"/>
      <c r="G16" s="104"/>
      <c r="H16" s="104"/>
      <c r="I16" s="104"/>
      <c r="J16" s="104"/>
      <c r="K16" s="104"/>
      <c r="L16" s="33"/>
      <c r="M16" s="104">
        <f>+PL!L74</f>
        <v>0</v>
      </c>
      <c r="N16" s="104"/>
      <c r="O16" s="104">
        <f t="shared" si="0"/>
        <v>0</v>
      </c>
      <c r="P16" s="33"/>
      <c r="Q16" s="33">
        <v>0</v>
      </c>
      <c r="R16" s="33"/>
      <c r="S16" s="104">
        <f t="shared" si="1"/>
        <v>0</v>
      </c>
    </row>
    <row r="17" spans="1:19" ht="21.95" customHeight="1" thickBot="1">
      <c r="A17" s="84" t="s">
        <v>171</v>
      </c>
      <c r="B17" s="46"/>
      <c r="C17" s="113">
        <f>SUM(C13:C16)</f>
        <v>30000000</v>
      </c>
      <c r="D17" s="115"/>
      <c r="E17" s="113">
        <f>SUM(E13:E16)</f>
        <v>0</v>
      </c>
      <c r="F17" s="115"/>
      <c r="G17" s="113">
        <f>SUM(G13:G16)</f>
        <v>0</v>
      </c>
      <c r="H17" s="115"/>
      <c r="I17" s="113">
        <f>SUM(I13:I16)</f>
        <v>0</v>
      </c>
      <c r="J17" s="115"/>
      <c r="K17" s="113">
        <f>SUM(K13:K16)</f>
        <v>3000000</v>
      </c>
      <c r="L17" s="33"/>
      <c r="M17" s="113">
        <f>SUM(M13:M16)</f>
        <v>303078361.56999993</v>
      </c>
      <c r="N17" s="115"/>
      <c r="O17" s="113">
        <f>SUM(O13:O16)</f>
        <v>336078361.56999993</v>
      </c>
      <c r="P17" s="33"/>
      <c r="Q17" s="113">
        <f>SUM(Q13:Q16)</f>
        <v>14403480.84</v>
      </c>
      <c r="R17" s="33"/>
      <c r="S17" s="113">
        <f>SUM(S13:S16)</f>
        <v>350481842.40999991</v>
      </c>
    </row>
    <row r="18" spans="1:19" ht="21.95" customHeight="1" thickTop="1">
      <c r="B18" s="46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</row>
    <row r="19" spans="1:19" ht="21.95" customHeight="1">
      <c r="A19" s="24" t="s">
        <v>130</v>
      </c>
      <c r="B19" s="46"/>
      <c r="C19" s="33">
        <v>53193600</v>
      </c>
      <c r="D19" s="33"/>
      <c r="E19" s="33">
        <v>450663244.80000001</v>
      </c>
      <c r="F19" s="33"/>
      <c r="G19" s="33">
        <v>17673982.800000001</v>
      </c>
      <c r="H19" s="33"/>
      <c r="I19" s="33">
        <v>-460919363.95999998</v>
      </c>
      <c r="J19" s="33"/>
      <c r="K19" s="33">
        <v>3500000</v>
      </c>
      <c r="L19" s="33"/>
      <c r="M19" s="33">
        <v>287336403.90000004</v>
      </c>
      <c r="N19" s="33"/>
      <c r="O19" s="33">
        <f>SUM(C19:N19)</f>
        <v>351447867.54000008</v>
      </c>
      <c r="P19" s="33"/>
      <c r="Q19" s="33">
        <v>0</v>
      </c>
      <c r="R19" s="33"/>
      <c r="S19" s="104">
        <f>SUM(O19:Q19)</f>
        <v>351447867.54000008</v>
      </c>
    </row>
    <row r="20" spans="1:19" ht="21.95" customHeight="1">
      <c r="A20" s="24" t="s">
        <v>64</v>
      </c>
      <c r="B20" s="46">
        <v>24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104">
        <v>-119562778.56</v>
      </c>
      <c r="N20" s="104"/>
      <c r="O20" s="104">
        <f>SUM(C20:N20)</f>
        <v>-119562778.56</v>
      </c>
      <c r="P20" s="33"/>
      <c r="Q20" s="33"/>
      <c r="R20" s="33"/>
      <c r="S20" s="104">
        <f t="shared" ref="S20:S24" si="2">SUM(O20:Q20)</f>
        <v>-119562778.56</v>
      </c>
    </row>
    <row r="21" spans="1:19" ht="21.95" customHeight="1">
      <c r="A21" s="24" t="s">
        <v>152</v>
      </c>
      <c r="B21" s="46"/>
      <c r="C21" s="33"/>
      <c r="D21" s="33"/>
      <c r="E21" s="33"/>
      <c r="F21" s="33"/>
      <c r="G21" s="33"/>
      <c r="H21" s="33"/>
      <c r="I21" s="33"/>
      <c r="J21" s="33"/>
      <c r="K21" s="33">
        <v>12000000</v>
      </c>
      <c r="L21" s="33"/>
      <c r="M21" s="104">
        <v>-12000000</v>
      </c>
      <c r="N21" s="104"/>
      <c r="O21" s="104">
        <f>SUM(C21:N21)</f>
        <v>0</v>
      </c>
      <c r="P21" s="33"/>
      <c r="Q21" s="33"/>
      <c r="R21" s="33"/>
      <c r="S21" s="104">
        <f t="shared" si="2"/>
        <v>0</v>
      </c>
    </row>
    <row r="22" spans="1:19" ht="21.95" customHeight="1">
      <c r="A22" s="31" t="s">
        <v>105</v>
      </c>
      <c r="B22" s="46"/>
      <c r="C22" s="104"/>
      <c r="D22" s="104"/>
      <c r="E22" s="104"/>
      <c r="F22" s="104"/>
      <c r="G22" s="104"/>
      <c r="H22" s="104"/>
      <c r="I22" s="104"/>
      <c r="J22" s="114"/>
      <c r="K22" s="104"/>
      <c r="L22" s="104"/>
      <c r="M22" s="104">
        <f>+PL!F66</f>
        <v>21134188.939999968</v>
      </c>
      <c r="N22" s="104"/>
      <c r="O22" s="104">
        <f t="shared" ref="O22:O24" si="3">SUM(C22:N22)</f>
        <v>21134188.939999968</v>
      </c>
      <c r="P22" s="104"/>
      <c r="Q22" s="104"/>
      <c r="R22" s="104"/>
      <c r="S22" s="104">
        <f t="shared" si="2"/>
        <v>21134188.939999968</v>
      </c>
    </row>
    <row r="23" spans="1:19" ht="21.95" customHeight="1">
      <c r="A23" s="31" t="s">
        <v>106</v>
      </c>
      <c r="B23" s="46"/>
      <c r="C23" s="104"/>
      <c r="D23" s="104"/>
      <c r="E23" s="104"/>
      <c r="F23" s="104"/>
      <c r="G23" s="104"/>
      <c r="H23" s="104"/>
      <c r="I23" s="104"/>
      <c r="J23" s="114"/>
      <c r="K23" s="104"/>
      <c r="L23" s="104"/>
      <c r="M23" s="104">
        <f>+PL!F67</f>
        <v>5619.89</v>
      </c>
      <c r="N23" s="104"/>
      <c r="O23" s="104">
        <f t="shared" si="3"/>
        <v>5619.89</v>
      </c>
      <c r="P23" s="33"/>
      <c r="Q23" s="33"/>
      <c r="R23" s="33"/>
      <c r="S23" s="104">
        <f t="shared" si="2"/>
        <v>5619.89</v>
      </c>
    </row>
    <row r="24" spans="1:19" ht="21.95" customHeight="1">
      <c r="A24" s="31" t="s">
        <v>139</v>
      </c>
      <c r="B24" s="46">
        <v>18</v>
      </c>
      <c r="C24" s="104">
        <f>96806400+65000000</f>
        <v>161806400</v>
      </c>
      <c r="D24" s="104"/>
      <c r="E24" s="104">
        <v>69029559.329999983</v>
      </c>
      <c r="F24" s="104"/>
      <c r="G24" s="104"/>
      <c r="H24" s="104"/>
      <c r="I24" s="104"/>
      <c r="J24" s="114"/>
      <c r="K24" s="104"/>
      <c r="L24" s="104"/>
      <c r="M24" s="104"/>
      <c r="N24" s="104"/>
      <c r="O24" s="104">
        <f t="shared" si="3"/>
        <v>230835959.32999998</v>
      </c>
      <c r="P24" s="33"/>
      <c r="Q24" s="33"/>
      <c r="R24" s="33"/>
      <c r="S24" s="104">
        <f t="shared" si="2"/>
        <v>230835959.32999998</v>
      </c>
    </row>
    <row r="25" spans="1:19" s="84" customFormat="1" ht="22.5" customHeight="1" thickBot="1">
      <c r="A25" s="84" t="s">
        <v>172</v>
      </c>
      <c r="B25" s="85"/>
      <c r="C25" s="113">
        <f>SUM(C19:C24)</f>
        <v>215000000</v>
      </c>
      <c r="D25" s="115"/>
      <c r="E25" s="113">
        <f>SUM(E19:E24)</f>
        <v>519692804.13</v>
      </c>
      <c r="F25" s="115"/>
      <c r="G25" s="113">
        <f>SUM(G19:G24)</f>
        <v>17673982.800000001</v>
      </c>
      <c r="H25" s="115"/>
      <c r="I25" s="113">
        <f>SUM(I19:I24)</f>
        <v>-460919363.95999998</v>
      </c>
      <c r="J25" s="115"/>
      <c r="K25" s="113">
        <f>SUM(K19:K24)</f>
        <v>15500000</v>
      </c>
      <c r="L25" s="115"/>
      <c r="M25" s="113">
        <f>SUM(M19:M24)</f>
        <v>176913434.16999999</v>
      </c>
      <c r="N25" s="115"/>
      <c r="O25" s="113">
        <f>SUM(O19:O24)</f>
        <v>483860857.13999999</v>
      </c>
      <c r="P25" s="115"/>
      <c r="Q25" s="113">
        <f>SUM(Q19:Q24)</f>
        <v>0</v>
      </c>
      <c r="R25" s="115"/>
      <c r="S25" s="113">
        <f>SUM(S19:S24)</f>
        <v>483860857.13999999</v>
      </c>
    </row>
    <row r="26" spans="1:19" ht="22.5" customHeight="1" thickTop="1">
      <c r="B26" s="29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</row>
    <row r="27" spans="1:19" ht="21.95" customHeight="1">
      <c r="C27" s="32"/>
      <c r="D27" s="32"/>
      <c r="E27" s="32"/>
      <c r="F27" s="32"/>
      <c r="G27" s="32"/>
      <c r="H27" s="32"/>
      <c r="I27" s="32"/>
      <c r="J27" s="30"/>
      <c r="K27" s="32"/>
      <c r="L27" s="30"/>
      <c r="M27" s="32"/>
      <c r="N27" s="32"/>
      <c r="O27" s="32"/>
      <c r="P27" s="30"/>
      <c r="Q27" s="30"/>
      <c r="R27" s="30"/>
      <c r="S27" s="32"/>
    </row>
    <row r="28" spans="1:19" ht="21.95" customHeight="1">
      <c r="A28" s="27" t="s">
        <v>46</v>
      </c>
    </row>
    <row r="29" spans="1:19" ht="21.95" customHeight="1">
      <c r="A29" s="27"/>
    </row>
    <row r="30" spans="1:19" ht="21.95" customHeight="1">
      <c r="A30" s="27"/>
    </row>
    <row r="31" spans="1:19" ht="21.95" customHeight="1">
      <c r="A31" s="27"/>
    </row>
    <row r="32" spans="1:19" ht="21.95" customHeight="1">
      <c r="A32" s="186" t="s">
        <v>63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</row>
    <row r="33" spans="1:19" ht="21.95" customHeight="1">
      <c r="A33" s="186" t="s">
        <v>187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</row>
  </sheetData>
  <mergeCells count="10">
    <mergeCell ref="A32:S32"/>
    <mergeCell ref="A33:S33"/>
    <mergeCell ref="A1:S1"/>
    <mergeCell ref="A2:S2"/>
    <mergeCell ref="A3:S3"/>
    <mergeCell ref="A4:S4"/>
    <mergeCell ref="C7:S7"/>
    <mergeCell ref="K9:M9"/>
    <mergeCell ref="I9:I11"/>
    <mergeCell ref="C8:O8"/>
  </mergeCells>
  <printOptions horizontalCentered="1"/>
  <pageMargins left="0.59055118110236204" right="0.196850393700787" top="0.59055118110236204" bottom="0.196850393700787" header="0.196850393700787" footer="0.196850393700787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99"/>
  </sheetPr>
  <dimension ref="A1:Q32"/>
  <sheetViews>
    <sheetView view="pageBreakPreview" topLeftCell="B1" zoomScale="55" zoomScaleNormal="100" zoomScaleSheetLayoutView="55" workbookViewId="0">
      <selection activeCell="K28" sqref="K28"/>
    </sheetView>
  </sheetViews>
  <sheetFormatPr defaultColWidth="10.85546875" defaultRowHeight="21.95" customHeight="1"/>
  <cols>
    <col min="1" max="1" width="57.140625" style="24" customWidth="1"/>
    <col min="2" max="2" width="10.28515625" style="27" customWidth="1"/>
    <col min="3" max="3" width="18.7109375" style="24" customWidth="1"/>
    <col min="4" max="4" width="1" style="24" customWidth="1"/>
    <col min="5" max="5" width="18.7109375" style="24" customWidth="1"/>
    <col min="6" max="6" width="1" style="24" customWidth="1"/>
    <col min="7" max="7" width="18.7109375" style="24" customWidth="1"/>
    <col min="8" max="8" width="1" style="24" customWidth="1"/>
    <col min="9" max="9" width="18.7109375" style="24" customWidth="1"/>
    <col min="10" max="10" width="1" style="24" customWidth="1"/>
    <col min="11" max="11" width="18.7109375" style="24" customWidth="1"/>
    <col min="12" max="12" width="1" style="24" customWidth="1"/>
    <col min="13" max="13" width="18.7109375" style="24" customWidth="1"/>
    <col min="14" max="14" width="1" style="24" customWidth="1"/>
    <col min="15" max="15" width="18.7109375" style="24" customWidth="1"/>
    <col min="16" max="16" width="1" style="24" customWidth="1"/>
    <col min="17" max="17" width="10.85546875" style="24"/>
    <col min="18" max="18" width="13.42578125" style="24" customWidth="1"/>
    <col min="19" max="19" width="10.85546875" style="24"/>
    <col min="20" max="20" width="14.42578125" style="24" customWidth="1"/>
    <col min="21" max="16384" width="10.85546875" style="24"/>
  </cols>
  <sheetData>
    <row r="1" spans="1:15" ht="21.95" customHeight="1">
      <c r="A1" s="187" t="str">
        <f>+BS!A88</f>
        <v>บริษัท คัมเวล คอร์ปอเรชั่น จำกัด (มหาชน) และบริษัทย่อย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5" ht="21.95" customHeight="1">
      <c r="A2" s="187" t="s">
        <v>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15" ht="21.95" customHeight="1">
      <c r="A3" s="187" t="str">
        <f>+PL!A51</f>
        <v>สำหรับงวด 9 เดือน สิ้นสุดวันที่ 30 กันยายน 2562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5" ht="21.95" customHeight="1">
      <c r="A4" s="187" t="str">
        <f>PL!A52</f>
        <v>( ยังไม่ได้ตรวจสอบ / สอบทานแล้ว )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ht="12" customHeight="1">
      <c r="A5" s="25"/>
      <c r="B5" s="26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21.95" customHeight="1">
      <c r="C6" s="81"/>
      <c r="D6" s="81"/>
      <c r="E6" s="81"/>
      <c r="F6" s="81"/>
      <c r="G6" s="81"/>
      <c r="H6" s="81"/>
      <c r="I6" s="81"/>
      <c r="J6" s="81"/>
      <c r="K6" s="81"/>
      <c r="L6" s="81"/>
      <c r="M6" s="135"/>
      <c r="N6" s="81"/>
      <c r="O6" s="134" t="str">
        <f>+PL!L54</f>
        <v>(หน่วย : บาท)</v>
      </c>
    </row>
    <row r="7" spans="1:15" ht="21.95" customHeight="1">
      <c r="C7" s="188" t="s">
        <v>120</v>
      </c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</row>
    <row r="8" spans="1:15" ht="21.95" customHeight="1">
      <c r="B8" s="34" t="s">
        <v>18</v>
      </c>
      <c r="C8" s="47"/>
      <c r="D8" s="131"/>
      <c r="E8" s="131"/>
      <c r="F8" s="131"/>
      <c r="G8" s="131"/>
      <c r="H8" s="131"/>
      <c r="I8" s="131" t="s">
        <v>135</v>
      </c>
      <c r="J8" s="47"/>
      <c r="K8" s="188" t="s">
        <v>138</v>
      </c>
      <c r="L8" s="188"/>
      <c r="M8" s="188"/>
      <c r="N8" s="47"/>
      <c r="O8" s="47"/>
    </row>
    <row r="9" spans="1:15" ht="21.95" customHeight="1">
      <c r="C9" s="47" t="s">
        <v>115</v>
      </c>
      <c r="D9" s="131"/>
      <c r="E9" s="131" t="s">
        <v>131</v>
      </c>
      <c r="F9" s="131"/>
      <c r="G9" s="131" t="s">
        <v>133</v>
      </c>
      <c r="H9" s="131"/>
      <c r="I9" s="131" t="s">
        <v>136</v>
      </c>
      <c r="J9" s="47"/>
      <c r="K9" s="81" t="s">
        <v>100</v>
      </c>
      <c r="L9" s="47"/>
      <c r="M9" s="81" t="s">
        <v>62</v>
      </c>
      <c r="N9" s="47"/>
      <c r="O9" s="47" t="s">
        <v>54</v>
      </c>
    </row>
    <row r="10" spans="1:15" ht="21.95" customHeight="1">
      <c r="B10" s="34"/>
      <c r="C10" s="28" t="s">
        <v>61</v>
      </c>
      <c r="D10" s="81"/>
      <c r="E10" s="28" t="s">
        <v>132</v>
      </c>
      <c r="F10" s="81"/>
      <c r="G10" s="28" t="s">
        <v>134</v>
      </c>
      <c r="H10" s="81"/>
      <c r="I10" s="28" t="s">
        <v>137</v>
      </c>
      <c r="J10" s="47"/>
      <c r="K10" s="151" t="s">
        <v>152</v>
      </c>
      <c r="L10" s="47"/>
      <c r="M10" s="28"/>
      <c r="N10" s="47"/>
      <c r="O10" s="28" t="s">
        <v>10</v>
      </c>
    </row>
    <row r="11" spans="1:15" ht="15" customHeight="1">
      <c r="B11" s="34"/>
      <c r="C11" s="81"/>
      <c r="D11" s="81"/>
      <c r="E11" s="81"/>
      <c r="F11" s="81"/>
      <c r="G11" s="81"/>
      <c r="H11" s="81"/>
      <c r="I11" s="81"/>
      <c r="J11" s="150"/>
      <c r="K11" s="81"/>
      <c r="L11" s="150"/>
      <c r="M11" s="81"/>
      <c r="N11" s="150"/>
      <c r="O11" s="81"/>
    </row>
    <row r="12" spans="1:15" ht="21.95" customHeight="1">
      <c r="A12" s="24" t="s">
        <v>89</v>
      </c>
      <c r="B12" s="29"/>
      <c r="C12" s="104">
        <v>30000000</v>
      </c>
      <c r="D12" s="104"/>
      <c r="E12" s="104">
        <v>0</v>
      </c>
      <c r="F12" s="104"/>
      <c r="G12" s="104">
        <v>0</v>
      </c>
      <c r="H12" s="104"/>
      <c r="I12" s="104">
        <v>0</v>
      </c>
      <c r="J12" s="104"/>
      <c r="K12" s="104">
        <v>3000000</v>
      </c>
      <c r="L12" s="104"/>
      <c r="M12" s="104">
        <v>255184078.60000041</v>
      </c>
      <c r="N12" s="104"/>
      <c r="O12" s="104">
        <f>SUM(C12:N12)</f>
        <v>288184078.60000038</v>
      </c>
    </row>
    <row r="13" spans="1:15" ht="21.95" customHeight="1">
      <c r="A13" s="31" t="s">
        <v>64</v>
      </c>
      <c r="B13" s="46">
        <v>24</v>
      </c>
      <c r="C13" s="104"/>
      <c r="D13" s="104"/>
      <c r="E13" s="104"/>
      <c r="F13" s="104"/>
      <c r="G13" s="104"/>
      <c r="H13" s="104"/>
      <c r="I13" s="104"/>
      <c r="J13" s="33"/>
      <c r="K13" s="104"/>
      <c r="L13" s="33"/>
      <c r="M13" s="104">
        <v>-1500000</v>
      </c>
      <c r="N13" s="33"/>
      <c r="O13" s="104">
        <f>SUM(C13:N13)</f>
        <v>-1500000</v>
      </c>
    </row>
    <row r="14" spans="1:15" ht="21.95" customHeight="1">
      <c r="A14" s="31" t="s">
        <v>105</v>
      </c>
      <c r="B14" s="29"/>
      <c r="C14" s="104"/>
      <c r="D14" s="104"/>
      <c r="E14" s="104"/>
      <c r="F14" s="104"/>
      <c r="G14" s="104"/>
      <c r="H14" s="104"/>
      <c r="I14" s="104"/>
      <c r="J14" s="104"/>
      <c r="K14" s="104"/>
      <c r="L14" s="33"/>
      <c r="M14" s="104">
        <f>PL!L76</f>
        <v>50024258.86999996</v>
      </c>
      <c r="N14" s="33"/>
      <c r="O14" s="104">
        <f>SUM(C14:N14)</f>
        <v>50024258.86999996</v>
      </c>
    </row>
    <row r="15" spans="1:15" ht="21.95" customHeight="1">
      <c r="A15" s="31" t="s">
        <v>106</v>
      </c>
      <c r="B15" s="29"/>
      <c r="C15" s="104"/>
      <c r="D15" s="104"/>
      <c r="E15" s="104"/>
      <c r="F15" s="104"/>
      <c r="G15" s="104"/>
      <c r="H15" s="104"/>
      <c r="I15" s="104"/>
      <c r="J15" s="104"/>
      <c r="K15" s="104"/>
      <c r="L15" s="33"/>
      <c r="M15" s="104">
        <f>+PL!L74</f>
        <v>0</v>
      </c>
      <c r="N15" s="33"/>
      <c r="O15" s="104">
        <f>SUM(C15:N15)</f>
        <v>0</v>
      </c>
    </row>
    <row r="16" spans="1:15" ht="21.95" customHeight="1" thickBot="1">
      <c r="A16" s="84" t="s">
        <v>171</v>
      </c>
      <c r="B16" s="46"/>
      <c r="C16" s="113">
        <f>SUM(C12:C15)</f>
        <v>30000000</v>
      </c>
      <c r="D16" s="115"/>
      <c r="E16" s="113">
        <f>SUM(E12:E15)</f>
        <v>0</v>
      </c>
      <c r="F16" s="115"/>
      <c r="G16" s="113">
        <f>SUM(G12:G15)</f>
        <v>0</v>
      </c>
      <c r="H16" s="115"/>
      <c r="I16" s="113">
        <f>SUM(I12:I15)</f>
        <v>0</v>
      </c>
      <c r="J16" s="33"/>
      <c r="K16" s="113">
        <f>SUM(K12:K15)</f>
        <v>3000000</v>
      </c>
      <c r="L16" s="33"/>
      <c r="M16" s="113">
        <f>SUM(M12:M15)</f>
        <v>303708337.47000039</v>
      </c>
      <c r="N16" s="33"/>
      <c r="O16" s="113">
        <f>SUM(O12:O15)</f>
        <v>336708337.47000033</v>
      </c>
    </row>
    <row r="17" spans="1:17" ht="21.95" customHeight="1" thickTop="1">
      <c r="B17" s="46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7" ht="21.95" customHeight="1">
      <c r="A18" s="24" t="s">
        <v>130</v>
      </c>
      <c r="B18" s="46"/>
      <c r="C18" s="33">
        <v>53193600</v>
      </c>
      <c r="D18" s="33"/>
      <c r="E18" s="33">
        <v>450663244.80000001</v>
      </c>
      <c r="F18" s="33"/>
      <c r="G18" s="33">
        <v>-455663044.80000001</v>
      </c>
      <c r="H18" s="33"/>
      <c r="I18" s="33">
        <v>17673982.800000001</v>
      </c>
      <c r="J18" s="33"/>
      <c r="K18" s="33">
        <v>3000000</v>
      </c>
      <c r="L18" s="33"/>
      <c r="M18" s="33">
        <v>289552161.99000037</v>
      </c>
      <c r="N18" s="33"/>
      <c r="O18" s="104">
        <f t="shared" ref="O18:O22" si="0">SUM(C18:N18)</f>
        <v>358419944.79000038</v>
      </c>
    </row>
    <row r="19" spans="1:17" ht="21.95" customHeight="1">
      <c r="A19" s="24" t="s">
        <v>64</v>
      </c>
      <c r="B19" s="46">
        <v>24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104">
        <v>-119562778.56</v>
      </c>
      <c r="N19" s="33"/>
      <c r="O19" s="104">
        <f t="shared" si="0"/>
        <v>-119562778.56</v>
      </c>
    </row>
    <row r="20" spans="1:17" ht="21.95" customHeight="1">
      <c r="A20" s="24" t="s">
        <v>152</v>
      </c>
      <c r="B20" s="46"/>
      <c r="C20" s="33"/>
      <c r="D20" s="33"/>
      <c r="E20" s="33"/>
      <c r="F20" s="33"/>
      <c r="G20" s="33"/>
      <c r="H20" s="33"/>
      <c r="I20" s="33"/>
      <c r="J20" s="33"/>
      <c r="K20" s="33">
        <v>12000000</v>
      </c>
      <c r="L20" s="33"/>
      <c r="M20" s="104">
        <v>-12000000</v>
      </c>
      <c r="N20" s="33"/>
      <c r="O20" s="104">
        <f t="shared" si="0"/>
        <v>0</v>
      </c>
    </row>
    <row r="21" spans="1:17" ht="21.95" customHeight="1">
      <c r="A21" s="31" t="s">
        <v>105</v>
      </c>
      <c r="B21" s="46"/>
      <c r="C21" s="104"/>
      <c r="D21" s="104"/>
      <c r="E21" s="104"/>
      <c r="F21" s="104"/>
      <c r="G21" s="104"/>
      <c r="H21" s="104"/>
      <c r="I21" s="104"/>
      <c r="J21" s="114"/>
      <c r="K21" s="104"/>
      <c r="L21" s="104"/>
      <c r="M21" s="104">
        <f>+PL!J66</f>
        <v>22148570.859999966</v>
      </c>
      <c r="N21" s="104"/>
      <c r="O21" s="104">
        <f t="shared" si="0"/>
        <v>22148570.859999966</v>
      </c>
    </row>
    <row r="22" spans="1:17" ht="21.95" customHeight="1">
      <c r="A22" s="31" t="s">
        <v>106</v>
      </c>
      <c r="B22" s="46"/>
      <c r="C22" s="104"/>
      <c r="D22" s="104"/>
      <c r="E22" s="104"/>
      <c r="F22" s="104"/>
      <c r="G22" s="104"/>
      <c r="H22" s="104"/>
      <c r="I22" s="104"/>
      <c r="J22" s="114"/>
      <c r="K22" s="104"/>
      <c r="L22" s="104"/>
      <c r="M22" s="104">
        <f>+PL!J74</f>
        <v>5619.8899999999994</v>
      </c>
      <c r="N22" s="33"/>
      <c r="O22" s="104">
        <f t="shared" si="0"/>
        <v>5619.8899999999994</v>
      </c>
    </row>
    <row r="23" spans="1:17" ht="21.95" customHeight="1">
      <c r="A23" s="31" t="s">
        <v>139</v>
      </c>
      <c r="B23" s="46">
        <v>18</v>
      </c>
      <c r="C23" s="104">
        <f>96806400+65000000</f>
        <v>161806400</v>
      </c>
      <c r="D23" s="104"/>
      <c r="E23" s="104">
        <v>69029559.329999983</v>
      </c>
      <c r="F23" s="104"/>
      <c r="G23" s="104"/>
      <c r="H23" s="104"/>
      <c r="I23" s="104"/>
      <c r="J23" s="114"/>
      <c r="K23" s="104"/>
      <c r="L23" s="104"/>
      <c r="M23" s="104"/>
      <c r="N23" s="33"/>
      <c r="O23" s="104">
        <f>SUM(C23:N23)</f>
        <v>230835959.32999998</v>
      </c>
    </row>
    <row r="24" spans="1:17" s="84" customFormat="1" ht="22.5" customHeight="1" thickBot="1">
      <c r="A24" s="84" t="s">
        <v>172</v>
      </c>
      <c r="B24" s="85"/>
      <c r="C24" s="113">
        <f>SUM(C18:C23)</f>
        <v>215000000</v>
      </c>
      <c r="D24" s="115"/>
      <c r="E24" s="113">
        <f>SUM(E18:E23)</f>
        <v>519692804.13</v>
      </c>
      <c r="F24" s="115"/>
      <c r="G24" s="113">
        <f>SUM(G18:G23)</f>
        <v>-455663044.80000001</v>
      </c>
      <c r="H24" s="115"/>
      <c r="I24" s="113">
        <f>SUM(I18:I23)</f>
        <v>17673982.800000001</v>
      </c>
      <c r="J24" s="115"/>
      <c r="K24" s="113">
        <f>SUM(K18:K23)</f>
        <v>15000000</v>
      </c>
      <c r="L24" s="115"/>
      <c r="M24" s="113">
        <f>SUM(M18:M23)</f>
        <v>180143574.18000031</v>
      </c>
      <c r="N24" s="115"/>
      <c r="O24" s="113">
        <f>SUM(O18:O23)</f>
        <v>491847316.3100003</v>
      </c>
      <c r="Q24" s="84">
        <f>+O24-BS!L115</f>
        <v>0</v>
      </c>
    </row>
    <row r="25" spans="1:17" ht="22.5" customHeight="1" thickTop="1">
      <c r="B25" s="29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17" ht="21.95" customHeight="1">
      <c r="C26" s="32"/>
      <c r="D26" s="32"/>
      <c r="E26" s="32"/>
      <c r="F26" s="32"/>
      <c r="G26" s="32"/>
      <c r="H26" s="32"/>
      <c r="I26" s="32"/>
      <c r="J26" s="30"/>
      <c r="K26" s="143"/>
      <c r="L26" s="30"/>
      <c r="M26" s="32"/>
      <c r="N26" s="30"/>
      <c r="O26" s="32"/>
    </row>
    <row r="27" spans="1:17" ht="21.95" customHeight="1">
      <c r="A27" s="27" t="s">
        <v>46</v>
      </c>
    </row>
    <row r="28" spans="1:17" ht="21.95" customHeight="1">
      <c r="A28" s="27"/>
    </row>
    <row r="29" spans="1:17" ht="21.95" customHeight="1">
      <c r="A29" s="27"/>
    </row>
    <row r="30" spans="1:17" ht="21.95" customHeight="1">
      <c r="A30" s="27"/>
    </row>
    <row r="31" spans="1:17" ht="21.95" customHeight="1">
      <c r="A31" s="186" t="s">
        <v>63</v>
      </c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</row>
    <row r="32" spans="1:17" ht="21.95" customHeight="1">
      <c r="A32" s="186" t="str">
        <f>'EQ รวม'!A33:S33</f>
        <v xml:space="preserve">                               (          นายบุญศักดิ์   เกียรติจรูญเลิศ           นายเกียรติชัย  สงอินทร์          )                          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</row>
  </sheetData>
  <mergeCells count="8">
    <mergeCell ref="A1:O1"/>
    <mergeCell ref="A2:O2"/>
    <mergeCell ref="A31:O31"/>
    <mergeCell ref="A32:O32"/>
    <mergeCell ref="A3:O3"/>
    <mergeCell ref="K8:M8"/>
    <mergeCell ref="A4:O4"/>
    <mergeCell ref="C7:O7"/>
  </mergeCells>
  <printOptions horizontalCentered="1"/>
  <pageMargins left="0.59055118110236204" right="0.196850393700787" top="0.59055118110236204" bottom="0.196850393700787" header="0.196850393700787" footer="0.196850393700787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99"/>
    <pageSetUpPr fitToPage="1"/>
  </sheetPr>
  <dimension ref="A1:K110"/>
  <sheetViews>
    <sheetView view="pageBreakPreview" topLeftCell="A16" zoomScale="85" zoomScaleNormal="100" zoomScaleSheetLayoutView="85" workbookViewId="0">
      <selection activeCell="A25" sqref="A25"/>
    </sheetView>
  </sheetViews>
  <sheetFormatPr defaultColWidth="10.85546875" defaultRowHeight="21"/>
  <cols>
    <col min="1" max="1" width="61.140625" style="36" customWidth="1"/>
    <col min="2" max="2" width="16.7109375" style="36" customWidth="1"/>
    <col min="3" max="3" width="0.85546875" style="36" customWidth="1"/>
    <col min="4" max="4" width="16.7109375" style="36" customWidth="1"/>
    <col min="5" max="5" width="0.85546875" style="36" customWidth="1"/>
    <col min="6" max="6" width="16.7109375" style="36" customWidth="1"/>
    <col min="7" max="7" width="0.85546875" style="36" customWidth="1"/>
    <col min="8" max="8" width="16.7109375" style="36" customWidth="1"/>
    <col min="9" max="10" width="17" style="112" bestFit="1" customWidth="1"/>
    <col min="11" max="11" width="10.85546875" style="39"/>
    <col min="12" max="16384" width="10.85546875" style="36"/>
  </cols>
  <sheetData>
    <row r="1" spans="1:8">
      <c r="A1" s="194" t="str">
        <f>+BS!A88</f>
        <v>บริษัท คัมเวล คอร์ปอเรชั่น จำกัด (มหาชน) และบริษัทย่อย</v>
      </c>
      <c r="B1" s="194"/>
      <c r="C1" s="194"/>
      <c r="D1" s="194"/>
      <c r="E1" s="194"/>
      <c r="F1" s="194"/>
      <c r="G1" s="194"/>
      <c r="H1" s="194"/>
    </row>
    <row r="2" spans="1:8">
      <c r="A2" s="194" t="s">
        <v>20</v>
      </c>
      <c r="B2" s="194"/>
      <c r="C2" s="194"/>
      <c r="D2" s="194"/>
      <c r="E2" s="194"/>
      <c r="F2" s="194"/>
      <c r="G2" s="194"/>
      <c r="H2" s="194"/>
    </row>
    <row r="3" spans="1:8">
      <c r="A3" s="195" t="str">
        <f>+'EQ เฉพาะ '!A3:O3</f>
        <v>สำหรับงวด 9 เดือน สิ้นสุดวันที่ 30 กันยายน 2562</v>
      </c>
      <c r="B3" s="195"/>
      <c r="C3" s="195"/>
      <c r="D3" s="195"/>
      <c r="E3" s="195"/>
      <c r="F3" s="195"/>
      <c r="G3" s="195"/>
      <c r="H3" s="195"/>
    </row>
    <row r="4" spans="1:8">
      <c r="A4" s="195" t="str">
        <f>PL!A52</f>
        <v>( ยังไม่ได้ตรวจสอบ / สอบทานแล้ว )</v>
      </c>
      <c r="B4" s="195"/>
      <c r="C4" s="195"/>
      <c r="D4" s="195"/>
      <c r="E4" s="195"/>
      <c r="F4" s="195"/>
      <c r="G4" s="195"/>
      <c r="H4" s="195"/>
    </row>
    <row r="5" spans="1:8" ht="9.9499999999999993" customHeight="1">
      <c r="A5" s="171"/>
      <c r="B5" s="171"/>
      <c r="C5" s="171"/>
      <c r="D5" s="171"/>
      <c r="E5" s="171"/>
      <c r="F5" s="171"/>
      <c r="G5" s="171"/>
      <c r="H5" s="171"/>
    </row>
    <row r="6" spans="1:8">
      <c r="B6" s="37"/>
      <c r="C6" s="37"/>
      <c r="D6" s="38"/>
      <c r="E6" s="38"/>
      <c r="F6" s="37"/>
      <c r="G6" s="37"/>
      <c r="H6" s="38" t="s">
        <v>45</v>
      </c>
    </row>
    <row r="7" spans="1:8" ht="21.75">
      <c r="B7" s="183" t="s">
        <v>121</v>
      </c>
      <c r="C7" s="184"/>
      <c r="D7" s="184"/>
      <c r="E7" s="4"/>
      <c r="F7" s="185" t="s">
        <v>120</v>
      </c>
      <c r="G7" s="185"/>
      <c r="H7" s="185"/>
    </row>
    <row r="8" spans="1:8">
      <c r="B8" s="48" t="s">
        <v>165</v>
      </c>
      <c r="C8" s="43"/>
      <c r="D8" s="48" t="s">
        <v>166</v>
      </c>
      <c r="E8" s="138"/>
      <c r="F8" s="48" t="str">
        <f>+B8</f>
        <v>2562</v>
      </c>
      <c r="G8" s="43"/>
      <c r="H8" s="48" t="str">
        <f>+D8</f>
        <v>2561</v>
      </c>
    </row>
    <row r="9" spans="1:8">
      <c r="A9" s="36" t="s">
        <v>21</v>
      </c>
      <c r="E9" s="37"/>
    </row>
    <row r="10" spans="1:8">
      <c r="A10" s="36" t="s">
        <v>66</v>
      </c>
      <c r="B10" s="39">
        <f>+PL!F64</f>
        <v>28188669.039999969</v>
      </c>
      <c r="C10" s="39"/>
      <c r="D10" s="39">
        <f>+PL!H64</f>
        <v>63551552.309999935</v>
      </c>
      <c r="E10" s="40"/>
      <c r="F10" s="39">
        <f>+PL!J64</f>
        <v>29285804.129999965</v>
      </c>
      <c r="G10" s="39"/>
      <c r="H10" s="39">
        <f>+PL!L64</f>
        <v>65142257.819999956</v>
      </c>
    </row>
    <row r="11" spans="1:8">
      <c r="A11" s="36" t="s">
        <v>116</v>
      </c>
      <c r="B11" s="39"/>
      <c r="C11" s="39"/>
      <c r="D11" s="39"/>
      <c r="E11" s="40"/>
      <c r="F11" s="39"/>
      <c r="G11" s="39"/>
      <c r="H11" s="39"/>
    </row>
    <row r="12" spans="1:8">
      <c r="A12" s="36" t="s">
        <v>68</v>
      </c>
      <c r="B12" s="39">
        <v>-194617.1</v>
      </c>
      <c r="C12" s="39"/>
      <c r="D12" s="39">
        <v>13141.55</v>
      </c>
      <c r="E12" s="40"/>
      <c r="F12" s="39">
        <v>-194617.1</v>
      </c>
      <c r="G12" s="39"/>
      <c r="H12" s="39">
        <v>13141.55</v>
      </c>
    </row>
    <row r="13" spans="1:8">
      <c r="A13" s="36" t="s">
        <v>86</v>
      </c>
      <c r="B13" s="39">
        <v>1241346.0899999999</v>
      </c>
      <c r="C13" s="39"/>
      <c r="D13" s="39">
        <v>1504095.5</v>
      </c>
      <c r="E13" s="39"/>
      <c r="F13" s="39">
        <v>1218260.77</v>
      </c>
      <c r="G13" s="39"/>
      <c r="H13" s="39">
        <v>1470371.35</v>
      </c>
    </row>
    <row r="14" spans="1:8" hidden="1">
      <c r="A14" s="36" t="s">
        <v>69</v>
      </c>
      <c r="B14" s="39"/>
      <c r="C14" s="39"/>
      <c r="D14" s="39"/>
      <c r="E14" s="39"/>
      <c r="F14" s="39"/>
      <c r="G14" s="39"/>
      <c r="H14" s="39"/>
    </row>
    <row r="15" spans="1:8">
      <c r="A15" s="36" t="s">
        <v>153</v>
      </c>
      <c r="B15" s="39">
        <v>4329309.47</v>
      </c>
      <c r="C15" s="39"/>
      <c r="D15" s="39">
        <v>-626136.45000000007</v>
      </c>
      <c r="E15" s="39"/>
      <c r="F15" s="39">
        <v>3920270.91</v>
      </c>
      <c r="G15" s="39"/>
      <c r="H15" s="39">
        <v>-595714.14</v>
      </c>
    </row>
    <row r="16" spans="1:8">
      <c r="A16" s="36" t="s">
        <v>70</v>
      </c>
      <c r="B16" s="39">
        <v>10150033.82</v>
      </c>
      <c r="C16" s="39"/>
      <c r="D16" s="39">
        <v>9431849.8000000007</v>
      </c>
      <c r="E16" s="39"/>
      <c r="F16" s="39">
        <v>8795700.6400000006</v>
      </c>
      <c r="G16" s="39"/>
      <c r="H16" s="39">
        <v>7946753.3099999996</v>
      </c>
    </row>
    <row r="17" spans="1:8">
      <c r="A17" s="36" t="s">
        <v>191</v>
      </c>
      <c r="B17" s="39">
        <v>-65416.56</v>
      </c>
      <c r="C17" s="39"/>
      <c r="D17" s="39">
        <v>-404779.75</v>
      </c>
      <c r="E17" s="39"/>
      <c r="F17" s="39">
        <v>-65416.56</v>
      </c>
      <c r="G17" s="39"/>
      <c r="H17" s="39">
        <v>-404779.75</v>
      </c>
    </row>
    <row r="18" spans="1:8">
      <c r="A18" s="36" t="s">
        <v>174</v>
      </c>
      <c r="B18" s="39">
        <v>142226.51</v>
      </c>
      <c r="C18" s="39"/>
      <c r="D18" s="39">
        <v>55230.400000000001</v>
      </c>
      <c r="E18" s="39"/>
      <c r="F18" s="39">
        <v>126895.31</v>
      </c>
      <c r="G18" s="39"/>
      <c r="H18" s="39">
        <v>55167.48</v>
      </c>
    </row>
    <row r="19" spans="1:8">
      <c r="A19" s="36" t="s">
        <v>113</v>
      </c>
      <c r="B19" s="39">
        <v>754019.37000000011</v>
      </c>
      <c r="C19" s="39"/>
      <c r="D19" s="39">
        <v>1185822.5300000003</v>
      </c>
      <c r="E19" s="39"/>
      <c r="F19" s="39">
        <v>730752.65999999968</v>
      </c>
      <c r="G19" s="39"/>
      <c r="H19" s="39">
        <v>1162878.0900000001</v>
      </c>
    </row>
    <row r="20" spans="1:8">
      <c r="A20" s="36" t="s">
        <v>159</v>
      </c>
      <c r="B20" s="39">
        <v>560294.72</v>
      </c>
      <c r="C20" s="39"/>
      <c r="D20" s="39">
        <v>1368630.72</v>
      </c>
      <c r="E20" s="39"/>
      <c r="F20" s="39">
        <v>555567.43999999994</v>
      </c>
      <c r="G20" s="39"/>
      <c r="H20" s="39">
        <v>1359889.47</v>
      </c>
    </row>
    <row r="21" spans="1:8">
      <c r="A21" s="36" t="s">
        <v>96</v>
      </c>
      <c r="B21" s="39">
        <v>18269.89</v>
      </c>
      <c r="C21" s="39"/>
      <c r="D21" s="39">
        <v>155031.25</v>
      </c>
      <c r="E21" s="39"/>
      <c r="F21" s="39">
        <v>18269.89</v>
      </c>
      <c r="G21" s="39"/>
      <c r="H21" s="39">
        <v>155031.25</v>
      </c>
    </row>
    <row r="22" spans="1:8">
      <c r="A22" s="36" t="s">
        <v>72</v>
      </c>
      <c r="B22" s="108">
        <v>2752329.5</v>
      </c>
      <c r="C22" s="39"/>
      <c r="D22" s="108">
        <v>2024981.77</v>
      </c>
      <c r="E22" s="39"/>
      <c r="F22" s="108">
        <v>2318603.5</v>
      </c>
      <c r="G22" s="39"/>
      <c r="H22" s="108">
        <v>2024981.77</v>
      </c>
    </row>
    <row r="23" spans="1:8" hidden="1">
      <c r="A23" s="36" t="s">
        <v>67</v>
      </c>
      <c r="B23" s="39">
        <v>0</v>
      </c>
      <c r="C23" s="39"/>
      <c r="D23" s="39">
        <v>0</v>
      </c>
      <c r="E23" s="39"/>
      <c r="F23" s="39">
        <v>0</v>
      </c>
      <c r="G23" s="39"/>
      <c r="H23" s="39">
        <v>0</v>
      </c>
    </row>
    <row r="24" spans="1:8" hidden="1">
      <c r="A24" s="36" t="s">
        <v>71</v>
      </c>
      <c r="B24" s="108">
        <v>0</v>
      </c>
      <c r="C24" s="39"/>
      <c r="D24" s="108">
        <v>0</v>
      </c>
      <c r="E24" s="39"/>
      <c r="F24" s="108">
        <v>0</v>
      </c>
      <c r="G24" s="39"/>
      <c r="H24" s="108">
        <v>0</v>
      </c>
    </row>
    <row r="25" spans="1:8">
      <c r="A25" s="36" t="s">
        <v>88</v>
      </c>
      <c r="B25" s="40">
        <f>SUM(B10:B24)</f>
        <v>47876464.749999963</v>
      </c>
      <c r="C25" s="39"/>
      <c r="D25" s="40">
        <f>SUM(D10:D24)</f>
        <v>78259419.629999936</v>
      </c>
      <c r="E25" s="39"/>
      <c r="F25" s="40">
        <f>SUM(F10:F24)</f>
        <v>46710091.589999959</v>
      </c>
      <c r="G25" s="39"/>
      <c r="H25" s="40">
        <f>SUM(H10:H24)</f>
        <v>78329978.199999958</v>
      </c>
    </row>
    <row r="26" spans="1:8">
      <c r="A26" s="36" t="s">
        <v>75</v>
      </c>
      <c r="B26" s="39"/>
      <c r="C26" s="39"/>
      <c r="D26" s="39"/>
      <c r="E26" s="39"/>
      <c r="F26" s="39"/>
      <c r="G26" s="39"/>
      <c r="H26" s="39"/>
    </row>
    <row r="27" spans="1:8">
      <c r="A27" s="36" t="s">
        <v>97</v>
      </c>
      <c r="B27" s="39">
        <v>2421773.0099999998</v>
      </c>
      <c r="C27" s="39"/>
      <c r="D27" s="39">
        <v>-15114059.42</v>
      </c>
      <c r="E27" s="39"/>
      <c r="F27" s="39">
        <v>1869749.94</v>
      </c>
      <c r="G27" s="39"/>
      <c r="H27" s="39">
        <v>-13091208.08</v>
      </c>
    </row>
    <row r="28" spans="1:8">
      <c r="A28" s="36" t="s">
        <v>73</v>
      </c>
      <c r="B28" s="39">
        <v>11765641.050000042</v>
      </c>
      <c r="C28" s="39"/>
      <c r="D28" s="39">
        <v>-46770860.780000001</v>
      </c>
      <c r="E28" s="39"/>
      <c r="F28" s="39">
        <v>14090072.400000006</v>
      </c>
      <c r="G28" s="39"/>
      <c r="H28" s="39">
        <v>-47748193.770000003</v>
      </c>
    </row>
    <row r="29" spans="1:8">
      <c r="A29" s="36" t="s">
        <v>154</v>
      </c>
      <c r="B29" s="39">
        <v>167000</v>
      </c>
      <c r="C29" s="39"/>
      <c r="D29" s="39">
        <v>0</v>
      </c>
      <c r="E29" s="39"/>
      <c r="F29" s="39">
        <v>166999.99999999988</v>
      </c>
      <c r="G29" s="39"/>
      <c r="H29" s="39">
        <v>0</v>
      </c>
    </row>
    <row r="30" spans="1:8">
      <c r="A30" s="36" t="s">
        <v>74</v>
      </c>
      <c r="B30" s="39">
        <v>-140000</v>
      </c>
      <c r="C30" s="39"/>
      <c r="D30" s="39">
        <v>-488950</v>
      </c>
      <c r="E30" s="39"/>
      <c r="F30" s="39">
        <v>-140000</v>
      </c>
      <c r="G30" s="39"/>
      <c r="H30" s="39">
        <v>-488950</v>
      </c>
    </row>
    <row r="31" spans="1:8">
      <c r="A31" s="36" t="s">
        <v>98</v>
      </c>
      <c r="B31" s="39">
        <v>1556702.92</v>
      </c>
      <c r="C31" s="39"/>
      <c r="D31" s="39">
        <v>22506024.469999999</v>
      </c>
      <c r="E31" s="39"/>
      <c r="F31" s="39">
        <v>-172699.23</v>
      </c>
      <c r="G31" s="39"/>
      <c r="H31" s="39">
        <v>21013984.109999999</v>
      </c>
    </row>
    <row r="32" spans="1:8">
      <c r="A32" s="36" t="s">
        <v>76</v>
      </c>
      <c r="B32" s="109">
        <f>SUM(B25:B31)</f>
        <v>63647581.730000004</v>
      </c>
      <c r="C32" s="39"/>
      <c r="D32" s="109">
        <f>SUM(D25:D31)</f>
        <v>38391573.899999931</v>
      </c>
      <c r="E32" s="39"/>
      <c r="F32" s="109">
        <f>SUM(F25:F31)</f>
        <v>62524214.699999966</v>
      </c>
      <c r="G32" s="39"/>
      <c r="H32" s="109">
        <f>SUM(H25:H31)</f>
        <v>38015610.459999956</v>
      </c>
    </row>
    <row r="33" spans="1:8">
      <c r="A33" s="36" t="s">
        <v>158</v>
      </c>
      <c r="B33" s="40">
        <v>-3541896</v>
      </c>
      <c r="C33" s="39"/>
      <c r="D33" s="40">
        <v>0</v>
      </c>
      <c r="E33" s="39"/>
      <c r="F33" s="40">
        <v>-3541896</v>
      </c>
      <c r="G33" s="39"/>
      <c r="H33" s="40">
        <v>0</v>
      </c>
    </row>
    <row r="34" spans="1:8">
      <c r="A34" s="36" t="s">
        <v>77</v>
      </c>
      <c r="B34" s="40">
        <v>-2393315.83</v>
      </c>
      <c r="C34" s="39"/>
      <c r="D34" s="40">
        <v>-811707.71000000008</v>
      </c>
      <c r="E34" s="39"/>
      <c r="F34" s="40">
        <v>-2318603.5</v>
      </c>
      <c r="G34" s="39"/>
      <c r="H34" s="40">
        <v>-720976.67999999993</v>
      </c>
    </row>
    <row r="35" spans="1:8">
      <c r="A35" s="36" t="s">
        <v>78</v>
      </c>
      <c r="B35" s="40">
        <v>-12674099.689999999</v>
      </c>
      <c r="C35" s="39"/>
      <c r="D35" s="40">
        <v>-22769190.100000001</v>
      </c>
      <c r="E35" s="39"/>
      <c r="F35" s="40">
        <v>-12674099.690000001</v>
      </c>
      <c r="G35" s="39"/>
      <c r="H35" s="40">
        <v>-22596433.890000001</v>
      </c>
    </row>
    <row r="36" spans="1:8">
      <c r="A36" s="36" t="s">
        <v>117</v>
      </c>
      <c r="B36" s="110">
        <f>SUM(B32:B35)</f>
        <v>45038270.210000008</v>
      </c>
      <c r="C36" s="39"/>
      <c r="D36" s="110">
        <f>SUM(D32:D35)</f>
        <v>14810676.089999929</v>
      </c>
      <c r="E36" s="39"/>
      <c r="F36" s="110">
        <f>SUM(F32:F35)</f>
        <v>43989615.509999961</v>
      </c>
      <c r="G36" s="39"/>
      <c r="H36" s="110">
        <f>SUM(H32:H35)</f>
        <v>14698199.889999956</v>
      </c>
    </row>
    <row r="37" spans="1:8" ht="11.25" customHeight="1">
      <c r="B37" s="45"/>
      <c r="C37" s="44"/>
      <c r="D37" s="45"/>
      <c r="E37" s="44"/>
      <c r="F37" s="45"/>
      <c r="G37" s="44"/>
      <c r="H37" s="45"/>
    </row>
    <row r="38" spans="1:8">
      <c r="B38" s="40"/>
      <c r="C38" s="39"/>
      <c r="D38" s="40"/>
      <c r="E38" s="39"/>
      <c r="F38" s="40"/>
      <c r="G38" s="39"/>
      <c r="H38" s="40"/>
    </row>
    <row r="39" spans="1:8">
      <c r="B39" s="40"/>
      <c r="C39" s="39"/>
      <c r="D39" s="40"/>
      <c r="E39" s="40"/>
      <c r="F39" s="40"/>
      <c r="G39" s="39"/>
      <c r="H39" s="40"/>
    </row>
    <row r="40" spans="1:8">
      <c r="A40" s="36" t="s">
        <v>79</v>
      </c>
      <c r="B40" s="40"/>
      <c r="C40" s="39"/>
      <c r="D40" s="40"/>
      <c r="E40" s="40"/>
      <c r="F40" s="40"/>
      <c r="G40" s="39"/>
      <c r="H40" s="40"/>
    </row>
    <row r="41" spans="1:8">
      <c r="B41" s="40"/>
      <c r="C41" s="39"/>
      <c r="D41" s="40"/>
      <c r="E41" s="40"/>
      <c r="F41" s="40"/>
      <c r="G41" s="39"/>
      <c r="H41" s="40"/>
    </row>
    <row r="42" spans="1:8">
      <c r="B42" s="40"/>
      <c r="C42" s="39"/>
      <c r="D42" s="40"/>
      <c r="E42" s="40"/>
      <c r="F42" s="40"/>
      <c r="G42" s="39"/>
      <c r="H42" s="40"/>
    </row>
    <row r="43" spans="1:8">
      <c r="B43" s="40"/>
      <c r="C43" s="39"/>
      <c r="D43" s="40"/>
      <c r="E43" s="40"/>
      <c r="F43" s="40"/>
      <c r="G43" s="39"/>
      <c r="H43" s="40"/>
    </row>
    <row r="44" spans="1:8">
      <c r="B44" s="40"/>
      <c r="C44" s="39"/>
      <c r="D44" s="40"/>
      <c r="E44" s="40"/>
      <c r="F44" s="40"/>
      <c r="G44" s="39"/>
      <c r="H44" s="40"/>
    </row>
    <row r="45" spans="1:8">
      <c r="B45" s="40"/>
      <c r="C45" s="39"/>
      <c r="D45" s="40"/>
      <c r="E45" s="40"/>
      <c r="F45" s="40"/>
      <c r="G45" s="39"/>
      <c r="H45" s="40"/>
    </row>
    <row r="46" spans="1:8">
      <c r="B46" s="40"/>
      <c r="C46" s="39"/>
      <c r="D46" s="40"/>
      <c r="E46" s="40"/>
      <c r="F46" s="40"/>
      <c r="G46" s="39"/>
      <c r="H46" s="40"/>
    </row>
    <row r="47" spans="1:8">
      <c r="B47" s="40"/>
      <c r="C47" s="39"/>
      <c r="D47" s="40"/>
      <c r="E47" s="40"/>
      <c r="F47" s="40"/>
      <c r="G47" s="39"/>
      <c r="H47" s="40"/>
    </row>
    <row r="48" spans="1:8">
      <c r="B48" s="40"/>
      <c r="C48" s="39"/>
      <c r="D48" s="40"/>
      <c r="E48" s="40"/>
      <c r="F48" s="40"/>
      <c r="G48" s="39"/>
      <c r="H48" s="40"/>
    </row>
    <row r="49" spans="1:8">
      <c r="B49" s="40"/>
      <c r="C49" s="39"/>
      <c r="D49" s="40"/>
      <c r="E49" s="40"/>
      <c r="F49" s="40"/>
      <c r="G49" s="39"/>
      <c r="H49" s="40"/>
    </row>
    <row r="50" spans="1:8">
      <c r="A50" s="192" t="str">
        <f>+PL!B95</f>
        <v>ลงชื่อ ……………………………………………………………………………….กรรมการตามอำนาจ</v>
      </c>
      <c r="B50" s="192"/>
      <c r="C50" s="192"/>
      <c r="D50" s="192"/>
      <c r="E50" s="192"/>
      <c r="F50" s="192"/>
      <c r="G50" s="192"/>
      <c r="H50" s="192"/>
    </row>
    <row r="51" spans="1:8">
      <c r="A51" s="192" t="str">
        <f>+PL!B96</f>
        <v xml:space="preserve">   (          นายบุญศักดิ์   เกียรติจรูญเลิศ           นายเกียรติชัย  สงอินทร์          )                           </v>
      </c>
      <c r="B51" s="192"/>
      <c r="C51" s="192"/>
      <c r="D51" s="192"/>
      <c r="E51" s="192"/>
      <c r="F51" s="192"/>
      <c r="G51" s="192"/>
      <c r="H51" s="192"/>
    </row>
    <row r="52" spans="1:8" ht="24" customHeight="1">
      <c r="A52" s="193" t="s">
        <v>52</v>
      </c>
      <c r="B52" s="193"/>
      <c r="C52" s="193"/>
      <c r="D52" s="193"/>
      <c r="E52" s="193"/>
      <c r="F52" s="193"/>
      <c r="G52" s="193"/>
      <c r="H52" s="193"/>
    </row>
    <row r="53" spans="1:8" ht="24" customHeight="1">
      <c r="A53" s="194" t="str">
        <f>+A1</f>
        <v>บริษัท คัมเวล คอร์ปอเรชั่น จำกัด (มหาชน) และบริษัทย่อย</v>
      </c>
      <c r="B53" s="194"/>
      <c r="C53" s="194"/>
      <c r="D53" s="194"/>
      <c r="E53" s="194"/>
      <c r="F53" s="194"/>
      <c r="G53" s="194"/>
      <c r="H53" s="194"/>
    </row>
    <row r="54" spans="1:8" ht="24" customHeight="1">
      <c r="A54" s="194" t="s">
        <v>65</v>
      </c>
      <c r="B54" s="194"/>
      <c r="C54" s="194"/>
      <c r="D54" s="194"/>
      <c r="E54" s="194"/>
      <c r="F54" s="194"/>
      <c r="G54" s="194"/>
      <c r="H54" s="194"/>
    </row>
    <row r="55" spans="1:8" ht="24" customHeight="1">
      <c r="A55" s="195" t="str">
        <f>+A3</f>
        <v>สำหรับงวด 9 เดือน สิ้นสุดวันที่ 30 กันยายน 2562</v>
      </c>
      <c r="B55" s="195"/>
      <c r="C55" s="195"/>
      <c r="D55" s="195"/>
      <c r="E55" s="195"/>
      <c r="F55" s="195"/>
      <c r="G55" s="195"/>
      <c r="H55" s="195"/>
    </row>
    <row r="56" spans="1:8" ht="26.25" customHeight="1">
      <c r="A56" s="195" t="str">
        <f>+A4</f>
        <v>( ยังไม่ได้ตรวจสอบ / สอบทานแล้ว )</v>
      </c>
      <c r="B56" s="195"/>
      <c r="C56" s="195"/>
      <c r="D56" s="195"/>
      <c r="E56" s="195"/>
      <c r="F56" s="195"/>
      <c r="G56" s="195"/>
      <c r="H56" s="195"/>
    </row>
    <row r="57" spans="1:8" ht="26.25" customHeight="1">
      <c r="A57" s="130"/>
      <c r="B57" s="130"/>
      <c r="C57" s="130"/>
      <c r="D57" s="130"/>
      <c r="E57" s="130"/>
      <c r="F57" s="130"/>
      <c r="G57" s="130"/>
      <c r="H57" s="38" t="str">
        <f>+H6</f>
        <v>(หน่วย : บาท)</v>
      </c>
    </row>
    <row r="58" spans="1:8" ht="21.75">
      <c r="B58" s="183" t="s">
        <v>121</v>
      </c>
      <c r="C58" s="184"/>
      <c r="D58" s="184"/>
      <c r="E58" s="4"/>
      <c r="F58" s="185" t="s">
        <v>120</v>
      </c>
      <c r="G58" s="185"/>
      <c r="H58" s="185"/>
    </row>
    <row r="59" spans="1:8">
      <c r="B59" s="48" t="str">
        <f>+B8</f>
        <v>2562</v>
      </c>
      <c r="C59" s="43"/>
      <c r="D59" s="105" t="str">
        <f>+D8</f>
        <v>2561</v>
      </c>
      <c r="E59" s="140"/>
      <c r="F59" s="48" t="str">
        <f>+F8</f>
        <v>2562</v>
      </c>
      <c r="G59" s="43"/>
      <c r="H59" s="105" t="str">
        <f>+H8</f>
        <v>2561</v>
      </c>
    </row>
    <row r="60" spans="1:8">
      <c r="A60" s="36" t="s">
        <v>22</v>
      </c>
      <c r="E60" s="37"/>
    </row>
    <row r="61" spans="1:8">
      <c r="A61" s="36" t="s">
        <v>185</v>
      </c>
      <c r="B61" s="172">
        <v>-106000000</v>
      </c>
      <c r="D61" s="39">
        <v>0</v>
      </c>
      <c r="E61" s="37"/>
      <c r="F61" s="172">
        <v>-106000000</v>
      </c>
      <c r="H61" s="39">
        <v>0</v>
      </c>
    </row>
    <row r="62" spans="1:8">
      <c r="A62" s="36" t="s">
        <v>81</v>
      </c>
      <c r="B62" s="39">
        <v>-36108238.339999996</v>
      </c>
      <c r="C62" s="39"/>
      <c r="D62" s="39">
        <v>-17298032.140000001</v>
      </c>
      <c r="E62" s="39"/>
      <c r="F62" s="39">
        <v>-36039388.589999996</v>
      </c>
      <c r="G62" s="39"/>
      <c r="H62" s="39">
        <v>-16759975.25</v>
      </c>
    </row>
    <row r="63" spans="1:8">
      <c r="A63" s="36" t="s">
        <v>99</v>
      </c>
      <c r="B63" s="39">
        <v>-1769590</v>
      </c>
      <c r="C63" s="39"/>
      <c r="D63" s="39">
        <v>-853000</v>
      </c>
      <c r="E63" s="39"/>
      <c r="F63" s="39">
        <v>-1769590</v>
      </c>
      <c r="G63" s="39"/>
      <c r="H63" s="39">
        <v>-839500</v>
      </c>
    </row>
    <row r="64" spans="1:8">
      <c r="A64" s="36" t="s">
        <v>82</v>
      </c>
      <c r="B64" s="40">
        <v>-599812.14000000013</v>
      </c>
      <c r="C64" s="39"/>
      <c r="D64" s="40">
        <v>-482064.29000000004</v>
      </c>
      <c r="E64" s="40"/>
      <c r="F64" s="40">
        <v>-599812.14000000013</v>
      </c>
      <c r="G64" s="39"/>
      <c r="H64" s="40">
        <v>-482064.29000000004</v>
      </c>
    </row>
    <row r="65" spans="1:11">
      <c r="A65" s="36" t="s">
        <v>155</v>
      </c>
      <c r="B65" s="40">
        <v>65420.56</v>
      </c>
      <c r="C65" s="39"/>
      <c r="D65" s="40">
        <v>405140.80000000005</v>
      </c>
      <c r="E65" s="39"/>
      <c r="F65" s="40">
        <v>65420.56</v>
      </c>
      <c r="G65" s="39"/>
      <c r="H65" s="40">
        <v>405140.80000000005</v>
      </c>
    </row>
    <row r="66" spans="1:11">
      <c r="A66" s="36" t="s">
        <v>118</v>
      </c>
      <c r="B66" s="110">
        <f>SUM(B61:B65)</f>
        <v>-144412219.91999999</v>
      </c>
      <c r="C66" s="39"/>
      <c r="D66" s="110">
        <f>SUM(D61:D65)</f>
        <v>-18227955.629999999</v>
      </c>
      <c r="E66" s="39"/>
      <c r="F66" s="110">
        <f>SUM(F61:F65)</f>
        <v>-144343370.16999999</v>
      </c>
      <c r="G66" s="39"/>
      <c r="H66" s="110">
        <f>SUM(H61:H65)</f>
        <v>-17676398.739999998</v>
      </c>
    </row>
    <row r="67" spans="1:11">
      <c r="A67" s="36" t="s">
        <v>23</v>
      </c>
      <c r="B67" s="39"/>
      <c r="C67" s="39"/>
      <c r="D67" s="39"/>
      <c r="E67" s="39"/>
      <c r="F67" s="39"/>
      <c r="G67" s="39"/>
      <c r="H67" s="39"/>
    </row>
    <row r="68" spans="1:11">
      <c r="A68" s="36" t="s">
        <v>80</v>
      </c>
      <c r="B68" s="39">
        <v>-9549621.3300000001</v>
      </c>
      <c r="C68" s="39"/>
      <c r="D68" s="39">
        <v>-668382.10000000009</v>
      </c>
      <c r="E68" s="39"/>
      <c r="F68" s="39">
        <v>-9170514.3499999996</v>
      </c>
      <c r="G68" s="39"/>
      <c r="H68" s="39">
        <v>-690993.15</v>
      </c>
    </row>
    <row r="69" spans="1:11">
      <c r="A69" s="36" t="s">
        <v>179</v>
      </c>
      <c r="B69" s="39">
        <v>0</v>
      </c>
      <c r="C69" s="39"/>
      <c r="D69" s="39">
        <v>-14660000</v>
      </c>
      <c r="E69" s="39"/>
      <c r="F69" s="39">
        <v>0</v>
      </c>
      <c r="G69" s="39"/>
      <c r="H69" s="39">
        <v>0</v>
      </c>
    </row>
    <row r="70" spans="1:11">
      <c r="A70" s="36" t="s">
        <v>189</v>
      </c>
      <c r="B70" s="39">
        <v>0</v>
      </c>
      <c r="C70" s="39"/>
      <c r="D70" s="39">
        <v>13194000</v>
      </c>
      <c r="E70" s="39"/>
      <c r="F70" s="39">
        <v>0</v>
      </c>
      <c r="G70" s="39"/>
      <c r="H70" s="39">
        <v>0</v>
      </c>
    </row>
    <row r="71" spans="1:11">
      <c r="A71" s="36" t="s">
        <v>180</v>
      </c>
      <c r="B71" s="39">
        <v>0</v>
      </c>
      <c r="C71" s="39"/>
      <c r="D71" s="39">
        <v>3500000</v>
      </c>
      <c r="E71" s="39"/>
      <c r="F71" s="39">
        <v>0</v>
      </c>
      <c r="G71" s="39"/>
      <c r="H71" s="39">
        <v>0</v>
      </c>
    </row>
    <row r="72" spans="1:11">
      <c r="A72" s="36" t="s">
        <v>190</v>
      </c>
      <c r="B72" s="40">
        <v>-2570436.950000003</v>
      </c>
      <c r="C72" s="39"/>
      <c r="D72" s="39">
        <v>0</v>
      </c>
      <c r="E72" s="39"/>
      <c r="F72" s="40">
        <v>-2570436.950000003</v>
      </c>
      <c r="G72" s="39"/>
      <c r="H72" s="39">
        <v>0</v>
      </c>
    </row>
    <row r="73" spans="1:11">
      <c r="A73" s="36" t="s">
        <v>156</v>
      </c>
      <c r="B73" s="40">
        <v>22350000</v>
      </c>
      <c r="C73" s="39"/>
      <c r="D73" s="40">
        <v>0</v>
      </c>
      <c r="E73" s="39"/>
      <c r="F73" s="40">
        <v>22350000</v>
      </c>
      <c r="G73" s="39"/>
      <c r="H73" s="40">
        <v>0</v>
      </c>
    </row>
    <row r="74" spans="1:11">
      <c r="A74" s="36" t="s">
        <v>157</v>
      </c>
      <c r="B74" s="40">
        <v>239806400</v>
      </c>
      <c r="C74" s="39"/>
      <c r="D74" s="39">
        <v>0</v>
      </c>
      <c r="E74" s="39"/>
      <c r="F74" s="40">
        <v>239806400</v>
      </c>
      <c r="G74" s="39"/>
      <c r="H74" s="39">
        <v>0</v>
      </c>
    </row>
    <row r="75" spans="1:11">
      <c r="A75" s="36" t="s">
        <v>188</v>
      </c>
      <c r="B75" s="40">
        <v>-8970440.6699999999</v>
      </c>
      <c r="C75" s="39"/>
      <c r="D75" s="39">
        <v>0</v>
      </c>
      <c r="E75" s="39"/>
      <c r="F75" s="40">
        <v>-8970440.6699999999</v>
      </c>
      <c r="G75" s="39"/>
      <c r="H75" s="39">
        <v>0</v>
      </c>
    </row>
    <row r="76" spans="1:11">
      <c r="A76" s="36" t="s">
        <v>83</v>
      </c>
      <c r="B76" s="39">
        <v>-119562778.56</v>
      </c>
      <c r="C76" s="39"/>
      <c r="D76" s="39">
        <v>-1500000</v>
      </c>
      <c r="E76" s="39"/>
      <c r="F76" s="39">
        <v>-119562778.56</v>
      </c>
      <c r="G76" s="39"/>
      <c r="H76" s="39">
        <v>-1500000</v>
      </c>
    </row>
    <row r="77" spans="1:11">
      <c r="A77" s="36" t="s">
        <v>119</v>
      </c>
      <c r="B77" s="110">
        <f>SUM(B68:B76)</f>
        <v>121503122.49000001</v>
      </c>
      <c r="C77" s="39"/>
      <c r="D77" s="110">
        <f>SUM(D68:D76)</f>
        <v>-134382.09999999963</v>
      </c>
      <c r="E77" s="39"/>
      <c r="F77" s="110">
        <f>SUM(F68:F76)</f>
        <v>121882229.47</v>
      </c>
      <c r="G77" s="39"/>
      <c r="H77" s="110">
        <f>SUM(H68:H76)</f>
        <v>-2190993.15</v>
      </c>
    </row>
    <row r="78" spans="1:11">
      <c r="A78" s="36" t="s">
        <v>84</v>
      </c>
      <c r="B78" s="39">
        <f>+B77+B66+B36</f>
        <v>22129172.780000031</v>
      </c>
      <c r="C78" s="39"/>
      <c r="D78" s="39">
        <f>+D77+D66+D36</f>
        <v>-3551661.6400000677</v>
      </c>
      <c r="E78" s="39"/>
      <c r="F78" s="39">
        <f>+F77+F66+F36</f>
        <v>21528474.809999973</v>
      </c>
      <c r="G78" s="39"/>
      <c r="H78" s="39">
        <f>+H77+H66+H36</f>
        <v>-5169192.000000041</v>
      </c>
      <c r="I78" s="139"/>
      <c r="J78" s="139" t="s">
        <v>181</v>
      </c>
    </row>
    <row r="79" spans="1:11">
      <c r="A79" s="36" t="s">
        <v>110</v>
      </c>
      <c r="B79" s="39">
        <f>BS!J12</f>
        <v>10299084.970000001</v>
      </c>
      <c r="C79" s="39"/>
      <c r="D79" s="39">
        <v>21893616.849999998</v>
      </c>
      <c r="E79" s="39"/>
      <c r="F79" s="39">
        <f>BS!N12</f>
        <v>5929478.8900000006</v>
      </c>
      <c r="G79" s="39"/>
      <c r="H79" s="39">
        <v>17329935.460000001</v>
      </c>
      <c r="I79" s="139" t="s">
        <v>183</v>
      </c>
      <c r="J79" s="112">
        <v>12160743.460000001</v>
      </c>
    </row>
    <row r="80" spans="1:11" s="86" customFormat="1" ht="21.75" thickBot="1">
      <c r="A80" s="86" t="s">
        <v>111</v>
      </c>
      <c r="B80" s="111">
        <f>SUM(B78:B79)</f>
        <v>32428257.75000003</v>
      </c>
      <c r="C80" s="112"/>
      <c r="D80" s="111">
        <f>SUM(D78:D79)</f>
        <v>18341955.20999993</v>
      </c>
      <c r="E80" s="112"/>
      <c r="F80" s="111">
        <f>SUM(F78:F79)</f>
        <v>27457953.699999973</v>
      </c>
      <c r="G80" s="112"/>
      <c r="H80" s="111">
        <f>SUM(H78:H79)</f>
        <v>12160743.45999996</v>
      </c>
      <c r="I80" s="165">
        <f>F80-BS!L12</f>
        <v>0</v>
      </c>
      <c r="J80" s="112">
        <f>J79-H80</f>
        <v>4.0978193283081055E-8</v>
      </c>
      <c r="K80" s="112"/>
    </row>
    <row r="81" spans="1:10" ht="21.75" thickTop="1">
      <c r="B81" s="42"/>
      <c r="C81" s="42"/>
      <c r="D81" s="42"/>
      <c r="E81" s="42"/>
      <c r="F81" s="42"/>
      <c r="G81" s="42"/>
      <c r="H81" s="42"/>
      <c r="I81" s="139"/>
      <c r="J81" s="139" t="s">
        <v>182</v>
      </c>
    </row>
    <row r="82" spans="1:10">
      <c r="B82" s="42"/>
      <c r="C82" s="42"/>
      <c r="D82" s="42"/>
      <c r="E82" s="42"/>
      <c r="F82" s="42"/>
      <c r="G82" s="42"/>
      <c r="H82" s="42"/>
      <c r="I82" s="139" t="s">
        <v>184</v>
      </c>
      <c r="J82" s="112">
        <v>18341955.210000001</v>
      </c>
    </row>
    <row r="83" spans="1:10">
      <c r="B83" s="42"/>
      <c r="C83" s="42"/>
      <c r="D83" s="42"/>
      <c r="E83" s="42"/>
      <c r="F83" s="42"/>
      <c r="G83" s="42"/>
      <c r="H83" s="42"/>
      <c r="I83" s="112">
        <f>B80-BS!H12</f>
        <v>3.7252902984619141E-8</v>
      </c>
      <c r="J83" s="112">
        <f>J82-D80</f>
        <v>7.0780515670776367E-8</v>
      </c>
    </row>
    <row r="84" spans="1:10">
      <c r="A84" s="36" t="s">
        <v>167</v>
      </c>
      <c r="B84" s="42"/>
      <c r="C84" s="42"/>
      <c r="D84" s="42"/>
      <c r="E84" s="42"/>
      <c r="F84" s="42"/>
      <c r="G84" s="42"/>
      <c r="H84" s="42"/>
    </row>
    <row r="85" spans="1:10">
      <c r="A85" s="36" t="s">
        <v>168</v>
      </c>
      <c r="B85" s="39">
        <v>1093248</v>
      </c>
      <c r="C85" s="39"/>
      <c r="D85" s="39">
        <v>0</v>
      </c>
      <c r="E85" s="39"/>
      <c r="F85" s="39">
        <v>1093248</v>
      </c>
      <c r="G85" s="39"/>
      <c r="H85" s="39">
        <v>0</v>
      </c>
    </row>
    <row r="86" spans="1:10">
      <c r="A86" s="41"/>
      <c r="B86" s="42"/>
      <c r="C86" s="42"/>
      <c r="D86" s="42"/>
      <c r="E86" s="42"/>
      <c r="F86" s="42"/>
      <c r="G86" s="42"/>
      <c r="H86" s="42"/>
    </row>
    <row r="87" spans="1:10">
      <c r="A87" s="41"/>
      <c r="B87" s="42"/>
      <c r="C87" s="42"/>
      <c r="D87" s="42"/>
      <c r="E87" s="42"/>
      <c r="F87" s="42"/>
      <c r="G87" s="42"/>
      <c r="H87" s="42"/>
    </row>
    <row r="88" spans="1:10">
      <c r="A88" s="41"/>
      <c r="B88" s="42"/>
      <c r="C88" s="42"/>
      <c r="D88" s="42"/>
      <c r="E88" s="42"/>
      <c r="F88" s="42"/>
      <c r="G88" s="42"/>
      <c r="H88" s="42"/>
    </row>
    <row r="89" spans="1:10">
      <c r="A89" s="41" t="s">
        <v>46</v>
      </c>
      <c r="B89" s="42"/>
      <c r="C89" s="42"/>
      <c r="D89" s="42"/>
      <c r="E89" s="42"/>
      <c r="F89" s="42"/>
      <c r="G89" s="42"/>
      <c r="H89" s="42"/>
    </row>
    <row r="90" spans="1:10">
      <c r="A90" s="41"/>
      <c r="B90" s="42"/>
      <c r="C90" s="42"/>
      <c r="D90" s="42"/>
      <c r="E90" s="42"/>
      <c r="F90" s="42"/>
      <c r="G90" s="42"/>
      <c r="H90" s="42"/>
    </row>
    <row r="91" spans="1:10">
      <c r="A91" s="41"/>
      <c r="B91" s="42"/>
      <c r="C91" s="42"/>
      <c r="D91" s="42"/>
      <c r="E91" s="42"/>
      <c r="F91" s="42"/>
      <c r="G91" s="42"/>
      <c r="H91" s="42"/>
    </row>
    <row r="92" spans="1:10">
      <c r="A92" s="41"/>
      <c r="B92" s="42"/>
      <c r="C92" s="42"/>
      <c r="D92" s="42"/>
      <c r="E92" s="42"/>
      <c r="F92" s="42"/>
      <c r="G92" s="42"/>
      <c r="H92" s="42"/>
    </row>
    <row r="93" spans="1:10">
      <c r="A93" s="41"/>
      <c r="B93" s="42"/>
      <c r="C93" s="42"/>
      <c r="D93" s="42"/>
      <c r="E93" s="42"/>
      <c r="F93" s="42"/>
      <c r="G93" s="42"/>
      <c r="H93" s="42"/>
    </row>
    <row r="94" spans="1:10">
      <c r="A94" s="41"/>
      <c r="B94" s="42"/>
      <c r="C94" s="42"/>
      <c r="D94" s="42"/>
      <c r="E94" s="42"/>
      <c r="F94" s="42"/>
      <c r="G94" s="42"/>
      <c r="H94" s="42"/>
    </row>
    <row r="95" spans="1:10">
      <c r="A95" s="41"/>
      <c r="B95" s="42"/>
      <c r="C95" s="42"/>
      <c r="D95" s="42"/>
      <c r="E95" s="42"/>
      <c r="F95" s="42"/>
      <c r="G95" s="42"/>
      <c r="H95" s="42"/>
    </row>
    <row r="96" spans="1:10">
      <c r="A96" s="41"/>
      <c r="B96" s="42"/>
      <c r="C96" s="42"/>
      <c r="D96" s="42"/>
      <c r="E96" s="42"/>
      <c r="F96" s="42"/>
      <c r="G96" s="42"/>
      <c r="H96" s="42"/>
    </row>
    <row r="97" spans="1:8">
      <c r="A97" s="41"/>
      <c r="B97" s="42"/>
      <c r="C97" s="42"/>
      <c r="D97" s="42"/>
      <c r="E97" s="42"/>
      <c r="F97" s="42"/>
      <c r="G97" s="42"/>
      <c r="H97" s="42"/>
    </row>
    <row r="98" spans="1:8">
      <c r="A98" s="41"/>
      <c r="B98" s="42"/>
      <c r="C98" s="42"/>
      <c r="D98" s="42"/>
      <c r="E98" s="42"/>
      <c r="F98" s="42"/>
      <c r="G98" s="42"/>
      <c r="H98" s="42"/>
    </row>
    <row r="99" spans="1:8">
      <c r="A99" s="192" t="str">
        <f>+A50</f>
        <v>ลงชื่อ ……………………………………………………………………………….กรรมการตามอำนาจ</v>
      </c>
      <c r="B99" s="192"/>
      <c r="C99" s="192"/>
      <c r="D99" s="192"/>
      <c r="E99" s="192"/>
      <c r="F99" s="192"/>
      <c r="G99" s="192"/>
      <c r="H99" s="192"/>
    </row>
    <row r="100" spans="1:8">
      <c r="A100" s="192" t="str">
        <f>+A51</f>
        <v xml:space="preserve">   (          นายบุญศักดิ์   เกียรติจรูญเลิศ           นายเกียรติชัย  สงอินทร์          )                           </v>
      </c>
      <c r="B100" s="192"/>
      <c r="C100" s="192"/>
      <c r="D100" s="192"/>
      <c r="E100" s="192"/>
      <c r="F100" s="192"/>
      <c r="G100" s="192"/>
      <c r="H100" s="192"/>
    </row>
    <row r="101" spans="1:8">
      <c r="A101" s="41"/>
      <c r="B101" s="42"/>
      <c r="C101" s="42"/>
      <c r="D101" s="42"/>
      <c r="E101" s="42"/>
      <c r="F101" s="42"/>
      <c r="G101" s="42"/>
      <c r="H101" s="42"/>
    </row>
    <row r="102" spans="1:8">
      <c r="A102" s="41"/>
      <c r="B102" s="42"/>
      <c r="C102" s="42"/>
      <c r="D102" s="42"/>
      <c r="E102" s="42"/>
      <c r="F102" s="42"/>
      <c r="G102" s="42"/>
      <c r="H102" s="42"/>
    </row>
    <row r="103" spans="1:8">
      <c r="A103" s="41"/>
      <c r="B103" s="42"/>
      <c r="C103" s="42"/>
      <c r="D103" s="42"/>
      <c r="E103" s="42"/>
      <c r="F103" s="42"/>
      <c r="G103" s="42"/>
      <c r="H103" s="42"/>
    </row>
    <row r="104" spans="1:8">
      <c r="A104" s="41"/>
      <c r="B104" s="42"/>
      <c r="C104" s="42"/>
      <c r="D104" s="42"/>
      <c r="E104" s="42"/>
      <c r="F104" s="42"/>
      <c r="G104" s="42"/>
      <c r="H104" s="42"/>
    </row>
    <row r="105" spans="1:8">
      <c r="A105" s="41"/>
      <c r="B105" s="42"/>
      <c r="C105" s="42"/>
      <c r="D105" s="42"/>
      <c r="E105" s="42"/>
      <c r="F105" s="42"/>
      <c r="G105" s="42"/>
      <c r="H105" s="42"/>
    </row>
    <row r="106" spans="1:8">
      <c r="A106" s="41"/>
      <c r="B106" s="42"/>
      <c r="C106" s="42"/>
      <c r="D106" s="42"/>
      <c r="E106" s="42"/>
      <c r="F106" s="42"/>
      <c r="G106" s="42"/>
      <c r="H106" s="42"/>
    </row>
    <row r="107" spans="1:8">
      <c r="A107" s="41"/>
      <c r="B107" s="42"/>
      <c r="C107" s="42"/>
      <c r="D107" s="42"/>
      <c r="E107" s="42"/>
      <c r="F107" s="42"/>
      <c r="G107" s="42"/>
      <c r="H107" s="42"/>
    </row>
    <row r="108" spans="1:8">
      <c r="A108" s="41"/>
      <c r="B108" s="42"/>
      <c r="C108" s="42"/>
      <c r="D108" s="42"/>
      <c r="E108" s="42"/>
      <c r="F108" s="42"/>
      <c r="G108" s="42"/>
      <c r="H108" s="42"/>
    </row>
    <row r="109" spans="1:8">
      <c r="A109" s="41"/>
      <c r="B109" s="42"/>
      <c r="C109" s="42"/>
      <c r="D109" s="42"/>
      <c r="E109" s="42"/>
      <c r="F109" s="42"/>
      <c r="G109" s="42"/>
      <c r="H109" s="42"/>
    </row>
    <row r="110" spans="1:8">
      <c r="A110" s="41"/>
      <c r="B110" s="42"/>
      <c r="C110" s="42"/>
      <c r="D110" s="42"/>
      <c r="E110" s="42"/>
      <c r="F110" s="42"/>
      <c r="G110" s="42"/>
      <c r="H110" s="42"/>
    </row>
  </sheetData>
  <sortState ref="A11:J23">
    <sortCondition ref="I11:I23"/>
  </sortState>
  <mergeCells count="17">
    <mergeCell ref="A1:H1"/>
    <mergeCell ref="A2:H2"/>
    <mergeCell ref="A3:H3"/>
    <mergeCell ref="A50:H50"/>
    <mergeCell ref="A51:H51"/>
    <mergeCell ref="A4:H4"/>
    <mergeCell ref="B7:D7"/>
    <mergeCell ref="F7:H7"/>
    <mergeCell ref="A99:H99"/>
    <mergeCell ref="A100:H100"/>
    <mergeCell ref="A52:H52"/>
    <mergeCell ref="A53:H53"/>
    <mergeCell ref="A54:H54"/>
    <mergeCell ref="A55:H55"/>
    <mergeCell ref="A56:H56"/>
    <mergeCell ref="B58:D58"/>
    <mergeCell ref="F58:H58"/>
  </mergeCells>
  <phoneticPr fontId="0" type="noConversion"/>
  <pageMargins left="0.8" right="0.8" top="0.48" bottom="0.5" header="0.5" footer="0.5"/>
  <pageSetup paperSize="9" scale="74" firstPageNumber="13" fitToHeight="0" orientation="portrait" useFirstPageNumber="1" r:id="rId1"/>
  <headerFooter alignWithMargins="0"/>
  <rowBreaks count="1" manualBreakCount="1">
    <brk id="5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kiattichai songin</cp:lastModifiedBy>
  <cp:lastPrinted>2019-11-13T06:42:39Z</cp:lastPrinted>
  <dcterms:created xsi:type="dcterms:W3CDTF">2001-01-22T03:58:50Z</dcterms:created>
  <dcterms:modified xsi:type="dcterms:W3CDTF">2019-11-13T09:58:58Z</dcterms:modified>
</cp:coreProperties>
</file>