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tisevi\Desktop\Final_T\"/>
    </mc:Choice>
  </mc:AlternateContent>
  <xr:revisionPtr revIDLastSave="0" documentId="13_ncr:1_{4203B2AC-85DF-4239-92DF-A21048AE075B}" xr6:coauthVersionLast="45" xr6:coauthVersionMax="45" xr10:uidLastSave="{00000000-0000-0000-0000-000000000000}"/>
  <bookViews>
    <workbookView xWindow="-120" yWindow="-120" windowWidth="20730" windowHeight="11160" tabRatio="835" activeTab="5" xr2:uid="{00000000-000D-0000-FFFF-FFFF00000000}"/>
  </bookViews>
  <sheets>
    <sheet name="งบแสดงฐานะการเงิน" sheetId="5" r:id="rId1"/>
    <sheet name="งบกำไรขาดทุน 3 เดือน" sheetId="16" r:id="rId2"/>
    <sheet name="งบกำไรขาดทุน 9 เดือน " sheetId="13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</sheets>
  <definedNames>
    <definedName name="_xlnm.Print_Area" localSheetId="3">งบเปลี่ยนแปลงงบรวม!$A$1:$O$46</definedName>
    <definedName name="_xlnm.Print_Area" localSheetId="0">งบแสดงฐานะการเงิน!$A$1:$N$138</definedName>
    <definedName name="_xlnm.Print_Area" localSheetId="5">'งบกระแสเงินสด '!$A$1:$L$92</definedName>
    <definedName name="_xlnm.Print_Area" localSheetId="1">'งบกำไรขาดทุน 3 เดือน'!$A$1:$N$49</definedName>
    <definedName name="_xlnm.Print_Area" localSheetId="2">'งบกำไรขาดทุน 9 เดือน '!$A$1:$N$49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2" i="14" l="1"/>
  <c r="O16" i="11" l="1"/>
  <c r="H113" i="5" l="1"/>
  <c r="N18" i="13" l="1"/>
  <c r="N18" i="16"/>
  <c r="J18" i="16"/>
  <c r="L68" i="6" l="1"/>
  <c r="J68" i="6"/>
  <c r="H68" i="6"/>
  <c r="F68" i="6"/>
  <c r="L61" i="6"/>
  <c r="J61" i="6"/>
  <c r="H61" i="6"/>
  <c r="F61" i="6"/>
  <c r="L22" i="6"/>
  <c r="L32" i="6" s="1"/>
  <c r="L35" i="6" s="1"/>
  <c r="J22" i="6"/>
  <c r="J32" i="6" s="1"/>
  <c r="J35" i="6" s="1"/>
  <c r="H22" i="6"/>
  <c r="H32" i="6" s="1"/>
  <c r="H35" i="6" s="1"/>
  <c r="F22" i="6"/>
  <c r="F32" i="6" s="1"/>
  <c r="F35" i="6" s="1"/>
  <c r="K19" i="14"/>
  <c r="I19" i="14"/>
  <c r="G19" i="14"/>
  <c r="K14" i="14"/>
  <c r="I14" i="14"/>
  <c r="G14" i="14"/>
  <c r="L18" i="13"/>
  <c r="J18" i="13"/>
  <c r="H18" i="13"/>
  <c r="N11" i="13"/>
  <c r="L11" i="13"/>
  <c r="J11" i="13"/>
  <c r="H11" i="13"/>
  <c r="L18" i="16"/>
  <c r="H18" i="16"/>
  <c r="N11" i="16"/>
  <c r="L11" i="16"/>
  <c r="J11" i="16"/>
  <c r="H11" i="16"/>
  <c r="H20" i="13" l="1"/>
  <c r="H22" i="13" s="1"/>
  <c r="L70" i="6"/>
  <c r="L72" i="6" s="1"/>
  <c r="H70" i="6"/>
  <c r="H72" i="6" s="1"/>
  <c r="F70" i="6"/>
  <c r="F72" i="6" s="1"/>
  <c r="J70" i="6"/>
  <c r="N20" i="16"/>
  <c r="N22" i="16" s="1"/>
  <c r="N25" i="16" s="1"/>
  <c r="L20" i="16"/>
  <c r="L22" i="16" s="1"/>
  <c r="L25" i="16" s="1"/>
  <c r="H20" i="16"/>
  <c r="H22" i="16" s="1"/>
  <c r="H25" i="16" s="1"/>
  <c r="J20" i="16"/>
  <c r="J22" i="16" s="1"/>
  <c r="O11" i="11"/>
  <c r="H25" i="13" l="1"/>
  <c r="H30" i="13" s="1"/>
  <c r="H35" i="13" s="1"/>
  <c r="O17" i="11"/>
  <c r="J72" i="6"/>
  <c r="J25" i="16"/>
  <c r="O11" i="14" l="1"/>
  <c r="J35" i="16" l="1"/>
  <c r="J30" i="16" l="1"/>
  <c r="L67" i="5" l="1"/>
  <c r="N73" i="5" l="1"/>
  <c r="J73" i="5"/>
  <c r="N67" i="5"/>
  <c r="J67" i="5"/>
  <c r="N29" i="5"/>
  <c r="J29" i="5"/>
  <c r="N19" i="5"/>
  <c r="J19" i="5"/>
  <c r="N31" i="5" l="1"/>
  <c r="N75" i="5"/>
  <c r="J31" i="5"/>
  <c r="J75" i="5"/>
  <c r="O16" i="14"/>
  <c r="O10" i="14" l="1"/>
  <c r="K19" i="11"/>
  <c r="I19" i="11"/>
  <c r="G19" i="11"/>
  <c r="K14" i="11"/>
  <c r="I14" i="11"/>
  <c r="G14" i="11"/>
  <c r="O10" i="11"/>
  <c r="J20" i="13"/>
  <c r="J22" i="13" s="1"/>
  <c r="N20" i="13"/>
  <c r="N22" i="13" s="1"/>
  <c r="N25" i="13" s="1"/>
  <c r="L20" i="13"/>
  <c r="L22" i="13" s="1"/>
  <c r="L25" i="13" s="1"/>
  <c r="O17" i="14" s="1"/>
  <c r="N113" i="5"/>
  <c r="N115" i="5" s="1"/>
  <c r="N117" i="5" s="1"/>
  <c r="J113" i="5"/>
  <c r="J115" i="5" s="1"/>
  <c r="J117" i="5" s="1"/>
  <c r="O12" i="11" l="1"/>
  <c r="J25" i="13"/>
  <c r="J30" i="13" l="1"/>
  <c r="J35" i="13"/>
  <c r="M19" i="14"/>
  <c r="M14" i="14"/>
  <c r="L73" i="5"/>
  <c r="L75" i="5" s="1"/>
  <c r="L29" i="5"/>
  <c r="L19" i="5"/>
  <c r="O13" i="14" l="1"/>
  <c r="O14" i="14" s="1"/>
  <c r="L113" i="5"/>
  <c r="O18" i="14"/>
  <c r="O19" i="14" s="1"/>
  <c r="M14" i="11"/>
  <c r="L31" i="5"/>
  <c r="O13" i="11" l="1"/>
  <c r="O14" i="11" s="1"/>
  <c r="L115" i="5"/>
  <c r="L117" i="5" s="1"/>
  <c r="H73" i="5" l="1"/>
  <c r="H19" i="5" l="1"/>
  <c r="H67" i="5" l="1"/>
  <c r="H75" i="5" s="1"/>
  <c r="H29" i="5"/>
  <c r="H31" i="5" s="1"/>
  <c r="H30" i="16" l="1"/>
  <c r="H35" i="16" s="1"/>
  <c r="O18" i="11" l="1"/>
  <c r="O19" i="11" s="1"/>
  <c r="M19" i="11"/>
  <c r="H115" i="5" l="1"/>
  <c r="H117" i="5" s="1"/>
</calcChain>
</file>

<file path=xl/sharedStrings.xml><?xml version="1.0" encoding="utf-8"?>
<sst xmlns="http://schemas.openxmlformats.org/spreadsheetml/2006/main" count="345" uniqueCount="169">
  <si>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</si>
  <si>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</si>
  <si>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</si>
  <si>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</si>
  <si>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</si>
  <si>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</si>
  <si>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</si>
  <si>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</si>
  <si>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</si>
  <si>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</si>
  <si>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</si>
  <si>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</si>
  <si>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</si>
  <si>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</si>
  <si>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</si>
  <si>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</si>
  <si>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</si>
  <si>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</si>
  <si>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</si>
  <si>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</si>
  <si>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</si>
  <si>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</si>
  <si>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</si>
  <si>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</si>
  <si>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</si>
  <si>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</si>
  <si>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</si>
  <si>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</si>
  <si>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</si>
  <si>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</si>
  <si>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</si>
  <si>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</si>
  <si>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</si>
  <si>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</si>
  <si>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</si>
  <si>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</si>
  <si>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</si>
  <si>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</si>
  <si>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</si>
  <si>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</si>
  <si>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</si>
  <si>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</si>
  <si>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</si>
  <si>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</si>
  <si>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</si>
  <si>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</si>
  <si>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</si>
  <si>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</si>
  <si>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</si>
  <si>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</si>
  <si>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</si>
  <si>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</si>
  <si>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</si>
  <si>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</si>
  <si>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</si>
  <si>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</si>
  <si>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</si>
  <si>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</si>
  <si>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</si>
  <si>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</si>
  <si>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</si>
  <si>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</si>
  <si>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</si>
  <si>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</si>
  <si>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</si>
  <si>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</si>
  <si>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</si>
  <si>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</si>
  <si>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</si>
  <si>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</si>
  <si>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</si>
  <si>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</si>
  <si>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</si>
  <si>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</si>
  <si>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</si>
  <si>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</si>
  <si>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</si>
  <si>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</si>
  <si>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</si>
  <si>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</si>
  <si>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</si>
  <si>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</si>
  <si>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</si>
  <si>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</si>
  <si>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>สถาบันการเงิน เพิ่มขึ้น(ลดลง)</t>
  </si>
  <si>
    <t>รับรองว่าถูกต้อง  ลงชื่อ..........................................................................กรรมการ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</si>
  <si>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</si>
  <si>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</si>
  <si>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</si>
  <si>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>เงินเบิกเกินบัญชีและเงินกู้ยืมจากสถาบันการเงิน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</si>
  <si>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</si>
  <si>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</si>
  <si>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</si>
  <si>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</si>
  <si>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</si>
  <si>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</si>
  <si>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ค่าเสื่อมราคา</t>
  </si>
  <si>
    <t xml:space="preserve"> 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</si>
  <si>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</si>
  <si>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</si>
  <si>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</si>
  <si>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</si>
  <si>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กำไร(ขาดทุน)สุทธิสำหรับงวด</t>
  </si>
  <si>
    <t>กำไร(ขาดทุน)เบ็ดเสร็จรวมสำหรับงวด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</si>
  <si>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</si>
  <si>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ปี 2561</t>
  </si>
  <si>
    <t>รวม</t>
  </si>
  <si>
    <t>สำรองตามกฎหมาย</t>
  </si>
  <si>
    <t>ยอดคงเหลือ ณ วันที่ 1 มกราคม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</si>
  <si>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</si>
  <si>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</si>
  <si>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1.</t>
  </si>
  <si>
    <t>2.</t>
  </si>
  <si>
    <t>จำนวนที่ยังไม่ได้เบิกใช้ของวงเงินสินเชื่อที่อาจจะนำมา</t>
  </si>
  <si>
    <t>ค่าตัดจ่ายสินทรัพย์ไม่มีตัวตน</t>
  </si>
  <si>
    <t>ลูกหนี้การค้าและลูกหนี้หมุนเวียนอื่น</t>
  </si>
  <si>
    <t>เงินปันผลจ่าย</t>
  </si>
  <si>
    <t>จ่ายภาษีเงินได้นิติบุคคล</t>
  </si>
  <si>
    <t xml:space="preserve">ค่าเผื่อสินค้าเสื่อมสภาพ </t>
  </si>
  <si>
    <t>จ่ายเงินให้กู้ยืมระยะยาวแก่พนักงาน</t>
  </si>
  <si>
    <t>ยอดคงเหลือ ณ วันที่ 30 กันยายน 2561</t>
  </si>
  <si>
    <t>ที่ออกและ</t>
  </si>
  <si>
    <t>เรียกชำระแล้ว</t>
  </si>
  <si>
    <t>ณ วันที่ 30 กันยายน 2562</t>
  </si>
  <si>
    <t>30 กันยายน 2562</t>
  </si>
  <si>
    <t>31 ธันวาคม 2561</t>
  </si>
  <si>
    <t>ปี 2562</t>
  </si>
  <si>
    <t>สำหรับงวดสามเดือน สิ้นสุดวันที่ 30 กันยายน 2562</t>
  </si>
  <si>
    <t>สำหรับงวดเก้าเดือน 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</si>
  <si>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</si>
  <si>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</si>
  <si>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รายการที่ไม่ใช่เงินสด (หน่วย : บาท)</t>
  </si>
  <si>
    <t>5.2 และ 6</t>
  </si>
  <si>
    <t>5.2 และ 14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</si>
  <si>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</si>
  <si>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</si>
  <si>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</si>
  <si>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</si>
  <si>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</si>
  <si>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ต้นทุนในการจัดจำหน่าย</t>
  </si>
  <si>
    <t>การแบ่งกำไร(ขาดทุน)สุทธิสำหรับงวด</t>
  </si>
  <si>
    <t>การแบ่งปันกำไร(ขาดทุน)เบ็ดเสร็จรวม</t>
  </si>
  <si>
    <t>จัดสรรเพื่อเป็น</t>
  </si>
  <si>
    <t>ขาดทุนสุทธิสำหรับงวด</t>
  </si>
  <si>
    <t>กำไร(ขาดทุน)เบ็ดเสร็จอื่นสำหรับงวด</t>
  </si>
  <si>
    <t>กำไรสุทธิสำหรับงวด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</si>
  <si>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</si>
  <si>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</si>
  <si>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</si>
  <si>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สินทรัพย์ดำเนินงานลดลง(เพิ่มขึ้น)</t>
  </si>
  <si>
    <t xml:space="preserve">หนี้สินดำเนินงานเพิ่มขึ้น(ลดลง) </t>
  </si>
  <si>
    <t>ผลประโยชน์พนักงานที่จ่ายในระหว่างงวด</t>
  </si>
  <si>
    <t>เงินสดรับจากการขายทรัพย์สินถาวร</t>
  </si>
  <si>
    <t>จ่ายชำระเงินกู้ระยะยาวจากสถาบันการเงิน</t>
  </si>
  <si>
    <t>เงินสดและรายการเทียบเท่าเงินสดเพิ่มขึ้น(ลดลง)สุทธิ</t>
  </si>
  <si>
    <t>กำไร(ขาดทุน)ต่อหุ้นขั้นพื้นฐาน (บาท : หุ้น)</t>
  </si>
  <si>
    <t>งบกำไรขาดทุนเบ็ดเสร็จ (ต่อ)</t>
  </si>
  <si>
    <t xml:space="preserve">   ใช้เพื่อกิจกรรมดำเนินงานในอนาคต (หน่วย : ล้านบาท)</t>
  </si>
  <si>
    <t xml:space="preserve">   โอนเงินมัดจำเป็นสินทรัพย์ถาวร</t>
  </si>
  <si>
    <t xml:space="preserve">   บริษัทฯ และบริษัทย่อยซื้อสินทรัพย์โดยการก่อหนี้</t>
  </si>
  <si>
    <t>หน้า 1 จาก 30</t>
  </si>
  <si>
    <t>หน้า 2 จาก 30</t>
  </si>
  <si>
    <t>หน้า 3 จาก 30</t>
  </si>
  <si>
    <t>หน้า 4 จาก 30</t>
  </si>
  <si>
    <t>หน้า 5 จาก 30</t>
  </si>
  <si>
    <t>หน้า 6 จาก 30</t>
  </si>
  <si>
    <t>หน้า 7 จาก 30</t>
  </si>
  <si>
    <t>หน้า 8 จาก 30</t>
  </si>
  <si>
    <t>หน้า 9 จาก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</si>
</sst>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.00_-;\ \(#,##0.00\)_-;_-* &quot;-&quot;??_-;_-@_-"/>
    <numFmt numFmtId="166" formatCode="_ * #,##0_ ;_ * \-#,##0_ ;_ * &quot;-&quot;??_ ;_ @_ "/>
    <numFmt numFmtId="167" formatCode="#,##0.00;\(#,##0.00\)"/>
    <numFmt numFmtId="168" formatCode="\t#,##0.00_);\(#,##0.00\)"/>
    <numFmt numFmtId="169" formatCode="_-* #,##0_-;\-* #,##0_-;_-* &quot;-&quot;??_-;_-@_-"/>
    <numFmt numFmtId="170" formatCode="General_)"/>
    <numFmt numFmtId="171" formatCode="_(* #,##0.000_);_(* \(#,##0.000\);_(* &quot;-&quot;??_);_(@_)"/>
  </numFmts>
  <fonts count="19">
    <font>
      <sz val="14"/>
      <name val="AngsanaUPC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4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1" fillId="0" borderId="0"/>
    <xf numFmtId="0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5" fillId="0" borderId="0"/>
    <xf numFmtId="0" fontId="1" fillId="0" borderId="0"/>
    <xf numFmtId="170" fontId="2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10" fontId="6" fillId="0" borderId="0" applyFont="0" applyFill="0" applyBorder="0" applyAlignment="0" applyProtection="0"/>
    <xf numFmtId="9" fontId="4" fillId="0" borderId="2" applyNumberFormat="0" applyBorder="0"/>
    <xf numFmtId="0" fontId="6" fillId="0" borderId="0"/>
    <xf numFmtId="0" fontId="2" fillId="0" borderId="0"/>
    <xf numFmtId="0" fontId="7" fillId="0" borderId="0"/>
    <xf numFmtId="0" fontId="8" fillId="0" borderId="0"/>
    <xf numFmtId="0" fontId="2" fillId="0" borderId="0"/>
  </cellStyleXfs>
  <cellXfs count="172">
    <xf numFmtId="0" fontId="0" fillId="0" borderId="0" xfId="0"/>
    <xf numFmtId="0" fontId="11" fillId="0" borderId="0" xfId="27" applyFont="1" applyFill="1" applyAlignment="1"/>
    <xf numFmtId="0" fontId="10" fillId="0" borderId="0" xfId="27" applyFont="1" applyFill="1" applyAlignment="1">
      <alignment horizontal="centerContinuous"/>
    </xf>
    <xf numFmtId="164" fontId="10" fillId="0" borderId="0" xfId="1" applyFont="1" applyFill="1" applyAlignment="1">
      <alignment horizontal="centerContinuous"/>
    </xf>
    <xf numFmtId="0" fontId="11" fillId="0" borderId="3" xfId="27" applyFont="1" applyFill="1" applyBorder="1" applyAlignment="1">
      <alignment horizontal="centerContinuous"/>
    </xf>
    <xf numFmtId="0" fontId="11" fillId="0" borderId="4" xfId="27" applyFont="1" applyFill="1" applyBorder="1" applyAlignment="1">
      <alignment horizontal="centerContinuous"/>
    </xf>
    <xf numFmtId="0" fontId="11" fillId="0" borderId="0" xfId="27" applyFont="1" applyFill="1" applyAlignment="1">
      <alignment horizontal="center"/>
    </xf>
    <xf numFmtId="0" fontId="11" fillId="0" borderId="0" xfId="27" applyFont="1" applyFill="1" applyBorder="1" applyAlignment="1">
      <alignment horizontal="center"/>
    </xf>
    <xf numFmtId="0" fontId="10" fillId="0" borderId="0" xfId="27" applyFont="1" applyFill="1" applyAlignment="1"/>
    <xf numFmtId="0" fontId="11" fillId="0" borderId="0" xfId="27" applyFont="1" applyFill="1" applyAlignment="1">
      <alignment horizontal="center" vertical="center"/>
    </xf>
    <xf numFmtId="164" fontId="11" fillId="0" borderId="0" xfId="1" applyFont="1" applyFill="1" applyAlignment="1"/>
    <xf numFmtId="0" fontId="11" fillId="0" borderId="0" xfId="0" applyFont="1" applyFill="1"/>
    <xf numFmtId="43" fontId="11" fillId="0" borderId="0" xfId="1" applyNumberFormat="1" applyFont="1" applyFill="1"/>
    <xf numFmtId="164" fontId="11" fillId="0" borderId="0" xfId="1" applyFont="1" applyFill="1"/>
    <xf numFmtId="39" fontId="11" fillId="0" borderId="0" xfId="1" applyNumberFormat="1" applyFont="1" applyFill="1" applyAlignment="1"/>
    <xf numFmtId="0" fontId="11" fillId="0" borderId="0" xfId="27" applyFont="1" applyFill="1"/>
    <xf numFmtId="0" fontId="11" fillId="0" borderId="0" xfId="26" applyFont="1" applyFill="1"/>
    <xf numFmtId="39" fontId="11" fillId="0" borderId="0" xfId="1" applyNumberFormat="1" applyFont="1" applyFill="1" applyBorder="1" applyAlignment="1"/>
    <xf numFmtId="165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0" fontId="11" fillId="0" borderId="0" xfId="27" applyFont="1" applyFill="1" applyBorder="1" applyAlignment="1"/>
    <xf numFmtId="0" fontId="11" fillId="0" borderId="0" xfId="22" applyFont="1" applyFill="1" applyAlignment="1"/>
    <xf numFmtId="168" fontId="11" fillId="0" borderId="0" xfId="1" applyNumberFormat="1" applyFont="1" applyFill="1" applyAlignment="1"/>
    <xf numFmtId="168" fontId="11" fillId="0" borderId="0" xfId="27" applyNumberFormat="1" applyFont="1" applyFill="1" applyAlignment="1"/>
    <xf numFmtId="43" fontId="11" fillId="0" borderId="3" xfId="1" applyNumberFormat="1" applyFont="1" applyFill="1" applyBorder="1"/>
    <xf numFmtId="0" fontId="11" fillId="0" borderId="0" xfId="0" applyFont="1" applyFill="1" applyAlignment="1">
      <alignment vertical="center"/>
    </xf>
    <xf numFmtId="43" fontId="11" fillId="0" borderId="4" xfId="1" applyNumberFormat="1" applyFont="1" applyFill="1" applyBorder="1"/>
    <xf numFmtId="0" fontId="11" fillId="0" borderId="0" xfId="27" applyFont="1" applyFill="1" applyBorder="1" applyAlignment="1">
      <alignment horizontal="center" vertical="center"/>
    </xf>
    <xf numFmtId="0" fontId="11" fillId="0" borderId="0" xfId="27" applyFont="1" applyFill="1" applyBorder="1" applyAlignment="1" applyProtection="1">
      <alignment horizontal="center" wrapText="1"/>
      <protection locked="0"/>
    </xf>
    <xf numFmtId="166" fontId="11" fillId="0" borderId="0" xfId="27" applyNumberFormat="1" applyFont="1" applyFill="1" applyBorder="1" applyAlignment="1">
      <alignment horizontal="center" wrapText="1"/>
    </xf>
    <xf numFmtId="0" fontId="11" fillId="0" borderId="0" xfId="27" applyFont="1" applyFill="1" applyAlignment="1">
      <alignment horizontal="center" wrapText="1"/>
    </xf>
    <xf numFmtId="0" fontId="11" fillId="0" borderId="0" xfId="27" applyFont="1" applyFill="1" applyAlignment="1">
      <alignment vertical="center"/>
    </xf>
    <xf numFmtId="164" fontId="11" fillId="0" borderId="5" xfId="1" applyFont="1" applyFill="1" applyBorder="1" applyAlignment="1"/>
    <xf numFmtId="0" fontId="10" fillId="0" borderId="0" xfId="26" applyFont="1" applyFill="1" applyAlignment="1">
      <alignment vertical="center"/>
    </xf>
    <xf numFmtId="169" fontId="11" fillId="0" borderId="0" xfId="1" applyNumberFormat="1" applyFont="1" applyFill="1" applyAlignment="1">
      <alignment horizontal="right"/>
    </xf>
    <xf numFmtId="1" fontId="11" fillId="0" borderId="0" xfId="27" applyNumberFormat="1" applyFont="1" applyFill="1" applyAlignment="1">
      <alignment horizontal="right"/>
    </xf>
    <xf numFmtId="0" fontId="11" fillId="0" borderId="0" xfId="29" applyFont="1" applyFill="1" applyAlignment="1"/>
    <xf numFmtId="0" fontId="10" fillId="0" borderId="0" xfId="27" applyFont="1" applyFill="1"/>
    <xf numFmtId="164" fontId="11" fillId="0" borderId="0" xfId="27" applyNumberFormat="1" applyFont="1" applyFill="1" applyBorder="1" applyAlignment="1">
      <alignment horizontal="center"/>
    </xf>
    <xf numFmtId="164" fontId="11" fillId="0" borderId="0" xfId="1" applyFont="1" applyFill="1" applyBorder="1"/>
    <xf numFmtId="165" fontId="11" fillId="0" borderId="0" xfId="1" applyNumberFormat="1" applyFont="1" applyFill="1" applyBorder="1"/>
    <xf numFmtId="43" fontId="11" fillId="0" borderId="0" xfId="1" applyNumberFormat="1" applyFont="1" applyFill="1" applyBorder="1"/>
    <xf numFmtId="165" fontId="11" fillId="0" borderId="0" xfId="1" applyNumberFormat="1" applyFont="1" applyFill="1"/>
    <xf numFmtId="164" fontId="11" fillId="0" borderId="5" xfId="27" applyNumberFormat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169" fontId="11" fillId="0" borderId="0" xfId="1" applyNumberFormat="1" applyFont="1" applyFill="1" applyAlignment="1">
      <alignment horizontal="right" vertical="center"/>
    </xf>
    <xf numFmtId="164" fontId="11" fillId="0" borderId="3" xfId="1" applyFont="1" applyFill="1" applyBorder="1" applyAlignment="1"/>
    <xf numFmtId="164" fontId="11" fillId="0" borderId="0" xfId="1" applyFont="1" applyFill="1" applyBorder="1" applyAlignment="1" applyProtection="1">
      <alignment horizontal="center" wrapText="1"/>
    </xf>
    <xf numFmtId="169" fontId="11" fillId="0" borderId="0" xfId="1" applyNumberFormat="1" applyFont="1" applyFill="1" applyAlignment="1"/>
    <xf numFmtId="11" fontId="11" fillId="0" borderId="0" xfId="1" applyNumberFormat="1" applyFont="1" applyFill="1" applyAlignment="1"/>
    <xf numFmtId="164" fontId="11" fillId="0" borderId="0" xfId="1" applyFont="1" applyFill="1" applyBorder="1" applyAlignment="1" applyProtection="1">
      <alignment horizontal="center" wrapText="1"/>
      <protection locked="0"/>
    </xf>
    <xf numFmtId="164" fontId="11" fillId="0" borderId="0" xfId="1" applyFont="1" applyFill="1" applyBorder="1" applyAlignment="1">
      <alignment horizontal="center" wrapText="1"/>
    </xf>
    <xf numFmtId="43" fontId="11" fillId="0" borderId="5" xfId="1" applyNumberFormat="1" applyFont="1" applyFill="1" applyBorder="1"/>
    <xf numFmtId="0" fontId="12" fillId="0" borderId="0" xfId="27" applyFont="1" applyFill="1" applyAlignment="1">
      <alignment horizontal="center"/>
    </xf>
    <xf numFmtId="0" fontId="12" fillId="0" borderId="0" xfId="27" applyFont="1" applyFill="1" applyAlignment="1"/>
    <xf numFmtId="0" fontId="11" fillId="0" borderId="0" xfId="27" quotePrefix="1" applyFont="1" applyFill="1" applyAlignment="1"/>
    <xf numFmtId="0" fontId="11" fillId="0" borderId="0" xfId="26" quotePrefix="1" applyFont="1" applyFill="1" applyAlignment="1">
      <alignment vertical="center"/>
    </xf>
    <xf numFmtId="49" fontId="11" fillId="0" borderId="0" xfId="27" applyNumberFormat="1" applyFont="1" applyFill="1" applyAlignment="1"/>
    <xf numFmtId="164" fontId="11" fillId="0" borderId="0" xfId="1" applyFont="1" applyFill="1" applyAlignment="1">
      <alignment horizontal="right"/>
    </xf>
    <xf numFmtId="0" fontId="11" fillId="0" borderId="0" xfId="15" applyNumberFormat="1" applyFont="1" applyFill="1" applyAlignment="1">
      <alignment vertical="top"/>
    </xf>
    <xf numFmtId="49" fontId="11" fillId="0" borderId="0" xfId="26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0" fontId="11" fillId="0" borderId="0" xfId="27" applyFont="1" applyFill="1" applyAlignment="1">
      <alignment horizontal="left"/>
    </xf>
    <xf numFmtId="0" fontId="11" fillId="0" borderId="0" xfId="0" applyNumberFormat="1" applyFont="1" applyFill="1" applyAlignment="1">
      <alignment vertical="center"/>
    </xf>
    <xf numFmtId="166" fontId="11" fillId="0" borderId="8" xfId="27" applyNumberFormat="1" applyFont="1" applyFill="1" applyBorder="1" applyAlignment="1" applyProtection="1">
      <protection locked="0"/>
    </xf>
    <xf numFmtId="166" fontId="11" fillId="0" borderId="0" xfId="27" applyNumberFormat="1" applyFont="1" applyFill="1" applyBorder="1" applyAlignment="1">
      <alignment horizontal="centerContinuous" wrapText="1"/>
    </xf>
    <xf numFmtId="166" fontId="11" fillId="0" borderId="0" xfId="27" applyNumberFormat="1" applyFont="1" applyFill="1" applyBorder="1" applyAlignment="1">
      <alignment horizontal="centerContinuous"/>
    </xf>
    <xf numFmtId="0" fontId="11" fillId="0" borderId="0" xfId="27" quotePrefix="1" applyFont="1" applyFill="1" applyAlignment="1">
      <alignment horizontal="center"/>
    </xf>
    <xf numFmtId="0" fontId="11" fillId="0" borderId="0" xfId="27" quotePrefix="1" applyFont="1" applyFill="1" applyAlignment="1">
      <alignment horizontal="centerContinuous"/>
    </xf>
    <xf numFmtId="0" fontId="10" fillId="0" borderId="0" xfId="0" applyFont="1" applyFill="1" applyAlignment="1">
      <alignment horizontal="center" readingOrder="1"/>
    </xf>
    <xf numFmtId="0" fontId="11" fillId="0" borderId="0" xfId="28" applyFont="1" applyFill="1"/>
    <xf numFmtId="0" fontId="11" fillId="0" borderId="0" xfId="28" applyFont="1" applyFill="1" applyAlignment="1">
      <alignment horizontal="center"/>
    </xf>
    <xf numFmtId="164" fontId="11" fillId="0" borderId="0" xfId="28" applyNumberFormat="1" applyFont="1" applyFill="1" applyBorder="1" applyAlignment="1">
      <alignment horizontal="center"/>
    </xf>
    <xf numFmtId="165" fontId="11" fillId="0" borderId="0" xfId="4" applyNumberFormat="1" applyFont="1" applyFill="1" applyBorder="1"/>
    <xf numFmtId="43" fontId="11" fillId="0" borderId="0" xfId="1" applyNumberFormat="1" applyFont="1" applyFill="1" applyBorder="1" applyAlignment="1">
      <alignment vertical="center"/>
    </xf>
    <xf numFmtId="164" fontId="11" fillId="0" borderId="0" xfId="4" applyFont="1" applyFill="1"/>
    <xf numFmtId="0" fontId="10" fillId="0" borderId="0" xfId="28" applyFont="1" applyFill="1" applyAlignment="1"/>
    <xf numFmtId="0" fontId="10" fillId="0" borderId="0" xfId="28" applyFont="1" applyFill="1"/>
    <xf numFmtId="0" fontId="10" fillId="0" borderId="0" xfId="28" applyFont="1" applyFill="1" applyAlignment="1">
      <alignment horizontal="center"/>
    </xf>
    <xf numFmtId="0" fontId="10" fillId="0" borderId="0" xfId="28" applyFont="1" applyFill="1" applyAlignment="1">
      <alignment horizontal="centerContinuous"/>
    </xf>
    <xf numFmtId="164" fontId="11" fillId="0" borderId="0" xfId="4" applyFont="1" applyFill="1" applyAlignment="1">
      <alignment horizontal="center"/>
    </xf>
    <xf numFmtId="165" fontId="11" fillId="0" borderId="0" xfId="4" applyNumberFormat="1" applyFont="1" applyFill="1"/>
    <xf numFmtId="165" fontId="11" fillId="0" borderId="5" xfId="4" applyNumberFormat="1" applyFont="1" applyFill="1" applyBorder="1"/>
    <xf numFmtId="165" fontId="11" fillId="0" borderId="0" xfId="1" applyNumberFormat="1" applyFont="1" applyFill="1" applyAlignment="1">
      <alignment vertical="center"/>
    </xf>
    <xf numFmtId="164" fontId="11" fillId="0" borderId="0" xfId="4" applyFont="1" applyFill="1" applyAlignment="1">
      <alignment horizontal="right"/>
    </xf>
    <xf numFmtId="43" fontId="11" fillId="0" borderId="0" xfId="1" applyNumberFormat="1" applyFont="1" applyFill="1" applyAlignment="1"/>
    <xf numFmtId="43" fontId="11" fillId="0" borderId="3" xfId="1" applyNumberFormat="1" applyFont="1" applyFill="1" applyBorder="1" applyAlignment="1"/>
    <xf numFmtId="169" fontId="11" fillId="0" borderId="0" xfId="1" quotePrefix="1" applyNumberFormat="1" applyFont="1" applyFill="1" applyAlignment="1">
      <alignment horizontal="right" vertical="center"/>
    </xf>
    <xf numFmtId="43" fontId="11" fillId="0" borderId="0" xfId="27" applyNumberFormat="1" applyFont="1" applyFill="1" applyAlignment="1"/>
    <xf numFmtId="0" fontId="14" fillId="0" borderId="0" xfId="27" applyFont="1" applyFill="1" applyAlignment="1"/>
    <xf numFmtId="0" fontId="14" fillId="0" borderId="0" xfId="27" applyFont="1" applyFill="1"/>
    <xf numFmtId="0" fontId="14" fillId="0" borderId="0" xfId="27" applyFont="1" applyFill="1" applyAlignment="1">
      <alignment horizontal="center"/>
    </xf>
    <xf numFmtId="0" fontId="15" fillId="0" borderId="0" xfId="27" applyFont="1" applyFill="1"/>
    <xf numFmtId="164" fontId="15" fillId="0" borderId="0" xfId="1" applyFont="1" applyFill="1"/>
    <xf numFmtId="0" fontId="15" fillId="0" borderId="0" xfId="27" applyFont="1" applyFill="1" applyAlignment="1">
      <alignment horizontal="center"/>
    </xf>
    <xf numFmtId="0" fontId="16" fillId="0" borderId="0" xfId="27" applyFont="1" applyFill="1" applyAlignment="1"/>
    <xf numFmtId="0" fontId="16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3" xfId="27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27" applyFont="1" applyFill="1" applyBorder="1" applyAlignment="1">
      <alignment horizontal="center" vertical="center"/>
    </xf>
    <xf numFmtId="164" fontId="15" fillId="0" borderId="0" xfId="27" applyNumberFormat="1" applyFont="1" applyFill="1" applyAlignment="1">
      <alignment horizontal="center"/>
    </xf>
    <xf numFmtId="164" fontId="15" fillId="0" borderId="3" xfId="1" applyFont="1" applyFill="1" applyBorder="1"/>
    <xf numFmtId="167" fontId="15" fillId="0" borderId="3" xfId="1" applyNumberFormat="1" applyFont="1" applyFill="1" applyBorder="1"/>
    <xf numFmtId="164" fontId="15" fillId="0" borderId="4" xfId="1" applyFont="1" applyFill="1" applyBorder="1"/>
    <xf numFmtId="165" fontId="15" fillId="0" borderId="0" xfId="1" applyNumberFormat="1" applyFont="1" applyFill="1"/>
    <xf numFmtId="164" fontId="15" fillId="0" borderId="0" xfId="1" applyFont="1" applyFill="1" applyBorder="1"/>
    <xf numFmtId="167" fontId="15" fillId="0" borderId="0" xfId="1" applyNumberFormat="1" applyFont="1" applyFill="1" applyBorder="1"/>
    <xf numFmtId="165" fontId="15" fillId="0" borderId="3" xfId="27" applyNumberFormat="1" applyFont="1" applyFill="1" applyBorder="1"/>
    <xf numFmtId="165" fontId="15" fillId="0" borderId="0" xfId="27" applyNumberFormat="1" applyFont="1" applyFill="1" applyBorder="1"/>
    <xf numFmtId="165" fontId="15" fillId="0" borderId="5" xfId="27" applyNumberFormat="1" applyFont="1" applyFill="1" applyBorder="1"/>
    <xf numFmtId="0" fontId="15" fillId="0" borderId="0" xfId="27" applyFont="1" applyFill="1" applyBorder="1"/>
    <xf numFmtId="0" fontId="15" fillId="0" borderId="0" xfId="0" applyNumberFormat="1" applyFont="1" applyFill="1"/>
    <xf numFmtId="0" fontId="14" fillId="0" borderId="0" xfId="0" applyNumberFormat="1" applyFont="1" applyFill="1"/>
    <xf numFmtId="0" fontId="14" fillId="0" borderId="0" xfId="0" applyFont="1" applyFill="1" applyAlignment="1">
      <alignment vertical="center"/>
    </xf>
    <xf numFmtId="43" fontId="17" fillId="0" borderId="0" xfId="0" applyNumberFormat="1" applyFont="1" applyFill="1" applyBorder="1" applyAlignment="1">
      <alignment horizontal="right" vertical="center" shrinkToFit="1"/>
    </xf>
    <xf numFmtId="171" fontId="17" fillId="0" borderId="0" xfId="0" applyNumberFormat="1" applyFont="1" applyFill="1" applyBorder="1" applyAlignment="1">
      <alignment horizontal="right" vertical="center" shrinkToFit="1"/>
    </xf>
    <xf numFmtId="165" fontId="15" fillId="0" borderId="4" xfId="1" applyNumberFormat="1" applyFont="1" applyFill="1" applyBorder="1"/>
    <xf numFmtId="169" fontId="15" fillId="0" borderId="0" xfId="1" quotePrefix="1" applyNumberFormat="1" applyFont="1" applyFill="1" applyAlignment="1">
      <alignment horizontal="right" vertical="center"/>
    </xf>
    <xf numFmtId="0" fontId="11" fillId="0" borderId="0" xfId="27" applyFont="1" applyFill="1" applyBorder="1" applyAlignment="1" applyProtection="1">
      <alignment horizontal="center"/>
    </xf>
    <xf numFmtId="166" fontId="11" fillId="0" borderId="0" xfId="27" applyNumberFormat="1" applyFont="1" applyFill="1" applyBorder="1" applyAlignment="1">
      <alignment horizontal="center"/>
    </xf>
    <xf numFmtId="15" fontId="11" fillId="0" borderId="0" xfId="27" quotePrefix="1" applyNumberFormat="1" applyFont="1" applyFill="1" applyBorder="1" applyAlignment="1" applyProtection="1">
      <alignment horizontal="center"/>
    </xf>
    <xf numFmtId="0" fontId="11" fillId="0" borderId="0" xfId="27" applyFont="1" applyFill="1" applyBorder="1" applyAlignment="1" applyProtection="1">
      <alignment horizontal="center"/>
      <protection locked="0"/>
    </xf>
    <xf numFmtId="0" fontId="11" fillId="0" borderId="3" xfId="27" applyFont="1" applyFill="1" applyBorder="1" applyAlignment="1" applyProtection="1">
      <alignment horizontal="center"/>
      <protection locked="0"/>
    </xf>
    <xf numFmtId="0" fontId="11" fillId="0" borderId="3" xfId="27" applyFont="1" applyFill="1" applyBorder="1" applyAlignment="1" applyProtection="1">
      <alignment horizontal="center"/>
    </xf>
    <xf numFmtId="164" fontId="11" fillId="0" borderId="0" xfId="27" applyNumberFormat="1" applyFont="1" applyFill="1" applyAlignment="1"/>
    <xf numFmtId="0" fontId="11" fillId="0" borderId="0" xfId="0" applyNumberFormat="1" applyFont="1" applyFill="1" applyAlignment="1"/>
    <xf numFmtId="164" fontId="11" fillId="0" borderId="4" xfId="1" applyFont="1" applyFill="1" applyBorder="1" applyAlignment="1"/>
    <xf numFmtId="164" fontId="11" fillId="0" borderId="6" xfId="1" applyFont="1" applyFill="1" applyBorder="1" applyAlignment="1"/>
    <xf numFmtId="0" fontId="11" fillId="0" borderId="0" xfId="27" applyFont="1" applyFill="1" applyAlignment="1">
      <alignment horizontal="centerContinuous"/>
    </xf>
    <xf numFmtId="0" fontId="11" fillId="0" borderId="0" xfId="27" applyFont="1" applyFill="1" applyBorder="1" applyAlignment="1">
      <alignment horizontal="centerContinuous"/>
    </xf>
    <xf numFmtId="0" fontId="13" fillId="0" borderId="0" xfId="27" applyFont="1" applyFill="1" applyAlignment="1">
      <alignment horizontal="center"/>
    </xf>
    <xf numFmtId="0" fontId="10" fillId="0" borderId="0" xfId="27" applyFont="1" applyFill="1" applyBorder="1" applyAlignment="1" applyProtection="1">
      <alignment horizontal="centerContinuous"/>
      <protection locked="0"/>
    </xf>
    <xf numFmtId="166" fontId="10" fillId="0" borderId="0" xfId="27" applyNumberFormat="1" applyFont="1" applyFill="1" applyBorder="1" applyAlignment="1">
      <alignment horizontal="centerContinuous" wrapText="1"/>
    </xf>
    <xf numFmtId="0" fontId="10" fillId="0" borderId="0" xfId="27" applyFont="1" applyFill="1" applyBorder="1" applyAlignment="1" applyProtection="1">
      <alignment horizontal="centerContinuous"/>
    </xf>
    <xf numFmtId="166" fontId="10" fillId="0" borderId="0" xfId="27" applyNumberFormat="1" applyFont="1" applyFill="1" applyBorder="1" applyAlignment="1"/>
    <xf numFmtId="164" fontId="11" fillId="0" borderId="7" xfId="1" applyFont="1" applyFill="1" applyBorder="1" applyAlignment="1"/>
    <xf numFmtId="40" fontId="11" fillId="0" borderId="0" xfId="1" applyNumberFormat="1" applyFont="1" applyFill="1" applyAlignment="1"/>
    <xf numFmtId="40" fontId="11" fillId="0" borderId="0" xfId="1" applyNumberFormat="1" applyFont="1" applyFill="1" applyBorder="1" applyAlignment="1"/>
    <xf numFmtId="167" fontId="11" fillId="0" borderId="3" xfId="1" applyNumberFormat="1" applyFont="1" applyFill="1" applyBorder="1" applyAlignment="1"/>
    <xf numFmtId="165" fontId="11" fillId="0" borderId="3" xfId="1" applyNumberFormat="1" applyFont="1" applyFill="1" applyBorder="1" applyAlignment="1"/>
    <xf numFmtId="165" fontId="11" fillId="0" borderId="4" xfId="1" applyNumberFormat="1" applyFont="1" applyFill="1" applyBorder="1" applyAlignment="1"/>
    <xf numFmtId="165" fontId="11" fillId="0" borderId="6" xfId="1" applyNumberFormat="1" applyFont="1" applyFill="1" applyBorder="1" applyAlignment="1"/>
    <xf numFmtId="164" fontId="11" fillId="0" borderId="0" xfId="1" applyFont="1" applyAlignment="1"/>
    <xf numFmtId="164" fontId="15" fillId="0" borderId="0" xfId="1" applyFont="1" applyAlignment="1"/>
    <xf numFmtId="0" fontId="15" fillId="0" borderId="0" xfId="27" applyFont="1" applyAlignment="1">
      <alignment horizontal="center"/>
    </xf>
    <xf numFmtId="0" fontId="15" fillId="0" borderId="0" xfId="27" applyFont="1" applyAlignment="1"/>
    <xf numFmtId="164" fontId="15" fillId="0" borderId="3" xfId="1" applyFont="1" applyBorder="1" applyAlignment="1"/>
    <xf numFmtId="165" fontId="15" fillId="0" borderId="3" xfId="1" applyNumberFormat="1" applyFont="1" applyBorder="1" applyAlignment="1"/>
    <xf numFmtId="0" fontId="15" fillId="0" borderId="0" xfId="0" applyNumberFormat="1" applyFont="1" applyFill="1" applyAlignment="1">
      <alignment horizontal="left"/>
    </xf>
    <xf numFmtId="43" fontId="18" fillId="0" borderId="0" xfId="27" applyNumberFormat="1" applyFont="1" applyFill="1"/>
    <xf numFmtId="0" fontId="15" fillId="0" borderId="4" xfId="27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27" applyFont="1" applyFill="1" applyAlignment="1">
      <alignment horizontal="left"/>
    </xf>
    <xf numFmtId="0" fontId="11" fillId="0" borderId="3" xfId="27" applyFont="1" applyFill="1" applyBorder="1" applyAlignment="1">
      <alignment horizontal="center"/>
    </xf>
    <xf numFmtId="0" fontId="11" fillId="0" borderId="4" xfId="27" applyFont="1" applyFill="1" applyBorder="1" applyAlignment="1">
      <alignment horizontal="center"/>
    </xf>
    <xf numFmtId="0" fontId="12" fillId="0" borderId="0" xfId="27" applyFont="1" applyFill="1" applyAlignment="1">
      <alignment horizontal="left"/>
    </xf>
    <xf numFmtId="0" fontId="15" fillId="0" borderId="3" xfId="27" applyFont="1" applyFill="1" applyBorder="1" applyAlignment="1">
      <alignment horizontal="center"/>
    </xf>
    <xf numFmtId="0" fontId="15" fillId="0" borderId="4" xfId="27" applyFont="1" applyFill="1" applyBorder="1" applyAlignment="1">
      <alignment horizontal="center"/>
    </xf>
    <xf numFmtId="0" fontId="11" fillId="0" borderId="3" xfId="28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right" vertical="center" shrinkToFit="1"/>
    </xf>
    <xf numFmtId="0" fontId="15" fillId="0" borderId="0" xfId="27" applyFont="1" applyAlignment="1">
      <alignment horizontal="left"/>
    </xf>
    <xf numFmtId="0" fontId="15" fillId="0" borderId="0" xfId="27" applyFont="1" applyFill="1" applyAlignment="1">
      <alignment horizontal="right"/>
    </xf>
    <xf numFmtId="167" fontId="15" fillId="0" borderId="5" xfId="1" applyNumberFormat="1" applyFont="1" applyFill="1" applyBorder="1"/>
    <xf numFmtId="0" fontId="10" fillId="0" borderId="0" xfId="27" applyFont="1" applyFill="1" applyAlignment="1">
      <alignment horizontal="left"/>
    </xf>
    <xf numFmtId="0" fontId="12" fillId="0" borderId="0" xfId="27" applyFont="1" applyFill="1" applyAlignment="1">
      <alignment horizontal="left"/>
    </xf>
    <xf numFmtId="0" fontId="11" fillId="0" borderId="3" xfId="27" applyFont="1" applyFill="1" applyBorder="1" applyAlignment="1">
      <alignment horizontal="center"/>
    </xf>
    <xf numFmtId="166" fontId="11" fillId="0" borderId="4" xfId="27" applyNumberFormat="1" applyFont="1" applyFill="1" applyBorder="1" applyAlignment="1" applyProtection="1">
      <alignment horizontal="center"/>
      <protection locked="0"/>
    </xf>
    <xf numFmtId="0" fontId="11" fillId="0" borderId="4" xfId="27" applyFont="1" applyFill="1" applyBorder="1" applyAlignment="1">
      <alignment horizontal="center"/>
    </xf>
    <xf numFmtId="0" fontId="15" fillId="0" borderId="3" xfId="27" applyFont="1" applyFill="1" applyBorder="1" applyAlignment="1">
      <alignment horizontal="center"/>
    </xf>
    <xf numFmtId="0" fontId="15" fillId="0" borderId="4" xfId="27" applyFont="1" applyFill="1" applyBorder="1" applyAlignment="1">
      <alignment horizontal="center"/>
    </xf>
    <xf numFmtId="0" fontId="11" fillId="0" borderId="3" xfId="28" applyFont="1" applyFill="1" applyBorder="1" applyAlignment="1">
      <alignment horizontal="center"/>
    </xf>
  </cellXfs>
  <cellStyles count="30">
    <cellStyle name="Comma" xfId="1" builtinId="3"/>
    <cellStyle name="Comma  - Style1" xfId="2" xr:uid="{00000000-0005-0000-0000-000001000000}"/>
    <cellStyle name="Comma 2" xfId="3" xr:uid="{00000000-0005-0000-0000-000002000000}"/>
    <cellStyle name="Comma 3" xfId="4" xr:uid="{00000000-0005-0000-0000-000003000000}"/>
    <cellStyle name="Curren - Style3" xfId="5" xr:uid="{00000000-0005-0000-0000-000004000000}"/>
    <cellStyle name="Curren - Style4" xfId="6" xr:uid="{00000000-0005-0000-0000-000005000000}"/>
    <cellStyle name="Grey" xfId="7" xr:uid="{00000000-0005-0000-0000-000006000000}"/>
    <cellStyle name="Input [yellow]" xfId="8" xr:uid="{00000000-0005-0000-0000-000007000000}"/>
    <cellStyle name="Milliers [0]_AR1194" xfId="9" xr:uid="{00000000-0005-0000-0000-000008000000}"/>
    <cellStyle name="Milliers_AR1194" xfId="10" xr:uid="{00000000-0005-0000-0000-000009000000}"/>
    <cellStyle name="Mon?taire [0]_AR1194" xfId="11" xr:uid="{00000000-0005-0000-0000-00000A000000}"/>
    <cellStyle name="Mon?taire_AR1194" xfId="12" xr:uid="{00000000-0005-0000-0000-00000B000000}"/>
    <cellStyle name="Normal" xfId="0" builtinId="0"/>
    <cellStyle name="Normal - Style1" xfId="13" xr:uid="{00000000-0005-0000-0000-00000D000000}"/>
    <cellStyle name="Normal - Style5" xfId="14" xr:uid="{00000000-0005-0000-0000-00000E000000}"/>
    <cellStyle name="Normal 12 2" xfId="15" xr:uid="{00000000-0005-0000-0000-00000F000000}"/>
    <cellStyle name="Normal 2" xfId="16" xr:uid="{00000000-0005-0000-0000-000010000000}"/>
    <cellStyle name="Normal 2 3" xfId="17" xr:uid="{00000000-0005-0000-0000-000011000000}"/>
    <cellStyle name="Normal 3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_งบกระแสเงินสด (2)" xfId="22" xr:uid="{00000000-0005-0000-0000-000016000000}"/>
    <cellStyle name="Percent [2]" xfId="23" xr:uid="{00000000-0005-0000-0000-000017000000}"/>
    <cellStyle name="PERCENTAGE" xfId="24" xr:uid="{00000000-0005-0000-0000-000018000000}"/>
    <cellStyle name="ปกติ 3 4" xfId="25" xr:uid="{00000000-0005-0000-0000-000019000000}"/>
    <cellStyle name="ปกติ_EPCO T2" xfId="26" xr:uid="{00000000-0005-0000-0000-00001A000000}"/>
    <cellStyle name="ปกติ_S.PACK Q3-2003 " xfId="27" xr:uid="{00000000-0005-0000-0000-00001B000000}"/>
    <cellStyle name="ปกติ_S.PACK Q3-2003  2" xfId="28" xr:uid="{00000000-0005-0000-0000-00001C000000}"/>
    <cellStyle name="ปกติ_งบการเงิน T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792163</xdr:colOff>
      <xdr:row>0</xdr:row>
      <xdr:rowOff>66676</xdr:rowOff>
    </xdr:from>
    <xdr:to>
      <xdr:col>13</xdr:col>
      <xdr:colOff>958850</xdr:colOff>
      <xdr:row>2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259513" y="66676"/>
          <a:ext cx="122396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742950</xdr:colOff>
      <xdr:row>0</xdr:row>
      <xdr:rowOff>76200</xdr:rowOff>
    </xdr:from>
    <xdr:to>
      <xdr:col>13</xdr:col>
      <xdr:colOff>966787</xdr:colOff>
      <xdr:row>2</xdr:row>
      <xdr:rowOff>171449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7A8562E-7A27-4DB7-8D2B-38019A462536}"/>
            </a:ext>
          </a:extLst>
        </xdr:cNvPr>
        <xdr:cNvSpPr/>
      </xdr:nvSpPr>
      <xdr:spPr>
        <a:xfrm>
          <a:off x="6210300" y="76200"/>
          <a:ext cx="12811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666750</xdr:colOff>
      <xdr:row>0</xdr:row>
      <xdr:rowOff>76200</xdr:rowOff>
    </xdr:from>
    <xdr:to>
      <xdr:col>14</xdr:col>
      <xdr:colOff>900112</xdr:colOff>
      <xdr:row>2</xdr:row>
      <xdr:rowOff>171449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DDCCD7F-6EF2-48E1-8D0A-5B5359B5D8D6}"/>
            </a:ext>
          </a:extLst>
        </xdr:cNvPr>
        <xdr:cNvSpPr/>
      </xdr:nvSpPr>
      <xdr:spPr>
        <a:xfrm>
          <a:off x="6162675" y="76200"/>
          <a:ext cx="12811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666750</xdr:colOff>
      <xdr:row>0</xdr:row>
      <xdr:rowOff>76200</xdr:rowOff>
    </xdr:from>
    <xdr:to>
      <xdr:col>14</xdr:col>
      <xdr:colOff>900112</xdr:colOff>
      <xdr:row>2</xdr:row>
      <xdr:rowOff>171449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99B031F-B355-4B3D-A33C-9E53B8D04244}"/>
            </a:ext>
          </a:extLst>
        </xdr:cNvPr>
        <xdr:cNvSpPr/>
      </xdr:nvSpPr>
      <xdr:spPr>
        <a:xfrm>
          <a:off x="6286500" y="76200"/>
          <a:ext cx="12811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714375</xdr:colOff>
      <xdr:row>0</xdr:row>
      <xdr:rowOff>76200</xdr:rowOff>
    </xdr:from>
    <xdr:to>
      <xdr:col>11</xdr:col>
      <xdr:colOff>966787</xdr:colOff>
      <xdr:row>2</xdr:row>
      <xdr:rowOff>171449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49D2B29-27D1-4DA6-A6F4-A23D5A0F4974}"/>
            </a:ext>
          </a:extLst>
        </xdr:cNvPr>
        <xdr:cNvSpPr/>
      </xdr:nvSpPr>
      <xdr:spPr>
        <a:xfrm>
          <a:off x="6181725" y="76200"/>
          <a:ext cx="1309687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733425</xdr:colOff>
      <xdr:row>46</xdr:row>
      <xdr:rowOff>66675</xdr:rowOff>
    </xdr:from>
    <xdr:to>
      <xdr:col>11</xdr:col>
      <xdr:colOff>957262</xdr:colOff>
      <xdr:row>48</xdr:row>
      <xdr:rowOff>161924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91D8BA55-3EEC-41D9-AFE0-7EB5FEAE867D}"/>
            </a:ext>
          </a:extLst>
        </xdr:cNvPr>
        <xdr:cNvSpPr/>
      </xdr:nvSpPr>
      <xdr:spPr>
        <a:xfrm>
          <a:off x="6200775" y="12773025"/>
          <a:ext cx="12811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3</xdr:col>
      <xdr:colOff>123825</xdr:colOff>
      <xdr:row>75</xdr:row>
      <xdr:rowOff>19050</xdr:rowOff>
    </xdr:from>
    <xdr:to>
      <xdr:col>4</xdr:col>
      <xdr:colOff>0</xdr:colOff>
      <xdr:row>76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6489D3-A1C3-461D-9444-9099450BAC1B}"/>
            </a:ext>
          </a:extLst>
        </xdr:cNvPr>
        <xdr:cNvSpPr txBox="1"/>
      </xdr:nvSpPr>
      <xdr:spPr>
        <a:xfrm>
          <a:off x="2876550" y="20964525"/>
          <a:ext cx="43815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IU163"/>
  <sheetViews>
    <sheetView view="pageBreakPreview" topLeftCell="A109" zoomScaleNormal="100" zoomScaleSheetLayoutView="100" workbookViewId="0">
      <selection activeCell="H96" sqref="H96"/>
    </sheetView>
  </sheetViews>
  <sheetFormatPr defaultColWidth="9.33203125" defaultRowHeight="20.25"/>
  <cols>
    <col min="1" max="4" width="2.33203125" style="1" customWidth="1"/>
    <col min="5" max="5" width="34.83203125" style="1" customWidth="1"/>
    <col min="6" max="6" width="10.83203125" style="1" customWidth="1"/>
    <col min="7" max="7" width="0.6640625" style="1" customWidth="1"/>
    <col min="8" max="8" width="18.83203125" style="1" customWidth="1"/>
    <col min="9" max="9" width="0.6640625" style="1" customWidth="1"/>
    <col min="10" max="10" width="18.33203125" style="1" customWidth="1"/>
    <col min="11" max="11" width="0.6640625" style="1" customWidth="1"/>
    <col min="12" max="12" width="18.83203125" style="1" customWidth="1"/>
    <col min="13" max="13" width="0.6640625" style="1" customWidth="1"/>
    <col min="14" max="14" width="18.33203125" style="1" customWidth="1"/>
    <col min="15" max="15" width="17" style="20" customWidth="1"/>
    <col min="16" max="16" width="17.6640625" style="1" bestFit="1" customWidth="1"/>
    <col min="17" max="17" width="16.6640625" style="1" customWidth="1"/>
    <col min="18" max="18" width="14.5" style="1" customWidth="1"/>
    <col min="19" max="20" width="9.33203125" style="1"/>
    <col min="21" max="21" width="18.5" style="1" bestFit="1" customWidth="1"/>
    <col min="22" max="22" width="0.6640625" style="1" customWidth="1"/>
    <col min="23" max="23" width="18.5" style="1" bestFit="1" customWidth="1"/>
    <col min="24" max="16384" width="9.33203125" style="1"/>
  </cols>
  <sheetData>
    <row r="1" spans="1:23" ht="21.9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8"/>
    </row>
    <row r="2" spans="1:23" ht="21.95" customHeight="1">
      <c r="A2" s="164" t="s">
        <v>65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8"/>
    </row>
    <row r="3" spans="1:23" ht="21.95" customHeight="1">
      <c r="A3" s="164" t="s">
        <v>123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8"/>
    </row>
    <row r="4" spans="1:23" ht="21.95" customHeight="1"/>
    <row r="5" spans="1:23" ht="21.95" customHeight="1">
      <c r="H5" s="166" t="s">
        <v>1</v>
      </c>
      <c r="I5" s="166"/>
      <c r="J5" s="166"/>
      <c r="K5" s="166"/>
      <c r="L5" s="166"/>
      <c r="M5" s="166"/>
      <c r="N5" s="166"/>
      <c r="O5" s="1"/>
    </row>
    <row r="6" spans="1:23" ht="21.95" customHeight="1">
      <c r="H6" s="167" t="s">
        <v>2</v>
      </c>
      <c r="I6" s="167"/>
      <c r="J6" s="167"/>
      <c r="K6" s="64"/>
      <c r="L6" s="168" t="s">
        <v>43</v>
      </c>
      <c r="M6" s="168"/>
      <c r="N6" s="168"/>
      <c r="O6" s="1"/>
    </row>
    <row r="7" spans="1:23" ht="21.95" customHeight="1">
      <c r="H7" s="119" t="s">
        <v>98</v>
      </c>
      <c r="I7" s="120" t="s">
        <v>97</v>
      </c>
      <c r="J7" s="119" t="s">
        <v>98</v>
      </c>
      <c r="L7" s="119" t="s">
        <v>98</v>
      </c>
      <c r="M7" s="120" t="s">
        <v>97</v>
      </c>
      <c r="N7" s="119" t="s">
        <v>98</v>
      </c>
      <c r="O7" s="1"/>
    </row>
    <row r="8" spans="1:23" ht="21.95" customHeight="1">
      <c r="H8" s="121" t="s">
        <v>124</v>
      </c>
      <c r="I8" s="120"/>
      <c r="J8" s="121" t="s">
        <v>125</v>
      </c>
      <c r="L8" s="121" t="s">
        <v>124</v>
      </c>
      <c r="M8" s="120"/>
      <c r="N8" s="121" t="s">
        <v>125</v>
      </c>
      <c r="O8" s="1"/>
    </row>
    <row r="9" spans="1:23" ht="21.95" customHeight="1">
      <c r="H9" s="122" t="s">
        <v>99</v>
      </c>
      <c r="I9" s="120"/>
      <c r="J9" s="119" t="s">
        <v>100</v>
      </c>
      <c r="L9" s="122" t="s">
        <v>99</v>
      </c>
      <c r="M9" s="120"/>
      <c r="N9" s="119" t="s">
        <v>100</v>
      </c>
      <c r="O9" s="1"/>
    </row>
    <row r="10" spans="1:23" ht="21.95" customHeight="1">
      <c r="D10" s="7"/>
      <c r="F10" s="154" t="s">
        <v>3</v>
      </c>
      <c r="H10" s="123" t="s">
        <v>101</v>
      </c>
      <c r="I10" s="120"/>
      <c r="J10" s="124"/>
      <c r="L10" s="123" t="s">
        <v>101</v>
      </c>
      <c r="M10" s="120"/>
      <c r="N10" s="124"/>
      <c r="O10" s="1"/>
    </row>
    <row r="11" spans="1:23" ht="21.95" customHeight="1">
      <c r="A11" s="165" t="s">
        <v>4</v>
      </c>
      <c r="B11" s="165"/>
      <c r="C11" s="165"/>
      <c r="D11" s="165"/>
      <c r="E11" s="165"/>
      <c r="H11" s="20"/>
      <c r="I11" s="65"/>
      <c r="J11" s="7"/>
      <c r="K11" s="7"/>
      <c r="L11" s="20"/>
      <c r="M11" s="65"/>
      <c r="N11" s="65"/>
      <c r="O11" s="65"/>
    </row>
    <row r="12" spans="1:23" ht="21.95" customHeight="1">
      <c r="A12" s="8" t="s">
        <v>5</v>
      </c>
      <c r="H12" s="10"/>
      <c r="K12" s="10"/>
      <c r="L12" s="10"/>
      <c r="M12" s="10"/>
      <c r="N12" s="10"/>
      <c r="O12" s="19"/>
    </row>
    <row r="13" spans="1:23" ht="21.95" customHeight="1">
      <c r="A13" s="1" t="s">
        <v>6</v>
      </c>
      <c r="F13" s="145"/>
      <c r="H13" s="10">
        <v>50650055.140000001</v>
      </c>
      <c r="I13" s="10"/>
      <c r="J13" s="143">
        <v>28737713.609999999</v>
      </c>
      <c r="K13" s="10"/>
      <c r="L13" s="10">
        <v>36968853.509999998</v>
      </c>
      <c r="M13" s="10"/>
      <c r="N13" s="144">
        <v>23112037.629999999</v>
      </c>
      <c r="O13" s="19"/>
      <c r="U13" s="125"/>
      <c r="V13" s="125"/>
      <c r="W13" s="125"/>
    </row>
    <row r="14" spans="1:23" ht="21.95" customHeight="1">
      <c r="A14" s="1" t="s">
        <v>90</v>
      </c>
      <c r="F14" s="145" t="s">
        <v>132</v>
      </c>
      <c r="H14" s="10">
        <v>183659608.24000001</v>
      </c>
      <c r="I14" s="10"/>
      <c r="J14" s="143">
        <v>203275197.31</v>
      </c>
      <c r="K14" s="10"/>
      <c r="L14" s="10">
        <v>102636782.25</v>
      </c>
      <c r="M14" s="10"/>
      <c r="N14" s="144">
        <v>112237861.22999999</v>
      </c>
      <c r="O14" s="19"/>
      <c r="U14" s="125"/>
      <c r="V14" s="125"/>
      <c r="W14" s="125"/>
    </row>
    <row r="15" spans="1:23" ht="21.95" customHeight="1">
      <c r="A15" s="1" t="s">
        <v>82</v>
      </c>
      <c r="F15" s="145">
        <v>7</v>
      </c>
      <c r="H15" s="10">
        <v>179402685.19</v>
      </c>
      <c r="I15" s="10"/>
      <c r="J15" s="143">
        <v>192159775.13</v>
      </c>
      <c r="K15" s="10"/>
      <c r="L15" s="10">
        <v>69535080.440000013</v>
      </c>
      <c r="M15" s="10"/>
      <c r="N15" s="144">
        <v>99138440.770000011</v>
      </c>
      <c r="O15" s="19"/>
      <c r="U15" s="125"/>
      <c r="V15" s="125"/>
      <c r="W15" s="125"/>
    </row>
    <row r="16" spans="1:23" ht="21.95" customHeight="1">
      <c r="A16" s="126" t="s">
        <v>63</v>
      </c>
      <c r="F16" s="146"/>
      <c r="H16" s="10"/>
      <c r="I16" s="10"/>
      <c r="J16" s="144"/>
      <c r="K16" s="10"/>
      <c r="L16" s="10"/>
      <c r="M16" s="10"/>
      <c r="N16" s="144"/>
      <c r="O16" s="19"/>
      <c r="U16" s="125"/>
      <c r="V16" s="125"/>
      <c r="W16" s="125"/>
    </row>
    <row r="17" spans="1:23" ht="21.95" customHeight="1">
      <c r="B17" s="1" t="s">
        <v>134</v>
      </c>
      <c r="F17" s="145"/>
      <c r="H17" s="10">
        <v>575426.17000000004</v>
      </c>
      <c r="I17" s="10"/>
      <c r="J17" s="144">
        <v>996457.14</v>
      </c>
      <c r="K17" s="10"/>
      <c r="L17" s="10">
        <v>320270.11</v>
      </c>
      <c r="M17" s="10"/>
      <c r="N17" s="144">
        <v>517300.5</v>
      </c>
      <c r="O17" s="19"/>
      <c r="U17" s="125"/>
      <c r="V17" s="125"/>
      <c r="W17" s="125"/>
    </row>
    <row r="18" spans="1:23" ht="21.95" customHeight="1">
      <c r="A18" s="1" t="s">
        <v>8</v>
      </c>
      <c r="F18" s="145"/>
      <c r="H18" s="10">
        <v>316027.40000000002</v>
      </c>
      <c r="I18" s="19"/>
      <c r="J18" s="144">
        <v>263514.98</v>
      </c>
      <c r="K18" s="19"/>
      <c r="L18" s="10">
        <v>30649.300000000003</v>
      </c>
      <c r="M18" s="19"/>
      <c r="N18" s="144">
        <v>27465.95</v>
      </c>
      <c r="O18" s="19"/>
      <c r="U18" s="125"/>
      <c r="V18" s="125"/>
      <c r="W18" s="125"/>
    </row>
    <row r="19" spans="1:23" ht="21.95" customHeight="1">
      <c r="A19" s="1" t="s">
        <v>9</v>
      </c>
      <c r="F19" s="6"/>
      <c r="H19" s="127">
        <f>SUM(H13:H18)</f>
        <v>414603802.13999999</v>
      </c>
      <c r="I19" s="19"/>
      <c r="J19" s="127">
        <f>SUM(J13:J18)</f>
        <v>425432658.17000002</v>
      </c>
      <c r="K19" s="19"/>
      <c r="L19" s="127">
        <f>SUM(L13:L18)</f>
        <v>209491635.61000001</v>
      </c>
      <c r="M19" s="19"/>
      <c r="N19" s="127">
        <f>SUM(N13:N18)</f>
        <v>235033106.07999998</v>
      </c>
      <c r="O19" s="19"/>
      <c r="Q19" s="10"/>
      <c r="R19" s="125"/>
      <c r="U19" s="125"/>
      <c r="V19" s="125"/>
      <c r="W19" s="125"/>
    </row>
    <row r="20" spans="1:23" ht="21.95" customHeight="1">
      <c r="D20" s="8"/>
      <c r="F20" s="6"/>
      <c r="H20" s="19"/>
      <c r="I20" s="19"/>
      <c r="J20" s="19"/>
      <c r="K20" s="19"/>
      <c r="L20" s="19"/>
      <c r="M20" s="19"/>
      <c r="N20" s="19"/>
      <c r="O20" s="19"/>
      <c r="U20" s="125"/>
      <c r="V20" s="125"/>
      <c r="W20" s="125"/>
    </row>
    <row r="21" spans="1:23" ht="21.95" customHeight="1">
      <c r="A21" s="8" t="s">
        <v>10</v>
      </c>
      <c r="F21" s="6"/>
      <c r="H21" s="19"/>
      <c r="I21" s="10"/>
      <c r="J21" s="10"/>
      <c r="K21" s="19"/>
      <c r="L21" s="10"/>
      <c r="M21" s="10"/>
      <c r="N21" s="10"/>
      <c r="O21" s="19"/>
      <c r="U21" s="125"/>
      <c r="V21" s="125"/>
      <c r="W21" s="125"/>
    </row>
    <row r="22" spans="1:23" ht="21.95" customHeight="1">
      <c r="A22" s="1" t="s">
        <v>58</v>
      </c>
      <c r="F22" s="145">
        <v>8</v>
      </c>
      <c r="H22" s="10">
        <v>0</v>
      </c>
      <c r="I22" s="10"/>
      <c r="J22" s="144">
        <v>0</v>
      </c>
      <c r="K22" s="10"/>
      <c r="L22" s="10">
        <v>500100399.39999998</v>
      </c>
      <c r="M22" s="10"/>
      <c r="N22" s="144">
        <v>500100399.39999998</v>
      </c>
      <c r="O22" s="19"/>
      <c r="U22" s="125"/>
      <c r="V22" s="125"/>
      <c r="W22" s="125"/>
    </row>
    <row r="23" spans="1:23" ht="21.95" customHeight="1">
      <c r="A23" s="1" t="s">
        <v>94</v>
      </c>
      <c r="F23" s="145"/>
      <c r="H23" s="10">
        <v>432029.49</v>
      </c>
      <c r="I23" s="10"/>
      <c r="J23" s="144">
        <v>584086.9</v>
      </c>
      <c r="K23" s="10"/>
      <c r="L23" s="10">
        <v>304381.69999999995</v>
      </c>
      <c r="M23" s="10"/>
      <c r="N23" s="144">
        <v>174435.98</v>
      </c>
      <c r="O23" s="19"/>
    </row>
    <row r="24" spans="1:23" ht="21.95" customHeight="1">
      <c r="A24" s="1" t="s">
        <v>55</v>
      </c>
      <c r="F24" s="145">
        <v>9</v>
      </c>
      <c r="H24" s="10">
        <v>14298750</v>
      </c>
      <c r="I24" s="10"/>
      <c r="J24" s="144">
        <v>14298750</v>
      </c>
      <c r="K24" s="10"/>
      <c r="L24" s="10">
        <v>0</v>
      </c>
      <c r="M24" s="19"/>
      <c r="N24" s="144">
        <v>0</v>
      </c>
      <c r="O24" s="19"/>
    </row>
    <row r="25" spans="1:23" ht="21.95" customHeight="1">
      <c r="A25" s="1" t="s">
        <v>11</v>
      </c>
      <c r="F25" s="145">
        <v>10</v>
      </c>
      <c r="H25" s="10">
        <v>791487508.96000004</v>
      </c>
      <c r="I25" s="10"/>
      <c r="J25" s="143">
        <v>788689022.27999997</v>
      </c>
      <c r="K25" s="10"/>
      <c r="L25" s="10">
        <v>150648057.25435805</v>
      </c>
      <c r="M25" s="10"/>
      <c r="N25" s="144">
        <v>119020187.38999997</v>
      </c>
      <c r="O25" s="19"/>
    </row>
    <row r="26" spans="1:23" ht="21.95" customHeight="1">
      <c r="A26" s="1" t="s">
        <v>91</v>
      </c>
      <c r="F26" s="145">
        <v>11</v>
      </c>
      <c r="H26" s="10">
        <v>4759529.9800000004</v>
      </c>
      <c r="I26" s="10"/>
      <c r="J26" s="144">
        <v>7225489.3800000008</v>
      </c>
      <c r="K26" s="10"/>
      <c r="L26" s="10">
        <v>1653454.9100000001</v>
      </c>
      <c r="M26" s="10"/>
      <c r="N26" s="144">
        <v>2557086.39</v>
      </c>
      <c r="O26" s="19"/>
    </row>
    <row r="27" spans="1:23" ht="21.95" customHeight="1">
      <c r="A27" s="1" t="s">
        <v>72</v>
      </c>
      <c r="F27" s="145">
        <v>12</v>
      </c>
      <c r="H27" s="10">
        <v>7026732.4500000011</v>
      </c>
      <c r="I27" s="10"/>
      <c r="J27" s="144">
        <v>4804512.76</v>
      </c>
      <c r="K27" s="10"/>
      <c r="L27" s="10">
        <v>5138135.8600000013</v>
      </c>
      <c r="M27" s="19"/>
      <c r="N27" s="144">
        <v>3062435.83</v>
      </c>
      <c r="O27" s="19"/>
    </row>
    <row r="28" spans="1:23" ht="21.95" customHeight="1">
      <c r="A28" s="1" t="s">
        <v>12</v>
      </c>
      <c r="F28" s="145"/>
      <c r="H28" s="46">
        <v>879375.56</v>
      </c>
      <c r="I28" s="19"/>
      <c r="J28" s="147">
        <v>996125.56</v>
      </c>
      <c r="K28" s="19"/>
      <c r="L28" s="10">
        <v>347931.27</v>
      </c>
      <c r="M28" s="19"/>
      <c r="N28" s="144">
        <v>464681.27</v>
      </c>
      <c r="O28" s="19"/>
    </row>
    <row r="29" spans="1:23" ht="21.95" customHeight="1">
      <c r="A29" s="1" t="s">
        <v>13</v>
      </c>
      <c r="H29" s="127">
        <f>SUM(H22:H28)</f>
        <v>818883926.44000006</v>
      </c>
      <c r="I29" s="19"/>
      <c r="J29" s="127">
        <f>SUM(J22:J28)</f>
        <v>816597986.87999988</v>
      </c>
      <c r="K29" s="19"/>
      <c r="L29" s="127">
        <f>SUM(L22:L28)</f>
        <v>658192360.39435792</v>
      </c>
      <c r="M29" s="19"/>
      <c r="N29" s="127">
        <f>SUM(N22:N28)</f>
        <v>625379226.25999999</v>
      </c>
      <c r="O29" s="19"/>
      <c r="U29" s="10"/>
      <c r="V29" s="10"/>
      <c r="W29" s="10"/>
    </row>
    <row r="30" spans="1:23" ht="21.95" customHeight="1">
      <c r="I30" s="19"/>
      <c r="J30" s="10"/>
      <c r="K30" s="20"/>
      <c r="L30" s="10"/>
      <c r="M30" s="20"/>
    </row>
    <row r="31" spans="1:23" ht="21.95" customHeight="1" thickBot="1">
      <c r="A31" s="8" t="s">
        <v>14</v>
      </c>
      <c r="H31" s="128">
        <f>H19+H29</f>
        <v>1233487728.5799999</v>
      </c>
      <c r="I31" s="19"/>
      <c r="J31" s="128">
        <f>J19+J29</f>
        <v>1242030645.05</v>
      </c>
      <c r="K31" s="19"/>
      <c r="L31" s="128">
        <f>L19+L29</f>
        <v>867683996.00435793</v>
      </c>
      <c r="M31" s="19"/>
      <c r="N31" s="128">
        <f>N19+N29</f>
        <v>860412332.33999991</v>
      </c>
      <c r="O31" s="19"/>
    </row>
    <row r="32" spans="1:23" ht="21.95" customHeight="1" thickTop="1">
      <c r="A32" s="62"/>
      <c r="H32" s="19"/>
      <c r="I32" s="19"/>
      <c r="J32" s="19"/>
      <c r="K32" s="19"/>
      <c r="L32" s="19"/>
      <c r="M32" s="19"/>
      <c r="N32" s="19"/>
      <c r="O32" s="19"/>
    </row>
    <row r="33" spans="1:255" ht="21.95" customHeight="1">
      <c r="A33" s="62" t="s">
        <v>104</v>
      </c>
      <c r="H33" s="19"/>
      <c r="I33" s="19"/>
      <c r="J33" s="19"/>
      <c r="K33" s="19"/>
      <c r="L33" s="19"/>
      <c r="M33" s="19"/>
      <c r="N33" s="19"/>
      <c r="O33" s="19"/>
    </row>
    <row r="34" spans="1:255" ht="21.95" customHeight="1">
      <c r="H34" s="19"/>
      <c r="I34" s="19"/>
      <c r="J34" s="19"/>
      <c r="K34" s="19"/>
      <c r="L34" s="19"/>
      <c r="M34" s="19"/>
      <c r="N34" s="19"/>
      <c r="O34" s="19"/>
    </row>
    <row r="35" spans="1:255" ht="21.95" customHeight="1">
      <c r="H35" s="19"/>
      <c r="I35" s="19"/>
      <c r="J35" s="19"/>
      <c r="K35" s="19"/>
      <c r="L35" s="19"/>
      <c r="M35" s="19"/>
      <c r="N35" s="19"/>
      <c r="O35" s="19"/>
    </row>
    <row r="36" spans="1:255" ht="21.95" customHeight="1">
      <c r="H36" s="19"/>
      <c r="I36" s="10"/>
      <c r="J36" s="19"/>
      <c r="K36" s="19"/>
      <c r="L36" s="19"/>
      <c r="M36" s="19"/>
      <c r="N36" s="19"/>
      <c r="O36" s="19"/>
    </row>
    <row r="37" spans="1:255" ht="21.95" customHeight="1">
      <c r="H37" s="19"/>
      <c r="I37" s="10"/>
      <c r="J37" s="19"/>
      <c r="K37" s="19"/>
      <c r="L37" s="19"/>
      <c r="M37" s="10"/>
      <c r="N37" s="10"/>
      <c r="O37" s="19"/>
    </row>
    <row r="38" spans="1:255" ht="21.95" customHeight="1">
      <c r="H38" s="19"/>
      <c r="I38" s="10"/>
      <c r="J38" s="19"/>
      <c r="K38" s="19"/>
      <c r="L38" s="19"/>
      <c r="M38" s="10"/>
      <c r="N38" s="10"/>
      <c r="O38" s="19"/>
    </row>
    <row r="39" spans="1:255" ht="21.95" customHeight="1">
      <c r="H39" s="19"/>
      <c r="I39" s="10"/>
      <c r="J39" s="19"/>
      <c r="K39" s="19"/>
      <c r="L39" s="19"/>
      <c r="M39" s="10"/>
      <c r="N39" s="10"/>
      <c r="O39" s="19"/>
    </row>
    <row r="40" spans="1:255" ht="21.95" customHeight="1">
      <c r="H40" s="19"/>
      <c r="I40" s="10"/>
      <c r="J40" s="19"/>
      <c r="K40" s="19"/>
      <c r="L40" s="19"/>
      <c r="M40" s="10"/>
      <c r="N40" s="10"/>
      <c r="O40" s="19"/>
    </row>
    <row r="41" spans="1:255" ht="21.95" customHeight="1">
      <c r="H41" s="19"/>
      <c r="I41" s="10"/>
      <c r="J41" s="19"/>
      <c r="K41" s="19"/>
      <c r="L41" s="19"/>
      <c r="M41" s="10"/>
      <c r="N41" s="10"/>
      <c r="O41" s="19"/>
    </row>
    <row r="42" spans="1:255" s="8" customFormat="1" ht="21.95" customHeight="1">
      <c r="A42" s="1"/>
      <c r="B42" s="1"/>
      <c r="C42" s="1"/>
      <c r="D42" s="1"/>
      <c r="E42" s="1"/>
      <c r="F42" s="1"/>
      <c r="G42" s="1"/>
      <c r="H42" s="19"/>
      <c r="I42" s="10"/>
      <c r="J42" s="19"/>
      <c r="K42" s="10"/>
      <c r="L42" s="19"/>
      <c r="M42" s="10"/>
      <c r="N42" s="10"/>
      <c r="O42" s="1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s="8" customFormat="1" ht="21.95" customHeight="1">
      <c r="A43" s="1"/>
      <c r="B43" s="1"/>
      <c r="C43" s="1"/>
      <c r="D43" s="1"/>
      <c r="E43" s="1"/>
      <c r="F43" s="1"/>
      <c r="G43" s="1"/>
      <c r="H43" s="19"/>
      <c r="I43" s="10"/>
      <c r="J43" s="19"/>
      <c r="K43" s="10"/>
      <c r="L43" s="19"/>
      <c r="M43" s="10"/>
      <c r="N43" s="10"/>
      <c r="O43" s="19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s="8" customFormat="1" ht="21.95" customHeight="1">
      <c r="A44" s="1"/>
      <c r="B44" s="1"/>
      <c r="C44" s="1"/>
      <c r="D44" s="1"/>
      <c r="E44" s="1"/>
      <c r="F44" s="1"/>
      <c r="G44" s="1"/>
      <c r="H44" s="19"/>
      <c r="I44" s="10"/>
      <c r="J44" s="19"/>
      <c r="K44" s="10"/>
      <c r="L44" s="19"/>
      <c r="M44" s="10"/>
      <c r="N44" s="10"/>
      <c r="O44" s="1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ht="39.950000000000003" customHeight="1">
      <c r="H45" s="19"/>
      <c r="I45" s="10"/>
      <c r="J45" s="19"/>
      <c r="K45" s="10"/>
      <c r="L45" s="19"/>
      <c r="M45" s="10"/>
      <c r="N45" s="10"/>
      <c r="O45" s="19"/>
    </row>
    <row r="46" spans="1:255" ht="21.95" customHeight="1">
      <c r="A46" s="161" t="s">
        <v>85</v>
      </c>
      <c r="H46" s="19"/>
      <c r="I46" s="10"/>
      <c r="J46" s="19"/>
      <c r="K46" s="10"/>
      <c r="L46" s="19"/>
      <c r="M46" s="10"/>
      <c r="N46" s="58" t="s">
        <v>160</v>
      </c>
      <c r="O46" s="19"/>
    </row>
    <row r="47" spans="1:255" ht="21.95" customHeight="1">
      <c r="A47" s="164" t="s">
        <v>0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</row>
    <row r="48" spans="1:255" ht="21.95" customHeight="1">
      <c r="A48" s="164" t="s">
        <v>66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ht="21.95" customHeight="1">
      <c r="A49" s="164" t="s">
        <v>123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</row>
    <row r="50" spans="1:255" ht="21.95" customHeight="1"/>
    <row r="51" spans="1:255" ht="21.95" customHeight="1">
      <c r="H51" s="166" t="s">
        <v>1</v>
      </c>
      <c r="I51" s="166"/>
      <c r="J51" s="166"/>
      <c r="K51" s="166"/>
      <c r="L51" s="166"/>
      <c r="M51" s="166"/>
      <c r="N51" s="166"/>
      <c r="O51" s="1"/>
    </row>
    <row r="52" spans="1:255" ht="21.95" customHeight="1">
      <c r="H52" s="167" t="s">
        <v>2</v>
      </c>
      <c r="I52" s="167"/>
      <c r="J52" s="167"/>
      <c r="K52" s="64"/>
      <c r="L52" s="168" t="s">
        <v>43</v>
      </c>
      <c r="M52" s="168"/>
      <c r="N52" s="168"/>
      <c r="O52" s="1"/>
    </row>
    <row r="53" spans="1:255" ht="21.95" customHeight="1">
      <c r="H53" s="119" t="s">
        <v>98</v>
      </c>
      <c r="I53" s="120" t="s">
        <v>97</v>
      </c>
      <c r="J53" s="119" t="s">
        <v>98</v>
      </c>
      <c r="L53" s="119" t="s">
        <v>98</v>
      </c>
      <c r="M53" s="120" t="s">
        <v>97</v>
      </c>
      <c r="N53" s="119" t="s">
        <v>98</v>
      </c>
      <c r="O53" s="1"/>
    </row>
    <row r="54" spans="1:255" ht="21.95" customHeight="1">
      <c r="H54" s="121" t="s">
        <v>124</v>
      </c>
      <c r="I54" s="120"/>
      <c r="J54" s="121" t="s">
        <v>125</v>
      </c>
      <c r="L54" s="121" t="s">
        <v>124</v>
      </c>
      <c r="M54" s="120"/>
      <c r="N54" s="121" t="s">
        <v>125</v>
      </c>
      <c r="O54" s="1"/>
    </row>
    <row r="55" spans="1:255" ht="21.95" customHeight="1">
      <c r="H55" s="122" t="s">
        <v>99</v>
      </c>
      <c r="I55" s="120"/>
      <c r="J55" s="119" t="s">
        <v>100</v>
      </c>
      <c r="L55" s="122" t="s">
        <v>99</v>
      </c>
      <c r="M55" s="120"/>
      <c r="N55" s="119" t="s">
        <v>100</v>
      </c>
      <c r="O55" s="1"/>
    </row>
    <row r="56" spans="1:255" ht="21.95" customHeight="1">
      <c r="D56" s="7"/>
      <c r="F56" s="154" t="s">
        <v>3</v>
      </c>
      <c r="H56" s="123" t="s">
        <v>101</v>
      </c>
      <c r="I56" s="120"/>
      <c r="J56" s="124"/>
      <c r="L56" s="123" t="s">
        <v>101</v>
      </c>
      <c r="M56" s="120"/>
      <c r="N56" s="124"/>
      <c r="O56" s="1"/>
    </row>
    <row r="57" spans="1:255" ht="21.95" customHeight="1">
      <c r="A57" s="156" t="s">
        <v>15</v>
      </c>
      <c r="B57" s="129"/>
      <c r="C57" s="129"/>
      <c r="D57" s="129"/>
      <c r="E57" s="129"/>
      <c r="H57" s="122"/>
      <c r="I57" s="66"/>
      <c r="J57" s="7"/>
      <c r="K57" s="7"/>
      <c r="L57" s="122"/>
      <c r="M57" s="66"/>
      <c r="N57" s="66"/>
      <c r="O57" s="66"/>
      <c r="Q57" s="10"/>
    </row>
    <row r="58" spans="1:255" ht="21.95" customHeight="1">
      <c r="A58" s="153" t="s">
        <v>16</v>
      </c>
      <c r="B58" s="129"/>
      <c r="C58" s="129"/>
      <c r="D58" s="129"/>
      <c r="E58" s="130"/>
      <c r="F58" s="131"/>
      <c r="H58" s="132"/>
      <c r="I58" s="133"/>
      <c r="J58" s="134"/>
      <c r="K58" s="135"/>
      <c r="L58" s="132"/>
      <c r="M58" s="133"/>
      <c r="N58" s="133"/>
      <c r="O58" s="133"/>
      <c r="Q58" s="10"/>
    </row>
    <row r="59" spans="1:255" ht="21.95" customHeight="1">
      <c r="A59" s="1" t="s">
        <v>89</v>
      </c>
      <c r="F59" s="145">
        <v>13</v>
      </c>
      <c r="H59" s="10">
        <v>335000000</v>
      </c>
      <c r="I59" s="10"/>
      <c r="J59" s="144">
        <v>277574258.44999999</v>
      </c>
      <c r="K59" s="10"/>
      <c r="L59" s="10">
        <v>70000000</v>
      </c>
      <c r="M59" s="10"/>
      <c r="N59" s="144">
        <v>94074258.450000003</v>
      </c>
      <c r="O59" s="19"/>
      <c r="Q59" s="10"/>
      <c r="U59" s="10"/>
      <c r="V59" s="10"/>
      <c r="W59" s="10"/>
    </row>
    <row r="60" spans="1:255" ht="21.95" customHeight="1">
      <c r="A60" s="1" t="s">
        <v>92</v>
      </c>
      <c r="F60" s="145" t="s">
        <v>133</v>
      </c>
      <c r="H60" s="10">
        <v>112903579.81</v>
      </c>
      <c r="I60" s="10"/>
      <c r="J60" s="144">
        <v>143145872.07000002</v>
      </c>
      <c r="K60" s="10"/>
      <c r="L60" s="10">
        <v>58742287.929999992</v>
      </c>
      <c r="M60" s="10"/>
      <c r="N60" s="144">
        <v>62567755.5</v>
      </c>
      <c r="O60" s="19"/>
      <c r="Q60" s="10"/>
      <c r="U60" s="10"/>
      <c r="V60" s="10"/>
      <c r="W60" s="10"/>
    </row>
    <row r="61" spans="1:255" ht="21.95" customHeight="1">
      <c r="A61" s="1" t="s">
        <v>135</v>
      </c>
      <c r="F61" s="145"/>
      <c r="H61" s="10"/>
      <c r="I61" s="10"/>
      <c r="J61" s="144"/>
      <c r="K61" s="10"/>
      <c r="L61" s="10"/>
      <c r="M61" s="10"/>
      <c r="N61" s="144"/>
      <c r="O61" s="19"/>
      <c r="Q61" s="10"/>
      <c r="U61" s="10"/>
      <c r="V61" s="10"/>
      <c r="W61" s="10"/>
    </row>
    <row r="62" spans="1:255" ht="21.95" customHeight="1">
      <c r="B62" s="1" t="s">
        <v>76</v>
      </c>
      <c r="F62" s="145">
        <v>15</v>
      </c>
      <c r="H62" s="10">
        <v>61466800</v>
      </c>
      <c r="I62" s="10"/>
      <c r="J62" s="144">
        <v>61466800</v>
      </c>
      <c r="K62" s="10"/>
      <c r="L62" s="10">
        <v>0</v>
      </c>
      <c r="M62" s="10"/>
      <c r="N62" s="144">
        <v>0</v>
      </c>
      <c r="O62" s="19"/>
      <c r="Q62" s="10"/>
      <c r="U62" s="10"/>
      <c r="V62" s="10"/>
      <c r="W62" s="10"/>
    </row>
    <row r="63" spans="1:255" ht="21.95" customHeight="1">
      <c r="B63" s="1" t="s">
        <v>95</v>
      </c>
      <c r="F63" s="145">
        <v>16</v>
      </c>
      <c r="H63" s="10">
        <v>221710</v>
      </c>
      <c r="I63" s="10"/>
      <c r="J63" s="144">
        <v>0</v>
      </c>
      <c r="K63" s="10"/>
      <c r="L63" s="10">
        <v>0</v>
      </c>
      <c r="M63" s="10"/>
      <c r="N63" s="144">
        <v>0</v>
      </c>
      <c r="O63" s="19"/>
      <c r="Q63" s="10"/>
      <c r="U63" s="10"/>
      <c r="V63" s="10"/>
      <c r="W63" s="10"/>
    </row>
    <row r="64" spans="1:255" ht="21.95" customHeight="1">
      <c r="A64" s="1" t="s">
        <v>17</v>
      </c>
      <c r="F64" s="6"/>
      <c r="H64" s="10">
        <v>1619604.02</v>
      </c>
      <c r="I64" s="10"/>
      <c r="J64" s="144">
        <v>2600626.98</v>
      </c>
      <c r="K64" s="10"/>
      <c r="L64" s="10">
        <v>1619604.0199999998</v>
      </c>
      <c r="M64" s="10"/>
      <c r="N64" s="144">
        <v>2600626.98</v>
      </c>
      <c r="O64" s="19"/>
      <c r="Q64" s="10"/>
      <c r="U64" s="10"/>
      <c r="V64" s="10"/>
      <c r="W64" s="10"/>
    </row>
    <row r="65" spans="1:23" ht="21.95" customHeight="1">
      <c r="A65" s="1" t="s">
        <v>19</v>
      </c>
      <c r="F65" s="6"/>
      <c r="H65" s="10">
        <v>20536148.420000002</v>
      </c>
      <c r="I65" s="10"/>
      <c r="J65" s="144">
        <v>20536450.82</v>
      </c>
      <c r="K65" s="10"/>
      <c r="L65" s="10">
        <v>20536148.420000002</v>
      </c>
      <c r="M65" s="10"/>
      <c r="N65" s="144">
        <v>20536450.82</v>
      </c>
      <c r="O65" s="19"/>
      <c r="Q65" s="10"/>
      <c r="U65" s="10"/>
      <c r="V65" s="10"/>
      <c r="W65" s="10"/>
    </row>
    <row r="66" spans="1:23" ht="21.95" customHeight="1">
      <c r="A66" s="1" t="s">
        <v>18</v>
      </c>
      <c r="F66" s="6"/>
      <c r="H66" s="46">
        <v>1461332.32</v>
      </c>
      <c r="I66" s="10"/>
      <c r="J66" s="147">
        <v>2136452.3899999997</v>
      </c>
      <c r="K66" s="10"/>
      <c r="L66" s="10">
        <v>582562.92999999993</v>
      </c>
      <c r="M66" s="10"/>
      <c r="N66" s="147">
        <v>660458.74</v>
      </c>
      <c r="O66" s="19"/>
      <c r="U66" s="10"/>
      <c r="V66" s="10"/>
      <c r="W66" s="10"/>
    </row>
    <row r="67" spans="1:23" ht="21.95" customHeight="1">
      <c r="A67" s="1" t="s">
        <v>20</v>
      </c>
      <c r="F67" s="6"/>
      <c r="H67" s="127">
        <f>SUM(H59:H66)</f>
        <v>533209174.56999999</v>
      </c>
      <c r="I67" s="19"/>
      <c r="J67" s="127">
        <f>SUM(J59:J66)</f>
        <v>507460460.70999998</v>
      </c>
      <c r="K67" s="19"/>
      <c r="L67" s="127">
        <f>SUM(L59:L66)</f>
        <v>151480603.30000001</v>
      </c>
      <c r="M67" s="19"/>
      <c r="N67" s="127">
        <f>SUM(N59:N66)</f>
        <v>180439550.48999998</v>
      </c>
      <c r="O67" s="19"/>
      <c r="U67" s="10"/>
      <c r="V67" s="10"/>
      <c r="W67" s="10"/>
    </row>
    <row r="68" spans="1:23" ht="21.95" customHeight="1">
      <c r="F68" s="6"/>
      <c r="H68" s="19"/>
      <c r="I68" s="19"/>
      <c r="J68" s="19"/>
      <c r="K68" s="19"/>
      <c r="L68" s="19"/>
      <c r="M68" s="19"/>
      <c r="N68" s="19"/>
      <c r="O68" s="19"/>
    </row>
    <row r="69" spans="1:23" ht="21.95" customHeight="1">
      <c r="A69" s="8" t="s">
        <v>21</v>
      </c>
      <c r="F69" s="6"/>
      <c r="H69" s="10"/>
      <c r="I69" s="19"/>
      <c r="J69" s="10"/>
      <c r="K69" s="19"/>
      <c r="L69" s="10"/>
      <c r="M69" s="19"/>
      <c r="N69" s="10"/>
      <c r="O69" s="19"/>
    </row>
    <row r="70" spans="1:23" ht="21.95" customHeight="1">
      <c r="A70" s="1" t="s">
        <v>93</v>
      </c>
      <c r="F70" s="145">
        <v>15</v>
      </c>
      <c r="H70" s="19">
        <v>214866200</v>
      </c>
      <c r="I70" s="19"/>
      <c r="J70" s="144">
        <v>260966300</v>
      </c>
      <c r="K70" s="19"/>
      <c r="L70" s="10">
        <v>0</v>
      </c>
      <c r="M70" s="19"/>
      <c r="N70" s="144">
        <v>0</v>
      </c>
      <c r="O70" s="19"/>
    </row>
    <row r="71" spans="1:23" ht="21.95" customHeight="1">
      <c r="A71" s="1" t="s">
        <v>136</v>
      </c>
      <c r="F71" s="145"/>
      <c r="H71" s="19"/>
      <c r="I71" s="19"/>
      <c r="J71" s="144"/>
      <c r="K71" s="19"/>
      <c r="M71" s="19"/>
      <c r="N71" s="144"/>
      <c r="O71" s="19"/>
    </row>
    <row r="72" spans="1:23" ht="21.95" customHeight="1">
      <c r="B72" s="55" t="s">
        <v>137</v>
      </c>
      <c r="F72" s="145">
        <v>16</v>
      </c>
      <c r="H72" s="19">
        <v>44130626.670000002</v>
      </c>
      <c r="I72" s="19"/>
      <c r="J72" s="144">
        <v>32102438</v>
      </c>
      <c r="K72" s="19"/>
      <c r="L72" s="10">
        <v>26387441</v>
      </c>
      <c r="M72" s="19"/>
      <c r="N72" s="144">
        <v>18409937</v>
      </c>
      <c r="O72" s="19"/>
    </row>
    <row r="73" spans="1:23" ht="21.95" customHeight="1">
      <c r="A73" s="1" t="s">
        <v>70</v>
      </c>
      <c r="F73" s="6"/>
      <c r="H73" s="127">
        <f>SUM(H70:H72)</f>
        <v>258996826.67000002</v>
      </c>
      <c r="I73" s="19"/>
      <c r="J73" s="127">
        <f>SUM(J70:J72)</f>
        <v>293068738</v>
      </c>
      <c r="K73" s="19"/>
      <c r="L73" s="127">
        <f>SUM(L70:L72)</f>
        <v>26387441</v>
      </c>
      <c r="M73" s="19"/>
      <c r="N73" s="127">
        <f>SUM(N70:N72)</f>
        <v>18409937</v>
      </c>
      <c r="O73" s="19"/>
    </row>
    <row r="74" spans="1:23" ht="21.95" customHeight="1">
      <c r="D74" s="8"/>
      <c r="F74" s="6"/>
      <c r="H74" s="19"/>
      <c r="I74" s="19"/>
      <c r="J74" s="19"/>
      <c r="K74" s="19"/>
      <c r="L74" s="19"/>
      <c r="M74" s="19"/>
      <c r="N74" s="19"/>
      <c r="O74" s="19"/>
    </row>
    <row r="75" spans="1:23" ht="21.95" customHeight="1">
      <c r="A75" s="8" t="s">
        <v>22</v>
      </c>
      <c r="H75" s="46">
        <f>H67+H73</f>
        <v>792206001.24000001</v>
      </c>
      <c r="I75" s="19"/>
      <c r="J75" s="46">
        <f>J67+J73</f>
        <v>800529198.71000004</v>
      </c>
      <c r="K75" s="19"/>
      <c r="L75" s="46">
        <f>L67+L73</f>
        <v>177868044.30000001</v>
      </c>
      <c r="M75" s="19"/>
      <c r="N75" s="46">
        <f>N67+N73</f>
        <v>198849487.48999998</v>
      </c>
      <c r="O75" s="19"/>
    </row>
    <row r="76" spans="1:23" ht="21.95" customHeight="1">
      <c r="A76" s="62"/>
      <c r="H76" s="19"/>
      <c r="I76" s="19"/>
      <c r="J76" s="19"/>
      <c r="K76" s="19"/>
      <c r="L76" s="19"/>
      <c r="M76" s="10"/>
      <c r="N76" s="10"/>
      <c r="O76" s="19"/>
    </row>
    <row r="77" spans="1:23" ht="21.95" customHeight="1">
      <c r="A77" s="62" t="s">
        <v>104</v>
      </c>
      <c r="H77" s="19"/>
      <c r="I77" s="19"/>
      <c r="J77" s="19"/>
      <c r="K77" s="19"/>
      <c r="L77" s="19"/>
      <c r="M77" s="10"/>
      <c r="N77" s="10"/>
      <c r="O77" s="19"/>
    </row>
    <row r="78" spans="1:23" ht="21.95" customHeight="1">
      <c r="H78" s="19"/>
      <c r="I78" s="19"/>
      <c r="J78" s="19"/>
      <c r="K78" s="19"/>
      <c r="L78" s="19"/>
      <c r="M78" s="10"/>
      <c r="N78" s="10"/>
      <c r="O78" s="19"/>
    </row>
    <row r="79" spans="1:23" ht="21.95" customHeight="1">
      <c r="H79" s="19"/>
      <c r="I79" s="19"/>
      <c r="J79" s="19"/>
      <c r="K79" s="19"/>
      <c r="L79" s="19"/>
      <c r="M79" s="10"/>
      <c r="N79" s="10"/>
      <c r="O79" s="19"/>
    </row>
    <row r="80" spans="1:23" ht="21.95" customHeight="1">
      <c r="H80" s="19"/>
      <c r="I80" s="19"/>
      <c r="J80" s="19"/>
      <c r="K80" s="10"/>
      <c r="L80" s="19"/>
      <c r="M80" s="10"/>
      <c r="N80" s="10"/>
      <c r="O80" s="19"/>
    </row>
    <row r="81" spans="1:255" ht="21.95" customHeight="1">
      <c r="H81" s="19"/>
      <c r="I81" s="10"/>
      <c r="J81" s="19"/>
      <c r="K81" s="10"/>
      <c r="L81" s="19"/>
      <c r="M81" s="10"/>
      <c r="N81" s="10"/>
      <c r="O81" s="19"/>
    </row>
    <row r="82" spans="1:255" ht="21.95" customHeight="1">
      <c r="H82" s="19"/>
      <c r="I82" s="10"/>
      <c r="J82" s="19"/>
      <c r="K82" s="10"/>
      <c r="L82" s="19"/>
      <c r="M82" s="10"/>
      <c r="N82" s="10"/>
      <c r="O82" s="19"/>
    </row>
    <row r="83" spans="1:255" ht="21.95" customHeight="1">
      <c r="H83" s="19"/>
      <c r="I83" s="10"/>
      <c r="J83" s="19"/>
      <c r="K83" s="10"/>
      <c r="L83" s="19"/>
      <c r="M83" s="10"/>
      <c r="N83" s="10"/>
      <c r="O83" s="19"/>
    </row>
    <row r="84" spans="1:255" ht="21.95" customHeight="1">
      <c r="H84" s="19"/>
      <c r="I84" s="10"/>
      <c r="J84" s="19"/>
      <c r="K84" s="10"/>
      <c r="L84" s="19"/>
      <c r="M84" s="10"/>
      <c r="N84" s="10"/>
      <c r="O84" s="19"/>
    </row>
    <row r="85" spans="1:255" ht="21.95" customHeight="1">
      <c r="H85" s="19"/>
      <c r="I85" s="10"/>
      <c r="J85" s="19"/>
      <c r="K85" s="10"/>
      <c r="L85" s="19"/>
      <c r="M85" s="10"/>
      <c r="N85" s="10"/>
      <c r="O85" s="19"/>
    </row>
    <row r="86" spans="1:255" s="8" customFormat="1" ht="21.95" customHeight="1">
      <c r="A86" s="1"/>
      <c r="B86" s="129"/>
      <c r="C86" s="129"/>
      <c r="D86" s="129"/>
      <c r="E86" s="129"/>
      <c r="F86" s="1"/>
      <c r="G86" s="1"/>
      <c r="H86" s="122"/>
      <c r="I86" s="66"/>
      <c r="J86" s="7"/>
      <c r="K86" s="7"/>
      <c r="L86" s="122"/>
      <c r="M86" s="66"/>
      <c r="N86" s="66"/>
      <c r="O86" s="66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s="8" customFormat="1" ht="21.95" customHeight="1">
      <c r="A87" s="1"/>
      <c r="B87" s="129"/>
      <c r="C87" s="129"/>
      <c r="D87" s="129"/>
      <c r="E87" s="129"/>
      <c r="F87" s="1"/>
      <c r="G87" s="1"/>
      <c r="H87" s="122"/>
      <c r="I87" s="66"/>
      <c r="J87" s="7"/>
      <c r="K87" s="7"/>
      <c r="L87" s="122"/>
      <c r="M87" s="66"/>
      <c r="N87" s="66"/>
      <c r="O87" s="66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s="8" customFormat="1" ht="21.95" customHeight="1">
      <c r="A88" s="1"/>
      <c r="B88" s="129"/>
      <c r="C88" s="129"/>
      <c r="D88" s="129"/>
      <c r="E88" s="129"/>
      <c r="F88" s="1"/>
      <c r="G88" s="1"/>
      <c r="H88" s="122"/>
      <c r="I88" s="66"/>
      <c r="J88" s="7"/>
      <c r="K88" s="7"/>
      <c r="L88" s="122"/>
      <c r="M88" s="66"/>
      <c r="N88" s="66"/>
      <c r="O88" s="66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s="8" customFormat="1" ht="21.95" customHeight="1">
      <c r="A89" s="1"/>
      <c r="B89" s="129"/>
      <c r="C89" s="129"/>
      <c r="D89" s="129"/>
      <c r="E89" s="129"/>
      <c r="F89" s="1"/>
      <c r="G89" s="1"/>
      <c r="H89" s="122"/>
      <c r="I89" s="66"/>
      <c r="J89" s="7"/>
      <c r="K89" s="7"/>
      <c r="L89" s="122"/>
      <c r="M89" s="66"/>
      <c r="N89" s="66"/>
      <c r="O89" s="66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21.95" customHeight="1">
      <c r="B90" s="129"/>
      <c r="C90" s="129"/>
      <c r="D90" s="129"/>
      <c r="E90" s="129"/>
      <c r="H90" s="122"/>
      <c r="I90" s="66"/>
      <c r="J90" s="7"/>
      <c r="K90" s="7"/>
      <c r="L90" s="122"/>
      <c r="M90" s="66"/>
      <c r="N90" s="66"/>
      <c r="O90" s="66"/>
    </row>
    <row r="91" spans="1:255" ht="39.950000000000003" customHeight="1">
      <c r="B91" s="129"/>
      <c r="C91" s="129"/>
      <c r="D91" s="129"/>
      <c r="E91" s="129"/>
      <c r="H91" s="122"/>
      <c r="I91" s="66"/>
      <c r="J91" s="7"/>
      <c r="K91" s="7"/>
      <c r="L91" s="122"/>
      <c r="M91" s="66"/>
      <c r="N91" s="66"/>
      <c r="O91" s="66"/>
    </row>
    <row r="92" spans="1:255" ht="21.95" customHeight="1">
      <c r="A92" s="146" t="s">
        <v>85</v>
      </c>
      <c r="H92" s="19"/>
      <c r="I92" s="10"/>
      <c r="J92" s="19"/>
      <c r="K92" s="10"/>
      <c r="L92" s="19"/>
      <c r="M92" s="10"/>
      <c r="N92" s="58" t="s">
        <v>161</v>
      </c>
      <c r="O92" s="19"/>
    </row>
    <row r="93" spans="1:255" ht="21.95" customHeight="1">
      <c r="A93" s="164" t="s">
        <v>0</v>
      </c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</row>
    <row r="94" spans="1:255" ht="21.95" customHeight="1">
      <c r="A94" s="164" t="s">
        <v>66</v>
      </c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</row>
    <row r="95" spans="1:255" ht="21.95" customHeight="1">
      <c r="A95" s="164" t="s">
        <v>123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</row>
    <row r="96" spans="1:255" ht="21.95" customHeight="1"/>
    <row r="97" spans="1:23" ht="21.95" customHeight="1">
      <c r="H97" s="166" t="s">
        <v>1</v>
      </c>
      <c r="I97" s="166"/>
      <c r="J97" s="166"/>
      <c r="K97" s="166"/>
      <c r="L97" s="166"/>
      <c r="M97" s="166"/>
      <c r="N97" s="166"/>
      <c r="O97" s="1"/>
    </row>
    <row r="98" spans="1:23" ht="21.95" customHeight="1">
      <c r="H98" s="167" t="s">
        <v>2</v>
      </c>
      <c r="I98" s="167"/>
      <c r="J98" s="167"/>
      <c r="K98" s="64"/>
      <c r="L98" s="168" t="s">
        <v>43</v>
      </c>
      <c r="M98" s="168"/>
      <c r="N98" s="168"/>
      <c r="O98" s="1"/>
    </row>
    <row r="99" spans="1:23" ht="21.95" customHeight="1">
      <c r="H99" s="119" t="s">
        <v>98</v>
      </c>
      <c r="I99" s="120" t="s">
        <v>97</v>
      </c>
      <c r="J99" s="119" t="s">
        <v>98</v>
      </c>
      <c r="L99" s="119" t="s">
        <v>98</v>
      </c>
      <c r="M99" s="120" t="s">
        <v>97</v>
      </c>
      <c r="N99" s="119" t="s">
        <v>98</v>
      </c>
      <c r="O99" s="1"/>
    </row>
    <row r="100" spans="1:23" ht="21.95" customHeight="1">
      <c r="H100" s="121" t="s">
        <v>124</v>
      </c>
      <c r="I100" s="120"/>
      <c r="J100" s="121" t="s">
        <v>125</v>
      </c>
      <c r="L100" s="121" t="s">
        <v>124</v>
      </c>
      <c r="M100" s="120"/>
      <c r="N100" s="121" t="s">
        <v>125</v>
      </c>
      <c r="O100" s="1"/>
    </row>
    <row r="101" spans="1:23" ht="21.95" customHeight="1">
      <c r="H101" s="122" t="s">
        <v>99</v>
      </c>
      <c r="I101" s="120"/>
      <c r="J101" s="119" t="s">
        <v>100</v>
      </c>
      <c r="L101" s="122" t="s">
        <v>99</v>
      </c>
      <c r="M101" s="120"/>
      <c r="N101" s="119" t="s">
        <v>100</v>
      </c>
      <c r="O101" s="1"/>
    </row>
    <row r="102" spans="1:23" ht="21.95" customHeight="1">
      <c r="D102" s="7"/>
      <c r="F102" s="154" t="s">
        <v>3</v>
      </c>
      <c r="H102" s="123" t="s">
        <v>101</v>
      </c>
      <c r="I102" s="120"/>
      <c r="J102" s="124"/>
      <c r="L102" s="123" t="s">
        <v>101</v>
      </c>
      <c r="M102" s="120"/>
      <c r="N102" s="124"/>
      <c r="O102" s="1"/>
    </row>
    <row r="103" spans="1:23" ht="21.95" customHeight="1">
      <c r="A103" s="8" t="s">
        <v>23</v>
      </c>
      <c r="H103" s="19"/>
      <c r="I103" s="19"/>
      <c r="J103" s="19"/>
      <c r="K103" s="19"/>
      <c r="L103" s="19"/>
      <c r="M103" s="19"/>
      <c r="N103" s="19"/>
      <c r="O103" s="19"/>
    </row>
    <row r="104" spans="1:23" ht="21.95" customHeight="1">
      <c r="A104" s="1" t="s">
        <v>24</v>
      </c>
      <c r="F104" s="67"/>
      <c r="H104" s="10"/>
      <c r="I104" s="10"/>
      <c r="J104" s="10"/>
      <c r="K104" s="10"/>
      <c r="L104" s="10"/>
      <c r="M104" s="10"/>
      <c r="N104" s="10"/>
      <c r="O104" s="19"/>
    </row>
    <row r="105" spans="1:23" ht="21.95" customHeight="1">
      <c r="A105" s="1" t="s">
        <v>25</v>
      </c>
      <c r="F105" s="6"/>
      <c r="H105" s="10"/>
      <c r="I105" s="10"/>
      <c r="J105" s="10"/>
      <c r="K105" s="10"/>
      <c r="L105" s="10"/>
      <c r="M105" s="10"/>
      <c r="N105" s="10"/>
      <c r="O105" s="19"/>
    </row>
    <row r="106" spans="1:23" ht="21.95" customHeight="1">
      <c r="B106" s="1" t="s">
        <v>77</v>
      </c>
      <c r="F106" s="6"/>
      <c r="H106" s="136">
        <v>300000000</v>
      </c>
      <c r="I106" s="19"/>
      <c r="J106" s="136">
        <v>300000000</v>
      </c>
      <c r="K106" s="19"/>
      <c r="L106" s="136">
        <v>300000000</v>
      </c>
      <c r="M106" s="19"/>
      <c r="N106" s="136">
        <v>300000000</v>
      </c>
      <c r="O106" s="19"/>
      <c r="U106" s="10"/>
      <c r="V106" s="10"/>
      <c r="W106" s="10"/>
    </row>
    <row r="107" spans="1:23" ht="21.95" customHeight="1">
      <c r="A107" s="1" t="s">
        <v>26</v>
      </c>
      <c r="F107" s="6"/>
      <c r="H107" s="19"/>
      <c r="I107" s="10"/>
      <c r="J107" s="19"/>
      <c r="K107" s="10"/>
      <c r="M107" s="10"/>
      <c r="O107" s="19"/>
      <c r="U107" s="10"/>
      <c r="V107" s="10"/>
      <c r="W107" s="10"/>
    </row>
    <row r="108" spans="1:23" ht="21.95" customHeight="1">
      <c r="B108" s="1" t="s">
        <v>77</v>
      </c>
      <c r="F108" s="6"/>
      <c r="H108" s="19">
        <v>300000000</v>
      </c>
      <c r="I108" s="10"/>
      <c r="J108" s="19">
        <v>300000000</v>
      </c>
      <c r="K108" s="10"/>
      <c r="L108" s="19">
        <v>300000000</v>
      </c>
      <c r="M108" s="10"/>
      <c r="N108" s="19">
        <v>300000000</v>
      </c>
      <c r="O108" s="19"/>
      <c r="U108" s="10"/>
      <c r="V108" s="10"/>
      <c r="W108" s="10"/>
    </row>
    <row r="109" spans="1:23" ht="21.95" customHeight="1">
      <c r="A109" s="1" t="s">
        <v>62</v>
      </c>
      <c r="F109" s="68"/>
      <c r="H109" s="19">
        <v>278374901.60000002</v>
      </c>
      <c r="I109" s="10"/>
      <c r="J109" s="19">
        <v>278374901.60000002</v>
      </c>
      <c r="K109" s="10"/>
      <c r="L109" s="19">
        <v>278374901.60000002</v>
      </c>
      <c r="M109" s="10"/>
      <c r="N109" s="19">
        <v>278374901.60000002</v>
      </c>
      <c r="O109" s="19"/>
      <c r="U109" s="10"/>
      <c r="V109" s="10"/>
      <c r="W109" s="10"/>
    </row>
    <row r="110" spans="1:23" ht="21.95" customHeight="1">
      <c r="A110" s="1" t="s">
        <v>80</v>
      </c>
      <c r="H110" s="19"/>
      <c r="I110" s="137"/>
      <c r="J110" s="19"/>
      <c r="K110" s="137"/>
      <c r="L110" s="19"/>
      <c r="M110" s="137"/>
      <c r="N110" s="19"/>
      <c r="O110" s="138"/>
      <c r="U110" s="10"/>
      <c r="V110" s="10"/>
      <c r="W110" s="10"/>
    </row>
    <row r="111" spans="1:23" ht="21.95" customHeight="1">
      <c r="B111" s="1" t="s">
        <v>138</v>
      </c>
      <c r="F111" s="6"/>
      <c r="H111" s="19">
        <v>30000000</v>
      </c>
      <c r="I111" s="138"/>
      <c r="J111" s="18">
        <v>30000000</v>
      </c>
      <c r="K111" s="138"/>
      <c r="L111" s="18">
        <v>30000000</v>
      </c>
      <c r="M111" s="138"/>
      <c r="N111" s="18">
        <v>30000000</v>
      </c>
      <c r="O111" s="138"/>
      <c r="U111" s="10"/>
      <c r="V111" s="10"/>
      <c r="W111" s="10"/>
    </row>
    <row r="112" spans="1:23" ht="21.95" customHeight="1">
      <c r="B112" s="1" t="s">
        <v>28</v>
      </c>
      <c r="F112" s="6"/>
      <c r="H112" s="139">
        <v>-167093174.25999999</v>
      </c>
      <c r="I112" s="138"/>
      <c r="J112" s="139">
        <v>-166873455.26000023</v>
      </c>
      <c r="K112" s="138"/>
      <c r="L112" s="140">
        <v>81441050.099999964</v>
      </c>
      <c r="M112" s="138"/>
      <c r="N112" s="148">
        <v>53187943.25</v>
      </c>
      <c r="O112" s="138"/>
      <c r="U112" s="10"/>
      <c r="V112" s="10"/>
      <c r="W112" s="10"/>
    </row>
    <row r="113" spans="1:23" ht="21.95" customHeight="1">
      <c r="A113" s="8" t="s">
        <v>59</v>
      </c>
      <c r="H113" s="19">
        <f>SUM(H108:H112)</f>
        <v>441281727.34000003</v>
      </c>
      <c r="I113" s="138"/>
      <c r="J113" s="18">
        <f>SUM(J108:J112)</f>
        <v>441501446.33999979</v>
      </c>
      <c r="K113" s="138"/>
      <c r="L113" s="18">
        <f>SUM(L108:L112)</f>
        <v>689815951.70000005</v>
      </c>
      <c r="M113" s="138"/>
      <c r="N113" s="18">
        <f>SUM(N108:N112)</f>
        <v>661562844.85000002</v>
      </c>
      <c r="O113" s="138"/>
      <c r="U113" s="10"/>
      <c r="V113" s="10"/>
      <c r="W113" s="10"/>
    </row>
    <row r="114" spans="1:23" ht="21.95" customHeight="1">
      <c r="A114" s="126" t="s">
        <v>60</v>
      </c>
      <c r="H114" s="140">
        <v>0</v>
      </c>
      <c r="I114" s="19"/>
      <c r="J114" s="140">
        <v>0</v>
      </c>
      <c r="K114" s="19"/>
      <c r="L114" s="140">
        <v>0</v>
      </c>
      <c r="M114" s="19"/>
      <c r="N114" s="140">
        <v>0</v>
      </c>
      <c r="O114" s="19"/>
      <c r="U114" s="10"/>
      <c r="V114" s="10"/>
      <c r="W114" s="10"/>
    </row>
    <row r="115" spans="1:23" ht="21.95" customHeight="1">
      <c r="A115" s="8" t="s">
        <v>29</v>
      </c>
      <c r="H115" s="141">
        <f>SUM(H113:H114)</f>
        <v>441281727.34000003</v>
      </c>
      <c r="I115" s="138"/>
      <c r="J115" s="141">
        <f>SUM(J113:J114)</f>
        <v>441501446.33999979</v>
      </c>
      <c r="K115" s="138"/>
      <c r="L115" s="141">
        <f>SUM(L113:L114)</f>
        <v>689815951.70000005</v>
      </c>
      <c r="M115" s="138"/>
      <c r="N115" s="141">
        <f>SUM(N113:N114)</f>
        <v>661562844.85000002</v>
      </c>
      <c r="O115" s="138"/>
      <c r="U115" s="10"/>
      <c r="V115" s="10"/>
      <c r="W115" s="10"/>
    </row>
    <row r="116" spans="1:23" ht="21.95" customHeight="1">
      <c r="B116" s="8"/>
      <c r="H116" s="138"/>
      <c r="I116" s="138"/>
      <c r="J116" s="138"/>
      <c r="K116" s="138"/>
      <c r="L116" s="138"/>
      <c r="M116" s="138"/>
      <c r="N116" s="138"/>
      <c r="O116" s="138"/>
      <c r="U116" s="10"/>
      <c r="V116" s="10"/>
      <c r="W116" s="10"/>
    </row>
    <row r="117" spans="1:23" ht="21.95" customHeight="1" thickBot="1">
      <c r="A117" s="8" t="s">
        <v>30</v>
      </c>
      <c r="H117" s="142">
        <f>H115+H75</f>
        <v>1233487728.5799999</v>
      </c>
      <c r="I117" s="138"/>
      <c r="J117" s="142">
        <f>J115+J75</f>
        <v>1242030645.0499997</v>
      </c>
      <c r="K117" s="138"/>
      <c r="L117" s="142">
        <f>L115+L75</f>
        <v>867683996</v>
      </c>
      <c r="M117" s="138"/>
      <c r="N117" s="142">
        <f>N115+N75</f>
        <v>860412332.34000003</v>
      </c>
      <c r="O117" s="138"/>
      <c r="P117" s="125"/>
      <c r="Q117" s="88"/>
      <c r="R117" s="88"/>
      <c r="U117" s="10"/>
      <c r="V117" s="10"/>
      <c r="W117" s="10"/>
    </row>
    <row r="118" spans="1:23" ht="21.95" customHeight="1" thickTop="1">
      <c r="F118" s="10"/>
      <c r="G118" s="10"/>
      <c r="H118" s="19"/>
      <c r="I118" s="19"/>
      <c r="J118" s="19"/>
      <c r="K118" s="19"/>
      <c r="L118" s="19"/>
      <c r="M118" s="19"/>
      <c r="N118" s="19"/>
      <c r="O118" s="19"/>
      <c r="P118" s="10"/>
      <c r="U118" s="10"/>
      <c r="V118" s="10"/>
      <c r="W118" s="10"/>
    </row>
    <row r="119" spans="1:23" ht="21.95" customHeight="1">
      <c r="A119" s="62" t="s">
        <v>104</v>
      </c>
      <c r="H119" s="19"/>
      <c r="I119" s="19"/>
      <c r="J119" s="19"/>
      <c r="K119" s="10"/>
      <c r="L119" s="19"/>
      <c r="M119" s="19"/>
      <c r="N119" s="19"/>
      <c r="O119" s="19"/>
      <c r="U119" s="10"/>
      <c r="V119" s="10"/>
      <c r="W119" s="10"/>
    </row>
    <row r="120" spans="1:23" ht="21.95" customHeight="1">
      <c r="H120" s="19"/>
      <c r="I120" s="19"/>
      <c r="J120" s="19"/>
      <c r="K120" s="10"/>
      <c r="L120" s="19"/>
      <c r="M120" s="19"/>
      <c r="N120" s="19"/>
      <c r="O120" s="19"/>
      <c r="U120" s="10"/>
      <c r="V120" s="10"/>
      <c r="W120" s="10"/>
    </row>
    <row r="121" spans="1:23" ht="21.95" customHeight="1">
      <c r="H121" s="19"/>
      <c r="I121" s="19"/>
      <c r="J121" s="19"/>
      <c r="K121" s="10"/>
      <c r="L121" s="19"/>
      <c r="M121" s="19"/>
      <c r="N121" s="19"/>
      <c r="O121" s="19"/>
      <c r="U121" s="10"/>
      <c r="V121" s="10"/>
      <c r="W121" s="10"/>
    </row>
    <row r="122" spans="1:23" ht="21.95" customHeight="1">
      <c r="H122" s="19"/>
      <c r="I122" s="19"/>
      <c r="J122" s="19"/>
      <c r="K122" s="10"/>
      <c r="L122" s="19"/>
      <c r="M122" s="19"/>
      <c r="N122" s="19"/>
      <c r="O122" s="19"/>
      <c r="U122" s="10"/>
      <c r="V122" s="10"/>
      <c r="W122" s="10"/>
    </row>
    <row r="123" spans="1:23" ht="21.95" customHeight="1">
      <c r="H123" s="19"/>
      <c r="I123" s="19"/>
      <c r="J123" s="19"/>
      <c r="K123" s="10"/>
      <c r="L123" s="19"/>
      <c r="M123" s="19"/>
      <c r="N123" s="19"/>
      <c r="O123" s="19"/>
      <c r="U123" s="10"/>
      <c r="V123" s="10"/>
      <c r="W123" s="10"/>
    </row>
    <row r="124" spans="1:23" ht="21.95" customHeight="1">
      <c r="H124" s="19"/>
      <c r="I124" s="19"/>
      <c r="J124" s="19"/>
      <c r="K124" s="10"/>
      <c r="L124" s="19"/>
      <c r="M124" s="19"/>
      <c r="N124" s="19"/>
      <c r="O124" s="19"/>
      <c r="U124" s="10"/>
      <c r="V124" s="10"/>
      <c r="W124" s="10"/>
    </row>
    <row r="125" spans="1:23" ht="21.95" customHeight="1">
      <c r="H125" s="19"/>
      <c r="I125" s="19"/>
      <c r="J125" s="19"/>
      <c r="K125" s="10"/>
      <c r="L125" s="19"/>
      <c r="M125" s="19"/>
      <c r="N125" s="19"/>
      <c r="O125" s="19"/>
      <c r="U125" s="10"/>
      <c r="V125" s="10"/>
      <c r="W125" s="10"/>
    </row>
    <row r="126" spans="1:23" ht="21.95" customHeight="1">
      <c r="H126" s="19"/>
      <c r="I126" s="19"/>
      <c r="J126" s="19"/>
      <c r="K126" s="10"/>
      <c r="L126" s="19"/>
      <c r="M126" s="19"/>
      <c r="N126" s="19"/>
      <c r="O126" s="19"/>
      <c r="U126" s="10"/>
      <c r="V126" s="10"/>
      <c r="W126" s="10"/>
    </row>
    <row r="127" spans="1:23" ht="21.95" customHeight="1">
      <c r="H127" s="19"/>
      <c r="I127" s="19"/>
      <c r="J127" s="19"/>
      <c r="K127" s="10"/>
      <c r="L127" s="19"/>
      <c r="M127" s="19"/>
      <c r="N127" s="19"/>
      <c r="O127" s="19"/>
      <c r="U127" s="10"/>
      <c r="V127" s="10"/>
      <c r="W127" s="10"/>
    </row>
    <row r="128" spans="1:23" ht="21.95" customHeight="1">
      <c r="H128" s="19"/>
      <c r="I128" s="19"/>
      <c r="J128" s="19"/>
      <c r="K128" s="10"/>
      <c r="L128" s="19"/>
      <c r="M128" s="19"/>
      <c r="N128" s="19"/>
      <c r="O128" s="19"/>
      <c r="U128" s="10"/>
      <c r="V128" s="10"/>
      <c r="W128" s="10"/>
    </row>
    <row r="129" spans="1:23" ht="21.95" customHeight="1">
      <c r="H129" s="19"/>
      <c r="I129" s="19"/>
      <c r="J129" s="19"/>
      <c r="K129" s="10"/>
      <c r="L129" s="19"/>
      <c r="M129" s="19"/>
      <c r="N129" s="19"/>
      <c r="O129" s="19"/>
      <c r="U129" s="10"/>
      <c r="V129" s="10"/>
      <c r="W129" s="10"/>
    </row>
    <row r="130" spans="1:23" ht="21.95" customHeight="1">
      <c r="H130" s="19"/>
      <c r="I130" s="19"/>
      <c r="J130" s="19"/>
      <c r="K130" s="10"/>
      <c r="L130" s="19"/>
      <c r="M130" s="19"/>
      <c r="N130" s="19"/>
      <c r="O130" s="19"/>
      <c r="U130" s="10"/>
      <c r="V130" s="10"/>
      <c r="W130" s="10"/>
    </row>
    <row r="131" spans="1:23" ht="21.95" customHeight="1">
      <c r="H131" s="138"/>
      <c r="I131" s="137"/>
      <c r="J131" s="138"/>
      <c r="K131" s="137"/>
      <c r="L131" s="138"/>
      <c r="M131" s="137"/>
      <c r="N131" s="137"/>
      <c r="O131" s="138"/>
    </row>
    <row r="132" spans="1:23" ht="21.95" customHeight="1">
      <c r="H132" s="138"/>
      <c r="I132" s="137"/>
      <c r="J132" s="138"/>
      <c r="K132" s="137"/>
      <c r="L132" s="138"/>
      <c r="M132" s="137"/>
      <c r="N132" s="137"/>
      <c r="O132" s="138"/>
    </row>
    <row r="133" spans="1:23" ht="21.95" customHeight="1">
      <c r="H133" s="138"/>
      <c r="I133" s="137"/>
      <c r="J133" s="138"/>
      <c r="K133" s="137"/>
      <c r="L133" s="138"/>
      <c r="M133" s="137"/>
      <c r="N133" s="137"/>
      <c r="O133" s="138"/>
    </row>
    <row r="134" spans="1:23" ht="21.95" customHeight="1">
      <c r="H134" s="138"/>
      <c r="I134" s="137"/>
      <c r="J134" s="138"/>
      <c r="K134" s="137"/>
      <c r="L134" s="138"/>
      <c r="M134" s="137"/>
      <c r="N134" s="137"/>
      <c r="O134" s="138"/>
    </row>
    <row r="135" spans="1:23" ht="21.95" customHeight="1">
      <c r="H135" s="138"/>
      <c r="I135" s="137"/>
      <c r="J135" s="138"/>
      <c r="K135" s="137"/>
      <c r="L135" s="138"/>
      <c r="M135" s="137"/>
      <c r="N135" s="137"/>
      <c r="O135" s="138"/>
    </row>
    <row r="136" spans="1:23" ht="21.95" customHeight="1">
      <c r="H136" s="138"/>
      <c r="I136" s="137"/>
      <c r="J136" s="138"/>
      <c r="K136" s="137"/>
      <c r="L136" s="138"/>
      <c r="M136" s="137"/>
      <c r="N136" s="137"/>
      <c r="O136" s="138"/>
    </row>
    <row r="137" spans="1:23" ht="39.950000000000003" customHeight="1">
      <c r="H137" s="138"/>
      <c r="I137" s="137"/>
      <c r="J137" s="138"/>
      <c r="K137" s="137"/>
      <c r="L137" s="138"/>
      <c r="M137" s="137"/>
      <c r="N137" s="137"/>
      <c r="O137" s="138"/>
    </row>
    <row r="138" spans="1:23" ht="21.95" customHeight="1">
      <c r="A138" s="146" t="s">
        <v>85</v>
      </c>
      <c r="N138" s="58" t="s">
        <v>162</v>
      </c>
    </row>
    <row r="139" spans="1:23" ht="21.75" customHeight="1"/>
    <row r="140" spans="1:23" ht="21.75" customHeight="1"/>
    <row r="141" spans="1:23" ht="21.75" customHeight="1"/>
    <row r="142" spans="1:23" ht="21.75" customHeight="1"/>
    <row r="143" spans="1:23" ht="21.75" customHeight="1"/>
    <row r="144" spans="1:23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</sheetData>
  <mergeCells count="19">
    <mergeCell ref="H97:N97"/>
    <mergeCell ref="H98:J98"/>
    <mergeCell ref="L98:N98"/>
    <mergeCell ref="A93:N93"/>
    <mergeCell ref="A47:N47"/>
    <mergeCell ref="A94:N94"/>
    <mergeCell ref="A95:N95"/>
    <mergeCell ref="H51:N51"/>
    <mergeCell ref="H52:J52"/>
    <mergeCell ref="L52:N52"/>
    <mergeCell ref="A2:N2"/>
    <mergeCell ref="A3:N3"/>
    <mergeCell ref="A48:N48"/>
    <mergeCell ref="A49:N49"/>
    <mergeCell ref="A1:N1"/>
    <mergeCell ref="A11:E11"/>
    <mergeCell ref="H5:N5"/>
    <mergeCell ref="H6:J6"/>
    <mergeCell ref="L6:N6"/>
  </mergeCells>
  <phoneticPr fontId="2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8"/>
  <sheetViews>
    <sheetView view="pageBreakPreview" topLeftCell="A31" zoomScaleNormal="100" zoomScaleSheetLayoutView="100" workbookViewId="0">
      <selection activeCell="H39" sqref="H39"/>
    </sheetView>
  </sheetViews>
  <sheetFormatPr defaultRowHeight="20.25"/>
  <cols>
    <col min="1" max="4" width="2.33203125" style="92" customWidth="1"/>
    <col min="5" max="5" width="38.83203125" style="92" customWidth="1"/>
    <col min="6" max="6" width="9.83203125" style="92" customWidth="1"/>
    <col min="7" max="7" width="0.6640625" style="92" customWidth="1"/>
    <col min="8" max="8" width="17.83203125" style="92" customWidth="1"/>
    <col min="9" max="9" width="0.6640625" style="92" customWidth="1"/>
    <col min="10" max="10" width="17.83203125" style="92" customWidth="1"/>
    <col min="11" max="11" width="0.6640625" style="92" customWidth="1"/>
    <col min="12" max="12" width="17.83203125" style="92" customWidth="1"/>
    <col min="13" max="13" width="0.6640625" style="92" customWidth="1"/>
    <col min="14" max="14" width="17.83203125" style="92" customWidth="1"/>
    <col min="15" max="15" width="0.5" style="92" customWidth="1"/>
    <col min="16" max="16" width="0" style="92" hidden="1" customWidth="1"/>
    <col min="17" max="17" width="17" style="94" hidden="1" customWidth="1"/>
    <col min="18" max="18" width="0" style="92" hidden="1" customWidth="1"/>
    <col min="19" max="19" width="9.33203125" style="92"/>
    <col min="20" max="20" width="15.33203125" style="92" bestFit="1" customWidth="1"/>
    <col min="21" max="256" width="9.33203125" style="92"/>
    <col min="257" max="260" width="2.33203125" style="92" customWidth="1"/>
    <col min="261" max="261" width="39.1640625" style="92" customWidth="1"/>
    <col min="262" max="262" width="9.33203125" style="92" customWidth="1"/>
    <col min="263" max="263" width="0.6640625" style="92" customWidth="1"/>
    <col min="264" max="264" width="16.83203125" style="92" customWidth="1"/>
    <col min="265" max="265" width="0.6640625" style="92" customWidth="1"/>
    <col min="266" max="266" width="16.83203125" style="92" customWidth="1"/>
    <col min="267" max="267" width="0.6640625" style="92" customWidth="1"/>
    <col min="268" max="268" width="16.83203125" style="92" customWidth="1"/>
    <col min="269" max="269" width="0.6640625" style="92" customWidth="1"/>
    <col min="270" max="270" width="16.83203125" style="92" customWidth="1"/>
    <col min="271" max="271" width="0.33203125" style="92" customWidth="1"/>
    <col min="272" max="512" width="9.33203125" style="92"/>
    <col min="513" max="516" width="2.33203125" style="92" customWidth="1"/>
    <col min="517" max="517" width="39.1640625" style="92" customWidth="1"/>
    <col min="518" max="518" width="9.33203125" style="92" customWidth="1"/>
    <col min="519" max="519" width="0.6640625" style="92" customWidth="1"/>
    <col min="520" max="520" width="16.83203125" style="92" customWidth="1"/>
    <col min="521" max="521" width="0.6640625" style="92" customWidth="1"/>
    <col min="522" max="522" width="16.83203125" style="92" customWidth="1"/>
    <col min="523" max="523" width="0.6640625" style="92" customWidth="1"/>
    <col min="524" max="524" width="16.83203125" style="92" customWidth="1"/>
    <col min="525" max="525" width="0.6640625" style="92" customWidth="1"/>
    <col min="526" max="526" width="16.83203125" style="92" customWidth="1"/>
    <col min="527" max="527" width="0.33203125" style="92" customWidth="1"/>
    <col min="528" max="768" width="9.33203125" style="92"/>
    <col min="769" max="772" width="2.33203125" style="92" customWidth="1"/>
    <col min="773" max="773" width="39.1640625" style="92" customWidth="1"/>
    <col min="774" max="774" width="9.33203125" style="92" customWidth="1"/>
    <col min="775" max="775" width="0.6640625" style="92" customWidth="1"/>
    <col min="776" max="776" width="16.83203125" style="92" customWidth="1"/>
    <col min="777" max="777" width="0.6640625" style="92" customWidth="1"/>
    <col min="778" max="778" width="16.83203125" style="92" customWidth="1"/>
    <col min="779" max="779" width="0.6640625" style="92" customWidth="1"/>
    <col min="780" max="780" width="16.83203125" style="92" customWidth="1"/>
    <col min="781" max="781" width="0.6640625" style="92" customWidth="1"/>
    <col min="782" max="782" width="16.83203125" style="92" customWidth="1"/>
    <col min="783" max="783" width="0.33203125" style="92" customWidth="1"/>
    <col min="784" max="1024" width="9.33203125" style="92"/>
    <col min="1025" max="1028" width="2.33203125" style="92" customWidth="1"/>
    <col min="1029" max="1029" width="39.1640625" style="92" customWidth="1"/>
    <col min="1030" max="1030" width="9.33203125" style="92" customWidth="1"/>
    <col min="1031" max="1031" width="0.6640625" style="92" customWidth="1"/>
    <col min="1032" max="1032" width="16.83203125" style="92" customWidth="1"/>
    <col min="1033" max="1033" width="0.6640625" style="92" customWidth="1"/>
    <col min="1034" max="1034" width="16.83203125" style="92" customWidth="1"/>
    <col min="1035" max="1035" width="0.6640625" style="92" customWidth="1"/>
    <col min="1036" max="1036" width="16.83203125" style="92" customWidth="1"/>
    <col min="1037" max="1037" width="0.6640625" style="92" customWidth="1"/>
    <col min="1038" max="1038" width="16.83203125" style="92" customWidth="1"/>
    <col min="1039" max="1039" width="0.33203125" style="92" customWidth="1"/>
    <col min="1040" max="1280" width="9.33203125" style="92"/>
    <col min="1281" max="1284" width="2.33203125" style="92" customWidth="1"/>
    <col min="1285" max="1285" width="39.1640625" style="92" customWidth="1"/>
    <col min="1286" max="1286" width="9.33203125" style="92" customWidth="1"/>
    <col min="1287" max="1287" width="0.6640625" style="92" customWidth="1"/>
    <col min="1288" max="1288" width="16.83203125" style="92" customWidth="1"/>
    <col min="1289" max="1289" width="0.6640625" style="92" customWidth="1"/>
    <col min="1290" max="1290" width="16.83203125" style="92" customWidth="1"/>
    <col min="1291" max="1291" width="0.6640625" style="92" customWidth="1"/>
    <col min="1292" max="1292" width="16.83203125" style="92" customWidth="1"/>
    <col min="1293" max="1293" width="0.6640625" style="92" customWidth="1"/>
    <col min="1294" max="1294" width="16.83203125" style="92" customWidth="1"/>
    <col min="1295" max="1295" width="0.33203125" style="92" customWidth="1"/>
    <col min="1296" max="1536" width="9.33203125" style="92"/>
    <col min="1537" max="1540" width="2.33203125" style="92" customWidth="1"/>
    <col min="1541" max="1541" width="39.1640625" style="92" customWidth="1"/>
    <col min="1542" max="1542" width="9.33203125" style="92" customWidth="1"/>
    <col min="1543" max="1543" width="0.6640625" style="92" customWidth="1"/>
    <col min="1544" max="1544" width="16.83203125" style="92" customWidth="1"/>
    <col min="1545" max="1545" width="0.6640625" style="92" customWidth="1"/>
    <col min="1546" max="1546" width="16.83203125" style="92" customWidth="1"/>
    <col min="1547" max="1547" width="0.6640625" style="92" customWidth="1"/>
    <col min="1548" max="1548" width="16.83203125" style="92" customWidth="1"/>
    <col min="1549" max="1549" width="0.6640625" style="92" customWidth="1"/>
    <col min="1550" max="1550" width="16.83203125" style="92" customWidth="1"/>
    <col min="1551" max="1551" width="0.33203125" style="92" customWidth="1"/>
    <col min="1552" max="1792" width="9.33203125" style="92"/>
    <col min="1793" max="1796" width="2.33203125" style="92" customWidth="1"/>
    <col min="1797" max="1797" width="39.1640625" style="92" customWidth="1"/>
    <col min="1798" max="1798" width="9.33203125" style="92" customWidth="1"/>
    <col min="1799" max="1799" width="0.6640625" style="92" customWidth="1"/>
    <col min="1800" max="1800" width="16.83203125" style="92" customWidth="1"/>
    <col min="1801" max="1801" width="0.6640625" style="92" customWidth="1"/>
    <col min="1802" max="1802" width="16.83203125" style="92" customWidth="1"/>
    <col min="1803" max="1803" width="0.6640625" style="92" customWidth="1"/>
    <col min="1804" max="1804" width="16.83203125" style="92" customWidth="1"/>
    <col min="1805" max="1805" width="0.6640625" style="92" customWidth="1"/>
    <col min="1806" max="1806" width="16.83203125" style="92" customWidth="1"/>
    <col min="1807" max="1807" width="0.33203125" style="92" customWidth="1"/>
    <col min="1808" max="2048" width="9.33203125" style="92"/>
    <col min="2049" max="2052" width="2.33203125" style="92" customWidth="1"/>
    <col min="2053" max="2053" width="39.1640625" style="92" customWidth="1"/>
    <col min="2054" max="2054" width="9.33203125" style="92" customWidth="1"/>
    <col min="2055" max="2055" width="0.6640625" style="92" customWidth="1"/>
    <col min="2056" max="2056" width="16.83203125" style="92" customWidth="1"/>
    <col min="2057" max="2057" width="0.6640625" style="92" customWidth="1"/>
    <col min="2058" max="2058" width="16.83203125" style="92" customWidth="1"/>
    <col min="2059" max="2059" width="0.6640625" style="92" customWidth="1"/>
    <col min="2060" max="2060" width="16.83203125" style="92" customWidth="1"/>
    <col min="2061" max="2061" width="0.6640625" style="92" customWidth="1"/>
    <col min="2062" max="2062" width="16.83203125" style="92" customWidth="1"/>
    <col min="2063" max="2063" width="0.33203125" style="92" customWidth="1"/>
    <col min="2064" max="2304" width="9.33203125" style="92"/>
    <col min="2305" max="2308" width="2.33203125" style="92" customWidth="1"/>
    <col min="2309" max="2309" width="39.1640625" style="92" customWidth="1"/>
    <col min="2310" max="2310" width="9.33203125" style="92" customWidth="1"/>
    <col min="2311" max="2311" width="0.6640625" style="92" customWidth="1"/>
    <col min="2312" max="2312" width="16.83203125" style="92" customWidth="1"/>
    <col min="2313" max="2313" width="0.6640625" style="92" customWidth="1"/>
    <col min="2314" max="2314" width="16.83203125" style="92" customWidth="1"/>
    <col min="2315" max="2315" width="0.6640625" style="92" customWidth="1"/>
    <col min="2316" max="2316" width="16.83203125" style="92" customWidth="1"/>
    <col min="2317" max="2317" width="0.6640625" style="92" customWidth="1"/>
    <col min="2318" max="2318" width="16.83203125" style="92" customWidth="1"/>
    <col min="2319" max="2319" width="0.33203125" style="92" customWidth="1"/>
    <col min="2320" max="2560" width="9.33203125" style="92"/>
    <col min="2561" max="2564" width="2.33203125" style="92" customWidth="1"/>
    <col min="2565" max="2565" width="39.1640625" style="92" customWidth="1"/>
    <col min="2566" max="2566" width="9.33203125" style="92" customWidth="1"/>
    <col min="2567" max="2567" width="0.6640625" style="92" customWidth="1"/>
    <col min="2568" max="2568" width="16.83203125" style="92" customWidth="1"/>
    <col min="2569" max="2569" width="0.6640625" style="92" customWidth="1"/>
    <col min="2570" max="2570" width="16.83203125" style="92" customWidth="1"/>
    <col min="2571" max="2571" width="0.6640625" style="92" customWidth="1"/>
    <col min="2572" max="2572" width="16.83203125" style="92" customWidth="1"/>
    <col min="2573" max="2573" width="0.6640625" style="92" customWidth="1"/>
    <col min="2574" max="2574" width="16.83203125" style="92" customWidth="1"/>
    <col min="2575" max="2575" width="0.33203125" style="92" customWidth="1"/>
    <col min="2576" max="2816" width="9.33203125" style="92"/>
    <col min="2817" max="2820" width="2.33203125" style="92" customWidth="1"/>
    <col min="2821" max="2821" width="39.1640625" style="92" customWidth="1"/>
    <col min="2822" max="2822" width="9.33203125" style="92" customWidth="1"/>
    <col min="2823" max="2823" width="0.6640625" style="92" customWidth="1"/>
    <col min="2824" max="2824" width="16.83203125" style="92" customWidth="1"/>
    <col min="2825" max="2825" width="0.6640625" style="92" customWidth="1"/>
    <col min="2826" max="2826" width="16.83203125" style="92" customWidth="1"/>
    <col min="2827" max="2827" width="0.6640625" style="92" customWidth="1"/>
    <col min="2828" max="2828" width="16.83203125" style="92" customWidth="1"/>
    <col min="2829" max="2829" width="0.6640625" style="92" customWidth="1"/>
    <col min="2830" max="2830" width="16.83203125" style="92" customWidth="1"/>
    <col min="2831" max="2831" width="0.33203125" style="92" customWidth="1"/>
    <col min="2832" max="3072" width="9.33203125" style="92"/>
    <col min="3073" max="3076" width="2.33203125" style="92" customWidth="1"/>
    <col min="3077" max="3077" width="39.1640625" style="92" customWidth="1"/>
    <col min="3078" max="3078" width="9.33203125" style="92" customWidth="1"/>
    <col min="3079" max="3079" width="0.6640625" style="92" customWidth="1"/>
    <col min="3080" max="3080" width="16.83203125" style="92" customWidth="1"/>
    <col min="3081" max="3081" width="0.6640625" style="92" customWidth="1"/>
    <col min="3082" max="3082" width="16.83203125" style="92" customWidth="1"/>
    <col min="3083" max="3083" width="0.6640625" style="92" customWidth="1"/>
    <col min="3084" max="3084" width="16.83203125" style="92" customWidth="1"/>
    <col min="3085" max="3085" width="0.6640625" style="92" customWidth="1"/>
    <col min="3086" max="3086" width="16.83203125" style="92" customWidth="1"/>
    <col min="3087" max="3087" width="0.33203125" style="92" customWidth="1"/>
    <col min="3088" max="3328" width="9.33203125" style="92"/>
    <col min="3329" max="3332" width="2.33203125" style="92" customWidth="1"/>
    <col min="3333" max="3333" width="39.1640625" style="92" customWidth="1"/>
    <col min="3334" max="3334" width="9.33203125" style="92" customWidth="1"/>
    <col min="3335" max="3335" width="0.6640625" style="92" customWidth="1"/>
    <col min="3336" max="3336" width="16.83203125" style="92" customWidth="1"/>
    <col min="3337" max="3337" width="0.6640625" style="92" customWidth="1"/>
    <col min="3338" max="3338" width="16.83203125" style="92" customWidth="1"/>
    <col min="3339" max="3339" width="0.6640625" style="92" customWidth="1"/>
    <col min="3340" max="3340" width="16.83203125" style="92" customWidth="1"/>
    <col min="3341" max="3341" width="0.6640625" style="92" customWidth="1"/>
    <col min="3342" max="3342" width="16.83203125" style="92" customWidth="1"/>
    <col min="3343" max="3343" width="0.33203125" style="92" customWidth="1"/>
    <col min="3344" max="3584" width="9.33203125" style="92"/>
    <col min="3585" max="3588" width="2.33203125" style="92" customWidth="1"/>
    <col min="3589" max="3589" width="39.1640625" style="92" customWidth="1"/>
    <col min="3590" max="3590" width="9.33203125" style="92" customWidth="1"/>
    <col min="3591" max="3591" width="0.6640625" style="92" customWidth="1"/>
    <col min="3592" max="3592" width="16.83203125" style="92" customWidth="1"/>
    <col min="3593" max="3593" width="0.6640625" style="92" customWidth="1"/>
    <col min="3594" max="3594" width="16.83203125" style="92" customWidth="1"/>
    <col min="3595" max="3595" width="0.6640625" style="92" customWidth="1"/>
    <col min="3596" max="3596" width="16.83203125" style="92" customWidth="1"/>
    <col min="3597" max="3597" width="0.6640625" style="92" customWidth="1"/>
    <col min="3598" max="3598" width="16.83203125" style="92" customWidth="1"/>
    <col min="3599" max="3599" width="0.33203125" style="92" customWidth="1"/>
    <col min="3600" max="3840" width="9.33203125" style="92"/>
    <col min="3841" max="3844" width="2.33203125" style="92" customWidth="1"/>
    <col min="3845" max="3845" width="39.1640625" style="92" customWidth="1"/>
    <col min="3846" max="3846" width="9.33203125" style="92" customWidth="1"/>
    <col min="3847" max="3847" width="0.6640625" style="92" customWidth="1"/>
    <col min="3848" max="3848" width="16.83203125" style="92" customWidth="1"/>
    <col min="3849" max="3849" width="0.6640625" style="92" customWidth="1"/>
    <col min="3850" max="3850" width="16.83203125" style="92" customWidth="1"/>
    <col min="3851" max="3851" width="0.6640625" style="92" customWidth="1"/>
    <col min="3852" max="3852" width="16.83203125" style="92" customWidth="1"/>
    <col min="3853" max="3853" width="0.6640625" style="92" customWidth="1"/>
    <col min="3854" max="3854" width="16.83203125" style="92" customWidth="1"/>
    <col min="3855" max="3855" width="0.33203125" style="92" customWidth="1"/>
    <col min="3856" max="4096" width="9.33203125" style="92"/>
    <col min="4097" max="4100" width="2.33203125" style="92" customWidth="1"/>
    <col min="4101" max="4101" width="39.1640625" style="92" customWidth="1"/>
    <col min="4102" max="4102" width="9.33203125" style="92" customWidth="1"/>
    <col min="4103" max="4103" width="0.6640625" style="92" customWidth="1"/>
    <col min="4104" max="4104" width="16.83203125" style="92" customWidth="1"/>
    <col min="4105" max="4105" width="0.6640625" style="92" customWidth="1"/>
    <col min="4106" max="4106" width="16.83203125" style="92" customWidth="1"/>
    <col min="4107" max="4107" width="0.6640625" style="92" customWidth="1"/>
    <col min="4108" max="4108" width="16.83203125" style="92" customWidth="1"/>
    <col min="4109" max="4109" width="0.6640625" style="92" customWidth="1"/>
    <col min="4110" max="4110" width="16.83203125" style="92" customWidth="1"/>
    <col min="4111" max="4111" width="0.33203125" style="92" customWidth="1"/>
    <col min="4112" max="4352" width="9.33203125" style="92"/>
    <col min="4353" max="4356" width="2.33203125" style="92" customWidth="1"/>
    <col min="4357" max="4357" width="39.1640625" style="92" customWidth="1"/>
    <col min="4358" max="4358" width="9.33203125" style="92" customWidth="1"/>
    <col min="4359" max="4359" width="0.6640625" style="92" customWidth="1"/>
    <col min="4360" max="4360" width="16.83203125" style="92" customWidth="1"/>
    <col min="4361" max="4361" width="0.6640625" style="92" customWidth="1"/>
    <col min="4362" max="4362" width="16.83203125" style="92" customWidth="1"/>
    <col min="4363" max="4363" width="0.6640625" style="92" customWidth="1"/>
    <col min="4364" max="4364" width="16.83203125" style="92" customWidth="1"/>
    <col min="4365" max="4365" width="0.6640625" style="92" customWidth="1"/>
    <col min="4366" max="4366" width="16.83203125" style="92" customWidth="1"/>
    <col min="4367" max="4367" width="0.33203125" style="92" customWidth="1"/>
    <col min="4368" max="4608" width="9.33203125" style="92"/>
    <col min="4609" max="4612" width="2.33203125" style="92" customWidth="1"/>
    <col min="4613" max="4613" width="39.1640625" style="92" customWidth="1"/>
    <col min="4614" max="4614" width="9.33203125" style="92" customWidth="1"/>
    <col min="4615" max="4615" width="0.6640625" style="92" customWidth="1"/>
    <col min="4616" max="4616" width="16.83203125" style="92" customWidth="1"/>
    <col min="4617" max="4617" width="0.6640625" style="92" customWidth="1"/>
    <col min="4618" max="4618" width="16.83203125" style="92" customWidth="1"/>
    <col min="4619" max="4619" width="0.6640625" style="92" customWidth="1"/>
    <col min="4620" max="4620" width="16.83203125" style="92" customWidth="1"/>
    <col min="4621" max="4621" width="0.6640625" style="92" customWidth="1"/>
    <col min="4622" max="4622" width="16.83203125" style="92" customWidth="1"/>
    <col min="4623" max="4623" width="0.33203125" style="92" customWidth="1"/>
    <col min="4624" max="4864" width="9.33203125" style="92"/>
    <col min="4865" max="4868" width="2.33203125" style="92" customWidth="1"/>
    <col min="4869" max="4869" width="39.1640625" style="92" customWidth="1"/>
    <col min="4870" max="4870" width="9.33203125" style="92" customWidth="1"/>
    <col min="4871" max="4871" width="0.6640625" style="92" customWidth="1"/>
    <col min="4872" max="4872" width="16.83203125" style="92" customWidth="1"/>
    <col min="4873" max="4873" width="0.6640625" style="92" customWidth="1"/>
    <col min="4874" max="4874" width="16.83203125" style="92" customWidth="1"/>
    <col min="4875" max="4875" width="0.6640625" style="92" customWidth="1"/>
    <col min="4876" max="4876" width="16.83203125" style="92" customWidth="1"/>
    <col min="4877" max="4877" width="0.6640625" style="92" customWidth="1"/>
    <col min="4878" max="4878" width="16.83203125" style="92" customWidth="1"/>
    <col min="4879" max="4879" width="0.33203125" style="92" customWidth="1"/>
    <col min="4880" max="5120" width="9.33203125" style="92"/>
    <col min="5121" max="5124" width="2.33203125" style="92" customWidth="1"/>
    <col min="5125" max="5125" width="39.1640625" style="92" customWidth="1"/>
    <col min="5126" max="5126" width="9.33203125" style="92" customWidth="1"/>
    <col min="5127" max="5127" width="0.6640625" style="92" customWidth="1"/>
    <col min="5128" max="5128" width="16.83203125" style="92" customWidth="1"/>
    <col min="5129" max="5129" width="0.6640625" style="92" customWidth="1"/>
    <col min="5130" max="5130" width="16.83203125" style="92" customWidth="1"/>
    <col min="5131" max="5131" width="0.6640625" style="92" customWidth="1"/>
    <col min="5132" max="5132" width="16.83203125" style="92" customWidth="1"/>
    <col min="5133" max="5133" width="0.6640625" style="92" customWidth="1"/>
    <col min="5134" max="5134" width="16.83203125" style="92" customWidth="1"/>
    <col min="5135" max="5135" width="0.33203125" style="92" customWidth="1"/>
    <col min="5136" max="5376" width="9.33203125" style="92"/>
    <col min="5377" max="5380" width="2.33203125" style="92" customWidth="1"/>
    <col min="5381" max="5381" width="39.1640625" style="92" customWidth="1"/>
    <col min="5382" max="5382" width="9.33203125" style="92" customWidth="1"/>
    <col min="5383" max="5383" width="0.6640625" style="92" customWidth="1"/>
    <col min="5384" max="5384" width="16.83203125" style="92" customWidth="1"/>
    <col min="5385" max="5385" width="0.6640625" style="92" customWidth="1"/>
    <col min="5386" max="5386" width="16.83203125" style="92" customWidth="1"/>
    <col min="5387" max="5387" width="0.6640625" style="92" customWidth="1"/>
    <col min="5388" max="5388" width="16.83203125" style="92" customWidth="1"/>
    <col min="5389" max="5389" width="0.6640625" style="92" customWidth="1"/>
    <col min="5390" max="5390" width="16.83203125" style="92" customWidth="1"/>
    <col min="5391" max="5391" width="0.33203125" style="92" customWidth="1"/>
    <col min="5392" max="5632" width="9.33203125" style="92"/>
    <col min="5633" max="5636" width="2.33203125" style="92" customWidth="1"/>
    <col min="5637" max="5637" width="39.1640625" style="92" customWidth="1"/>
    <col min="5638" max="5638" width="9.33203125" style="92" customWidth="1"/>
    <col min="5639" max="5639" width="0.6640625" style="92" customWidth="1"/>
    <col min="5640" max="5640" width="16.83203125" style="92" customWidth="1"/>
    <col min="5641" max="5641" width="0.6640625" style="92" customWidth="1"/>
    <col min="5642" max="5642" width="16.83203125" style="92" customWidth="1"/>
    <col min="5643" max="5643" width="0.6640625" style="92" customWidth="1"/>
    <col min="5644" max="5644" width="16.83203125" style="92" customWidth="1"/>
    <col min="5645" max="5645" width="0.6640625" style="92" customWidth="1"/>
    <col min="5646" max="5646" width="16.83203125" style="92" customWidth="1"/>
    <col min="5647" max="5647" width="0.33203125" style="92" customWidth="1"/>
    <col min="5648" max="5888" width="9.33203125" style="92"/>
    <col min="5889" max="5892" width="2.33203125" style="92" customWidth="1"/>
    <col min="5893" max="5893" width="39.1640625" style="92" customWidth="1"/>
    <col min="5894" max="5894" width="9.33203125" style="92" customWidth="1"/>
    <col min="5895" max="5895" width="0.6640625" style="92" customWidth="1"/>
    <col min="5896" max="5896" width="16.83203125" style="92" customWidth="1"/>
    <col min="5897" max="5897" width="0.6640625" style="92" customWidth="1"/>
    <col min="5898" max="5898" width="16.83203125" style="92" customWidth="1"/>
    <col min="5899" max="5899" width="0.6640625" style="92" customWidth="1"/>
    <col min="5900" max="5900" width="16.83203125" style="92" customWidth="1"/>
    <col min="5901" max="5901" width="0.6640625" style="92" customWidth="1"/>
    <col min="5902" max="5902" width="16.83203125" style="92" customWidth="1"/>
    <col min="5903" max="5903" width="0.33203125" style="92" customWidth="1"/>
    <col min="5904" max="6144" width="9.33203125" style="92"/>
    <col min="6145" max="6148" width="2.33203125" style="92" customWidth="1"/>
    <col min="6149" max="6149" width="39.1640625" style="92" customWidth="1"/>
    <col min="6150" max="6150" width="9.33203125" style="92" customWidth="1"/>
    <col min="6151" max="6151" width="0.6640625" style="92" customWidth="1"/>
    <col min="6152" max="6152" width="16.83203125" style="92" customWidth="1"/>
    <col min="6153" max="6153" width="0.6640625" style="92" customWidth="1"/>
    <col min="6154" max="6154" width="16.83203125" style="92" customWidth="1"/>
    <col min="6155" max="6155" width="0.6640625" style="92" customWidth="1"/>
    <col min="6156" max="6156" width="16.83203125" style="92" customWidth="1"/>
    <col min="6157" max="6157" width="0.6640625" style="92" customWidth="1"/>
    <col min="6158" max="6158" width="16.83203125" style="92" customWidth="1"/>
    <col min="6159" max="6159" width="0.33203125" style="92" customWidth="1"/>
    <col min="6160" max="6400" width="9.33203125" style="92"/>
    <col min="6401" max="6404" width="2.33203125" style="92" customWidth="1"/>
    <col min="6405" max="6405" width="39.1640625" style="92" customWidth="1"/>
    <col min="6406" max="6406" width="9.33203125" style="92" customWidth="1"/>
    <col min="6407" max="6407" width="0.6640625" style="92" customWidth="1"/>
    <col min="6408" max="6408" width="16.83203125" style="92" customWidth="1"/>
    <col min="6409" max="6409" width="0.6640625" style="92" customWidth="1"/>
    <col min="6410" max="6410" width="16.83203125" style="92" customWidth="1"/>
    <col min="6411" max="6411" width="0.6640625" style="92" customWidth="1"/>
    <col min="6412" max="6412" width="16.83203125" style="92" customWidth="1"/>
    <col min="6413" max="6413" width="0.6640625" style="92" customWidth="1"/>
    <col min="6414" max="6414" width="16.83203125" style="92" customWidth="1"/>
    <col min="6415" max="6415" width="0.33203125" style="92" customWidth="1"/>
    <col min="6416" max="6656" width="9.33203125" style="92"/>
    <col min="6657" max="6660" width="2.33203125" style="92" customWidth="1"/>
    <col min="6661" max="6661" width="39.1640625" style="92" customWidth="1"/>
    <col min="6662" max="6662" width="9.33203125" style="92" customWidth="1"/>
    <col min="6663" max="6663" width="0.6640625" style="92" customWidth="1"/>
    <col min="6664" max="6664" width="16.83203125" style="92" customWidth="1"/>
    <col min="6665" max="6665" width="0.6640625" style="92" customWidth="1"/>
    <col min="6666" max="6666" width="16.83203125" style="92" customWidth="1"/>
    <col min="6667" max="6667" width="0.6640625" style="92" customWidth="1"/>
    <col min="6668" max="6668" width="16.83203125" style="92" customWidth="1"/>
    <col min="6669" max="6669" width="0.6640625" style="92" customWidth="1"/>
    <col min="6670" max="6670" width="16.83203125" style="92" customWidth="1"/>
    <col min="6671" max="6671" width="0.33203125" style="92" customWidth="1"/>
    <col min="6672" max="6912" width="9.33203125" style="92"/>
    <col min="6913" max="6916" width="2.33203125" style="92" customWidth="1"/>
    <col min="6917" max="6917" width="39.1640625" style="92" customWidth="1"/>
    <col min="6918" max="6918" width="9.33203125" style="92" customWidth="1"/>
    <col min="6919" max="6919" width="0.6640625" style="92" customWidth="1"/>
    <col min="6920" max="6920" width="16.83203125" style="92" customWidth="1"/>
    <col min="6921" max="6921" width="0.6640625" style="92" customWidth="1"/>
    <col min="6922" max="6922" width="16.83203125" style="92" customWidth="1"/>
    <col min="6923" max="6923" width="0.6640625" style="92" customWidth="1"/>
    <col min="6924" max="6924" width="16.83203125" style="92" customWidth="1"/>
    <col min="6925" max="6925" width="0.6640625" style="92" customWidth="1"/>
    <col min="6926" max="6926" width="16.83203125" style="92" customWidth="1"/>
    <col min="6927" max="6927" width="0.33203125" style="92" customWidth="1"/>
    <col min="6928" max="7168" width="9.33203125" style="92"/>
    <col min="7169" max="7172" width="2.33203125" style="92" customWidth="1"/>
    <col min="7173" max="7173" width="39.1640625" style="92" customWidth="1"/>
    <col min="7174" max="7174" width="9.33203125" style="92" customWidth="1"/>
    <col min="7175" max="7175" width="0.6640625" style="92" customWidth="1"/>
    <col min="7176" max="7176" width="16.83203125" style="92" customWidth="1"/>
    <col min="7177" max="7177" width="0.6640625" style="92" customWidth="1"/>
    <col min="7178" max="7178" width="16.83203125" style="92" customWidth="1"/>
    <col min="7179" max="7179" width="0.6640625" style="92" customWidth="1"/>
    <col min="7180" max="7180" width="16.83203125" style="92" customWidth="1"/>
    <col min="7181" max="7181" width="0.6640625" style="92" customWidth="1"/>
    <col min="7182" max="7182" width="16.83203125" style="92" customWidth="1"/>
    <col min="7183" max="7183" width="0.33203125" style="92" customWidth="1"/>
    <col min="7184" max="7424" width="9.33203125" style="92"/>
    <col min="7425" max="7428" width="2.33203125" style="92" customWidth="1"/>
    <col min="7429" max="7429" width="39.1640625" style="92" customWidth="1"/>
    <col min="7430" max="7430" width="9.33203125" style="92" customWidth="1"/>
    <col min="7431" max="7431" width="0.6640625" style="92" customWidth="1"/>
    <col min="7432" max="7432" width="16.83203125" style="92" customWidth="1"/>
    <col min="7433" max="7433" width="0.6640625" style="92" customWidth="1"/>
    <col min="7434" max="7434" width="16.83203125" style="92" customWidth="1"/>
    <col min="7435" max="7435" width="0.6640625" style="92" customWidth="1"/>
    <col min="7436" max="7436" width="16.83203125" style="92" customWidth="1"/>
    <col min="7437" max="7437" width="0.6640625" style="92" customWidth="1"/>
    <col min="7438" max="7438" width="16.83203125" style="92" customWidth="1"/>
    <col min="7439" max="7439" width="0.33203125" style="92" customWidth="1"/>
    <col min="7440" max="7680" width="9.33203125" style="92"/>
    <col min="7681" max="7684" width="2.33203125" style="92" customWidth="1"/>
    <col min="7685" max="7685" width="39.1640625" style="92" customWidth="1"/>
    <col min="7686" max="7686" width="9.33203125" style="92" customWidth="1"/>
    <col min="7687" max="7687" width="0.6640625" style="92" customWidth="1"/>
    <col min="7688" max="7688" width="16.83203125" style="92" customWidth="1"/>
    <col min="7689" max="7689" width="0.6640625" style="92" customWidth="1"/>
    <col min="7690" max="7690" width="16.83203125" style="92" customWidth="1"/>
    <col min="7691" max="7691" width="0.6640625" style="92" customWidth="1"/>
    <col min="7692" max="7692" width="16.83203125" style="92" customWidth="1"/>
    <col min="7693" max="7693" width="0.6640625" style="92" customWidth="1"/>
    <col min="7694" max="7694" width="16.83203125" style="92" customWidth="1"/>
    <col min="7695" max="7695" width="0.33203125" style="92" customWidth="1"/>
    <col min="7696" max="7936" width="9.33203125" style="92"/>
    <col min="7937" max="7940" width="2.33203125" style="92" customWidth="1"/>
    <col min="7941" max="7941" width="39.1640625" style="92" customWidth="1"/>
    <col min="7942" max="7942" width="9.33203125" style="92" customWidth="1"/>
    <col min="7943" max="7943" width="0.6640625" style="92" customWidth="1"/>
    <col min="7944" max="7944" width="16.83203125" style="92" customWidth="1"/>
    <col min="7945" max="7945" width="0.6640625" style="92" customWidth="1"/>
    <col min="7946" max="7946" width="16.83203125" style="92" customWidth="1"/>
    <col min="7947" max="7947" width="0.6640625" style="92" customWidth="1"/>
    <col min="7948" max="7948" width="16.83203125" style="92" customWidth="1"/>
    <col min="7949" max="7949" width="0.6640625" style="92" customWidth="1"/>
    <col min="7950" max="7950" width="16.83203125" style="92" customWidth="1"/>
    <col min="7951" max="7951" width="0.33203125" style="92" customWidth="1"/>
    <col min="7952" max="8192" width="9.33203125" style="92"/>
    <col min="8193" max="8196" width="2.33203125" style="92" customWidth="1"/>
    <col min="8197" max="8197" width="39.1640625" style="92" customWidth="1"/>
    <col min="8198" max="8198" width="9.33203125" style="92" customWidth="1"/>
    <col min="8199" max="8199" width="0.6640625" style="92" customWidth="1"/>
    <col min="8200" max="8200" width="16.83203125" style="92" customWidth="1"/>
    <col min="8201" max="8201" width="0.6640625" style="92" customWidth="1"/>
    <col min="8202" max="8202" width="16.83203125" style="92" customWidth="1"/>
    <col min="8203" max="8203" width="0.6640625" style="92" customWidth="1"/>
    <col min="8204" max="8204" width="16.83203125" style="92" customWidth="1"/>
    <col min="8205" max="8205" width="0.6640625" style="92" customWidth="1"/>
    <col min="8206" max="8206" width="16.83203125" style="92" customWidth="1"/>
    <col min="8207" max="8207" width="0.33203125" style="92" customWidth="1"/>
    <col min="8208" max="8448" width="9.33203125" style="92"/>
    <col min="8449" max="8452" width="2.33203125" style="92" customWidth="1"/>
    <col min="8453" max="8453" width="39.1640625" style="92" customWidth="1"/>
    <col min="8454" max="8454" width="9.33203125" style="92" customWidth="1"/>
    <col min="8455" max="8455" width="0.6640625" style="92" customWidth="1"/>
    <col min="8456" max="8456" width="16.83203125" style="92" customWidth="1"/>
    <col min="8457" max="8457" width="0.6640625" style="92" customWidth="1"/>
    <col min="8458" max="8458" width="16.83203125" style="92" customWidth="1"/>
    <col min="8459" max="8459" width="0.6640625" style="92" customWidth="1"/>
    <col min="8460" max="8460" width="16.83203125" style="92" customWidth="1"/>
    <col min="8461" max="8461" width="0.6640625" style="92" customWidth="1"/>
    <col min="8462" max="8462" width="16.83203125" style="92" customWidth="1"/>
    <col min="8463" max="8463" width="0.33203125" style="92" customWidth="1"/>
    <col min="8464" max="8704" width="9.33203125" style="92"/>
    <col min="8705" max="8708" width="2.33203125" style="92" customWidth="1"/>
    <col min="8709" max="8709" width="39.1640625" style="92" customWidth="1"/>
    <col min="8710" max="8710" width="9.33203125" style="92" customWidth="1"/>
    <col min="8711" max="8711" width="0.6640625" style="92" customWidth="1"/>
    <col min="8712" max="8712" width="16.83203125" style="92" customWidth="1"/>
    <col min="8713" max="8713" width="0.6640625" style="92" customWidth="1"/>
    <col min="8714" max="8714" width="16.83203125" style="92" customWidth="1"/>
    <col min="8715" max="8715" width="0.6640625" style="92" customWidth="1"/>
    <col min="8716" max="8716" width="16.83203125" style="92" customWidth="1"/>
    <col min="8717" max="8717" width="0.6640625" style="92" customWidth="1"/>
    <col min="8718" max="8718" width="16.83203125" style="92" customWidth="1"/>
    <col min="8719" max="8719" width="0.33203125" style="92" customWidth="1"/>
    <col min="8720" max="8960" width="9.33203125" style="92"/>
    <col min="8961" max="8964" width="2.33203125" style="92" customWidth="1"/>
    <col min="8965" max="8965" width="39.1640625" style="92" customWidth="1"/>
    <col min="8966" max="8966" width="9.33203125" style="92" customWidth="1"/>
    <col min="8967" max="8967" width="0.6640625" style="92" customWidth="1"/>
    <col min="8968" max="8968" width="16.83203125" style="92" customWidth="1"/>
    <col min="8969" max="8969" width="0.6640625" style="92" customWidth="1"/>
    <col min="8970" max="8970" width="16.83203125" style="92" customWidth="1"/>
    <col min="8971" max="8971" width="0.6640625" style="92" customWidth="1"/>
    <col min="8972" max="8972" width="16.83203125" style="92" customWidth="1"/>
    <col min="8973" max="8973" width="0.6640625" style="92" customWidth="1"/>
    <col min="8974" max="8974" width="16.83203125" style="92" customWidth="1"/>
    <col min="8975" max="8975" width="0.33203125" style="92" customWidth="1"/>
    <col min="8976" max="9216" width="9.33203125" style="92"/>
    <col min="9217" max="9220" width="2.33203125" style="92" customWidth="1"/>
    <col min="9221" max="9221" width="39.1640625" style="92" customWidth="1"/>
    <col min="9222" max="9222" width="9.33203125" style="92" customWidth="1"/>
    <col min="9223" max="9223" width="0.6640625" style="92" customWidth="1"/>
    <col min="9224" max="9224" width="16.83203125" style="92" customWidth="1"/>
    <col min="9225" max="9225" width="0.6640625" style="92" customWidth="1"/>
    <col min="9226" max="9226" width="16.83203125" style="92" customWidth="1"/>
    <col min="9227" max="9227" width="0.6640625" style="92" customWidth="1"/>
    <col min="9228" max="9228" width="16.83203125" style="92" customWidth="1"/>
    <col min="9229" max="9229" width="0.6640625" style="92" customWidth="1"/>
    <col min="9230" max="9230" width="16.83203125" style="92" customWidth="1"/>
    <col min="9231" max="9231" width="0.33203125" style="92" customWidth="1"/>
    <col min="9232" max="9472" width="9.33203125" style="92"/>
    <col min="9473" max="9476" width="2.33203125" style="92" customWidth="1"/>
    <col min="9477" max="9477" width="39.1640625" style="92" customWidth="1"/>
    <col min="9478" max="9478" width="9.33203125" style="92" customWidth="1"/>
    <col min="9479" max="9479" width="0.6640625" style="92" customWidth="1"/>
    <col min="9480" max="9480" width="16.83203125" style="92" customWidth="1"/>
    <col min="9481" max="9481" width="0.6640625" style="92" customWidth="1"/>
    <col min="9482" max="9482" width="16.83203125" style="92" customWidth="1"/>
    <col min="9483" max="9483" width="0.6640625" style="92" customWidth="1"/>
    <col min="9484" max="9484" width="16.83203125" style="92" customWidth="1"/>
    <col min="9485" max="9485" width="0.6640625" style="92" customWidth="1"/>
    <col min="9486" max="9486" width="16.83203125" style="92" customWidth="1"/>
    <col min="9487" max="9487" width="0.33203125" style="92" customWidth="1"/>
    <col min="9488" max="9728" width="9.33203125" style="92"/>
    <col min="9729" max="9732" width="2.33203125" style="92" customWidth="1"/>
    <col min="9733" max="9733" width="39.1640625" style="92" customWidth="1"/>
    <col min="9734" max="9734" width="9.33203125" style="92" customWidth="1"/>
    <col min="9735" max="9735" width="0.6640625" style="92" customWidth="1"/>
    <col min="9736" max="9736" width="16.83203125" style="92" customWidth="1"/>
    <col min="9737" max="9737" width="0.6640625" style="92" customWidth="1"/>
    <col min="9738" max="9738" width="16.83203125" style="92" customWidth="1"/>
    <col min="9739" max="9739" width="0.6640625" style="92" customWidth="1"/>
    <col min="9740" max="9740" width="16.83203125" style="92" customWidth="1"/>
    <col min="9741" max="9741" width="0.6640625" style="92" customWidth="1"/>
    <col min="9742" max="9742" width="16.83203125" style="92" customWidth="1"/>
    <col min="9743" max="9743" width="0.33203125" style="92" customWidth="1"/>
    <col min="9744" max="9984" width="9.33203125" style="92"/>
    <col min="9985" max="9988" width="2.33203125" style="92" customWidth="1"/>
    <col min="9989" max="9989" width="39.1640625" style="92" customWidth="1"/>
    <col min="9990" max="9990" width="9.33203125" style="92" customWidth="1"/>
    <col min="9991" max="9991" width="0.6640625" style="92" customWidth="1"/>
    <col min="9992" max="9992" width="16.83203125" style="92" customWidth="1"/>
    <col min="9993" max="9993" width="0.6640625" style="92" customWidth="1"/>
    <col min="9994" max="9994" width="16.83203125" style="92" customWidth="1"/>
    <col min="9995" max="9995" width="0.6640625" style="92" customWidth="1"/>
    <col min="9996" max="9996" width="16.83203125" style="92" customWidth="1"/>
    <col min="9997" max="9997" width="0.6640625" style="92" customWidth="1"/>
    <col min="9998" max="9998" width="16.83203125" style="92" customWidth="1"/>
    <col min="9999" max="9999" width="0.33203125" style="92" customWidth="1"/>
    <col min="10000" max="10240" width="9.33203125" style="92"/>
    <col min="10241" max="10244" width="2.33203125" style="92" customWidth="1"/>
    <col min="10245" max="10245" width="39.1640625" style="92" customWidth="1"/>
    <col min="10246" max="10246" width="9.33203125" style="92" customWidth="1"/>
    <col min="10247" max="10247" width="0.6640625" style="92" customWidth="1"/>
    <col min="10248" max="10248" width="16.83203125" style="92" customWidth="1"/>
    <col min="10249" max="10249" width="0.6640625" style="92" customWidth="1"/>
    <col min="10250" max="10250" width="16.83203125" style="92" customWidth="1"/>
    <col min="10251" max="10251" width="0.6640625" style="92" customWidth="1"/>
    <col min="10252" max="10252" width="16.83203125" style="92" customWidth="1"/>
    <col min="10253" max="10253" width="0.6640625" style="92" customWidth="1"/>
    <col min="10254" max="10254" width="16.83203125" style="92" customWidth="1"/>
    <col min="10255" max="10255" width="0.33203125" style="92" customWidth="1"/>
    <col min="10256" max="10496" width="9.33203125" style="92"/>
    <col min="10497" max="10500" width="2.33203125" style="92" customWidth="1"/>
    <col min="10501" max="10501" width="39.1640625" style="92" customWidth="1"/>
    <col min="10502" max="10502" width="9.33203125" style="92" customWidth="1"/>
    <col min="10503" max="10503" width="0.6640625" style="92" customWidth="1"/>
    <col min="10504" max="10504" width="16.83203125" style="92" customWidth="1"/>
    <col min="10505" max="10505" width="0.6640625" style="92" customWidth="1"/>
    <col min="10506" max="10506" width="16.83203125" style="92" customWidth="1"/>
    <col min="10507" max="10507" width="0.6640625" style="92" customWidth="1"/>
    <col min="10508" max="10508" width="16.83203125" style="92" customWidth="1"/>
    <col min="10509" max="10509" width="0.6640625" style="92" customWidth="1"/>
    <col min="10510" max="10510" width="16.83203125" style="92" customWidth="1"/>
    <col min="10511" max="10511" width="0.33203125" style="92" customWidth="1"/>
    <col min="10512" max="10752" width="9.33203125" style="92"/>
    <col min="10753" max="10756" width="2.33203125" style="92" customWidth="1"/>
    <col min="10757" max="10757" width="39.1640625" style="92" customWidth="1"/>
    <col min="10758" max="10758" width="9.33203125" style="92" customWidth="1"/>
    <col min="10759" max="10759" width="0.6640625" style="92" customWidth="1"/>
    <col min="10760" max="10760" width="16.83203125" style="92" customWidth="1"/>
    <col min="10761" max="10761" width="0.6640625" style="92" customWidth="1"/>
    <col min="10762" max="10762" width="16.83203125" style="92" customWidth="1"/>
    <col min="10763" max="10763" width="0.6640625" style="92" customWidth="1"/>
    <col min="10764" max="10764" width="16.83203125" style="92" customWidth="1"/>
    <col min="10765" max="10765" width="0.6640625" style="92" customWidth="1"/>
    <col min="10766" max="10766" width="16.83203125" style="92" customWidth="1"/>
    <col min="10767" max="10767" width="0.33203125" style="92" customWidth="1"/>
    <col min="10768" max="11008" width="9.33203125" style="92"/>
    <col min="11009" max="11012" width="2.33203125" style="92" customWidth="1"/>
    <col min="11013" max="11013" width="39.1640625" style="92" customWidth="1"/>
    <col min="11014" max="11014" width="9.33203125" style="92" customWidth="1"/>
    <col min="11015" max="11015" width="0.6640625" style="92" customWidth="1"/>
    <col min="11016" max="11016" width="16.83203125" style="92" customWidth="1"/>
    <col min="11017" max="11017" width="0.6640625" style="92" customWidth="1"/>
    <col min="11018" max="11018" width="16.83203125" style="92" customWidth="1"/>
    <col min="11019" max="11019" width="0.6640625" style="92" customWidth="1"/>
    <col min="11020" max="11020" width="16.83203125" style="92" customWidth="1"/>
    <col min="11021" max="11021" width="0.6640625" style="92" customWidth="1"/>
    <col min="11022" max="11022" width="16.83203125" style="92" customWidth="1"/>
    <col min="11023" max="11023" width="0.33203125" style="92" customWidth="1"/>
    <col min="11024" max="11264" width="9.33203125" style="92"/>
    <col min="11265" max="11268" width="2.33203125" style="92" customWidth="1"/>
    <col min="11269" max="11269" width="39.1640625" style="92" customWidth="1"/>
    <col min="11270" max="11270" width="9.33203125" style="92" customWidth="1"/>
    <col min="11271" max="11271" width="0.6640625" style="92" customWidth="1"/>
    <col min="11272" max="11272" width="16.83203125" style="92" customWidth="1"/>
    <col min="11273" max="11273" width="0.6640625" style="92" customWidth="1"/>
    <col min="11274" max="11274" width="16.83203125" style="92" customWidth="1"/>
    <col min="11275" max="11275" width="0.6640625" style="92" customWidth="1"/>
    <col min="11276" max="11276" width="16.83203125" style="92" customWidth="1"/>
    <col min="11277" max="11277" width="0.6640625" style="92" customWidth="1"/>
    <col min="11278" max="11278" width="16.83203125" style="92" customWidth="1"/>
    <col min="11279" max="11279" width="0.33203125" style="92" customWidth="1"/>
    <col min="11280" max="11520" width="9.33203125" style="92"/>
    <col min="11521" max="11524" width="2.33203125" style="92" customWidth="1"/>
    <col min="11525" max="11525" width="39.1640625" style="92" customWidth="1"/>
    <col min="11526" max="11526" width="9.33203125" style="92" customWidth="1"/>
    <col min="11527" max="11527" width="0.6640625" style="92" customWidth="1"/>
    <col min="11528" max="11528" width="16.83203125" style="92" customWidth="1"/>
    <col min="11529" max="11529" width="0.6640625" style="92" customWidth="1"/>
    <col min="11530" max="11530" width="16.83203125" style="92" customWidth="1"/>
    <col min="11531" max="11531" width="0.6640625" style="92" customWidth="1"/>
    <col min="11532" max="11532" width="16.83203125" style="92" customWidth="1"/>
    <col min="11533" max="11533" width="0.6640625" style="92" customWidth="1"/>
    <col min="11534" max="11534" width="16.83203125" style="92" customWidth="1"/>
    <col min="11535" max="11535" width="0.33203125" style="92" customWidth="1"/>
    <col min="11536" max="11776" width="9.33203125" style="92"/>
    <col min="11777" max="11780" width="2.33203125" style="92" customWidth="1"/>
    <col min="11781" max="11781" width="39.1640625" style="92" customWidth="1"/>
    <col min="11782" max="11782" width="9.33203125" style="92" customWidth="1"/>
    <col min="11783" max="11783" width="0.6640625" style="92" customWidth="1"/>
    <col min="11784" max="11784" width="16.83203125" style="92" customWidth="1"/>
    <col min="11785" max="11785" width="0.6640625" style="92" customWidth="1"/>
    <col min="11786" max="11786" width="16.83203125" style="92" customWidth="1"/>
    <col min="11787" max="11787" width="0.6640625" style="92" customWidth="1"/>
    <col min="11788" max="11788" width="16.83203125" style="92" customWidth="1"/>
    <col min="11789" max="11789" width="0.6640625" style="92" customWidth="1"/>
    <col min="11790" max="11790" width="16.83203125" style="92" customWidth="1"/>
    <col min="11791" max="11791" width="0.33203125" style="92" customWidth="1"/>
    <col min="11792" max="12032" width="9.33203125" style="92"/>
    <col min="12033" max="12036" width="2.33203125" style="92" customWidth="1"/>
    <col min="12037" max="12037" width="39.1640625" style="92" customWidth="1"/>
    <col min="12038" max="12038" width="9.33203125" style="92" customWidth="1"/>
    <col min="12039" max="12039" width="0.6640625" style="92" customWidth="1"/>
    <col min="12040" max="12040" width="16.83203125" style="92" customWidth="1"/>
    <col min="12041" max="12041" width="0.6640625" style="92" customWidth="1"/>
    <col min="12042" max="12042" width="16.83203125" style="92" customWidth="1"/>
    <col min="12043" max="12043" width="0.6640625" style="92" customWidth="1"/>
    <col min="12044" max="12044" width="16.83203125" style="92" customWidth="1"/>
    <col min="12045" max="12045" width="0.6640625" style="92" customWidth="1"/>
    <col min="12046" max="12046" width="16.83203125" style="92" customWidth="1"/>
    <col min="12047" max="12047" width="0.33203125" style="92" customWidth="1"/>
    <col min="12048" max="12288" width="9.33203125" style="92"/>
    <col min="12289" max="12292" width="2.33203125" style="92" customWidth="1"/>
    <col min="12293" max="12293" width="39.1640625" style="92" customWidth="1"/>
    <col min="12294" max="12294" width="9.33203125" style="92" customWidth="1"/>
    <col min="12295" max="12295" width="0.6640625" style="92" customWidth="1"/>
    <col min="12296" max="12296" width="16.83203125" style="92" customWidth="1"/>
    <col min="12297" max="12297" width="0.6640625" style="92" customWidth="1"/>
    <col min="12298" max="12298" width="16.83203125" style="92" customWidth="1"/>
    <col min="12299" max="12299" width="0.6640625" style="92" customWidth="1"/>
    <col min="12300" max="12300" width="16.83203125" style="92" customWidth="1"/>
    <col min="12301" max="12301" width="0.6640625" style="92" customWidth="1"/>
    <col min="12302" max="12302" width="16.83203125" style="92" customWidth="1"/>
    <col min="12303" max="12303" width="0.33203125" style="92" customWidth="1"/>
    <col min="12304" max="12544" width="9.33203125" style="92"/>
    <col min="12545" max="12548" width="2.33203125" style="92" customWidth="1"/>
    <col min="12549" max="12549" width="39.1640625" style="92" customWidth="1"/>
    <col min="12550" max="12550" width="9.33203125" style="92" customWidth="1"/>
    <col min="12551" max="12551" width="0.6640625" style="92" customWidth="1"/>
    <col min="12552" max="12552" width="16.83203125" style="92" customWidth="1"/>
    <col min="12553" max="12553" width="0.6640625" style="92" customWidth="1"/>
    <col min="12554" max="12554" width="16.83203125" style="92" customWidth="1"/>
    <col min="12555" max="12555" width="0.6640625" style="92" customWidth="1"/>
    <col min="12556" max="12556" width="16.83203125" style="92" customWidth="1"/>
    <col min="12557" max="12557" width="0.6640625" style="92" customWidth="1"/>
    <col min="12558" max="12558" width="16.83203125" style="92" customWidth="1"/>
    <col min="12559" max="12559" width="0.33203125" style="92" customWidth="1"/>
    <col min="12560" max="12800" width="9.33203125" style="92"/>
    <col min="12801" max="12804" width="2.33203125" style="92" customWidth="1"/>
    <col min="12805" max="12805" width="39.1640625" style="92" customWidth="1"/>
    <col min="12806" max="12806" width="9.33203125" style="92" customWidth="1"/>
    <col min="12807" max="12807" width="0.6640625" style="92" customWidth="1"/>
    <col min="12808" max="12808" width="16.83203125" style="92" customWidth="1"/>
    <col min="12809" max="12809" width="0.6640625" style="92" customWidth="1"/>
    <col min="12810" max="12810" width="16.83203125" style="92" customWidth="1"/>
    <col min="12811" max="12811" width="0.6640625" style="92" customWidth="1"/>
    <col min="12812" max="12812" width="16.83203125" style="92" customWidth="1"/>
    <col min="12813" max="12813" width="0.6640625" style="92" customWidth="1"/>
    <col min="12814" max="12814" width="16.83203125" style="92" customWidth="1"/>
    <col min="12815" max="12815" width="0.33203125" style="92" customWidth="1"/>
    <col min="12816" max="13056" width="9.33203125" style="92"/>
    <col min="13057" max="13060" width="2.33203125" style="92" customWidth="1"/>
    <col min="13061" max="13061" width="39.1640625" style="92" customWidth="1"/>
    <col min="13062" max="13062" width="9.33203125" style="92" customWidth="1"/>
    <col min="13063" max="13063" width="0.6640625" style="92" customWidth="1"/>
    <col min="13064" max="13064" width="16.83203125" style="92" customWidth="1"/>
    <col min="13065" max="13065" width="0.6640625" style="92" customWidth="1"/>
    <col min="13066" max="13066" width="16.83203125" style="92" customWidth="1"/>
    <col min="13067" max="13067" width="0.6640625" style="92" customWidth="1"/>
    <col min="13068" max="13068" width="16.83203125" style="92" customWidth="1"/>
    <col min="13069" max="13069" width="0.6640625" style="92" customWidth="1"/>
    <col min="13070" max="13070" width="16.83203125" style="92" customWidth="1"/>
    <col min="13071" max="13071" width="0.33203125" style="92" customWidth="1"/>
    <col min="13072" max="13312" width="9.33203125" style="92"/>
    <col min="13313" max="13316" width="2.33203125" style="92" customWidth="1"/>
    <col min="13317" max="13317" width="39.1640625" style="92" customWidth="1"/>
    <col min="13318" max="13318" width="9.33203125" style="92" customWidth="1"/>
    <col min="13319" max="13319" width="0.6640625" style="92" customWidth="1"/>
    <col min="13320" max="13320" width="16.83203125" style="92" customWidth="1"/>
    <col min="13321" max="13321" width="0.6640625" style="92" customWidth="1"/>
    <col min="13322" max="13322" width="16.83203125" style="92" customWidth="1"/>
    <col min="13323" max="13323" width="0.6640625" style="92" customWidth="1"/>
    <col min="13324" max="13324" width="16.83203125" style="92" customWidth="1"/>
    <col min="13325" max="13325" width="0.6640625" style="92" customWidth="1"/>
    <col min="13326" max="13326" width="16.83203125" style="92" customWidth="1"/>
    <col min="13327" max="13327" width="0.33203125" style="92" customWidth="1"/>
    <col min="13328" max="13568" width="9.33203125" style="92"/>
    <col min="13569" max="13572" width="2.33203125" style="92" customWidth="1"/>
    <col min="13573" max="13573" width="39.1640625" style="92" customWidth="1"/>
    <col min="13574" max="13574" width="9.33203125" style="92" customWidth="1"/>
    <col min="13575" max="13575" width="0.6640625" style="92" customWidth="1"/>
    <col min="13576" max="13576" width="16.83203125" style="92" customWidth="1"/>
    <col min="13577" max="13577" width="0.6640625" style="92" customWidth="1"/>
    <col min="13578" max="13578" width="16.83203125" style="92" customWidth="1"/>
    <col min="13579" max="13579" width="0.6640625" style="92" customWidth="1"/>
    <col min="13580" max="13580" width="16.83203125" style="92" customWidth="1"/>
    <col min="13581" max="13581" width="0.6640625" style="92" customWidth="1"/>
    <col min="13582" max="13582" width="16.83203125" style="92" customWidth="1"/>
    <col min="13583" max="13583" width="0.33203125" style="92" customWidth="1"/>
    <col min="13584" max="13824" width="9.33203125" style="92"/>
    <col min="13825" max="13828" width="2.33203125" style="92" customWidth="1"/>
    <col min="13829" max="13829" width="39.1640625" style="92" customWidth="1"/>
    <col min="13830" max="13830" width="9.33203125" style="92" customWidth="1"/>
    <col min="13831" max="13831" width="0.6640625" style="92" customWidth="1"/>
    <col min="13832" max="13832" width="16.83203125" style="92" customWidth="1"/>
    <col min="13833" max="13833" width="0.6640625" style="92" customWidth="1"/>
    <col min="13834" max="13834" width="16.83203125" style="92" customWidth="1"/>
    <col min="13835" max="13835" width="0.6640625" style="92" customWidth="1"/>
    <col min="13836" max="13836" width="16.83203125" style="92" customWidth="1"/>
    <col min="13837" max="13837" width="0.6640625" style="92" customWidth="1"/>
    <col min="13838" max="13838" width="16.83203125" style="92" customWidth="1"/>
    <col min="13839" max="13839" width="0.33203125" style="92" customWidth="1"/>
    <col min="13840" max="14080" width="9.33203125" style="92"/>
    <col min="14081" max="14084" width="2.33203125" style="92" customWidth="1"/>
    <col min="14085" max="14085" width="39.1640625" style="92" customWidth="1"/>
    <col min="14086" max="14086" width="9.33203125" style="92" customWidth="1"/>
    <col min="14087" max="14087" width="0.6640625" style="92" customWidth="1"/>
    <col min="14088" max="14088" width="16.83203125" style="92" customWidth="1"/>
    <col min="14089" max="14089" width="0.6640625" style="92" customWidth="1"/>
    <col min="14090" max="14090" width="16.83203125" style="92" customWidth="1"/>
    <col min="14091" max="14091" width="0.6640625" style="92" customWidth="1"/>
    <col min="14092" max="14092" width="16.83203125" style="92" customWidth="1"/>
    <col min="14093" max="14093" width="0.6640625" style="92" customWidth="1"/>
    <col min="14094" max="14094" width="16.83203125" style="92" customWidth="1"/>
    <col min="14095" max="14095" width="0.33203125" style="92" customWidth="1"/>
    <col min="14096" max="14336" width="9.33203125" style="92"/>
    <col min="14337" max="14340" width="2.33203125" style="92" customWidth="1"/>
    <col min="14341" max="14341" width="39.1640625" style="92" customWidth="1"/>
    <col min="14342" max="14342" width="9.33203125" style="92" customWidth="1"/>
    <col min="14343" max="14343" width="0.6640625" style="92" customWidth="1"/>
    <col min="14344" max="14344" width="16.83203125" style="92" customWidth="1"/>
    <col min="14345" max="14345" width="0.6640625" style="92" customWidth="1"/>
    <col min="14346" max="14346" width="16.83203125" style="92" customWidth="1"/>
    <col min="14347" max="14347" width="0.6640625" style="92" customWidth="1"/>
    <col min="14348" max="14348" width="16.83203125" style="92" customWidth="1"/>
    <col min="14349" max="14349" width="0.6640625" style="92" customWidth="1"/>
    <col min="14350" max="14350" width="16.83203125" style="92" customWidth="1"/>
    <col min="14351" max="14351" width="0.33203125" style="92" customWidth="1"/>
    <col min="14352" max="14592" width="9.33203125" style="92"/>
    <col min="14593" max="14596" width="2.33203125" style="92" customWidth="1"/>
    <col min="14597" max="14597" width="39.1640625" style="92" customWidth="1"/>
    <col min="14598" max="14598" width="9.33203125" style="92" customWidth="1"/>
    <col min="14599" max="14599" width="0.6640625" style="92" customWidth="1"/>
    <col min="14600" max="14600" width="16.83203125" style="92" customWidth="1"/>
    <col min="14601" max="14601" width="0.6640625" style="92" customWidth="1"/>
    <col min="14602" max="14602" width="16.83203125" style="92" customWidth="1"/>
    <col min="14603" max="14603" width="0.6640625" style="92" customWidth="1"/>
    <col min="14604" max="14604" width="16.83203125" style="92" customWidth="1"/>
    <col min="14605" max="14605" width="0.6640625" style="92" customWidth="1"/>
    <col min="14606" max="14606" width="16.83203125" style="92" customWidth="1"/>
    <col min="14607" max="14607" width="0.33203125" style="92" customWidth="1"/>
    <col min="14608" max="14848" width="9.33203125" style="92"/>
    <col min="14849" max="14852" width="2.33203125" style="92" customWidth="1"/>
    <col min="14853" max="14853" width="39.1640625" style="92" customWidth="1"/>
    <col min="14854" max="14854" width="9.33203125" style="92" customWidth="1"/>
    <col min="14855" max="14855" width="0.6640625" style="92" customWidth="1"/>
    <col min="14856" max="14856" width="16.83203125" style="92" customWidth="1"/>
    <col min="14857" max="14857" width="0.6640625" style="92" customWidth="1"/>
    <col min="14858" max="14858" width="16.83203125" style="92" customWidth="1"/>
    <col min="14859" max="14859" width="0.6640625" style="92" customWidth="1"/>
    <col min="14860" max="14860" width="16.83203125" style="92" customWidth="1"/>
    <col min="14861" max="14861" width="0.6640625" style="92" customWidth="1"/>
    <col min="14862" max="14862" width="16.83203125" style="92" customWidth="1"/>
    <col min="14863" max="14863" width="0.33203125" style="92" customWidth="1"/>
    <col min="14864" max="15104" width="9.33203125" style="92"/>
    <col min="15105" max="15108" width="2.33203125" style="92" customWidth="1"/>
    <col min="15109" max="15109" width="39.1640625" style="92" customWidth="1"/>
    <col min="15110" max="15110" width="9.33203125" style="92" customWidth="1"/>
    <col min="15111" max="15111" width="0.6640625" style="92" customWidth="1"/>
    <col min="15112" max="15112" width="16.83203125" style="92" customWidth="1"/>
    <col min="15113" max="15113" width="0.6640625" style="92" customWidth="1"/>
    <col min="15114" max="15114" width="16.83203125" style="92" customWidth="1"/>
    <col min="15115" max="15115" width="0.6640625" style="92" customWidth="1"/>
    <col min="15116" max="15116" width="16.83203125" style="92" customWidth="1"/>
    <col min="15117" max="15117" width="0.6640625" style="92" customWidth="1"/>
    <col min="15118" max="15118" width="16.83203125" style="92" customWidth="1"/>
    <col min="15119" max="15119" width="0.33203125" style="92" customWidth="1"/>
    <col min="15120" max="15360" width="9.33203125" style="92"/>
    <col min="15361" max="15364" width="2.33203125" style="92" customWidth="1"/>
    <col min="15365" max="15365" width="39.1640625" style="92" customWidth="1"/>
    <col min="15366" max="15366" width="9.33203125" style="92" customWidth="1"/>
    <col min="15367" max="15367" width="0.6640625" style="92" customWidth="1"/>
    <col min="15368" max="15368" width="16.83203125" style="92" customWidth="1"/>
    <col min="15369" max="15369" width="0.6640625" style="92" customWidth="1"/>
    <col min="15370" max="15370" width="16.83203125" style="92" customWidth="1"/>
    <col min="15371" max="15371" width="0.6640625" style="92" customWidth="1"/>
    <col min="15372" max="15372" width="16.83203125" style="92" customWidth="1"/>
    <col min="15373" max="15373" width="0.6640625" style="92" customWidth="1"/>
    <col min="15374" max="15374" width="16.83203125" style="92" customWidth="1"/>
    <col min="15375" max="15375" width="0.33203125" style="92" customWidth="1"/>
    <col min="15376" max="15616" width="9.33203125" style="92"/>
    <col min="15617" max="15620" width="2.33203125" style="92" customWidth="1"/>
    <col min="15621" max="15621" width="39.1640625" style="92" customWidth="1"/>
    <col min="15622" max="15622" width="9.33203125" style="92" customWidth="1"/>
    <col min="15623" max="15623" width="0.6640625" style="92" customWidth="1"/>
    <col min="15624" max="15624" width="16.83203125" style="92" customWidth="1"/>
    <col min="15625" max="15625" width="0.6640625" style="92" customWidth="1"/>
    <col min="15626" max="15626" width="16.83203125" style="92" customWidth="1"/>
    <col min="15627" max="15627" width="0.6640625" style="92" customWidth="1"/>
    <col min="15628" max="15628" width="16.83203125" style="92" customWidth="1"/>
    <col min="15629" max="15629" width="0.6640625" style="92" customWidth="1"/>
    <col min="15630" max="15630" width="16.83203125" style="92" customWidth="1"/>
    <col min="15631" max="15631" width="0.33203125" style="92" customWidth="1"/>
    <col min="15632" max="15872" width="9.33203125" style="92"/>
    <col min="15873" max="15876" width="2.33203125" style="92" customWidth="1"/>
    <col min="15877" max="15877" width="39.1640625" style="92" customWidth="1"/>
    <col min="15878" max="15878" width="9.33203125" style="92" customWidth="1"/>
    <col min="15879" max="15879" width="0.6640625" style="92" customWidth="1"/>
    <col min="15880" max="15880" width="16.83203125" style="92" customWidth="1"/>
    <col min="15881" max="15881" width="0.6640625" style="92" customWidth="1"/>
    <col min="15882" max="15882" width="16.83203125" style="92" customWidth="1"/>
    <col min="15883" max="15883" width="0.6640625" style="92" customWidth="1"/>
    <col min="15884" max="15884" width="16.83203125" style="92" customWidth="1"/>
    <col min="15885" max="15885" width="0.6640625" style="92" customWidth="1"/>
    <col min="15886" max="15886" width="16.83203125" style="92" customWidth="1"/>
    <col min="15887" max="15887" width="0.33203125" style="92" customWidth="1"/>
    <col min="15888" max="16128" width="9.33203125" style="92"/>
    <col min="16129" max="16132" width="2.33203125" style="92" customWidth="1"/>
    <col min="16133" max="16133" width="39.1640625" style="92" customWidth="1"/>
    <col min="16134" max="16134" width="9.33203125" style="92" customWidth="1"/>
    <col min="16135" max="16135" width="0.6640625" style="92" customWidth="1"/>
    <col min="16136" max="16136" width="16.83203125" style="92" customWidth="1"/>
    <col min="16137" max="16137" width="0.6640625" style="92" customWidth="1"/>
    <col min="16138" max="16138" width="16.83203125" style="92" customWidth="1"/>
    <col min="16139" max="16139" width="0.6640625" style="92" customWidth="1"/>
    <col min="16140" max="16140" width="16.83203125" style="92" customWidth="1"/>
    <col min="16141" max="16141" width="0.6640625" style="92" customWidth="1"/>
    <col min="16142" max="16142" width="16.83203125" style="92" customWidth="1"/>
    <col min="16143" max="16143" width="0.33203125" style="92" customWidth="1"/>
    <col min="16144" max="16384" width="9.33203125" style="92"/>
  </cols>
  <sheetData>
    <row r="1" spans="1:20" s="90" customFormat="1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Q1" s="91"/>
    </row>
    <row r="2" spans="1:20" s="90" customFormat="1" ht="21.95" customHeight="1">
      <c r="A2" s="89" t="s">
        <v>67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Q2" s="91"/>
    </row>
    <row r="3" spans="1:20" s="90" customFormat="1" ht="21.95" customHeight="1">
      <c r="A3" s="89" t="s">
        <v>127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Q3" s="91"/>
    </row>
    <row r="4" spans="1:20" ht="21.95" customHeight="1">
      <c r="H4" s="93"/>
      <c r="I4" s="93"/>
      <c r="J4" s="93"/>
      <c r="K4" s="93"/>
      <c r="L4" s="93"/>
      <c r="M4" s="93"/>
      <c r="N4" s="93"/>
    </row>
    <row r="5" spans="1:20" ht="21.95" customHeight="1">
      <c r="H5" s="169" t="s">
        <v>1</v>
      </c>
      <c r="I5" s="169"/>
      <c r="J5" s="169"/>
      <c r="K5" s="169"/>
      <c r="L5" s="169"/>
      <c r="M5" s="169"/>
      <c r="N5" s="169"/>
      <c r="Q5" s="94" t="s">
        <v>1</v>
      </c>
    </row>
    <row r="6" spans="1:20" ht="21.95" customHeight="1">
      <c r="A6" s="95"/>
      <c r="B6" s="95"/>
      <c r="C6" s="95"/>
      <c r="D6" s="95"/>
      <c r="E6" s="95"/>
      <c r="F6" s="95"/>
      <c r="H6" s="170" t="s">
        <v>2</v>
      </c>
      <c r="I6" s="170"/>
      <c r="J6" s="170"/>
      <c r="L6" s="170" t="s">
        <v>43</v>
      </c>
      <c r="M6" s="170"/>
      <c r="N6" s="170"/>
      <c r="Q6" s="94" t="s">
        <v>2</v>
      </c>
    </row>
    <row r="7" spans="1:20" ht="21.95" customHeight="1">
      <c r="A7" s="96"/>
      <c r="B7" s="96"/>
      <c r="C7" s="96"/>
      <c r="D7" s="96"/>
      <c r="E7" s="96"/>
      <c r="F7" s="98" t="s">
        <v>3</v>
      </c>
      <c r="H7" s="151" t="s">
        <v>126</v>
      </c>
      <c r="I7" s="97"/>
      <c r="J7" s="151" t="s">
        <v>105</v>
      </c>
      <c r="K7" s="97"/>
      <c r="L7" s="151" t="s">
        <v>126</v>
      </c>
      <c r="M7" s="97"/>
      <c r="N7" s="151" t="s">
        <v>105</v>
      </c>
      <c r="Q7" s="94" t="s">
        <v>105</v>
      </c>
    </row>
    <row r="8" spans="1:20" ht="21.95" customHeight="1">
      <c r="A8" s="90" t="s">
        <v>50</v>
      </c>
      <c r="B8" s="96"/>
      <c r="C8" s="96"/>
      <c r="D8" s="96"/>
      <c r="E8" s="96"/>
      <c r="H8" s="99"/>
      <c r="I8" s="94"/>
      <c r="J8" s="97"/>
      <c r="K8" s="94"/>
      <c r="L8" s="97"/>
      <c r="M8" s="94"/>
      <c r="N8" s="100"/>
    </row>
    <row r="9" spans="1:20" ht="21.95" customHeight="1">
      <c r="A9" s="92" t="s">
        <v>31</v>
      </c>
      <c r="F9" s="94">
        <v>5.0999999999999996</v>
      </c>
      <c r="H9" s="93">
        <v>263805008.49000001</v>
      </c>
      <c r="I9" s="93"/>
      <c r="J9" s="93">
        <v>287048133.31</v>
      </c>
      <c r="K9" s="93"/>
      <c r="L9" s="93">
        <v>140352521.31</v>
      </c>
      <c r="M9" s="93"/>
      <c r="N9" s="93">
        <v>140596817.29999998</v>
      </c>
      <c r="Q9" s="101">
        <v>269919156.41000003</v>
      </c>
    </row>
    <row r="10" spans="1:20" ht="21.95" customHeight="1">
      <c r="A10" s="92" t="s">
        <v>32</v>
      </c>
      <c r="F10" s="94"/>
      <c r="H10" s="102">
        <v>759876.88</v>
      </c>
      <c r="I10" s="93"/>
      <c r="J10" s="102">
        <v>1220801.1100000003</v>
      </c>
      <c r="K10" s="93"/>
      <c r="L10" s="102">
        <v>507691.11000000022</v>
      </c>
      <c r="M10" s="93"/>
      <c r="N10" s="102">
        <v>912104.86999999988</v>
      </c>
      <c r="Q10" s="94">
        <v>2378226.48</v>
      </c>
    </row>
    <row r="11" spans="1:20" ht="21.95" customHeight="1">
      <c r="A11" s="90" t="s">
        <v>51</v>
      </c>
      <c r="F11" s="94"/>
      <c r="H11" s="104">
        <f>SUM(H9:H10)</f>
        <v>264564885.37</v>
      </c>
      <c r="I11" s="93"/>
      <c r="J11" s="104">
        <f>SUM(J9:J10)</f>
        <v>288268934.42000002</v>
      </c>
      <c r="K11" s="93"/>
      <c r="L11" s="104">
        <f>SUM(L9:L10)</f>
        <v>140860212.42000002</v>
      </c>
      <c r="M11" s="93"/>
      <c r="N11" s="104">
        <f>SUM(N9:N10)</f>
        <v>141508922.16999999</v>
      </c>
      <c r="Q11" s="94">
        <v>272297382.89000005</v>
      </c>
    </row>
    <row r="12" spans="1:20" ht="21.95" customHeight="1">
      <c r="F12" s="94"/>
      <c r="H12" s="93"/>
      <c r="I12" s="93"/>
      <c r="J12" s="105"/>
      <c r="K12" s="93"/>
      <c r="L12" s="93"/>
      <c r="M12" s="93"/>
      <c r="N12" s="93"/>
    </row>
    <row r="13" spans="1:20" ht="21.95" customHeight="1">
      <c r="A13" s="90" t="s">
        <v>52</v>
      </c>
      <c r="F13" s="94"/>
      <c r="H13" s="93"/>
      <c r="I13" s="93"/>
      <c r="J13" s="105"/>
      <c r="K13" s="93"/>
      <c r="L13" s="93"/>
      <c r="M13" s="93"/>
      <c r="N13" s="93"/>
    </row>
    <row r="14" spans="1:20" ht="21.95" customHeight="1">
      <c r="A14" s="92" t="s">
        <v>49</v>
      </c>
      <c r="F14" s="94">
        <v>5.0999999999999996</v>
      </c>
      <c r="H14" s="93">
        <v>228244650.83000001</v>
      </c>
      <c r="I14" s="106"/>
      <c r="J14" s="93">
        <v>253086927.55000001</v>
      </c>
      <c r="K14" s="106"/>
      <c r="L14" s="93">
        <v>115456651.74000005</v>
      </c>
      <c r="M14" s="106"/>
      <c r="N14" s="93">
        <v>122582768.11000003</v>
      </c>
      <c r="Q14" s="94">
        <v>243636216.66</v>
      </c>
    </row>
    <row r="15" spans="1:20" ht="21.95" customHeight="1">
      <c r="A15" s="1" t="s">
        <v>139</v>
      </c>
      <c r="F15" s="94"/>
      <c r="H15" s="93">
        <v>9981526.2200000007</v>
      </c>
      <c r="I15" s="106"/>
      <c r="J15" s="93">
        <v>11877249.280000001</v>
      </c>
      <c r="K15" s="106"/>
      <c r="L15" s="93">
        <v>4162431.8899999997</v>
      </c>
      <c r="M15" s="106"/>
      <c r="N15" s="93">
        <v>3895053.9899999993</v>
      </c>
      <c r="Q15" s="94">
        <v>9156713.5500000007</v>
      </c>
      <c r="T15" s="150"/>
    </row>
    <row r="16" spans="1:20" ht="21.95" customHeight="1">
      <c r="A16" s="92" t="s">
        <v>78</v>
      </c>
      <c r="F16" s="94">
        <v>5.0999999999999996</v>
      </c>
      <c r="H16" s="93">
        <v>13682367.42</v>
      </c>
      <c r="I16" s="106"/>
      <c r="J16" s="93">
        <v>11018526.579999998</v>
      </c>
      <c r="L16" s="93">
        <v>6935032.419999999</v>
      </c>
      <c r="N16" s="93">
        <v>5823847.6200000001</v>
      </c>
      <c r="Q16" s="94">
        <v>14630229.960000001</v>
      </c>
      <c r="T16" s="150"/>
    </row>
    <row r="17" spans="1:17" ht="21.95" customHeight="1">
      <c r="A17" s="92" t="s">
        <v>54</v>
      </c>
      <c r="D17" s="90"/>
      <c r="F17" s="94">
        <v>5.0999999999999996</v>
      </c>
      <c r="H17" s="102">
        <v>5743052.4699999997</v>
      </c>
      <c r="I17" s="93"/>
      <c r="J17" s="102">
        <v>6070317.379999999</v>
      </c>
      <c r="K17" s="106"/>
      <c r="L17" s="93">
        <v>456297.42</v>
      </c>
      <c r="M17" s="106"/>
      <c r="N17" s="93">
        <v>481883.3</v>
      </c>
      <c r="Q17" s="94">
        <v>6311617.3700000001</v>
      </c>
    </row>
    <row r="18" spans="1:17" ht="21.95" customHeight="1">
      <c r="A18" s="90" t="s">
        <v>53</v>
      </c>
      <c r="F18" s="94"/>
      <c r="H18" s="104">
        <f>SUM(H14:H17)</f>
        <v>257651596.94</v>
      </c>
      <c r="I18" s="93"/>
      <c r="J18" s="104">
        <f>SUM(J14:J17)</f>
        <v>282053020.79000002</v>
      </c>
      <c r="K18" s="106"/>
      <c r="L18" s="104">
        <f>SUM(L14:L17)</f>
        <v>127010413.47000006</v>
      </c>
      <c r="M18" s="106"/>
      <c r="N18" s="104">
        <f>SUM(N14:N17)</f>
        <v>132783553.02000003</v>
      </c>
      <c r="Q18" s="94">
        <v>273734777.54000002</v>
      </c>
    </row>
    <row r="19" spans="1:17" ht="9.6" customHeight="1">
      <c r="F19" s="94"/>
      <c r="H19" s="93"/>
      <c r="I19" s="93"/>
      <c r="J19" s="93"/>
      <c r="K19" s="106"/>
      <c r="L19" s="93"/>
      <c r="M19" s="106"/>
      <c r="N19" s="93"/>
    </row>
    <row r="20" spans="1:17" ht="21.95" customHeight="1">
      <c r="A20" s="90" t="s">
        <v>73</v>
      </c>
      <c r="D20" s="90"/>
      <c r="F20" s="94"/>
      <c r="H20" s="93">
        <f>H11-H18</f>
        <v>6913288.4300000072</v>
      </c>
      <c r="I20" s="93"/>
      <c r="J20" s="93">
        <f>J11-J18</f>
        <v>6215913.6299999952</v>
      </c>
      <c r="K20" s="106"/>
      <c r="L20" s="93">
        <f>L11-L18</f>
        <v>13849798.949999958</v>
      </c>
      <c r="M20" s="106"/>
      <c r="N20" s="93">
        <f>N11-N18</f>
        <v>8725369.1499999613</v>
      </c>
      <c r="Q20" s="94">
        <v>-1437394.6499999762</v>
      </c>
    </row>
    <row r="21" spans="1:17" ht="21.95" customHeight="1">
      <c r="A21" s="92" t="s">
        <v>74</v>
      </c>
      <c r="F21" s="94">
        <v>12.2</v>
      </c>
      <c r="H21" s="103">
        <v>-1644598.04</v>
      </c>
      <c r="I21" s="93"/>
      <c r="J21" s="103">
        <v>-1429329</v>
      </c>
      <c r="K21" s="93"/>
      <c r="L21" s="103">
        <v>-1317777.9299999995</v>
      </c>
      <c r="M21" s="93"/>
      <c r="N21" s="103">
        <v>-1329486.4640000006</v>
      </c>
      <c r="Q21" s="94">
        <v>-269055.78000000003</v>
      </c>
    </row>
    <row r="22" spans="1:17" ht="21.95" customHeight="1">
      <c r="A22" s="90" t="s">
        <v>102</v>
      </c>
      <c r="H22" s="93">
        <f>SUM(H20:H21)</f>
        <v>5268690.3900000071</v>
      </c>
      <c r="I22" s="107"/>
      <c r="J22" s="93">
        <f>SUM(J20:J21)</f>
        <v>4786584.6299999952</v>
      </c>
      <c r="K22" s="107"/>
      <c r="L22" s="93">
        <f>SUM(L20:L21)</f>
        <v>12532021.019999959</v>
      </c>
      <c r="M22" s="107"/>
      <c r="N22" s="93">
        <f>SUM(N20:N21)</f>
        <v>7395882.6859999606</v>
      </c>
      <c r="Q22" s="94">
        <v>-1706450.4299999762</v>
      </c>
    </row>
    <row r="23" spans="1:17" ht="9.6" customHeight="1">
      <c r="A23" s="90"/>
      <c r="H23" s="107"/>
      <c r="I23" s="107"/>
      <c r="J23" s="107"/>
      <c r="K23" s="107"/>
      <c r="L23" s="107"/>
      <c r="M23" s="107"/>
      <c r="N23" s="106"/>
    </row>
    <row r="24" spans="1:17" ht="21.95" customHeight="1">
      <c r="A24" s="90" t="s">
        <v>87</v>
      </c>
      <c r="F24" s="94"/>
      <c r="H24" s="108">
        <v>0</v>
      </c>
      <c r="J24" s="108">
        <v>0</v>
      </c>
      <c r="L24" s="108">
        <v>0</v>
      </c>
      <c r="N24" s="109">
        <v>0</v>
      </c>
      <c r="Q24" s="94">
        <v>0</v>
      </c>
    </row>
    <row r="25" spans="1:17" ht="21.95" customHeight="1" thickBot="1">
      <c r="A25" s="90" t="s">
        <v>103</v>
      </c>
      <c r="F25" s="94"/>
      <c r="H25" s="110">
        <f>SUM(H22:H24)</f>
        <v>5268690.3900000071</v>
      </c>
      <c r="J25" s="110">
        <f>SUM(J22:J24)</f>
        <v>4786584.6299999952</v>
      </c>
      <c r="L25" s="110">
        <f>SUM(L22:L24)</f>
        <v>12532021.019999959</v>
      </c>
      <c r="N25" s="110">
        <f>SUM(N22:N24)</f>
        <v>7395882.6859999606</v>
      </c>
      <c r="Q25" s="94">
        <v>-1706450.4299999762</v>
      </c>
    </row>
    <row r="26" spans="1:17" ht="12" customHeight="1" thickTop="1">
      <c r="A26" s="90"/>
      <c r="H26" s="111"/>
      <c r="J26" s="109"/>
      <c r="L26" s="106"/>
      <c r="N26" s="109"/>
    </row>
    <row r="27" spans="1:17" ht="21.95" customHeight="1">
      <c r="A27" s="8" t="s">
        <v>140</v>
      </c>
      <c r="H27" s="109"/>
      <c r="J27" s="109"/>
      <c r="L27" s="106"/>
      <c r="N27" s="109"/>
    </row>
    <row r="28" spans="1:17" ht="21.95" customHeight="1">
      <c r="B28" s="92" t="s">
        <v>68</v>
      </c>
      <c r="H28" s="93">
        <v>5268690.3899999997</v>
      </c>
      <c r="J28" s="93">
        <v>4786584.6299999952</v>
      </c>
      <c r="L28" s="106"/>
      <c r="N28" s="109"/>
      <c r="Q28" s="94">
        <v>-1706450.4299999762</v>
      </c>
    </row>
    <row r="29" spans="1:17" ht="21.95" customHeight="1">
      <c r="B29" s="112" t="s">
        <v>69</v>
      </c>
      <c r="H29" s="108">
        <v>0</v>
      </c>
      <c r="J29" s="108">
        <v>0</v>
      </c>
      <c r="L29" s="106"/>
      <c r="N29" s="109"/>
      <c r="Q29" s="94">
        <v>0</v>
      </c>
    </row>
    <row r="30" spans="1:17" ht="21.95" customHeight="1" thickBot="1">
      <c r="A30" s="90" t="s">
        <v>102</v>
      </c>
      <c r="H30" s="110">
        <f>SUM(H28:H29)</f>
        <v>5268690.3899999997</v>
      </c>
      <c r="J30" s="110">
        <f>SUM(J28:J29)</f>
        <v>4786584.6299999952</v>
      </c>
      <c r="L30" s="93"/>
      <c r="Q30" s="94">
        <v>-1706450.4299999762</v>
      </c>
    </row>
    <row r="31" spans="1:17" ht="10.9" customHeight="1" thickTop="1">
      <c r="A31" s="90"/>
      <c r="H31" s="109"/>
      <c r="J31" s="109"/>
    </row>
    <row r="32" spans="1:17" ht="21.95" customHeight="1">
      <c r="A32" s="113" t="s">
        <v>141</v>
      </c>
      <c r="H32" s="109"/>
      <c r="J32" s="109"/>
    </row>
    <row r="33" spans="1:17" ht="21.95" customHeight="1">
      <c r="B33" s="92" t="s">
        <v>68</v>
      </c>
      <c r="H33" s="93">
        <v>5268690.3899999997</v>
      </c>
      <c r="J33" s="93">
        <v>4786584.6299999952</v>
      </c>
      <c r="Q33" s="94">
        <v>-1706450.4299999762</v>
      </c>
    </row>
    <row r="34" spans="1:17" ht="21.95" customHeight="1">
      <c r="B34" s="112" t="s">
        <v>69</v>
      </c>
      <c r="H34" s="108">
        <v>0</v>
      </c>
      <c r="J34" s="108">
        <v>0</v>
      </c>
      <c r="Q34" s="94">
        <v>0</v>
      </c>
    </row>
    <row r="35" spans="1:17" ht="21.95" customHeight="1" thickBot="1">
      <c r="A35" s="113" t="s">
        <v>103</v>
      </c>
      <c r="H35" s="110">
        <f>SUM(H33:H34)</f>
        <v>5268690.3899999997</v>
      </c>
      <c r="J35" s="110">
        <f>SUM(J33:J34)</f>
        <v>4786584.6299999952</v>
      </c>
      <c r="Q35" s="94">
        <v>-1706450.4299999762</v>
      </c>
    </row>
    <row r="36" spans="1:17" ht="12.6" customHeight="1" thickTop="1">
      <c r="A36" s="90"/>
      <c r="H36" s="109"/>
      <c r="J36" s="109"/>
    </row>
    <row r="37" spans="1:17" ht="21.95" customHeight="1">
      <c r="A37" s="114" t="s">
        <v>155</v>
      </c>
      <c r="H37" s="115"/>
      <c r="J37" s="115"/>
      <c r="L37" s="115"/>
      <c r="N37" s="115"/>
    </row>
    <row r="38" spans="1:17" ht="21.95" customHeight="1">
      <c r="A38" s="112" t="s">
        <v>88</v>
      </c>
      <c r="F38" s="94">
        <v>18</v>
      </c>
      <c r="H38" s="160">
        <v>1.7999999999999999E-2</v>
      </c>
      <c r="J38" s="160">
        <v>1.6E-2</v>
      </c>
      <c r="L38" s="160">
        <v>4.2000000000000003E-2</v>
      </c>
      <c r="N38" s="160">
        <v>2.5000000000000001E-2</v>
      </c>
      <c r="Q38" s="94">
        <v>-5.6881680999999202E-3</v>
      </c>
    </row>
    <row r="39" spans="1:17" ht="21.95" customHeight="1">
      <c r="A39" s="149"/>
      <c r="F39" s="94"/>
      <c r="H39" s="116"/>
      <c r="J39" s="116"/>
      <c r="L39" s="116"/>
      <c r="N39" s="116"/>
    </row>
    <row r="40" spans="1:17" ht="21.95" customHeight="1">
      <c r="A40" s="149" t="s">
        <v>104</v>
      </c>
      <c r="F40" s="94"/>
      <c r="H40" s="116"/>
      <c r="J40" s="116"/>
      <c r="L40" s="116"/>
      <c r="N40" s="116"/>
    </row>
    <row r="41" spans="1:17" ht="21.95" customHeight="1">
      <c r="A41" s="112"/>
      <c r="F41" s="94"/>
      <c r="H41" s="116"/>
      <c r="J41" s="116"/>
      <c r="L41" s="116"/>
      <c r="N41" s="116"/>
    </row>
    <row r="42" spans="1:17" ht="21.95" customHeight="1">
      <c r="A42" s="112"/>
      <c r="F42" s="94"/>
      <c r="H42" s="116"/>
      <c r="J42" s="116"/>
      <c r="L42" s="116"/>
      <c r="N42" s="116"/>
    </row>
    <row r="43" spans="1:17" ht="21.95" customHeight="1">
      <c r="A43" s="112"/>
      <c r="F43" s="94"/>
      <c r="H43" s="116"/>
      <c r="J43" s="116"/>
      <c r="L43" s="116"/>
      <c r="N43" s="116"/>
    </row>
    <row r="44" spans="1:17" ht="21.95" customHeight="1">
      <c r="A44" s="112"/>
      <c r="F44" s="94"/>
      <c r="H44" s="116"/>
      <c r="J44" s="116"/>
      <c r="L44" s="116"/>
      <c r="N44" s="116"/>
    </row>
    <row r="45" spans="1:17" ht="21.95" customHeight="1">
      <c r="A45" s="112"/>
      <c r="F45" s="94"/>
      <c r="H45" s="116"/>
      <c r="J45" s="116"/>
      <c r="L45" s="116"/>
      <c r="N45" s="116"/>
    </row>
    <row r="46" spans="1:17" ht="21.95" customHeight="1">
      <c r="A46" s="112"/>
      <c r="F46" s="94"/>
      <c r="H46" s="116"/>
      <c r="J46" s="116"/>
      <c r="L46" s="116"/>
      <c r="N46" s="116"/>
    </row>
    <row r="47" spans="1:17" ht="21.95" customHeight="1">
      <c r="A47" s="112"/>
      <c r="F47" s="94"/>
      <c r="H47" s="116"/>
      <c r="J47" s="116"/>
      <c r="L47" s="116"/>
      <c r="N47" s="116"/>
    </row>
    <row r="48" spans="1:17" ht="29.45" customHeight="1">
      <c r="A48" s="112"/>
      <c r="F48" s="94"/>
      <c r="H48" s="116"/>
      <c r="J48" s="116"/>
      <c r="L48" s="116"/>
      <c r="N48" s="116"/>
    </row>
    <row r="49" spans="1:14" ht="21.95" customHeight="1">
      <c r="A49" s="146" t="s">
        <v>85</v>
      </c>
      <c r="B49" s="113"/>
      <c r="F49" s="94"/>
      <c r="H49" s="115"/>
      <c r="J49" s="115"/>
      <c r="L49" s="115"/>
      <c r="N49" s="162" t="s">
        <v>163</v>
      </c>
    </row>
    <row r="50" spans="1:14" ht="21.75" customHeight="1"/>
    <row r="51" spans="1:14" ht="21.75" customHeight="1"/>
    <row r="52" spans="1:14" ht="21.75" customHeight="1"/>
    <row r="53" spans="1:14" ht="21.75" customHeight="1">
      <c r="H53" s="93"/>
      <c r="I53" s="93"/>
      <c r="J53" s="93"/>
      <c r="K53" s="93"/>
      <c r="L53" s="93"/>
      <c r="M53" s="93"/>
      <c r="N53" s="93"/>
    </row>
    <row r="54" spans="1:14" ht="21.75" customHeight="1"/>
    <row r="55" spans="1:14" ht="21.75" customHeight="1"/>
    <row r="56" spans="1:14" ht="21.75" customHeight="1"/>
    <row r="57" spans="1:14" ht="21.75" customHeight="1"/>
    <row r="58" spans="1:14" ht="21.7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B050"/>
  </sheetPr>
  <dimension ref="A1:N57"/>
  <sheetViews>
    <sheetView view="pageBreakPreview" topLeftCell="A16" zoomScaleNormal="100" zoomScaleSheetLayoutView="100" workbookViewId="0">
      <selection activeCell="N7" sqref="N7"/>
    </sheetView>
  </sheetViews>
  <sheetFormatPr defaultRowHeight="20.25"/>
  <cols>
    <col min="1" max="4" width="2.33203125" style="92" customWidth="1"/>
    <col min="5" max="5" width="38.83203125" style="92" customWidth="1"/>
    <col min="6" max="6" width="9.83203125" style="92" customWidth="1"/>
    <col min="7" max="7" width="0.6640625" style="92" customWidth="1"/>
    <col min="8" max="8" width="17.83203125" style="92" customWidth="1"/>
    <col min="9" max="9" width="0.6640625" style="92" customWidth="1"/>
    <col min="10" max="10" width="17.83203125" style="92" customWidth="1"/>
    <col min="11" max="11" width="0.6640625" style="92" customWidth="1"/>
    <col min="12" max="12" width="17.83203125" style="92" customWidth="1"/>
    <col min="13" max="13" width="0.6640625" style="92" customWidth="1"/>
    <col min="14" max="14" width="17.83203125" style="92" customWidth="1"/>
    <col min="15" max="15" width="0.5" style="92" customWidth="1"/>
    <col min="16" max="256" width="9.33203125" style="92"/>
    <col min="257" max="260" width="2.33203125" style="92" customWidth="1"/>
    <col min="261" max="261" width="39.1640625" style="92" customWidth="1"/>
    <col min="262" max="262" width="9.33203125" style="92" customWidth="1"/>
    <col min="263" max="263" width="0.6640625" style="92" customWidth="1"/>
    <col min="264" max="264" width="16.83203125" style="92" customWidth="1"/>
    <col min="265" max="265" width="0.6640625" style="92" customWidth="1"/>
    <col min="266" max="266" width="16.83203125" style="92" customWidth="1"/>
    <col min="267" max="267" width="0.6640625" style="92" customWidth="1"/>
    <col min="268" max="268" width="16.83203125" style="92" customWidth="1"/>
    <col min="269" max="269" width="0.6640625" style="92" customWidth="1"/>
    <col min="270" max="270" width="16.83203125" style="92" customWidth="1"/>
    <col min="271" max="271" width="0.33203125" style="92" customWidth="1"/>
    <col min="272" max="512" width="9.33203125" style="92"/>
    <col min="513" max="516" width="2.33203125" style="92" customWidth="1"/>
    <col min="517" max="517" width="39.1640625" style="92" customWidth="1"/>
    <col min="518" max="518" width="9.33203125" style="92" customWidth="1"/>
    <col min="519" max="519" width="0.6640625" style="92" customWidth="1"/>
    <col min="520" max="520" width="16.83203125" style="92" customWidth="1"/>
    <col min="521" max="521" width="0.6640625" style="92" customWidth="1"/>
    <col min="522" max="522" width="16.83203125" style="92" customWidth="1"/>
    <col min="523" max="523" width="0.6640625" style="92" customWidth="1"/>
    <col min="524" max="524" width="16.83203125" style="92" customWidth="1"/>
    <col min="525" max="525" width="0.6640625" style="92" customWidth="1"/>
    <col min="526" max="526" width="16.83203125" style="92" customWidth="1"/>
    <col min="527" max="527" width="0.33203125" style="92" customWidth="1"/>
    <col min="528" max="768" width="9.33203125" style="92"/>
    <col min="769" max="772" width="2.33203125" style="92" customWidth="1"/>
    <col min="773" max="773" width="39.1640625" style="92" customWidth="1"/>
    <col min="774" max="774" width="9.33203125" style="92" customWidth="1"/>
    <col min="775" max="775" width="0.6640625" style="92" customWidth="1"/>
    <col min="776" max="776" width="16.83203125" style="92" customWidth="1"/>
    <col min="777" max="777" width="0.6640625" style="92" customWidth="1"/>
    <col min="778" max="778" width="16.83203125" style="92" customWidth="1"/>
    <col min="779" max="779" width="0.6640625" style="92" customWidth="1"/>
    <col min="780" max="780" width="16.83203125" style="92" customWidth="1"/>
    <col min="781" max="781" width="0.6640625" style="92" customWidth="1"/>
    <col min="782" max="782" width="16.83203125" style="92" customWidth="1"/>
    <col min="783" max="783" width="0.33203125" style="92" customWidth="1"/>
    <col min="784" max="1024" width="9.33203125" style="92"/>
    <col min="1025" max="1028" width="2.33203125" style="92" customWidth="1"/>
    <col min="1029" max="1029" width="39.1640625" style="92" customWidth="1"/>
    <col min="1030" max="1030" width="9.33203125" style="92" customWidth="1"/>
    <col min="1031" max="1031" width="0.6640625" style="92" customWidth="1"/>
    <col min="1032" max="1032" width="16.83203125" style="92" customWidth="1"/>
    <col min="1033" max="1033" width="0.6640625" style="92" customWidth="1"/>
    <col min="1034" max="1034" width="16.83203125" style="92" customWidth="1"/>
    <col min="1035" max="1035" width="0.6640625" style="92" customWidth="1"/>
    <col min="1036" max="1036" width="16.83203125" style="92" customWidth="1"/>
    <col min="1037" max="1037" width="0.6640625" style="92" customWidth="1"/>
    <col min="1038" max="1038" width="16.83203125" style="92" customWidth="1"/>
    <col min="1039" max="1039" width="0.33203125" style="92" customWidth="1"/>
    <col min="1040" max="1280" width="9.33203125" style="92"/>
    <col min="1281" max="1284" width="2.33203125" style="92" customWidth="1"/>
    <col min="1285" max="1285" width="39.1640625" style="92" customWidth="1"/>
    <col min="1286" max="1286" width="9.33203125" style="92" customWidth="1"/>
    <col min="1287" max="1287" width="0.6640625" style="92" customWidth="1"/>
    <col min="1288" max="1288" width="16.83203125" style="92" customWidth="1"/>
    <col min="1289" max="1289" width="0.6640625" style="92" customWidth="1"/>
    <col min="1290" max="1290" width="16.83203125" style="92" customWidth="1"/>
    <col min="1291" max="1291" width="0.6640625" style="92" customWidth="1"/>
    <col min="1292" max="1292" width="16.83203125" style="92" customWidth="1"/>
    <col min="1293" max="1293" width="0.6640625" style="92" customWidth="1"/>
    <col min="1294" max="1294" width="16.83203125" style="92" customWidth="1"/>
    <col min="1295" max="1295" width="0.33203125" style="92" customWidth="1"/>
    <col min="1296" max="1536" width="9.33203125" style="92"/>
    <col min="1537" max="1540" width="2.33203125" style="92" customWidth="1"/>
    <col min="1541" max="1541" width="39.1640625" style="92" customWidth="1"/>
    <col min="1542" max="1542" width="9.33203125" style="92" customWidth="1"/>
    <col min="1543" max="1543" width="0.6640625" style="92" customWidth="1"/>
    <col min="1544" max="1544" width="16.83203125" style="92" customWidth="1"/>
    <col min="1545" max="1545" width="0.6640625" style="92" customWidth="1"/>
    <col min="1546" max="1546" width="16.83203125" style="92" customWidth="1"/>
    <col min="1547" max="1547" width="0.6640625" style="92" customWidth="1"/>
    <col min="1548" max="1548" width="16.83203125" style="92" customWidth="1"/>
    <col min="1549" max="1549" width="0.6640625" style="92" customWidth="1"/>
    <col min="1550" max="1550" width="16.83203125" style="92" customWidth="1"/>
    <col min="1551" max="1551" width="0.33203125" style="92" customWidth="1"/>
    <col min="1552" max="1792" width="9.33203125" style="92"/>
    <col min="1793" max="1796" width="2.33203125" style="92" customWidth="1"/>
    <col min="1797" max="1797" width="39.1640625" style="92" customWidth="1"/>
    <col min="1798" max="1798" width="9.33203125" style="92" customWidth="1"/>
    <col min="1799" max="1799" width="0.6640625" style="92" customWidth="1"/>
    <col min="1800" max="1800" width="16.83203125" style="92" customWidth="1"/>
    <col min="1801" max="1801" width="0.6640625" style="92" customWidth="1"/>
    <col min="1802" max="1802" width="16.83203125" style="92" customWidth="1"/>
    <col min="1803" max="1803" width="0.6640625" style="92" customWidth="1"/>
    <col min="1804" max="1804" width="16.83203125" style="92" customWidth="1"/>
    <col min="1805" max="1805" width="0.6640625" style="92" customWidth="1"/>
    <col min="1806" max="1806" width="16.83203125" style="92" customWidth="1"/>
    <col min="1807" max="1807" width="0.33203125" style="92" customWidth="1"/>
    <col min="1808" max="2048" width="9.33203125" style="92"/>
    <col min="2049" max="2052" width="2.33203125" style="92" customWidth="1"/>
    <col min="2053" max="2053" width="39.1640625" style="92" customWidth="1"/>
    <col min="2054" max="2054" width="9.33203125" style="92" customWidth="1"/>
    <col min="2055" max="2055" width="0.6640625" style="92" customWidth="1"/>
    <col min="2056" max="2056" width="16.83203125" style="92" customWidth="1"/>
    <col min="2057" max="2057" width="0.6640625" style="92" customWidth="1"/>
    <col min="2058" max="2058" width="16.83203125" style="92" customWidth="1"/>
    <col min="2059" max="2059" width="0.6640625" style="92" customWidth="1"/>
    <col min="2060" max="2060" width="16.83203125" style="92" customWidth="1"/>
    <col min="2061" max="2061" width="0.6640625" style="92" customWidth="1"/>
    <col min="2062" max="2062" width="16.83203125" style="92" customWidth="1"/>
    <col min="2063" max="2063" width="0.33203125" style="92" customWidth="1"/>
    <col min="2064" max="2304" width="9.33203125" style="92"/>
    <col min="2305" max="2308" width="2.33203125" style="92" customWidth="1"/>
    <col min="2309" max="2309" width="39.1640625" style="92" customWidth="1"/>
    <col min="2310" max="2310" width="9.33203125" style="92" customWidth="1"/>
    <col min="2311" max="2311" width="0.6640625" style="92" customWidth="1"/>
    <col min="2312" max="2312" width="16.83203125" style="92" customWidth="1"/>
    <col min="2313" max="2313" width="0.6640625" style="92" customWidth="1"/>
    <col min="2314" max="2314" width="16.83203125" style="92" customWidth="1"/>
    <col min="2315" max="2315" width="0.6640625" style="92" customWidth="1"/>
    <col min="2316" max="2316" width="16.83203125" style="92" customWidth="1"/>
    <col min="2317" max="2317" width="0.6640625" style="92" customWidth="1"/>
    <col min="2318" max="2318" width="16.83203125" style="92" customWidth="1"/>
    <col min="2319" max="2319" width="0.33203125" style="92" customWidth="1"/>
    <col min="2320" max="2560" width="9.33203125" style="92"/>
    <col min="2561" max="2564" width="2.33203125" style="92" customWidth="1"/>
    <col min="2565" max="2565" width="39.1640625" style="92" customWidth="1"/>
    <col min="2566" max="2566" width="9.33203125" style="92" customWidth="1"/>
    <col min="2567" max="2567" width="0.6640625" style="92" customWidth="1"/>
    <col min="2568" max="2568" width="16.83203125" style="92" customWidth="1"/>
    <col min="2569" max="2569" width="0.6640625" style="92" customWidth="1"/>
    <col min="2570" max="2570" width="16.83203125" style="92" customWidth="1"/>
    <col min="2571" max="2571" width="0.6640625" style="92" customWidth="1"/>
    <col min="2572" max="2572" width="16.83203125" style="92" customWidth="1"/>
    <col min="2573" max="2573" width="0.6640625" style="92" customWidth="1"/>
    <col min="2574" max="2574" width="16.83203125" style="92" customWidth="1"/>
    <col min="2575" max="2575" width="0.33203125" style="92" customWidth="1"/>
    <col min="2576" max="2816" width="9.33203125" style="92"/>
    <col min="2817" max="2820" width="2.33203125" style="92" customWidth="1"/>
    <col min="2821" max="2821" width="39.1640625" style="92" customWidth="1"/>
    <col min="2822" max="2822" width="9.33203125" style="92" customWidth="1"/>
    <col min="2823" max="2823" width="0.6640625" style="92" customWidth="1"/>
    <col min="2824" max="2824" width="16.83203125" style="92" customWidth="1"/>
    <col min="2825" max="2825" width="0.6640625" style="92" customWidth="1"/>
    <col min="2826" max="2826" width="16.83203125" style="92" customWidth="1"/>
    <col min="2827" max="2827" width="0.6640625" style="92" customWidth="1"/>
    <col min="2828" max="2828" width="16.83203125" style="92" customWidth="1"/>
    <col min="2829" max="2829" width="0.6640625" style="92" customWidth="1"/>
    <col min="2830" max="2830" width="16.83203125" style="92" customWidth="1"/>
    <col min="2831" max="2831" width="0.33203125" style="92" customWidth="1"/>
    <col min="2832" max="3072" width="9.33203125" style="92"/>
    <col min="3073" max="3076" width="2.33203125" style="92" customWidth="1"/>
    <col min="3077" max="3077" width="39.1640625" style="92" customWidth="1"/>
    <col min="3078" max="3078" width="9.33203125" style="92" customWidth="1"/>
    <col min="3079" max="3079" width="0.6640625" style="92" customWidth="1"/>
    <col min="3080" max="3080" width="16.83203125" style="92" customWidth="1"/>
    <col min="3081" max="3081" width="0.6640625" style="92" customWidth="1"/>
    <col min="3082" max="3082" width="16.83203125" style="92" customWidth="1"/>
    <col min="3083" max="3083" width="0.6640625" style="92" customWidth="1"/>
    <col min="3084" max="3084" width="16.83203125" style="92" customWidth="1"/>
    <col min="3085" max="3085" width="0.6640625" style="92" customWidth="1"/>
    <col min="3086" max="3086" width="16.83203125" style="92" customWidth="1"/>
    <col min="3087" max="3087" width="0.33203125" style="92" customWidth="1"/>
    <col min="3088" max="3328" width="9.33203125" style="92"/>
    <col min="3329" max="3332" width="2.33203125" style="92" customWidth="1"/>
    <col min="3333" max="3333" width="39.1640625" style="92" customWidth="1"/>
    <col min="3334" max="3334" width="9.33203125" style="92" customWidth="1"/>
    <col min="3335" max="3335" width="0.6640625" style="92" customWidth="1"/>
    <col min="3336" max="3336" width="16.83203125" style="92" customWidth="1"/>
    <col min="3337" max="3337" width="0.6640625" style="92" customWidth="1"/>
    <col min="3338" max="3338" width="16.83203125" style="92" customWidth="1"/>
    <col min="3339" max="3339" width="0.6640625" style="92" customWidth="1"/>
    <col min="3340" max="3340" width="16.83203125" style="92" customWidth="1"/>
    <col min="3341" max="3341" width="0.6640625" style="92" customWidth="1"/>
    <col min="3342" max="3342" width="16.83203125" style="92" customWidth="1"/>
    <col min="3343" max="3343" width="0.33203125" style="92" customWidth="1"/>
    <col min="3344" max="3584" width="9.33203125" style="92"/>
    <col min="3585" max="3588" width="2.33203125" style="92" customWidth="1"/>
    <col min="3589" max="3589" width="39.1640625" style="92" customWidth="1"/>
    <col min="3590" max="3590" width="9.33203125" style="92" customWidth="1"/>
    <col min="3591" max="3591" width="0.6640625" style="92" customWidth="1"/>
    <col min="3592" max="3592" width="16.83203125" style="92" customWidth="1"/>
    <col min="3593" max="3593" width="0.6640625" style="92" customWidth="1"/>
    <col min="3594" max="3594" width="16.83203125" style="92" customWidth="1"/>
    <col min="3595" max="3595" width="0.6640625" style="92" customWidth="1"/>
    <col min="3596" max="3596" width="16.83203125" style="92" customWidth="1"/>
    <col min="3597" max="3597" width="0.6640625" style="92" customWidth="1"/>
    <col min="3598" max="3598" width="16.83203125" style="92" customWidth="1"/>
    <col min="3599" max="3599" width="0.33203125" style="92" customWidth="1"/>
    <col min="3600" max="3840" width="9.33203125" style="92"/>
    <col min="3841" max="3844" width="2.33203125" style="92" customWidth="1"/>
    <col min="3845" max="3845" width="39.1640625" style="92" customWidth="1"/>
    <col min="3846" max="3846" width="9.33203125" style="92" customWidth="1"/>
    <col min="3847" max="3847" width="0.6640625" style="92" customWidth="1"/>
    <col min="3848" max="3848" width="16.83203125" style="92" customWidth="1"/>
    <col min="3849" max="3849" width="0.6640625" style="92" customWidth="1"/>
    <col min="3850" max="3850" width="16.83203125" style="92" customWidth="1"/>
    <col min="3851" max="3851" width="0.6640625" style="92" customWidth="1"/>
    <col min="3852" max="3852" width="16.83203125" style="92" customWidth="1"/>
    <col min="3853" max="3853" width="0.6640625" style="92" customWidth="1"/>
    <col min="3854" max="3854" width="16.83203125" style="92" customWidth="1"/>
    <col min="3855" max="3855" width="0.33203125" style="92" customWidth="1"/>
    <col min="3856" max="4096" width="9.33203125" style="92"/>
    <col min="4097" max="4100" width="2.33203125" style="92" customWidth="1"/>
    <col min="4101" max="4101" width="39.1640625" style="92" customWidth="1"/>
    <col min="4102" max="4102" width="9.33203125" style="92" customWidth="1"/>
    <col min="4103" max="4103" width="0.6640625" style="92" customWidth="1"/>
    <col min="4104" max="4104" width="16.83203125" style="92" customWidth="1"/>
    <col min="4105" max="4105" width="0.6640625" style="92" customWidth="1"/>
    <col min="4106" max="4106" width="16.83203125" style="92" customWidth="1"/>
    <col min="4107" max="4107" width="0.6640625" style="92" customWidth="1"/>
    <col min="4108" max="4108" width="16.83203125" style="92" customWidth="1"/>
    <col min="4109" max="4109" width="0.6640625" style="92" customWidth="1"/>
    <col min="4110" max="4110" width="16.83203125" style="92" customWidth="1"/>
    <col min="4111" max="4111" width="0.33203125" style="92" customWidth="1"/>
    <col min="4112" max="4352" width="9.33203125" style="92"/>
    <col min="4353" max="4356" width="2.33203125" style="92" customWidth="1"/>
    <col min="4357" max="4357" width="39.1640625" style="92" customWidth="1"/>
    <col min="4358" max="4358" width="9.33203125" style="92" customWidth="1"/>
    <col min="4359" max="4359" width="0.6640625" style="92" customWidth="1"/>
    <col min="4360" max="4360" width="16.83203125" style="92" customWidth="1"/>
    <col min="4361" max="4361" width="0.6640625" style="92" customWidth="1"/>
    <col min="4362" max="4362" width="16.83203125" style="92" customWidth="1"/>
    <col min="4363" max="4363" width="0.6640625" style="92" customWidth="1"/>
    <col min="4364" max="4364" width="16.83203125" style="92" customWidth="1"/>
    <col min="4365" max="4365" width="0.6640625" style="92" customWidth="1"/>
    <col min="4366" max="4366" width="16.83203125" style="92" customWidth="1"/>
    <col min="4367" max="4367" width="0.33203125" style="92" customWidth="1"/>
    <col min="4368" max="4608" width="9.33203125" style="92"/>
    <col min="4609" max="4612" width="2.33203125" style="92" customWidth="1"/>
    <col min="4613" max="4613" width="39.1640625" style="92" customWidth="1"/>
    <col min="4614" max="4614" width="9.33203125" style="92" customWidth="1"/>
    <col min="4615" max="4615" width="0.6640625" style="92" customWidth="1"/>
    <col min="4616" max="4616" width="16.83203125" style="92" customWidth="1"/>
    <col min="4617" max="4617" width="0.6640625" style="92" customWidth="1"/>
    <col min="4618" max="4618" width="16.83203125" style="92" customWidth="1"/>
    <col min="4619" max="4619" width="0.6640625" style="92" customWidth="1"/>
    <col min="4620" max="4620" width="16.83203125" style="92" customWidth="1"/>
    <col min="4621" max="4621" width="0.6640625" style="92" customWidth="1"/>
    <col min="4622" max="4622" width="16.83203125" style="92" customWidth="1"/>
    <col min="4623" max="4623" width="0.33203125" style="92" customWidth="1"/>
    <col min="4624" max="4864" width="9.33203125" style="92"/>
    <col min="4865" max="4868" width="2.33203125" style="92" customWidth="1"/>
    <col min="4869" max="4869" width="39.1640625" style="92" customWidth="1"/>
    <col min="4870" max="4870" width="9.33203125" style="92" customWidth="1"/>
    <col min="4871" max="4871" width="0.6640625" style="92" customWidth="1"/>
    <col min="4872" max="4872" width="16.83203125" style="92" customWidth="1"/>
    <col min="4873" max="4873" width="0.6640625" style="92" customWidth="1"/>
    <col min="4874" max="4874" width="16.83203125" style="92" customWidth="1"/>
    <col min="4875" max="4875" width="0.6640625" style="92" customWidth="1"/>
    <col min="4876" max="4876" width="16.83203125" style="92" customWidth="1"/>
    <col min="4877" max="4877" width="0.6640625" style="92" customWidth="1"/>
    <col min="4878" max="4878" width="16.83203125" style="92" customWidth="1"/>
    <col min="4879" max="4879" width="0.33203125" style="92" customWidth="1"/>
    <col min="4880" max="5120" width="9.33203125" style="92"/>
    <col min="5121" max="5124" width="2.33203125" style="92" customWidth="1"/>
    <col min="5125" max="5125" width="39.1640625" style="92" customWidth="1"/>
    <col min="5126" max="5126" width="9.33203125" style="92" customWidth="1"/>
    <col min="5127" max="5127" width="0.6640625" style="92" customWidth="1"/>
    <col min="5128" max="5128" width="16.83203125" style="92" customWidth="1"/>
    <col min="5129" max="5129" width="0.6640625" style="92" customWidth="1"/>
    <col min="5130" max="5130" width="16.83203125" style="92" customWidth="1"/>
    <col min="5131" max="5131" width="0.6640625" style="92" customWidth="1"/>
    <col min="5132" max="5132" width="16.83203125" style="92" customWidth="1"/>
    <col min="5133" max="5133" width="0.6640625" style="92" customWidth="1"/>
    <col min="5134" max="5134" width="16.83203125" style="92" customWidth="1"/>
    <col min="5135" max="5135" width="0.33203125" style="92" customWidth="1"/>
    <col min="5136" max="5376" width="9.33203125" style="92"/>
    <col min="5377" max="5380" width="2.33203125" style="92" customWidth="1"/>
    <col min="5381" max="5381" width="39.1640625" style="92" customWidth="1"/>
    <col min="5382" max="5382" width="9.33203125" style="92" customWidth="1"/>
    <col min="5383" max="5383" width="0.6640625" style="92" customWidth="1"/>
    <col min="5384" max="5384" width="16.83203125" style="92" customWidth="1"/>
    <col min="5385" max="5385" width="0.6640625" style="92" customWidth="1"/>
    <col min="5386" max="5386" width="16.83203125" style="92" customWidth="1"/>
    <col min="5387" max="5387" width="0.6640625" style="92" customWidth="1"/>
    <col min="5388" max="5388" width="16.83203125" style="92" customWidth="1"/>
    <col min="5389" max="5389" width="0.6640625" style="92" customWidth="1"/>
    <col min="5390" max="5390" width="16.83203125" style="92" customWidth="1"/>
    <col min="5391" max="5391" width="0.33203125" style="92" customWidth="1"/>
    <col min="5392" max="5632" width="9.33203125" style="92"/>
    <col min="5633" max="5636" width="2.33203125" style="92" customWidth="1"/>
    <col min="5637" max="5637" width="39.1640625" style="92" customWidth="1"/>
    <col min="5638" max="5638" width="9.33203125" style="92" customWidth="1"/>
    <col min="5639" max="5639" width="0.6640625" style="92" customWidth="1"/>
    <col min="5640" max="5640" width="16.83203125" style="92" customWidth="1"/>
    <col min="5641" max="5641" width="0.6640625" style="92" customWidth="1"/>
    <col min="5642" max="5642" width="16.83203125" style="92" customWidth="1"/>
    <col min="5643" max="5643" width="0.6640625" style="92" customWidth="1"/>
    <col min="5644" max="5644" width="16.83203125" style="92" customWidth="1"/>
    <col min="5645" max="5645" width="0.6640625" style="92" customWidth="1"/>
    <col min="5646" max="5646" width="16.83203125" style="92" customWidth="1"/>
    <col min="5647" max="5647" width="0.33203125" style="92" customWidth="1"/>
    <col min="5648" max="5888" width="9.33203125" style="92"/>
    <col min="5889" max="5892" width="2.33203125" style="92" customWidth="1"/>
    <col min="5893" max="5893" width="39.1640625" style="92" customWidth="1"/>
    <col min="5894" max="5894" width="9.33203125" style="92" customWidth="1"/>
    <col min="5895" max="5895" width="0.6640625" style="92" customWidth="1"/>
    <col min="5896" max="5896" width="16.83203125" style="92" customWidth="1"/>
    <col min="5897" max="5897" width="0.6640625" style="92" customWidth="1"/>
    <col min="5898" max="5898" width="16.83203125" style="92" customWidth="1"/>
    <col min="5899" max="5899" width="0.6640625" style="92" customWidth="1"/>
    <col min="5900" max="5900" width="16.83203125" style="92" customWidth="1"/>
    <col min="5901" max="5901" width="0.6640625" style="92" customWidth="1"/>
    <col min="5902" max="5902" width="16.83203125" style="92" customWidth="1"/>
    <col min="5903" max="5903" width="0.33203125" style="92" customWidth="1"/>
    <col min="5904" max="6144" width="9.33203125" style="92"/>
    <col min="6145" max="6148" width="2.33203125" style="92" customWidth="1"/>
    <col min="6149" max="6149" width="39.1640625" style="92" customWidth="1"/>
    <col min="6150" max="6150" width="9.33203125" style="92" customWidth="1"/>
    <col min="6151" max="6151" width="0.6640625" style="92" customWidth="1"/>
    <col min="6152" max="6152" width="16.83203125" style="92" customWidth="1"/>
    <col min="6153" max="6153" width="0.6640625" style="92" customWidth="1"/>
    <col min="6154" max="6154" width="16.83203125" style="92" customWidth="1"/>
    <col min="6155" max="6155" width="0.6640625" style="92" customWidth="1"/>
    <col min="6156" max="6156" width="16.83203125" style="92" customWidth="1"/>
    <col min="6157" max="6157" width="0.6640625" style="92" customWidth="1"/>
    <col min="6158" max="6158" width="16.83203125" style="92" customWidth="1"/>
    <col min="6159" max="6159" width="0.33203125" style="92" customWidth="1"/>
    <col min="6160" max="6400" width="9.33203125" style="92"/>
    <col min="6401" max="6404" width="2.33203125" style="92" customWidth="1"/>
    <col min="6405" max="6405" width="39.1640625" style="92" customWidth="1"/>
    <col min="6406" max="6406" width="9.33203125" style="92" customWidth="1"/>
    <col min="6407" max="6407" width="0.6640625" style="92" customWidth="1"/>
    <col min="6408" max="6408" width="16.83203125" style="92" customWidth="1"/>
    <col min="6409" max="6409" width="0.6640625" style="92" customWidth="1"/>
    <col min="6410" max="6410" width="16.83203125" style="92" customWidth="1"/>
    <col min="6411" max="6411" width="0.6640625" style="92" customWidth="1"/>
    <col min="6412" max="6412" width="16.83203125" style="92" customWidth="1"/>
    <col min="6413" max="6413" width="0.6640625" style="92" customWidth="1"/>
    <col min="6414" max="6414" width="16.83203125" style="92" customWidth="1"/>
    <col min="6415" max="6415" width="0.33203125" style="92" customWidth="1"/>
    <col min="6416" max="6656" width="9.33203125" style="92"/>
    <col min="6657" max="6660" width="2.33203125" style="92" customWidth="1"/>
    <col min="6661" max="6661" width="39.1640625" style="92" customWidth="1"/>
    <col min="6662" max="6662" width="9.33203125" style="92" customWidth="1"/>
    <col min="6663" max="6663" width="0.6640625" style="92" customWidth="1"/>
    <col min="6664" max="6664" width="16.83203125" style="92" customWidth="1"/>
    <col min="6665" max="6665" width="0.6640625" style="92" customWidth="1"/>
    <col min="6666" max="6666" width="16.83203125" style="92" customWidth="1"/>
    <col min="6667" max="6667" width="0.6640625" style="92" customWidth="1"/>
    <col min="6668" max="6668" width="16.83203125" style="92" customWidth="1"/>
    <col min="6669" max="6669" width="0.6640625" style="92" customWidth="1"/>
    <col min="6670" max="6670" width="16.83203125" style="92" customWidth="1"/>
    <col min="6671" max="6671" width="0.33203125" style="92" customWidth="1"/>
    <col min="6672" max="6912" width="9.33203125" style="92"/>
    <col min="6913" max="6916" width="2.33203125" style="92" customWidth="1"/>
    <col min="6917" max="6917" width="39.1640625" style="92" customWidth="1"/>
    <col min="6918" max="6918" width="9.33203125" style="92" customWidth="1"/>
    <col min="6919" max="6919" width="0.6640625" style="92" customWidth="1"/>
    <col min="6920" max="6920" width="16.83203125" style="92" customWidth="1"/>
    <col min="6921" max="6921" width="0.6640625" style="92" customWidth="1"/>
    <col min="6922" max="6922" width="16.83203125" style="92" customWidth="1"/>
    <col min="6923" max="6923" width="0.6640625" style="92" customWidth="1"/>
    <col min="6924" max="6924" width="16.83203125" style="92" customWidth="1"/>
    <col min="6925" max="6925" width="0.6640625" style="92" customWidth="1"/>
    <col min="6926" max="6926" width="16.83203125" style="92" customWidth="1"/>
    <col min="6927" max="6927" width="0.33203125" style="92" customWidth="1"/>
    <col min="6928" max="7168" width="9.33203125" style="92"/>
    <col min="7169" max="7172" width="2.33203125" style="92" customWidth="1"/>
    <col min="7173" max="7173" width="39.1640625" style="92" customWidth="1"/>
    <col min="7174" max="7174" width="9.33203125" style="92" customWidth="1"/>
    <col min="7175" max="7175" width="0.6640625" style="92" customWidth="1"/>
    <col min="7176" max="7176" width="16.83203125" style="92" customWidth="1"/>
    <col min="7177" max="7177" width="0.6640625" style="92" customWidth="1"/>
    <col min="7178" max="7178" width="16.83203125" style="92" customWidth="1"/>
    <col min="7179" max="7179" width="0.6640625" style="92" customWidth="1"/>
    <col min="7180" max="7180" width="16.83203125" style="92" customWidth="1"/>
    <col min="7181" max="7181" width="0.6640625" style="92" customWidth="1"/>
    <col min="7182" max="7182" width="16.83203125" style="92" customWidth="1"/>
    <col min="7183" max="7183" width="0.33203125" style="92" customWidth="1"/>
    <col min="7184" max="7424" width="9.33203125" style="92"/>
    <col min="7425" max="7428" width="2.33203125" style="92" customWidth="1"/>
    <col min="7429" max="7429" width="39.1640625" style="92" customWidth="1"/>
    <col min="7430" max="7430" width="9.33203125" style="92" customWidth="1"/>
    <col min="7431" max="7431" width="0.6640625" style="92" customWidth="1"/>
    <col min="7432" max="7432" width="16.83203125" style="92" customWidth="1"/>
    <col min="7433" max="7433" width="0.6640625" style="92" customWidth="1"/>
    <col min="7434" max="7434" width="16.83203125" style="92" customWidth="1"/>
    <col min="7435" max="7435" width="0.6640625" style="92" customWidth="1"/>
    <col min="7436" max="7436" width="16.83203125" style="92" customWidth="1"/>
    <col min="7437" max="7437" width="0.6640625" style="92" customWidth="1"/>
    <col min="7438" max="7438" width="16.83203125" style="92" customWidth="1"/>
    <col min="7439" max="7439" width="0.33203125" style="92" customWidth="1"/>
    <col min="7440" max="7680" width="9.33203125" style="92"/>
    <col min="7681" max="7684" width="2.33203125" style="92" customWidth="1"/>
    <col min="7685" max="7685" width="39.1640625" style="92" customWidth="1"/>
    <col min="7686" max="7686" width="9.33203125" style="92" customWidth="1"/>
    <col min="7687" max="7687" width="0.6640625" style="92" customWidth="1"/>
    <col min="7688" max="7688" width="16.83203125" style="92" customWidth="1"/>
    <col min="7689" max="7689" width="0.6640625" style="92" customWidth="1"/>
    <col min="7690" max="7690" width="16.83203125" style="92" customWidth="1"/>
    <col min="7691" max="7691" width="0.6640625" style="92" customWidth="1"/>
    <col min="7692" max="7692" width="16.83203125" style="92" customWidth="1"/>
    <col min="7693" max="7693" width="0.6640625" style="92" customWidth="1"/>
    <col min="7694" max="7694" width="16.83203125" style="92" customWidth="1"/>
    <col min="7695" max="7695" width="0.33203125" style="92" customWidth="1"/>
    <col min="7696" max="7936" width="9.33203125" style="92"/>
    <col min="7937" max="7940" width="2.33203125" style="92" customWidth="1"/>
    <col min="7941" max="7941" width="39.1640625" style="92" customWidth="1"/>
    <col min="7942" max="7942" width="9.33203125" style="92" customWidth="1"/>
    <col min="7943" max="7943" width="0.6640625" style="92" customWidth="1"/>
    <col min="7944" max="7944" width="16.83203125" style="92" customWidth="1"/>
    <col min="7945" max="7945" width="0.6640625" style="92" customWidth="1"/>
    <col min="7946" max="7946" width="16.83203125" style="92" customWidth="1"/>
    <col min="7947" max="7947" width="0.6640625" style="92" customWidth="1"/>
    <col min="7948" max="7948" width="16.83203125" style="92" customWidth="1"/>
    <col min="7949" max="7949" width="0.6640625" style="92" customWidth="1"/>
    <col min="7950" max="7950" width="16.83203125" style="92" customWidth="1"/>
    <col min="7951" max="7951" width="0.33203125" style="92" customWidth="1"/>
    <col min="7952" max="8192" width="9.33203125" style="92"/>
    <col min="8193" max="8196" width="2.33203125" style="92" customWidth="1"/>
    <col min="8197" max="8197" width="39.1640625" style="92" customWidth="1"/>
    <col min="8198" max="8198" width="9.33203125" style="92" customWidth="1"/>
    <col min="8199" max="8199" width="0.6640625" style="92" customWidth="1"/>
    <col min="8200" max="8200" width="16.83203125" style="92" customWidth="1"/>
    <col min="8201" max="8201" width="0.6640625" style="92" customWidth="1"/>
    <col min="8202" max="8202" width="16.83203125" style="92" customWidth="1"/>
    <col min="8203" max="8203" width="0.6640625" style="92" customWidth="1"/>
    <col min="8204" max="8204" width="16.83203125" style="92" customWidth="1"/>
    <col min="8205" max="8205" width="0.6640625" style="92" customWidth="1"/>
    <col min="8206" max="8206" width="16.83203125" style="92" customWidth="1"/>
    <col min="8207" max="8207" width="0.33203125" style="92" customWidth="1"/>
    <col min="8208" max="8448" width="9.33203125" style="92"/>
    <col min="8449" max="8452" width="2.33203125" style="92" customWidth="1"/>
    <col min="8453" max="8453" width="39.1640625" style="92" customWidth="1"/>
    <col min="8454" max="8454" width="9.33203125" style="92" customWidth="1"/>
    <col min="8455" max="8455" width="0.6640625" style="92" customWidth="1"/>
    <col min="8456" max="8456" width="16.83203125" style="92" customWidth="1"/>
    <col min="8457" max="8457" width="0.6640625" style="92" customWidth="1"/>
    <col min="8458" max="8458" width="16.83203125" style="92" customWidth="1"/>
    <col min="8459" max="8459" width="0.6640625" style="92" customWidth="1"/>
    <col min="8460" max="8460" width="16.83203125" style="92" customWidth="1"/>
    <col min="8461" max="8461" width="0.6640625" style="92" customWidth="1"/>
    <col min="8462" max="8462" width="16.83203125" style="92" customWidth="1"/>
    <col min="8463" max="8463" width="0.33203125" style="92" customWidth="1"/>
    <col min="8464" max="8704" width="9.33203125" style="92"/>
    <col min="8705" max="8708" width="2.33203125" style="92" customWidth="1"/>
    <col min="8709" max="8709" width="39.1640625" style="92" customWidth="1"/>
    <col min="8710" max="8710" width="9.33203125" style="92" customWidth="1"/>
    <col min="8711" max="8711" width="0.6640625" style="92" customWidth="1"/>
    <col min="8712" max="8712" width="16.83203125" style="92" customWidth="1"/>
    <col min="8713" max="8713" width="0.6640625" style="92" customWidth="1"/>
    <col min="8714" max="8714" width="16.83203125" style="92" customWidth="1"/>
    <col min="8715" max="8715" width="0.6640625" style="92" customWidth="1"/>
    <col min="8716" max="8716" width="16.83203125" style="92" customWidth="1"/>
    <col min="8717" max="8717" width="0.6640625" style="92" customWidth="1"/>
    <col min="8718" max="8718" width="16.83203125" style="92" customWidth="1"/>
    <col min="8719" max="8719" width="0.33203125" style="92" customWidth="1"/>
    <col min="8720" max="8960" width="9.33203125" style="92"/>
    <col min="8961" max="8964" width="2.33203125" style="92" customWidth="1"/>
    <col min="8965" max="8965" width="39.1640625" style="92" customWidth="1"/>
    <col min="8966" max="8966" width="9.33203125" style="92" customWidth="1"/>
    <col min="8967" max="8967" width="0.6640625" style="92" customWidth="1"/>
    <col min="8968" max="8968" width="16.83203125" style="92" customWidth="1"/>
    <col min="8969" max="8969" width="0.6640625" style="92" customWidth="1"/>
    <col min="8970" max="8970" width="16.83203125" style="92" customWidth="1"/>
    <col min="8971" max="8971" width="0.6640625" style="92" customWidth="1"/>
    <col min="8972" max="8972" width="16.83203125" style="92" customWidth="1"/>
    <col min="8973" max="8973" width="0.6640625" style="92" customWidth="1"/>
    <col min="8974" max="8974" width="16.83203125" style="92" customWidth="1"/>
    <col min="8975" max="8975" width="0.33203125" style="92" customWidth="1"/>
    <col min="8976" max="9216" width="9.33203125" style="92"/>
    <col min="9217" max="9220" width="2.33203125" style="92" customWidth="1"/>
    <col min="9221" max="9221" width="39.1640625" style="92" customWidth="1"/>
    <col min="9222" max="9222" width="9.33203125" style="92" customWidth="1"/>
    <col min="9223" max="9223" width="0.6640625" style="92" customWidth="1"/>
    <col min="9224" max="9224" width="16.83203125" style="92" customWidth="1"/>
    <col min="9225" max="9225" width="0.6640625" style="92" customWidth="1"/>
    <col min="9226" max="9226" width="16.83203125" style="92" customWidth="1"/>
    <col min="9227" max="9227" width="0.6640625" style="92" customWidth="1"/>
    <col min="9228" max="9228" width="16.83203125" style="92" customWidth="1"/>
    <col min="9229" max="9229" width="0.6640625" style="92" customWidth="1"/>
    <col min="9230" max="9230" width="16.83203125" style="92" customWidth="1"/>
    <col min="9231" max="9231" width="0.33203125" style="92" customWidth="1"/>
    <col min="9232" max="9472" width="9.33203125" style="92"/>
    <col min="9473" max="9476" width="2.33203125" style="92" customWidth="1"/>
    <col min="9477" max="9477" width="39.1640625" style="92" customWidth="1"/>
    <col min="9478" max="9478" width="9.33203125" style="92" customWidth="1"/>
    <col min="9479" max="9479" width="0.6640625" style="92" customWidth="1"/>
    <col min="9480" max="9480" width="16.83203125" style="92" customWidth="1"/>
    <col min="9481" max="9481" width="0.6640625" style="92" customWidth="1"/>
    <col min="9482" max="9482" width="16.83203125" style="92" customWidth="1"/>
    <col min="9483" max="9483" width="0.6640625" style="92" customWidth="1"/>
    <col min="9484" max="9484" width="16.83203125" style="92" customWidth="1"/>
    <col min="9485" max="9485" width="0.6640625" style="92" customWidth="1"/>
    <col min="9486" max="9486" width="16.83203125" style="92" customWidth="1"/>
    <col min="9487" max="9487" width="0.33203125" style="92" customWidth="1"/>
    <col min="9488" max="9728" width="9.33203125" style="92"/>
    <col min="9729" max="9732" width="2.33203125" style="92" customWidth="1"/>
    <col min="9733" max="9733" width="39.1640625" style="92" customWidth="1"/>
    <col min="9734" max="9734" width="9.33203125" style="92" customWidth="1"/>
    <col min="9735" max="9735" width="0.6640625" style="92" customWidth="1"/>
    <col min="9736" max="9736" width="16.83203125" style="92" customWidth="1"/>
    <col min="9737" max="9737" width="0.6640625" style="92" customWidth="1"/>
    <col min="9738" max="9738" width="16.83203125" style="92" customWidth="1"/>
    <col min="9739" max="9739" width="0.6640625" style="92" customWidth="1"/>
    <col min="9740" max="9740" width="16.83203125" style="92" customWidth="1"/>
    <col min="9741" max="9741" width="0.6640625" style="92" customWidth="1"/>
    <col min="9742" max="9742" width="16.83203125" style="92" customWidth="1"/>
    <col min="9743" max="9743" width="0.33203125" style="92" customWidth="1"/>
    <col min="9744" max="9984" width="9.33203125" style="92"/>
    <col min="9985" max="9988" width="2.33203125" style="92" customWidth="1"/>
    <col min="9989" max="9989" width="39.1640625" style="92" customWidth="1"/>
    <col min="9990" max="9990" width="9.33203125" style="92" customWidth="1"/>
    <col min="9991" max="9991" width="0.6640625" style="92" customWidth="1"/>
    <col min="9992" max="9992" width="16.83203125" style="92" customWidth="1"/>
    <col min="9993" max="9993" width="0.6640625" style="92" customWidth="1"/>
    <col min="9994" max="9994" width="16.83203125" style="92" customWidth="1"/>
    <col min="9995" max="9995" width="0.6640625" style="92" customWidth="1"/>
    <col min="9996" max="9996" width="16.83203125" style="92" customWidth="1"/>
    <col min="9997" max="9997" width="0.6640625" style="92" customWidth="1"/>
    <col min="9998" max="9998" width="16.83203125" style="92" customWidth="1"/>
    <col min="9999" max="9999" width="0.33203125" style="92" customWidth="1"/>
    <col min="10000" max="10240" width="9.33203125" style="92"/>
    <col min="10241" max="10244" width="2.33203125" style="92" customWidth="1"/>
    <col min="10245" max="10245" width="39.1640625" style="92" customWidth="1"/>
    <col min="10246" max="10246" width="9.33203125" style="92" customWidth="1"/>
    <col min="10247" max="10247" width="0.6640625" style="92" customWidth="1"/>
    <col min="10248" max="10248" width="16.83203125" style="92" customWidth="1"/>
    <col min="10249" max="10249" width="0.6640625" style="92" customWidth="1"/>
    <col min="10250" max="10250" width="16.83203125" style="92" customWidth="1"/>
    <col min="10251" max="10251" width="0.6640625" style="92" customWidth="1"/>
    <col min="10252" max="10252" width="16.83203125" style="92" customWidth="1"/>
    <col min="10253" max="10253" width="0.6640625" style="92" customWidth="1"/>
    <col min="10254" max="10254" width="16.83203125" style="92" customWidth="1"/>
    <col min="10255" max="10255" width="0.33203125" style="92" customWidth="1"/>
    <col min="10256" max="10496" width="9.33203125" style="92"/>
    <col min="10497" max="10500" width="2.33203125" style="92" customWidth="1"/>
    <col min="10501" max="10501" width="39.1640625" style="92" customWidth="1"/>
    <col min="10502" max="10502" width="9.33203125" style="92" customWidth="1"/>
    <col min="10503" max="10503" width="0.6640625" style="92" customWidth="1"/>
    <col min="10504" max="10504" width="16.83203125" style="92" customWidth="1"/>
    <col min="10505" max="10505" width="0.6640625" style="92" customWidth="1"/>
    <col min="10506" max="10506" width="16.83203125" style="92" customWidth="1"/>
    <col min="10507" max="10507" width="0.6640625" style="92" customWidth="1"/>
    <col min="10508" max="10508" width="16.83203125" style="92" customWidth="1"/>
    <col min="10509" max="10509" width="0.6640625" style="92" customWidth="1"/>
    <col min="10510" max="10510" width="16.83203125" style="92" customWidth="1"/>
    <col min="10511" max="10511" width="0.33203125" style="92" customWidth="1"/>
    <col min="10512" max="10752" width="9.33203125" style="92"/>
    <col min="10753" max="10756" width="2.33203125" style="92" customWidth="1"/>
    <col min="10757" max="10757" width="39.1640625" style="92" customWidth="1"/>
    <col min="10758" max="10758" width="9.33203125" style="92" customWidth="1"/>
    <col min="10759" max="10759" width="0.6640625" style="92" customWidth="1"/>
    <col min="10760" max="10760" width="16.83203125" style="92" customWidth="1"/>
    <col min="10761" max="10761" width="0.6640625" style="92" customWidth="1"/>
    <col min="10762" max="10762" width="16.83203125" style="92" customWidth="1"/>
    <col min="10763" max="10763" width="0.6640625" style="92" customWidth="1"/>
    <col min="10764" max="10764" width="16.83203125" style="92" customWidth="1"/>
    <col min="10765" max="10765" width="0.6640625" style="92" customWidth="1"/>
    <col min="10766" max="10766" width="16.83203125" style="92" customWidth="1"/>
    <col min="10767" max="10767" width="0.33203125" style="92" customWidth="1"/>
    <col min="10768" max="11008" width="9.33203125" style="92"/>
    <col min="11009" max="11012" width="2.33203125" style="92" customWidth="1"/>
    <col min="11013" max="11013" width="39.1640625" style="92" customWidth="1"/>
    <col min="11014" max="11014" width="9.33203125" style="92" customWidth="1"/>
    <col min="11015" max="11015" width="0.6640625" style="92" customWidth="1"/>
    <col min="11016" max="11016" width="16.83203125" style="92" customWidth="1"/>
    <col min="11017" max="11017" width="0.6640625" style="92" customWidth="1"/>
    <col min="11018" max="11018" width="16.83203125" style="92" customWidth="1"/>
    <col min="11019" max="11019" width="0.6640625" style="92" customWidth="1"/>
    <col min="11020" max="11020" width="16.83203125" style="92" customWidth="1"/>
    <col min="11021" max="11021" width="0.6640625" style="92" customWidth="1"/>
    <col min="11022" max="11022" width="16.83203125" style="92" customWidth="1"/>
    <col min="11023" max="11023" width="0.33203125" style="92" customWidth="1"/>
    <col min="11024" max="11264" width="9.33203125" style="92"/>
    <col min="11265" max="11268" width="2.33203125" style="92" customWidth="1"/>
    <col min="11269" max="11269" width="39.1640625" style="92" customWidth="1"/>
    <col min="11270" max="11270" width="9.33203125" style="92" customWidth="1"/>
    <col min="11271" max="11271" width="0.6640625" style="92" customWidth="1"/>
    <col min="11272" max="11272" width="16.83203125" style="92" customWidth="1"/>
    <col min="11273" max="11273" width="0.6640625" style="92" customWidth="1"/>
    <col min="11274" max="11274" width="16.83203125" style="92" customWidth="1"/>
    <col min="11275" max="11275" width="0.6640625" style="92" customWidth="1"/>
    <col min="11276" max="11276" width="16.83203125" style="92" customWidth="1"/>
    <col min="11277" max="11277" width="0.6640625" style="92" customWidth="1"/>
    <col min="11278" max="11278" width="16.83203125" style="92" customWidth="1"/>
    <col min="11279" max="11279" width="0.33203125" style="92" customWidth="1"/>
    <col min="11280" max="11520" width="9.33203125" style="92"/>
    <col min="11521" max="11524" width="2.33203125" style="92" customWidth="1"/>
    <col min="11525" max="11525" width="39.1640625" style="92" customWidth="1"/>
    <col min="11526" max="11526" width="9.33203125" style="92" customWidth="1"/>
    <col min="11527" max="11527" width="0.6640625" style="92" customWidth="1"/>
    <col min="11528" max="11528" width="16.83203125" style="92" customWidth="1"/>
    <col min="11529" max="11529" width="0.6640625" style="92" customWidth="1"/>
    <col min="11530" max="11530" width="16.83203125" style="92" customWidth="1"/>
    <col min="11531" max="11531" width="0.6640625" style="92" customWidth="1"/>
    <col min="11532" max="11532" width="16.83203125" style="92" customWidth="1"/>
    <col min="11533" max="11533" width="0.6640625" style="92" customWidth="1"/>
    <col min="11534" max="11534" width="16.83203125" style="92" customWidth="1"/>
    <col min="11535" max="11535" width="0.33203125" style="92" customWidth="1"/>
    <col min="11536" max="11776" width="9.33203125" style="92"/>
    <col min="11777" max="11780" width="2.33203125" style="92" customWidth="1"/>
    <col min="11781" max="11781" width="39.1640625" style="92" customWidth="1"/>
    <col min="11782" max="11782" width="9.33203125" style="92" customWidth="1"/>
    <col min="11783" max="11783" width="0.6640625" style="92" customWidth="1"/>
    <col min="11784" max="11784" width="16.83203125" style="92" customWidth="1"/>
    <col min="11785" max="11785" width="0.6640625" style="92" customWidth="1"/>
    <col min="11786" max="11786" width="16.83203125" style="92" customWidth="1"/>
    <col min="11787" max="11787" width="0.6640625" style="92" customWidth="1"/>
    <col min="11788" max="11788" width="16.83203125" style="92" customWidth="1"/>
    <col min="11789" max="11789" width="0.6640625" style="92" customWidth="1"/>
    <col min="11790" max="11790" width="16.83203125" style="92" customWidth="1"/>
    <col min="11791" max="11791" width="0.33203125" style="92" customWidth="1"/>
    <col min="11792" max="12032" width="9.33203125" style="92"/>
    <col min="12033" max="12036" width="2.33203125" style="92" customWidth="1"/>
    <col min="12037" max="12037" width="39.1640625" style="92" customWidth="1"/>
    <col min="12038" max="12038" width="9.33203125" style="92" customWidth="1"/>
    <col min="12039" max="12039" width="0.6640625" style="92" customWidth="1"/>
    <col min="12040" max="12040" width="16.83203125" style="92" customWidth="1"/>
    <col min="12041" max="12041" width="0.6640625" style="92" customWidth="1"/>
    <col min="12042" max="12042" width="16.83203125" style="92" customWidth="1"/>
    <col min="12043" max="12043" width="0.6640625" style="92" customWidth="1"/>
    <col min="12044" max="12044" width="16.83203125" style="92" customWidth="1"/>
    <col min="12045" max="12045" width="0.6640625" style="92" customWidth="1"/>
    <col min="12046" max="12046" width="16.83203125" style="92" customWidth="1"/>
    <col min="12047" max="12047" width="0.33203125" style="92" customWidth="1"/>
    <col min="12048" max="12288" width="9.33203125" style="92"/>
    <col min="12289" max="12292" width="2.33203125" style="92" customWidth="1"/>
    <col min="12293" max="12293" width="39.1640625" style="92" customWidth="1"/>
    <col min="12294" max="12294" width="9.33203125" style="92" customWidth="1"/>
    <col min="12295" max="12295" width="0.6640625" style="92" customWidth="1"/>
    <col min="12296" max="12296" width="16.83203125" style="92" customWidth="1"/>
    <col min="12297" max="12297" width="0.6640625" style="92" customWidth="1"/>
    <col min="12298" max="12298" width="16.83203125" style="92" customWidth="1"/>
    <col min="12299" max="12299" width="0.6640625" style="92" customWidth="1"/>
    <col min="12300" max="12300" width="16.83203125" style="92" customWidth="1"/>
    <col min="12301" max="12301" width="0.6640625" style="92" customWidth="1"/>
    <col min="12302" max="12302" width="16.83203125" style="92" customWidth="1"/>
    <col min="12303" max="12303" width="0.33203125" style="92" customWidth="1"/>
    <col min="12304" max="12544" width="9.33203125" style="92"/>
    <col min="12545" max="12548" width="2.33203125" style="92" customWidth="1"/>
    <col min="12549" max="12549" width="39.1640625" style="92" customWidth="1"/>
    <col min="12550" max="12550" width="9.33203125" style="92" customWidth="1"/>
    <col min="12551" max="12551" width="0.6640625" style="92" customWidth="1"/>
    <col min="12552" max="12552" width="16.83203125" style="92" customWidth="1"/>
    <col min="12553" max="12553" width="0.6640625" style="92" customWidth="1"/>
    <col min="12554" max="12554" width="16.83203125" style="92" customWidth="1"/>
    <col min="12555" max="12555" width="0.6640625" style="92" customWidth="1"/>
    <col min="12556" max="12556" width="16.83203125" style="92" customWidth="1"/>
    <col min="12557" max="12557" width="0.6640625" style="92" customWidth="1"/>
    <col min="12558" max="12558" width="16.83203125" style="92" customWidth="1"/>
    <col min="12559" max="12559" width="0.33203125" style="92" customWidth="1"/>
    <col min="12560" max="12800" width="9.33203125" style="92"/>
    <col min="12801" max="12804" width="2.33203125" style="92" customWidth="1"/>
    <col min="12805" max="12805" width="39.1640625" style="92" customWidth="1"/>
    <col min="12806" max="12806" width="9.33203125" style="92" customWidth="1"/>
    <col min="12807" max="12807" width="0.6640625" style="92" customWidth="1"/>
    <col min="12808" max="12808" width="16.83203125" style="92" customWidth="1"/>
    <col min="12809" max="12809" width="0.6640625" style="92" customWidth="1"/>
    <col min="12810" max="12810" width="16.83203125" style="92" customWidth="1"/>
    <col min="12811" max="12811" width="0.6640625" style="92" customWidth="1"/>
    <col min="12812" max="12812" width="16.83203125" style="92" customWidth="1"/>
    <col min="12813" max="12813" width="0.6640625" style="92" customWidth="1"/>
    <col min="12814" max="12814" width="16.83203125" style="92" customWidth="1"/>
    <col min="12815" max="12815" width="0.33203125" style="92" customWidth="1"/>
    <col min="12816" max="13056" width="9.33203125" style="92"/>
    <col min="13057" max="13060" width="2.33203125" style="92" customWidth="1"/>
    <col min="13061" max="13061" width="39.1640625" style="92" customWidth="1"/>
    <col min="13062" max="13062" width="9.33203125" style="92" customWidth="1"/>
    <col min="13063" max="13063" width="0.6640625" style="92" customWidth="1"/>
    <col min="13064" max="13064" width="16.83203125" style="92" customWidth="1"/>
    <col min="13065" max="13065" width="0.6640625" style="92" customWidth="1"/>
    <col min="13066" max="13066" width="16.83203125" style="92" customWidth="1"/>
    <col min="13067" max="13067" width="0.6640625" style="92" customWidth="1"/>
    <col min="13068" max="13068" width="16.83203125" style="92" customWidth="1"/>
    <col min="13069" max="13069" width="0.6640625" style="92" customWidth="1"/>
    <col min="13070" max="13070" width="16.83203125" style="92" customWidth="1"/>
    <col min="13071" max="13071" width="0.33203125" style="92" customWidth="1"/>
    <col min="13072" max="13312" width="9.33203125" style="92"/>
    <col min="13313" max="13316" width="2.33203125" style="92" customWidth="1"/>
    <col min="13317" max="13317" width="39.1640625" style="92" customWidth="1"/>
    <col min="13318" max="13318" width="9.33203125" style="92" customWidth="1"/>
    <col min="13319" max="13319" width="0.6640625" style="92" customWidth="1"/>
    <col min="13320" max="13320" width="16.83203125" style="92" customWidth="1"/>
    <col min="13321" max="13321" width="0.6640625" style="92" customWidth="1"/>
    <col min="13322" max="13322" width="16.83203125" style="92" customWidth="1"/>
    <col min="13323" max="13323" width="0.6640625" style="92" customWidth="1"/>
    <col min="13324" max="13324" width="16.83203125" style="92" customWidth="1"/>
    <col min="13325" max="13325" width="0.6640625" style="92" customWidth="1"/>
    <col min="13326" max="13326" width="16.83203125" style="92" customWidth="1"/>
    <col min="13327" max="13327" width="0.33203125" style="92" customWidth="1"/>
    <col min="13328" max="13568" width="9.33203125" style="92"/>
    <col min="13569" max="13572" width="2.33203125" style="92" customWidth="1"/>
    <col min="13573" max="13573" width="39.1640625" style="92" customWidth="1"/>
    <col min="13574" max="13574" width="9.33203125" style="92" customWidth="1"/>
    <col min="13575" max="13575" width="0.6640625" style="92" customWidth="1"/>
    <col min="13576" max="13576" width="16.83203125" style="92" customWidth="1"/>
    <col min="13577" max="13577" width="0.6640625" style="92" customWidth="1"/>
    <col min="13578" max="13578" width="16.83203125" style="92" customWidth="1"/>
    <col min="13579" max="13579" width="0.6640625" style="92" customWidth="1"/>
    <col min="13580" max="13580" width="16.83203125" style="92" customWidth="1"/>
    <col min="13581" max="13581" width="0.6640625" style="92" customWidth="1"/>
    <col min="13582" max="13582" width="16.83203125" style="92" customWidth="1"/>
    <col min="13583" max="13583" width="0.33203125" style="92" customWidth="1"/>
    <col min="13584" max="13824" width="9.33203125" style="92"/>
    <col min="13825" max="13828" width="2.33203125" style="92" customWidth="1"/>
    <col min="13829" max="13829" width="39.1640625" style="92" customWidth="1"/>
    <col min="13830" max="13830" width="9.33203125" style="92" customWidth="1"/>
    <col min="13831" max="13831" width="0.6640625" style="92" customWidth="1"/>
    <col min="13832" max="13832" width="16.83203125" style="92" customWidth="1"/>
    <col min="13833" max="13833" width="0.6640625" style="92" customWidth="1"/>
    <col min="13834" max="13834" width="16.83203125" style="92" customWidth="1"/>
    <col min="13835" max="13835" width="0.6640625" style="92" customWidth="1"/>
    <col min="13836" max="13836" width="16.83203125" style="92" customWidth="1"/>
    <col min="13837" max="13837" width="0.6640625" style="92" customWidth="1"/>
    <col min="13838" max="13838" width="16.83203125" style="92" customWidth="1"/>
    <col min="13839" max="13839" width="0.33203125" style="92" customWidth="1"/>
    <col min="13840" max="14080" width="9.33203125" style="92"/>
    <col min="14081" max="14084" width="2.33203125" style="92" customWidth="1"/>
    <col min="14085" max="14085" width="39.1640625" style="92" customWidth="1"/>
    <col min="14086" max="14086" width="9.33203125" style="92" customWidth="1"/>
    <col min="14087" max="14087" width="0.6640625" style="92" customWidth="1"/>
    <col min="14088" max="14088" width="16.83203125" style="92" customWidth="1"/>
    <col min="14089" max="14089" width="0.6640625" style="92" customWidth="1"/>
    <col min="14090" max="14090" width="16.83203125" style="92" customWidth="1"/>
    <col min="14091" max="14091" width="0.6640625" style="92" customWidth="1"/>
    <col min="14092" max="14092" width="16.83203125" style="92" customWidth="1"/>
    <col min="14093" max="14093" width="0.6640625" style="92" customWidth="1"/>
    <col min="14094" max="14094" width="16.83203125" style="92" customWidth="1"/>
    <col min="14095" max="14095" width="0.33203125" style="92" customWidth="1"/>
    <col min="14096" max="14336" width="9.33203125" style="92"/>
    <col min="14337" max="14340" width="2.33203125" style="92" customWidth="1"/>
    <col min="14341" max="14341" width="39.1640625" style="92" customWidth="1"/>
    <col min="14342" max="14342" width="9.33203125" style="92" customWidth="1"/>
    <col min="14343" max="14343" width="0.6640625" style="92" customWidth="1"/>
    <col min="14344" max="14344" width="16.83203125" style="92" customWidth="1"/>
    <col min="14345" max="14345" width="0.6640625" style="92" customWidth="1"/>
    <col min="14346" max="14346" width="16.83203125" style="92" customWidth="1"/>
    <col min="14347" max="14347" width="0.6640625" style="92" customWidth="1"/>
    <col min="14348" max="14348" width="16.83203125" style="92" customWidth="1"/>
    <col min="14349" max="14349" width="0.6640625" style="92" customWidth="1"/>
    <col min="14350" max="14350" width="16.83203125" style="92" customWidth="1"/>
    <col min="14351" max="14351" width="0.33203125" style="92" customWidth="1"/>
    <col min="14352" max="14592" width="9.33203125" style="92"/>
    <col min="14593" max="14596" width="2.33203125" style="92" customWidth="1"/>
    <col min="14597" max="14597" width="39.1640625" style="92" customWidth="1"/>
    <col min="14598" max="14598" width="9.33203125" style="92" customWidth="1"/>
    <col min="14599" max="14599" width="0.6640625" style="92" customWidth="1"/>
    <col min="14600" max="14600" width="16.83203125" style="92" customWidth="1"/>
    <col min="14601" max="14601" width="0.6640625" style="92" customWidth="1"/>
    <col min="14602" max="14602" width="16.83203125" style="92" customWidth="1"/>
    <col min="14603" max="14603" width="0.6640625" style="92" customWidth="1"/>
    <col min="14604" max="14604" width="16.83203125" style="92" customWidth="1"/>
    <col min="14605" max="14605" width="0.6640625" style="92" customWidth="1"/>
    <col min="14606" max="14606" width="16.83203125" style="92" customWidth="1"/>
    <col min="14607" max="14607" width="0.33203125" style="92" customWidth="1"/>
    <col min="14608" max="14848" width="9.33203125" style="92"/>
    <col min="14849" max="14852" width="2.33203125" style="92" customWidth="1"/>
    <col min="14853" max="14853" width="39.1640625" style="92" customWidth="1"/>
    <col min="14854" max="14854" width="9.33203125" style="92" customWidth="1"/>
    <col min="14855" max="14855" width="0.6640625" style="92" customWidth="1"/>
    <col min="14856" max="14856" width="16.83203125" style="92" customWidth="1"/>
    <col min="14857" max="14857" width="0.6640625" style="92" customWidth="1"/>
    <col min="14858" max="14858" width="16.83203125" style="92" customWidth="1"/>
    <col min="14859" max="14859" width="0.6640625" style="92" customWidth="1"/>
    <col min="14860" max="14860" width="16.83203125" style="92" customWidth="1"/>
    <col min="14861" max="14861" width="0.6640625" style="92" customWidth="1"/>
    <col min="14862" max="14862" width="16.83203125" style="92" customWidth="1"/>
    <col min="14863" max="14863" width="0.33203125" style="92" customWidth="1"/>
    <col min="14864" max="15104" width="9.33203125" style="92"/>
    <col min="15105" max="15108" width="2.33203125" style="92" customWidth="1"/>
    <col min="15109" max="15109" width="39.1640625" style="92" customWidth="1"/>
    <col min="15110" max="15110" width="9.33203125" style="92" customWidth="1"/>
    <col min="15111" max="15111" width="0.6640625" style="92" customWidth="1"/>
    <col min="15112" max="15112" width="16.83203125" style="92" customWidth="1"/>
    <col min="15113" max="15113" width="0.6640625" style="92" customWidth="1"/>
    <col min="15114" max="15114" width="16.83203125" style="92" customWidth="1"/>
    <col min="15115" max="15115" width="0.6640625" style="92" customWidth="1"/>
    <col min="15116" max="15116" width="16.83203125" style="92" customWidth="1"/>
    <col min="15117" max="15117" width="0.6640625" style="92" customWidth="1"/>
    <col min="15118" max="15118" width="16.83203125" style="92" customWidth="1"/>
    <col min="15119" max="15119" width="0.33203125" style="92" customWidth="1"/>
    <col min="15120" max="15360" width="9.33203125" style="92"/>
    <col min="15361" max="15364" width="2.33203125" style="92" customWidth="1"/>
    <col min="15365" max="15365" width="39.1640625" style="92" customWidth="1"/>
    <col min="15366" max="15366" width="9.33203125" style="92" customWidth="1"/>
    <col min="15367" max="15367" width="0.6640625" style="92" customWidth="1"/>
    <col min="15368" max="15368" width="16.83203125" style="92" customWidth="1"/>
    <col min="15369" max="15369" width="0.6640625" style="92" customWidth="1"/>
    <col min="15370" max="15370" width="16.83203125" style="92" customWidth="1"/>
    <col min="15371" max="15371" width="0.6640625" style="92" customWidth="1"/>
    <col min="15372" max="15372" width="16.83203125" style="92" customWidth="1"/>
    <col min="15373" max="15373" width="0.6640625" style="92" customWidth="1"/>
    <col min="15374" max="15374" width="16.83203125" style="92" customWidth="1"/>
    <col min="15375" max="15375" width="0.33203125" style="92" customWidth="1"/>
    <col min="15376" max="15616" width="9.33203125" style="92"/>
    <col min="15617" max="15620" width="2.33203125" style="92" customWidth="1"/>
    <col min="15621" max="15621" width="39.1640625" style="92" customWidth="1"/>
    <col min="15622" max="15622" width="9.33203125" style="92" customWidth="1"/>
    <col min="15623" max="15623" width="0.6640625" style="92" customWidth="1"/>
    <col min="15624" max="15624" width="16.83203125" style="92" customWidth="1"/>
    <col min="15625" max="15625" width="0.6640625" style="92" customWidth="1"/>
    <col min="15626" max="15626" width="16.83203125" style="92" customWidth="1"/>
    <col min="15627" max="15627" width="0.6640625" style="92" customWidth="1"/>
    <col min="15628" max="15628" width="16.83203125" style="92" customWidth="1"/>
    <col min="15629" max="15629" width="0.6640625" style="92" customWidth="1"/>
    <col min="15630" max="15630" width="16.83203125" style="92" customWidth="1"/>
    <col min="15631" max="15631" width="0.33203125" style="92" customWidth="1"/>
    <col min="15632" max="15872" width="9.33203125" style="92"/>
    <col min="15873" max="15876" width="2.33203125" style="92" customWidth="1"/>
    <col min="15877" max="15877" width="39.1640625" style="92" customWidth="1"/>
    <col min="15878" max="15878" width="9.33203125" style="92" customWidth="1"/>
    <col min="15879" max="15879" width="0.6640625" style="92" customWidth="1"/>
    <col min="15880" max="15880" width="16.83203125" style="92" customWidth="1"/>
    <col min="15881" max="15881" width="0.6640625" style="92" customWidth="1"/>
    <col min="15882" max="15882" width="16.83203125" style="92" customWidth="1"/>
    <col min="15883" max="15883" width="0.6640625" style="92" customWidth="1"/>
    <col min="15884" max="15884" width="16.83203125" style="92" customWidth="1"/>
    <col min="15885" max="15885" width="0.6640625" style="92" customWidth="1"/>
    <col min="15886" max="15886" width="16.83203125" style="92" customWidth="1"/>
    <col min="15887" max="15887" width="0.33203125" style="92" customWidth="1"/>
    <col min="15888" max="16128" width="9.33203125" style="92"/>
    <col min="16129" max="16132" width="2.33203125" style="92" customWidth="1"/>
    <col min="16133" max="16133" width="39.1640625" style="92" customWidth="1"/>
    <col min="16134" max="16134" width="9.33203125" style="92" customWidth="1"/>
    <col min="16135" max="16135" width="0.6640625" style="92" customWidth="1"/>
    <col min="16136" max="16136" width="16.83203125" style="92" customWidth="1"/>
    <col min="16137" max="16137" width="0.6640625" style="92" customWidth="1"/>
    <col min="16138" max="16138" width="16.83203125" style="92" customWidth="1"/>
    <col min="16139" max="16139" width="0.6640625" style="92" customWidth="1"/>
    <col min="16140" max="16140" width="16.83203125" style="92" customWidth="1"/>
    <col min="16141" max="16141" width="0.6640625" style="92" customWidth="1"/>
    <col min="16142" max="16142" width="16.83203125" style="92" customWidth="1"/>
    <col min="16143" max="16143" width="0.33203125" style="92" customWidth="1"/>
    <col min="16144" max="16384" width="9.33203125" style="92"/>
  </cols>
  <sheetData>
    <row r="1" spans="1:14" s="90" customFormat="1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90" customFormat="1" ht="21.95" customHeight="1">
      <c r="A2" s="89" t="s">
        <v>156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s="90" customFormat="1" ht="21.95" customHeight="1">
      <c r="A3" s="89" t="s">
        <v>128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21.95" customHeight="1">
      <c r="H4" s="93"/>
      <c r="I4" s="93"/>
      <c r="J4" s="93"/>
      <c r="K4" s="93"/>
      <c r="L4" s="93"/>
      <c r="M4" s="93"/>
      <c r="N4" s="93"/>
    </row>
    <row r="5" spans="1:14" ht="21.95" customHeight="1">
      <c r="H5" s="169" t="s">
        <v>1</v>
      </c>
      <c r="I5" s="169"/>
      <c r="J5" s="169"/>
      <c r="K5" s="169"/>
      <c r="L5" s="169"/>
      <c r="M5" s="169"/>
      <c r="N5" s="169"/>
    </row>
    <row r="6" spans="1:14" ht="21.95" customHeight="1">
      <c r="A6" s="95"/>
      <c r="B6" s="95"/>
      <c r="C6" s="95"/>
      <c r="D6" s="95"/>
      <c r="E6" s="95"/>
      <c r="F6" s="95"/>
      <c r="H6" s="170" t="s">
        <v>2</v>
      </c>
      <c r="I6" s="170"/>
      <c r="J6" s="170"/>
      <c r="L6" s="170" t="s">
        <v>43</v>
      </c>
      <c r="M6" s="170"/>
      <c r="N6" s="170"/>
    </row>
    <row r="7" spans="1:14" ht="21.95" customHeight="1">
      <c r="A7" s="96"/>
      <c r="B7" s="96"/>
      <c r="C7" s="96"/>
      <c r="D7" s="96"/>
      <c r="E7" s="96"/>
      <c r="F7" s="157" t="s">
        <v>3</v>
      </c>
      <c r="H7" s="158" t="s">
        <v>126</v>
      </c>
      <c r="I7" s="97"/>
      <c r="J7" s="158" t="s">
        <v>105</v>
      </c>
      <c r="K7" s="97"/>
      <c r="L7" s="158" t="s">
        <v>126</v>
      </c>
      <c r="M7" s="97"/>
      <c r="N7" s="158" t="s">
        <v>105</v>
      </c>
    </row>
    <row r="8" spans="1:14" ht="21.95" customHeight="1">
      <c r="A8" s="90" t="s">
        <v>50</v>
      </c>
      <c r="B8" s="96"/>
      <c r="C8" s="96"/>
      <c r="D8" s="96"/>
      <c r="E8" s="96"/>
      <c r="H8" s="99"/>
      <c r="I8" s="94"/>
      <c r="J8" s="97"/>
      <c r="K8" s="94"/>
      <c r="L8" s="97"/>
      <c r="M8" s="94"/>
      <c r="N8" s="100"/>
    </row>
    <row r="9" spans="1:14" ht="21.95" customHeight="1">
      <c r="A9" s="92" t="s">
        <v>31</v>
      </c>
      <c r="F9" s="94">
        <v>5.0999999999999996</v>
      </c>
      <c r="H9" s="93">
        <v>808367569.56000006</v>
      </c>
      <c r="I9" s="93"/>
      <c r="J9" s="93">
        <v>832296349.5</v>
      </c>
      <c r="K9" s="93"/>
      <c r="L9" s="93">
        <v>409073703.77000004</v>
      </c>
      <c r="M9" s="93"/>
      <c r="N9" s="93">
        <v>399579548.6099999</v>
      </c>
    </row>
    <row r="10" spans="1:14" ht="21.95" customHeight="1">
      <c r="A10" s="92" t="s">
        <v>32</v>
      </c>
      <c r="F10" s="94"/>
      <c r="H10" s="93">
        <v>5448347.04</v>
      </c>
      <c r="I10" s="93"/>
      <c r="J10" s="93">
        <v>2513049.61</v>
      </c>
      <c r="K10" s="93"/>
      <c r="L10" s="93">
        <v>2808743.93</v>
      </c>
      <c r="M10" s="93"/>
      <c r="N10" s="93">
        <v>1393380.0499999998</v>
      </c>
    </row>
    <row r="11" spans="1:14" ht="21.95" customHeight="1">
      <c r="A11" s="90" t="s">
        <v>51</v>
      </c>
      <c r="F11" s="94"/>
      <c r="H11" s="117">
        <f>SUM(H9:H10)</f>
        <v>813815916.60000002</v>
      </c>
      <c r="I11" s="93"/>
      <c r="J11" s="117">
        <f>SUM(J9:J10)</f>
        <v>834809399.11000001</v>
      </c>
      <c r="K11" s="93"/>
      <c r="L11" s="117">
        <f>SUM(L9:L10)</f>
        <v>411882447.70000005</v>
      </c>
      <c r="M11" s="93"/>
      <c r="N11" s="117">
        <f>SUM(N9:N10)</f>
        <v>400972928.65999991</v>
      </c>
    </row>
    <row r="12" spans="1:14" ht="14.45" customHeight="1">
      <c r="F12" s="94"/>
      <c r="H12" s="93"/>
      <c r="I12" s="93"/>
      <c r="J12" s="105"/>
      <c r="K12" s="93"/>
      <c r="L12" s="93"/>
      <c r="M12" s="93"/>
      <c r="N12" s="93"/>
    </row>
    <row r="13" spans="1:14" ht="21.95" customHeight="1">
      <c r="A13" s="90" t="s">
        <v>52</v>
      </c>
      <c r="F13" s="94"/>
      <c r="H13" s="93"/>
      <c r="I13" s="93"/>
      <c r="J13" s="105"/>
      <c r="K13" s="93"/>
      <c r="L13" s="93"/>
      <c r="M13" s="93"/>
      <c r="N13" s="93"/>
    </row>
    <row r="14" spans="1:14" ht="21.95" customHeight="1">
      <c r="A14" s="92" t="s">
        <v>49</v>
      </c>
      <c r="F14" s="94">
        <v>5.0999999999999996</v>
      </c>
      <c r="H14" s="93">
        <v>719923438.58000004</v>
      </c>
      <c r="I14" s="106"/>
      <c r="J14" s="93">
        <v>743152492.97000003</v>
      </c>
      <c r="K14" s="106"/>
      <c r="L14" s="93">
        <v>345409607.50000006</v>
      </c>
      <c r="M14" s="106"/>
      <c r="N14" s="93">
        <v>359256872.61000019</v>
      </c>
    </row>
    <row r="15" spans="1:14" ht="21.95" customHeight="1">
      <c r="A15" s="1" t="s">
        <v>139</v>
      </c>
      <c r="F15" s="94"/>
      <c r="H15" s="93">
        <v>31162587.629999995</v>
      </c>
      <c r="I15" s="106"/>
      <c r="J15" s="93">
        <v>30661835.420000002</v>
      </c>
      <c r="K15" s="106"/>
      <c r="L15" s="93">
        <v>12476683.179999998</v>
      </c>
      <c r="M15" s="106"/>
      <c r="N15" s="93">
        <v>11370467.85</v>
      </c>
    </row>
    <row r="16" spans="1:14" ht="21.95" customHeight="1">
      <c r="A16" s="92" t="s">
        <v>78</v>
      </c>
      <c r="F16" s="94">
        <v>5.0999999999999996</v>
      </c>
      <c r="H16" s="93">
        <v>43172651.059999995</v>
      </c>
      <c r="I16" s="106"/>
      <c r="J16" s="93">
        <v>42254889.329999998</v>
      </c>
      <c r="L16" s="93">
        <v>21609059.670000002</v>
      </c>
      <c r="N16" s="93">
        <v>20592990.5</v>
      </c>
    </row>
    <row r="17" spans="1:14" ht="21.95" customHeight="1">
      <c r="A17" s="92" t="s">
        <v>54</v>
      </c>
      <c r="D17" s="90"/>
      <c r="F17" s="94">
        <v>5.0999999999999996</v>
      </c>
      <c r="H17" s="93">
        <v>17445712.120000001</v>
      </c>
      <c r="I17" s="93"/>
      <c r="J17" s="93">
        <v>18467119.43</v>
      </c>
      <c r="K17" s="106"/>
      <c r="L17" s="93">
        <v>1656224.63</v>
      </c>
      <c r="M17" s="106"/>
      <c r="N17" s="93">
        <v>1525466.92</v>
      </c>
    </row>
    <row r="18" spans="1:14" ht="21.95" customHeight="1">
      <c r="A18" s="90" t="s">
        <v>53</v>
      </c>
      <c r="F18" s="94"/>
      <c r="H18" s="117">
        <f>SUM(H14:H17)</f>
        <v>811704389.38999999</v>
      </c>
      <c r="I18" s="93"/>
      <c r="J18" s="104">
        <f>SUM(J14:J17)</f>
        <v>834536337.14999998</v>
      </c>
      <c r="K18" s="106"/>
      <c r="L18" s="104">
        <f>SUM(L14:L17)</f>
        <v>381151574.98000008</v>
      </c>
      <c r="M18" s="106"/>
      <c r="N18" s="104">
        <f>SUM(N14:N17)</f>
        <v>392745797.88000023</v>
      </c>
    </row>
    <row r="19" spans="1:14" ht="9" customHeight="1">
      <c r="F19" s="94"/>
      <c r="H19" s="93"/>
      <c r="I19" s="93"/>
      <c r="J19" s="93"/>
      <c r="K19" s="106"/>
      <c r="L19" s="93"/>
      <c r="M19" s="106"/>
      <c r="N19" s="93"/>
    </row>
    <row r="20" spans="1:14" ht="21.95" customHeight="1">
      <c r="A20" s="90" t="s">
        <v>73</v>
      </c>
      <c r="D20" s="90"/>
      <c r="F20" s="94"/>
      <c r="H20" s="93">
        <f>H11-H18</f>
        <v>2111527.2100000381</v>
      </c>
      <c r="I20" s="106"/>
      <c r="J20" s="93">
        <f>J11-J18</f>
        <v>273061.96000003815</v>
      </c>
      <c r="K20" s="106"/>
      <c r="L20" s="93">
        <f>L11-L18</f>
        <v>30730872.719999969</v>
      </c>
      <c r="M20" s="106"/>
      <c r="N20" s="93">
        <f>N11-N18</f>
        <v>8227130.7799996734</v>
      </c>
    </row>
    <row r="21" spans="1:14" ht="21.95" customHeight="1">
      <c r="A21" s="92" t="s">
        <v>74</v>
      </c>
      <c r="F21" s="94">
        <v>12.2</v>
      </c>
      <c r="H21" s="103">
        <v>-2331246.2100000004</v>
      </c>
      <c r="I21" s="93"/>
      <c r="J21" s="103">
        <v>-1511163.99</v>
      </c>
      <c r="K21" s="93"/>
      <c r="L21" s="103">
        <v>-2477765.8699999992</v>
      </c>
      <c r="M21" s="93"/>
      <c r="N21" s="103">
        <v>-888194.1</v>
      </c>
    </row>
    <row r="22" spans="1:14" ht="21.95" customHeight="1">
      <c r="A22" s="90" t="s">
        <v>102</v>
      </c>
      <c r="H22" s="107">
        <f>SUM(H20:H21)</f>
        <v>-219718.99999996228</v>
      </c>
      <c r="I22" s="107"/>
      <c r="J22" s="107">
        <f>SUM(J20:J21)</f>
        <v>-1238102.0299999618</v>
      </c>
      <c r="K22" s="107"/>
      <c r="L22" s="93">
        <f>SUM(L20:L21)</f>
        <v>28253106.849999972</v>
      </c>
      <c r="M22" s="107"/>
      <c r="N22" s="93">
        <f>SUM(N20:N21)</f>
        <v>7338936.6799996737</v>
      </c>
    </row>
    <row r="23" spans="1:14" ht="9" customHeight="1">
      <c r="A23" s="90"/>
      <c r="H23" s="107"/>
      <c r="I23" s="107"/>
      <c r="J23" s="107"/>
      <c r="K23" s="107"/>
      <c r="L23" s="107"/>
      <c r="M23" s="107"/>
      <c r="N23" s="106"/>
    </row>
    <row r="24" spans="1:14" ht="21.95" customHeight="1">
      <c r="A24" s="90" t="s">
        <v>87</v>
      </c>
      <c r="F24" s="94"/>
      <c r="H24" s="108">
        <v>0</v>
      </c>
      <c r="J24" s="109">
        <v>0</v>
      </c>
      <c r="L24" s="109">
        <v>0</v>
      </c>
      <c r="N24" s="109">
        <v>0</v>
      </c>
    </row>
    <row r="25" spans="1:14" ht="21.95" customHeight="1" thickBot="1">
      <c r="A25" s="90" t="s">
        <v>103</v>
      </c>
      <c r="F25" s="94"/>
      <c r="H25" s="163">
        <f>SUM(H22:H24)</f>
        <v>-219718.99999996228</v>
      </c>
      <c r="J25" s="163">
        <f>SUM(J22:J24)</f>
        <v>-1238102.0299999618</v>
      </c>
      <c r="L25" s="110">
        <f>SUM(L22:L24)</f>
        <v>28253106.849999972</v>
      </c>
      <c r="N25" s="110">
        <f>SUM(N22:N24)</f>
        <v>7338936.6799996737</v>
      </c>
    </row>
    <row r="26" spans="1:14" ht="14.45" customHeight="1" thickTop="1">
      <c r="A26" s="90"/>
      <c r="H26" s="111"/>
      <c r="J26" s="109"/>
      <c r="L26" s="106"/>
      <c r="N26" s="109"/>
    </row>
    <row r="27" spans="1:14" ht="21.95" customHeight="1">
      <c r="A27" s="8" t="s">
        <v>140</v>
      </c>
      <c r="H27" s="109"/>
      <c r="J27" s="109"/>
      <c r="L27" s="106"/>
      <c r="N27" s="109"/>
    </row>
    <row r="28" spans="1:14" ht="21.95" customHeight="1">
      <c r="B28" s="92" t="s">
        <v>68</v>
      </c>
      <c r="H28" s="107">
        <v>-219719</v>
      </c>
      <c r="J28" s="107">
        <v>-1238102.03</v>
      </c>
      <c r="L28" s="106"/>
      <c r="N28" s="109"/>
    </row>
    <row r="29" spans="1:14" ht="21.95" customHeight="1">
      <c r="B29" s="112" t="s">
        <v>69</v>
      </c>
      <c r="H29" s="109">
        <v>0</v>
      </c>
      <c r="J29" s="109">
        <v>0</v>
      </c>
      <c r="L29" s="106"/>
      <c r="N29" s="109"/>
    </row>
    <row r="30" spans="1:14" ht="21.95" customHeight="1" thickBot="1">
      <c r="A30" s="90" t="s">
        <v>102</v>
      </c>
      <c r="H30" s="163">
        <f>SUM(H28:H29)</f>
        <v>-219719</v>
      </c>
      <c r="J30" s="163">
        <f>SUM(J28:J29)</f>
        <v>-1238102.03</v>
      </c>
      <c r="L30" s="93"/>
    </row>
    <row r="31" spans="1:14" ht="15" customHeight="1" thickTop="1">
      <c r="A31" s="90"/>
      <c r="H31" s="109"/>
      <c r="J31" s="109"/>
    </row>
    <row r="32" spans="1:14" ht="21.95" customHeight="1">
      <c r="A32" s="113" t="s">
        <v>141</v>
      </c>
      <c r="H32" s="109"/>
      <c r="J32" s="109"/>
    </row>
    <row r="33" spans="1:14" ht="21.95" customHeight="1">
      <c r="B33" s="92" t="s">
        <v>68</v>
      </c>
      <c r="H33" s="107">
        <v>-219719</v>
      </c>
      <c r="J33" s="107">
        <v>-1238102.03</v>
      </c>
    </row>
    <row r="34" spans="1:14" ht="21.95" customHeight="1">
      <c r="B34" s="112" t="s">
        <v>69</v>
      </c>
      <c r="H34" s="109">
        <v>0</v>
      </c>
      <c r="J34" s="109">
        <v>0</v>
      </c>
    </row>
    <row r="35" spans="1:14" ht="21.95" customHeight="1" thickBot="1">
      <c r="A35" s="113" t="s">
        <v>103</v>
      </c>
      <c r="H35" s="163">
        <f>SUM(H33:H34)</f>
        <v>-219719</v>
      </c>
      <c r="J35" s="163">
        <f>SUM(J33:J34)</f>
        <v>-1238102.03</v>
      </c>
    </row>
    <row r="36" spans="1:14" ht="12.6" customHeight="1" thickTop="1">
      <c r="A36" s="90"/>
      <c r="H36" s="109"/>
      <c r="J36" s="109"/>
    </row>
    <row r="37" spans="1:14" ht="21.95" customHeight="1">
      <c r="A37" s="114" t="s">
        <v>155</v>
      </c>
      <c r="H37" s="115"/>
      <c r="J37" s="115"/>
      <c r="L37" s="115"/>
      <c r="N37" s="115"/>
    </row>
    <row r="38" spans="1:14" ht="21.95" customHeight="1">
      <c r="A38" s="112" t="s">
        <v>88</v>
      </c>
      <c r="F38" s="94">
        <v>18</v>
      </c>
      <c r="H38" s="160">
        <v>-1E-3</v>
      </c>
      <c r="J38" s="160">
        <v>-4.0000000000000001E-3</v>
      </c>
      <c r="L38" s="160">
        <v>9.4E-2</v>
      </c>
      <c r="N38" s="160">
        <v>2.4E-2</v>
      </c>
    </row>
    <row r="39" spans="1:14" ht="21.95" customHeight="1">
      <c r="A39" s="112"/>
      <c r="F39" s="94"/>
      <c r="H39" s="116"/>
      <c r="J39" s="116"/>
      <c r="L39" s="116"/>
      <c r="N39" s="116"/>
    </row>
    <row r="40" spans="1:14" ht="21.95" customHeight="1">
      <c r="A40" s="149" t="s">
        <v>104</v>
      </c>
      <c r="F40" s="94"/>
      <c r="H40" s="116"/>
      <c r="J40" s="116"/>
      <c r="L40" s="116"/>
      <c r="N40" s="116"/>
    </row>
    <row r="41" spans="1:14" ht="21.95" customHeight="1">
      <c r="A41" s="112"/>
      <c r="F41" s="94"/>
      <c r="H41" s="116"/>
      <c r="J41" s="116"/>
      <c r="L41" s="116"/>
      <c r="N41" s="116"/>
    </row>
    <row r="42" spans="1:14" ht="21.95" customHeight="1">
      <c r="A42" s="112"/>
      <c r="F42" s="94"/>
      <c r="H42" s="116"/>
      <c r="J42" s="116"/>
      <c r="L42" s="116"/>
      <c r="N42" s="116"/>
    </row>
    <row r="43" spans="1:14" ht="21.95" customHeight="1">
      <c r="A43" s="112"/>
      <c r="F43" s="94"/>
      <c r="H43" s="116"/>
      <c r="J43" s="116"/>
      <c r="L43" s="116"/>
      <c r="N43" s="116"/>
    </row>
    <row r="44" spans="1:14" ht="21.95" customHeight="1">
      <c r="A44" s="112"/>
      <c r="F44" s="94"/>
      <c r="H44" s="116"/>
      <c r="J44" s="116"/>
      <c r="L44" s="116"/>
      <c r="N44" s="116"/>
    </row>
    <row r="45" spans="1:14" ht="21.95" customHeight="1">
      <c r="A45" s="112"/>
      <c r="F45" s="94"/>
      <c r="H45" s="116"/>
      <c r="J45" s="116"/>
      <c r="L45" s="116"/>
      <c r="N45" s="116"/>
    </row>
    <row r="46" spans="1:14" ht="21.95" customHeight="1">
      <c r="A46" s="112"/>
      <c r="F46" s="94"/>
      <c r="H46" s="116"/>
      <c r="J46" s="116"/>
      <c r="L46" s="116"/>
      <c r="N46" s="116"/>
    </row>
    <row r="47" spans="1:14" ht="21.95" customHeight="1">
      <c r="A47" s="112"/>
      <c r="F47" s="94"/>
      <c r="H47" s="116"/>
      <c r="J47" s="116"/>
      <c r="L47" s="116"/>
      <c r="N47" s="116"/>
    </row>
    <row r="48" spans="1:14" ht="31.35" customHeight="1">
      <c r="A48" s="112"/>
      <c r="F48" s="94"/>
      <c r="H48" s="116"/>
      <c r="J48" s="116"/>
      <c r="L48" s="116"/>
      <c r="N48" s="116"/>
    </row>
    <row r="49" spans="1:14" ht="21.95" customHeight="1">
      <c r="A49" s="146" t="s">
        <v>85</v>
      </c>
      <c r="B49" s="113"/>
      <c r="F49" s="94"/>
      <c r="H49" s="115"/>
      <c r="J49" s="115"/>
      <c r="L49" s="115"/>
      <c r="N49" s="162" t="s">
        <v>164</v>
      </c>
    </row>
    <row r="50" spans="1:14" ht="21.75" customHeight="1"/>
    <row r="51" spans="1:14" ht="21.75" customHeight="1"/>
    <row r="52" spans="1:14" ht="21.75" customHeight="1"/>
    <row r="53" spans="1:14" ht="21.75" customHeight="1"/>
    <row r="54" spans="1:14" ht="21.75" customHeight="1"/>
    <row r="55" spans="1:14" ht="21.75" customHeight="1"/>
    <row r="56" spans="1:14" ht="21.75" customHeight="1"/>
    <row r="57" spans="1:14" ht="21.7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E46"/>
  <sheetViews>
    <sheetView view="pageBreakPreview" zoomScaleNormal="100" zoomScaleSheetLayoutView="100" zoomScalePageLayoutView="90" workbookViewId="0">
      <selection activeCell="G6" sqref="G6:O6"/>
    </sheetView>
  </sheetViews>
  <sheetFormatPr defaultRowHeight="21.95" customHeight="1"/>
  <cols>
    <col min="1" max="1" width="2.5" style="15" customWidth="1"/>
    <col min="2" max="2" width="3.83203125" style="15" customWidth="1"/>
    <col min="3" max="3" width="5.1640625" style="15" customWidth="1"/>
    <col min="4" max="4" width="23.1640625" style="15" customWidth="1"/>
    <col min="5" max="5" width="7.33203125" style="15" customWidth="1"/>
    <col min="6" max="6" width="0.5" style="15" customWidth="1"/>
    <col min="7" max="7" width="16.83203125" style="15" customWidth="1"/>
    <col min="8" max="8" width="0.5" style="15" customWidth="1"/>
    <col min="9" max="9" width="16.83203125" style="15" customWidth="1"/>
    <col min="10" max="10" width="0.6640625" style="15" customWidth="1"/>
    <col min="11" max="11" width="17.83203125" style="15" customWidth="1"/>
    <col min="12" max="12" width="0.5" style="15" customWidth="1"/>
    <col min="13" max="13" width="17.83203125" style="15" customWidth="1"/>
    <col min="14" max="14" width="0.5" style="15" customWidth="1"/>
    <col min="15" max="15" width="17.83203125" style="15" customWidth="1"/>
    <col min="16" max="256" width="9.33203125" style="15"/>
    <col min="257" max="257" width="2.5" style="15" customWidth="1"/>
    <col min="258" max="258" width="3.83203125" style="15" customWidth="1"/>
    <col min="259" max="259" width="5.1640625" style="15" customWidth="1"/>
    <col min="260" max="260" width="36.83203125" style="15" customWidth="1"/>
    <col min="261" max="261" width="13.5" style="15" customWidth="1"/>
    <col min="262" max="262" width="1" style="15" customWidth="1"/>
    <col min="263" max="263" width="20.83203125" style="15" customWidth="1"/>
    <col min="264" max="264" width="1" style="15" customWidth="1"/>
    <col min="265" max="265" width="20.83203125" style="15" customWidth="1"/>
    <col min="266" max="266" width="1" style="15" customWidth="1"/>
    <col min="267" max="267" width="20.83203125" style="15" customWidth="1"/>
    <col min="268" max="268" width="1" style="15" customWidth="1"/>
    <col min="269" max="269" width="20.83203125" style="15" customWidth="1"/>
    <col min="270" max="270" width="1" style="15" customWidth="1"/>
    <col min="271" max="271" width="20.83203125" style="15" customWidth="1"/>
    <col min="272" max="512" width="9.33203125" style="15"/>
    <col min="513" max="513" width="2.5" style="15" customWidth="1"/>
    <col min="514" max="514" width="3.83203125" style="15" customWidth="1"/>
    <col min="515" max="515" width="5.1640625" style="15" customWidth="1"/>
    <col min="516" max="516" width="36.83203125" style="15" customWidth="1"/>
    <col min="517" max="517" width="13.5" style="15" customWidth="1"/>
    <col min="518" max="518" width="1" style="15" customWidth="1"/>
    <col min="519" max="519" width="20.83203125" style="15" customWidth="1"/>
    <col min="520" max="520" width="1" style="15" customWidth="1"/>
    <col min="521" max="521" width="20.83203125" style="15" customWidth="1"/>
    <col min="522" max="522" width="1" style="15" customWidth="1"/>
    <col min="523" max="523" width="20.83203125" style="15" customWidth="1"/>
    <col min="524" max="524" width="1" style="15" customWidth="1"/>
    <col min="525" max="525" width="20.83203125" style="15" customWidth="1"/>
    <col min="526" max="526" width="1" style="15" customWidth="1"/>
    <col min="527" max="527" width="20.83203125" style="15" customWidth="1"/>
    <col min="528" max="768" width="9.33203125" style="15"/>
    <col min="769" max="769" width="2.5" style="15" customWidth="1"/>
    <col min="770" max="770" width="3.83203125" style="15" customWidth="1"/>
    <col min="771" max="771" width="5.1640625" style="15" customWidth="1"/>
    <col min="772" max="772" width="36.83203125" style="15" customWidth="1"/>
    <col min="773" max="773" width="13.5" style="15" customWidth="1"/>
    <col min="774" max="774" width="1" style="15" customWidth="1"/>
    <col min="775" max="775" width="20.83203125" style="15" customWidth="1"/>
    <col min="776" max="776" width="1" style="15" customWidth="1"/>
    <col min="777" max="777" width="20.83203125" style="15" customWidth="1"/>
    <col min="778" max="778" width="1" style="15" customWidth="1"/>
    <col min="779" max="779" width="20.83203125" style="15" customWidth="1"/>
    <col min="780" max="780" width="1" style="15" customWidth="1"/>
    <col min="781" max="781" width="20.83203125" style="15" customWidth="1"/>
    <col min="782" max="782" width="1" style="15" customWidth="1"/>
    <col min="783" max="783" width="20.83203125" style="15" customWidth="1"/>
    <col min="784" max="1024" width="9.33203125" style="15"/>
    <col min="1025" max="1025" width="2.5" style="15" customWidth="1"/>
    <col min="1026" max="1026" width="3.83203125" style="15" customWidth="1"/>
    <col min="1027" max="1027" width="5.1640625" style="15" customWidth="1"/>
    <col min="1028" max="1028" width="36.83203125" style="15" customWidth="1"/>
    <col min="1029" max="1029" width="13.5" style="15" customWidth="1"/>
    <col min="1030" max="1030" width="1" style="15" customWidth="1"/>
    <col min="1031" max="1031" width="20.83203125" style="15" customWidth="1"/>
    <col min="1032" max="1032" width="1" style="15" customWidth="1"/>
    <col min="1033" max="1033" width="20.83203125" style="15" customWidth="1"/>
    <col min="1034" max="1034" width="1" style="15" customWidth="1"/>
    <col min="1035" max="1035" width="20.83203125" style="15" customWidth="1"/>
    <col min="1036" max="1036" width="1" style="15" customWidth="1"/>
    <col min="1037" max="1037" width="20.83203125" style="15" customWidth="1"/>
    <col min="1038" max="1038" width="1" style="15" customWidth="1"/>
    <col min="1039" max="1039" width="20.83203125" style="15" customWidth="1"/>
    <col min="1040" max="1280" width="9.33203125" style="15"/>
    <col min="1281" max="1281" width="2.5" style="15" customWidth="1"/>
    <col min="1282" max="1282" width="3.83203125" style="15" customWidth="1"/>
    <col min="1283" max="1283" width="5.1640625" style="15" customWidth="1"/>
    <col min="1284" max="1284" width="36.83203125" style="15" customWidth="1"/>
    <col min="1285" max="1285" width="13.5" style="15" customWidth="1"/>
    <col min="1286" max="1286" width="1" style="15" customWidth="1"/>
    <col min="1287" max="1287" width="20.83203125" style="15" customWidth="1"/>
    <col min="1288" max="1288" width="1" style="15" customWidth="1"/>
    <col min="1289" max="1289" width="20.83203125" style="15" customWidth="1"/>
    <col min="1290" max="1290" width="1" style="15" customWidth="1"/>
    <col min="1291" max="1291" width="20.83203125" style="15" customWidth="1"/>
    <col min="1292" max="1292" width="1" style="15" customWidth="1"/>
    <col min="1293" max="1293" width="20.83203125" style="15" customWidth="1"/>
    <col min="1294" max="1294" width="1" style="15" customWidth="1"/>
    <col min="1295" max="1295" width="20.83203125" style="15" customWidth="1"/>
    <col min="1296" max="1536" width="9.33203125" style="15"/>
    <col min="1537" max="1537" width="2.5" style="15" customWidth="1"/>
    <col min="1538" max="1538" width="3.83203125" style="15" customWidth="1"/>
    <col min="1539" max="1539" width="5.1640625" style="15" customWidth="1"/>
    <col min="1540" max="1540" width="36.83203125" style="15" customWidth="1"/>
    <col min="1541" max="1541" width="13.5" style="15" customWidth="1"/>
    <col min="1542" max="1542" width="1" style="15" customWidth="1"/>
    <col min="1543" max="1543" width="20.83203125" style="15" customWidth="1"/>
    <col min="1544" max="1544" width="1" style="15" customWidth="1"/>
    <col min="1545" max="1545" width="20.83203125" style="15" customWidth="1"/>
    <col min="1546" max="1546" width="1" style="15" customWidth="1"/>
    <col min="1547" max="1547" width="20.83203125" style="15" customWidth="1"/>
    <col min="1548" max="1548" width="1" style="15" customWidth="1"/>
    <col min="1549" max="1549" width="20.83203125" style="15" customWidth="1"/>
    <col min="1550" max="1550" width="1" style="15" customWidth="1"/>
    <col min="1551" max="1551" width="20.83203125" style="15" customWidth="1"/>
    <col min="1552" max="1792" width="9.33203125" style="15"/>
    <col min="1793" max="1793" width="2.5" style="15" customWidth="1"/>
    <col min="1794" max="1794" width="3.83203125" style="15" customWidth="1"/>
    <col min="1795" max="1795" width="5.1640625" style="15" customWidth="1"/>
    <col min="1796" max="1796" width="36.83203125" style="15" customWidth="1"/>
    <col min="1797" max="1797" width="13.5" style="15" customWidth="1"/>
    <col min="1798" max="1798" width="1" style="15" customWidth="1"/>
    <col min="1799" max="1799" width="20.83203125" style="15" customWidth="1"/>
    <col min="1800" max="1800" width="1" style="15" customWidth="1"/>
    <col min="1801" max="1801" width="20.83203125" style="15" customWidth="1"/>
    <col min="1802" max="1802" width="1" style="15" customWidth="1"/>
    <col min="1803" max="1803" width="20.83203125" style="15" customWidth="1"/>
    <col min="1804" max="1804" width="1" style="15" customWidth="1"/>
    <col min="1805" max="1805" width="20.83203125" style="15" customWidth="1"/>
    <col min="1806" max="1806" width="1" style="15" customWidth="1"/>
    <col min="1807" max="1807" width="20.83203125" style="15" customWidth="1"/>
    <col min="1808" max="2048" width="9.33203125" style="15"/>
    <col min="2049" max="2049" width="2.5" style="15" customWidth="1"/>
    <col min="2050" max="2050" width="3.83203125" style="15" customWidth="1"/>
    <col min="2051" max="2051" width="5.1640625" style="15" customWidth="1"/>
    <col min="2052" max="2052" width="36.83203125" style="15" customWidth="1"/>
    <col min="2053" max="2053" width="13.5" style="15" customWidth="1"/>
    <col min="2054" max="2054" width="1" style="15" customWidth="1"/>
    <col min="2055" max="2055" width="20.83203125" style="15" customWidth="1"/>
    <col min="2056" max="2056" width="1" style="15" customWidth="1"/>
    <col min="2057" max="2057" width="20.83203125" style="15" customWidth="1"/>
    <col min="2058" max="2058" width="1" style="15" customWidth="1"/>
    <col min="2059" max="2059" width="20.83203125" style="15" customWidth="1"/>
    <col min="2060" max="2060" width="1" style="15" customWidth="1"/>
    <col min="2061" max="2061" width="20.83203125" style="15" customWidth="1"/>
    <col min="2062" max="2062" width="1" style="15" customWidth="1"/>
    <col min="2063" max="2063" width="20.83203125" style="15" customWidth="1"/>
    <col min="2064" max="2304" width="9.33203125" style="15"/>
    <col min="2305" max="2305" width="2.5" style="15" customWidth="1"/>
    <col min="2306" max="2306" width="3.83203125" style="15" customWidth="1"/>
    <col min="2307" max="2307" width="5.1640625" style="15" customWidth="1"/>
    <col min="2308" max="2308" width="36.83203125" style="15" customWidth="1"/>
    <col min="2309" max="2309" width="13.5" style="15" customWidth="1"/>
    <col min="2310" max="2310" width="1" style="15" customWidth="1"/>
    <col min="2311" max="2311" width="20.83203125" style="15" customWidth="1"/>
    <col min="2312" max="2312" width="1" style="15" customWidth="1"/>
    <col min="2313" max="2313" width="20.83203125" style="15" customWidth="1"/>
    <col min="2314" max="2314" width="1" style="15" customWidth="1"/>
    <col min="2315" max="2315" width="20.83203125" style="15" customWidth="1"/>
    <col min="2316" max="2316" width="1" style="15" customWidth="1"/>
    <col min="2317" max="2317" width="20.83203125" style="15" customWidth="1"/>
    <col min="2318" max="2318" width="1" style="15" customWidth="1"/>
    <col min="2319" max="2319" width="20.83203125" style="15" customWidth="1"/>
    <col min="2320" max="2560" width="9.33203125" style="15"/>
    <col min="2561" max="2561" width="2.5" style="15" customWidth="1"/>
    <col min="2562" max="2562" width="3.83203125" style="15" customWidth="1"/>
    <col min="2563" max="2563" width="5.1640625" style="15" customWidth="1"/>
    <col min="2564" max="2564" width="36.83203125" style="15" customWidth="1"/>
    <col min="2565" max="2565" width="13.5" style="15" customWidth="1"/>
    <col min="2566" max="2566" width="1" style="15" customWidth="1"/>
    <col min="2567" max="2567" width="20.83203125" style="15" customWidth="1"/>
    <col min="2568" max="2568" width="1" style="15" customWidth="1"/>
    <col min="2569" max="2569" width="20.83203125" style="15" customWidth="1"/>
    <col min="2570" max="2570" width="1" style="15" customWidth="1"/>
    <col min="2571" max="2571" width="20.83203125" style="15" customWidth="1"/>
    <col min="2572" max="2572" width="1" style="15" customWidth="1"/>
    <col min="2573" max="2573" width="20.83203125" style="15" customWidth="1"/>
    <col min="2574" max="2574" width="1" style="15" customWidth="1"/>
    <col min="2575" max="2575" width="20.83203125" style="15" customWidth="1"/>
    <col min="2576" max="2816" width="9.33203125" style="15"/>
    <col min="2817" max="2817" width="2.5" style="15" customWidth="1"/>
    <col min="2818" max="2818" width="3.83203125" style="15" customWidth="1"/>
    <col min="2819" max="2819" width="5.1640625" style="15" customWidth="1"/>
    <col min="2820" max="2820" width="36.83203125" style="15" customWidth="1"/>
    <col min="2821" max="2821" width="13.5" style="15" customWidth="1"/>
    <col min="2822" max="2822" width="1" style="15" customWidth="1"/>
    <col min="2823" max="2823" width="20.83203125" style="15" customWidth="1"/>
    <col min="2824" max="2824" width="1" style="15" customWidth="1"/>
    <col min="2825" max="2825" width="20.83203125" style="15" customWidth="1"/>
    <col min="2826" max="2826" width="1" style="15" customWidth="1"/>
    <col min="2827" max="2827" width="20.83203125" style="15" customWidth="1"/>
    <col min="2828" max="2828" width="1" style="15" customWidth="1"/>
    <col min="2829" max="2829" width="20.83203125" style="15" customWidth="1"/>
    <col min="2830" max="2830" width="1" style="15" customWidth="1"/>
    <col min="2831" max="2831" width="20.83203125" style="15" customWidth="1"/>
    <col min="2832" max="3072" width="9.33203125" style="15"/>
    <col min="3073" max="3073" width="2.5" style="15" customWidth="1"/>
    <col min="3074" max="3074" width="3.83203125" style="15" customWidth="1"/>
    <col min="3075" max="3075" width="5.1640625" style="15" customWidth="1"/>
    <col min="3076" max="3076" width="36.83203125" style="15" customWidth="1"/>
    <col min="3077" max="3077" width="13.5" style="15" customWidth="1"/>
    <col min="3078" max="3078" width="1" style="15" customWidth="1"/>
    <col min="3079" max="3079" width="20.83203125" style="15" customWidth="1"/>
    <col min="3080" max="3080" width="1" style="15" customWidth="1"/>
    <col min="3081" max="3081" width="20.83203125" style="15" customWidth="1"/>
    <col min="3082" max="3082" width="1" style="15" customWidth="1"/>
    <col min="3083" max="3083" width="20.83203125" style="15" customWidth="1"/>
    <col min="3084" max="3084" width="1" style="15" customWidth="1"/>
    <col min="3085" max="3085" width="20.83203125" style="15" customWidth="1"/>
    <col min="3086" max="3086" width="1" style="15" customWidth="1"/>
    <col min="3087" max="3087" width="20.83203125" style="15" customWidth="1"/>
    <col min="3088" max="3328" width="9.33203125" style="15"/>
    <col min="3329" max="3329" width="2.5" style="15" customWidth="1"/>
    <col min="3330" max="3330" width="3.83203125" style="15" customWidth="1"/>
    <col min="3331" max="3331" width="5.1640625" style="15" customWidth="1"/>
    <col min="3332" max="3332" width="36.83203125" style="15" customWidth="1"/>
    <col min="3333" max="3333" width="13.5" style="15" customWidth="1"/>
    <col min="3334" max="3334" width="1" style="15" customWidth="1"/>
    <col min="3335" max="3335" width="20.83203125" style="15" customWidth="1"/>
    <col min="3336" max="3336" width="1" style="15" customWidth="1"/>
    <col min="3337" max="3337" width="20.83203125" style="15" customWidth="1"/>
    <col min="3338" max="3338" width="1" style="15" customWidth="1"/>
    <col min="3339" max="3339" width="20.83203125" style="15" customWidth="1"/>
    <col min="3340" max="3340" width="1" style="15" customWidth="1"/>
    <col min="3341" max="3341" width="20.83203125" style="15" customWidth="1"/>
    <col min="3342" max="3342" width="1" style="15" customWidth="1"/>
    <col min="3343" max="3343" width="20.83203125" style="15" customWidth="1"/>
    <col min="3344" max="3584" width="9.33203125" style="15"/>
    <col min="3585" max="3585" width="2.5" style="15" customWidth="1"/>
    <col min="3586" max="3586" width="3.83203125" style="15" customWidth="1"/>
    <col min="3587" max="3587" width="5.1640625" style="15" customWidth="1"/>
    <col min="3588" max="3588" width="36.83203125" style="15" customWidth="1"/>
    <col min="3589" max="3589" width="13.5" style="15" customWidth="1"/>
    <col min="3590" max="3590" width="1" style="15" customWidth="1"/>
    <col min="3591" max="3591" width="20.83203125" style="15" customWidth="1"/>
    <col min="3592" max="3592" width="1" style="15" customWidth="1"/>
    <col min="3593" max="3593" width="20.83203125" style="15" customWidth="1"/>
    <col min="3594" max="3594" width="1" style="15" customWidth="1"/>
    <col min="3595" max="3595" width="20.83203125" style="15" customWidth="1"/>
    <col min="3596" max="3596" width="1" style="15" customWidth="1"/>
    <col min="3597" max="3597" width="20.83203125" style="15" customWidth="1"/>
    <col min="3598" max="3598" width="1" style="15" customWidth="1"/>
    <col min="3599" max="3599" width="20.83203125" style="15" customWidth="1"/>
    <col min="3600" max="3840" width="9.33203125" style="15"/>
    <col min="3841" max="3841" width="2.5" style="15" customWidth="1"/>
    <col min="3842" max="3842" width="3.83203125" style="15" customWidth="1"/>
    <col min="3843" max="3843" width="5.1640625" style="15" customWidth="1"/>
    <col min="3844" max="3844" width="36.83203125" style="15" customWidth="1"/>
    <col min="3845" max="3845" width="13.5" style="15" customWidth="1"/>
    <col min="3846" max="3846" width="1" style="15" customWidth="1"/>
    <col min="3847" max="3847" width="20.83203125" style="15" customWidth="1"/>
    <col min="3848" max="3848" width="1" style="15" customWidth="1"/>
    <col min="3849" max="3849" width="20.83203125" style="15" customWidth="1"/>
    <col min="3850" max="3850" width="1" style="15" customWidth="1"/>
    <col min="3851" max="3851" width="20.83203125" style="15" customWidth="1"/>
    <col min="3852" max="3852" width="1" style="15" customWidth="1"/>
    <col min="3853" max="3853" width="20.83203125" style="15" customWidth="1"/>
    <col min="3854" max="3854" width="1" style="15" customWidth="1"/>
    <col min="3855" max="3855" width="20.83203125" style="15" customWidth="1"/>
    <col min="3856" max="4096" width="9.33203125" style="15"/>
    <col min="4097" max="4097" width="2.5" style="15" customWidth="1"/>
    <col min="4098" max="4098" width="3.83203125" style="15" customWidth="1"/>
    <col min="4099" max="4099" width="5.1640625" style="15" customWidth="1"/>
    <col min="4100" max="4100" width="36.83203125" style="15" customWidth="1"/>
    <col min="4101" max="4101" width="13.5" style="15" customWidth="1"/>
    <col min="4102" max="4102" width="1" style="15" customWidth="1"/>
    <col min="4103" max="4103" width="20.83203125" style="15" customWidth="1"/>
    <col min="4104" max="4104" width="1" style="15" customWidth="1"/>
    <col min="4105" max="4105" width="20.83203125" style="15" customWidth="1"/>
    <col min="4106" max="4106" width="1" style="15" customWidth="1"/>
    <col min="4107" max="4107" width="20.83203125" style="15" customWidth="1"/>
    <col min="4108" max="4108" width="1" style="15" customWidth="1"/>
    <col min="4109" max="4109" width="20.83203125" style="15" customWidth="1"/>
    <col min="4110" max="4110" width="1" style="15" customWidth="1"/>
    <col min="4111" max="4111" width="20.83203125" style="15" customWidth="1"/>
    <col min="4112" max="4352" width="9.33203125" style="15"/>
    <col min="4353" max="4353" width="2.5" style="15" customWidth="1"/>
    <col min="4354" max="4354" width="3.83203125" style="15" customWidth="1"/>
    <col min="4355" max="4355" width="5.1640625" style="15" customWidth="1"/>
    <col min="4356" max="4356" width="36.83203125" style="15" customWidth="1"/>
    <col min="4357" max="4357" width="13.5" style="15" customWidth="1"/>
    <col min="4358" max="4358" width="1" style="15" customWidth="1"/>
    <col min="4359" max="4359" width="20.83203125" style="15" customWidth="1"/>
    <col min="4360" max="4360" width="1" style="15" customWidth="1"/>
    <col min="4361" max="4361" width="20.83203125" style="15" customWidth="1"/>
    <col min="4362" max="4362" width="1" style="15" customWidth="1"/>
    <col min="4363" max="4363" width="20.83203125" style="15" customWidth="1"/>
    <col min="4364" max="4364" width="1" style="15" customWidth="1"/>
    <col min="4365" max="4365" width="20.83203125" style="15" customWidth="1"/>
    <col min="4366" max="4366" width="1" style="15" customWidth="1"/>
    <col min="4367" max="4367" width="20.83203125" style="15" customWidth="1"/>
    <col min="4368" max="4608" width="9.33203125" style="15"/>
    <col min="4609" max="4609" width="2.5" style="15" customWidth="1"/>
    <col min="4610" max="4610" width="3.83203125" style="15" customWidth="1"/>
    <col min="4611" max="4611" width="5.1640625" style="15" customWidth="1"/>
    <col min="4612" max="4612" width="36.83203125" style="15" customWidth="1"/>
    <col min="4613" max="4613" width="13.5" style="15" customWidth="1"/>
    <col min="4614" max="4614" width="1" style="15" customWidth="1"/>
    <col min="4615" max="4615" width="20.83203125" style="15" customWidth="1"/>
    <col min="4616" max="4616" width="1" style="15" customWidth="1"/>
    <col min="4617" max="4617" width="20.83203125" style="15" customWidth="1"/>
    <col min="4618" max="4618" width="1" style="15" customWidth="1"/>
    <col min="4619" max="4619" width="20.83203125" style="15" customWidth="1"/>
    <col min="4620" max="4620" width="1" style="15" customWidth="1"/>
    <col min="4621" max="4621" width="20.83203125" style="15" customWidth="1"/>
    <col min="4622" max="4622" width="1" style="15" customWidth="1"/>
    <col min="4623" max="4623" width="20.83203125" style="15" customWidth="1"/>
    <col min="4624" max="4864" width="9.33203125" style="15"/>
    <col min="4865" max="4865" width="2.5" style="15" customWidth="1"/>
    <col min="4866" max="4866" width="3.83203125" style="15" customWidth="1"/>
    <col min="4867" max="4867" width="5.1640625" style="15" customWidth="1"/>
    <col min="4868" max="4868" width="36.83203125" style="15" customWidth="1"/>
    <col min="4869" max="4869" width="13.5" style="15" customWidth="1"/>
    <col min="4870" max="4870" width="1" style="15" customWidth="1"/>
    <col min="4871" max="4871" width="20.83203125" style="15" customWidth="1"/>
    <col min="4872" max="4872" width="1" style="15" customWidth="1"/>
    <col min="4873" max="4873" width="20.83203125" style="15" customWidth="1"/>
    <col min="4874" max="4874" width="1" style="15" customWidth="1"/>
    <col min="4875" max="4875" width="20.83203125" style="15" customWidth="1"/>
    <col min="4876" max="4876" width="1" style="15" customWidth="1"/>
    <col min="4877" max="4877" width="20.83203125" style="15" customWidth="1"/>
    <col min="4878" max="4878" width="1" style="15" customWidth="1"/>
    <col min="4879" max="4879" width="20.83203125" style="15" customWidth="1"/>
    <col min="4880" max="5120" width="9.33203125" style="15"/>
    <col min="5121" max="5121" width="2.5" style="15" customWidth="1"/>
    <col min="5122" max="5122" width="3.83203125" style="15" customWidth="1"/>
    <col min="5123" max="5123" width="5.1640625" style="15" customWidth="1"/>
    <col min="5124" max="5124" width="36.83203125" style="15" customWidth="1"/>
    <col min="5125" max="5125" width="13.5" style="15" customWidth="1"/>
    <col min="5126" max="5126" width="1" style="15" customWidth="1"/>
    <col min="5127" max="5127" width="20.83203125" style="15" customWidth="1"/>
    <col min="5128" max="5128" width="1" style="15" customWidth="1"/>
    <col min="5129" max="5129" width="20.83203125" style="15" customWidth="1"/>
    <col min="5130" max="5130" width="1" style="15" customWidth="1"/>
    <col min="5131" max="5131" width="20.83203125" style="15" customWidth="1"/>
    <col min="5132" max="5132" width="1" style="15" customWidth="1"/>
    <col min="5133" max="5133" width="20.83203125" style="15" customWidth="1"/>
    <col min="5134" max="5134" width="1" style="15" customWidth="1"/>
    <col min="5135" max="5135" width="20.83203125" style="15" customWidth="1"/>
    <col min="5136" max="5376" width="9.33203125" style="15"/>
    <col min="5377" max="5377" width="2.5" style="15" customWidth="1"/>
    <col min="5378" max="5378" width="3.83203125" style="15" customWidth="1"/>
    <col min="5379" max="5379" width="5.1640625" style="15" customWidth="1"/>
    <col min="5380" max="5380" width="36.83203125" style="15" customWidth="1"/>
    <col min="5381" max="5381" width="13.5" style="15" customWidth="1"/>
    <col min="5382" max="5382" width="1" style="15" customWidth="1"/>
    <col min="5383" max="5383" width="20.83203125" style="15" customWidth="1"/>
    <col min="5384" max="5384" width="1" style="15" customWidth="1"/>
    <col min="5385" max="5385" width="20.83203125" style="15" customWidth="1"/>
    <col min="5386" max="5386" width="1" style="15" customWidth="1"/>
    <col min="5387" max="5387" width="20.83203125" style="15" customWidth="1"/>
    <col min="5388" max="5388" width="1" style="15" customWidth="1"/>
    <col min="5389" max="5389" width="20.83203125" style="15" customWidth="1"/>
    <col min="5390" max="5390" width="1" style="15" customWidth="1"/>
    <col min="5391" max="5391" width="20.83203125" style="15" customWidth="1"/>
    <col min="5392" max="5632" width="9.33203125" style="15"/>
    <col min="5633" max="5633" width="2.5" style="15" customWidth="1"/>
    <col min="5634" max="5634" width="3.83203125" style="15" customWidth="1"/>
    <col min="5635" max="5635" width="5.1640625" style="15" customWidth="1"/>
    <col min="5636" max="5636" width="36.83203125" style="15" customWidth="1"/>
    <col min="5637" max="5637" width="13.5" style="15" customWidth="1"/>
    <col min="5638" max="5638" width="1" style="15" customWidth="1"/>
    <col min="5639" max="5639" width="20.83203125" style="15" customWidth="1"/>
    <col min="5640" max="5640" width="1" style="15" customWidth="1"/>
    <col min="5641" max="5641" width="20.83203125" style="15" customWidth="1"/>
    <col min="5642" max="5642" width="1" style="15" customWidth="1"/>
    <col min="5643" max="5643" width="20.83203125" style="15" customWidth="1"/>
    <col min="5644" max="5644" width="1" style="15" customWidth="1"/>
    <col min="5645" max="5645" width="20.83203125" style="15" customWidth="1"/>
    <col min="5646" max="5646" width="1" style="15" customWidth="1"/>
    <col min="5647" max="5647" width="20.83203125" style="15" customWidth="1"/>
    <col min="5648" max="5888" width="9.33203125" style="15"/>
    <col min="5889" max="5889" width="2.5" style="15" customWidth="1"/>
    <col min="5890" max="5890" width="3.83203125" style="15" customWidth="1"/>
    <col min="5891" max="5891" width="5.1640625" style="15" customWidth="1"/>
    <col min="5892" max="5892" width="36.83203125" style="15" customWidth="1"/>
    <col min="5893" max="5893" width="13.5" style="15" customWidth="1"/>
    <col min="5894" max="5894" width="1" style="15" customWidth="1"/>
    <col min="5895" max="5895" width="20.83203125" style="15" customWidth="1"/>
    <col min="5896" max="5896" width="1" style="15" customWidth="1"/>
    <col min="5897" max="5897" width="20.83203125" style="15" customWidth="1"/>
    <col min="5898" max="5898" width="1" style="15" customWidth="1"/>
    <col min="5899" max="5899" width="20.83203125" style="15" customWidth="1"/>
    <col min="5900" max="5900" width="1" style="15" customWidth="1"/>
    <col min="5901" max="5901" width="20.83203125" style="15" customWidth="1"/>
    <col min="5902" max="5902" width="1" style="15" customWidth="1"/>
    <col min="5903" max="5903" width="20.83203125" style="15" customWidth="1"/>
    <col min="5904" max="6144" width="9.33203125" style="15"/>
    <col min="6145" max="6145" width="2.5" style="15" customWidth="1"/>
    <col min="6146" max="6146" width="3.83203125" style="15" customWidth="1"/>
    <col min="6147" max="6147" width="5.1640625" style="15" customWidth="1"/>
    <col min="6148" max="6148" width="36.83203125" style="15" customWidth="1"/>
    <col min="6149" max="6149" width="13.5" style="15" customWidth="1"/>
    <col min="6150" max="6150" width="1" style="15" customWidth="1"/>
    <col min="6151" max="6151" width="20.83203125" style="15" customWidth="1"/>
    <col min="6152" max="6152" width="1" style="15" customWidth="1"/>
    <col min="6153" max="6153" width="20.83203125" style="15" customWidth="1"/>
    <col min="6154" max="6154" width="1" style="15" customWidth="1"/>
    <col min="6155" max="6155" width="20.83203125" style="15" customWidth="1"/>
    <col min="6156" max="6156" width="1" style="15" customWidth="1"/>
    <col min="6157" max="6157" width="20.83203125" style="15" customWidth="1"/>
    <col min="6158" max="6158" width="1" style="15" customWidth="1"/>
    <col min="6159" max="6159" width="20.83203125" style="15" customWidth="1"/>
    <col min="6160" max="6400" width="9.33203125" style="15"/>
    <col min="6401" max="6401" width="2.5" style="15" customWidth="1"/>
    <col min="6402" max="6402" width="3.83203125" style="15" customWidth="1"/>
    <col min="6403" max="6403" width="5.1640625" style="15" customWidth="1"/>
    <col min="6404" max="6404" width="36.83203125" style="15" customWidth="1"/>
    <col min="6405" max="6405" width="13.5" style="15" customWidth="1"/>
    <col min="6406" max="6406" width="1" style="15" customWidth="1"/>
    <col min="6407" max="6407" width="20.83203125" style="15" customWidth="1"/>
    <col min="6408" max="6408" width="1" style="15" customWidth="1"/>
    <col min="6409" max="6409" width="20.83203125" style="15" customWidth="1"/>
    <col min="6410" max="6410" width="1" style="15" customWidth="1"/>
    <col min="6411" max="6411" width="20.83203125" style="15" customWidth="1"/>
    <col min="6412" max="6412" width="1" style="15" customWidth="1"/>
    <col min="6413" max="6413" width="20.83203125" style="15" customWidth="1"/>
    <col min="6414" max="6414" width="1" style="15" customWidth="1"/>
    <col min="6415" max="6415" width="20.83203125" style="15" customWidth="1"/>
    <col min="6416" max="6656" width="9.33203125" style="15"/>
    <col min="6657" max="6657" width="2.5" style="15" customWidth="1"/>
    <col min="6658" max="6658" width="3.83203125" style="15" customWidth="1"/>
    <col min="6659" max="6659" width="5.1640625" style="15" customWidth="1"/>
    <col min="6660" max="6660" width="36.83203125" style="15" customWidth="1"/>
    <col min="6661" max="6661" width="13.5" style="15" customWidth="1"/>
    <col min="6662" max="6662" width="1" style="15" customWidth="1"/>
    <col min="6663" max="6663" width="20.83203125" style="15" customWidth="1"/>
    <col min="6664" max="6664" width="1" style="15" customWidth="1"/>
    <col min="6665" max="6665" width="20.83203125" style="15" customWidth="1"/>
    <col min="6666" max="6666" width="1" style="15" customWidth="1"/>
    <col min="6667" max="6667" width="20.83203125" style="15" customWidth="1"/>
    <col min="6668" max="6668" width="1" style="15" customWidth="1"/>
    <col min="6669" max="6669" width="20.83203125" style="15" customWidth="1"/>
    <col min="6670" max="6670" width="1" style="15" customWidth="1"/>
    <col min="6671" max="6671" width="20.83203125" style="15" customWidth="1"/>
    <col min="6672" max="6912" width="9.33203125" style="15"/>
    <col min="6913" max="6913" width="2.5" style="15" customWidth="1"/>
    <col min="6914" max="6914" width="3.83203125" style="15" customWidth="1"/>
    <col min="6915" max="6915" width="5.1640625" style="15" customWidth="1"/>
    <col min="6916" max="6916" width="36.83203125" style="15" customWidth="1"/>
    <col min="6917" max="6917" width="13.5" style="15" customWidth="1"/>
    <col min="6918" max="6918" width="1" style="15" customWidth="1"/>
    <col min="6919" max="6919" width="20.83203125" style="15" customWidth="1"/>
    <col min="6920" max="6920" width="1" style="15" customWidth="1"/>
    <col min="6921" max="6921" width="20.83203125" style="15" customWidth="1"/>
    <col min="6922" max="6922" width="1" style="15" customWidth="1"/>
    <col min="6923" max="6923" width="20.83203125" style="15" customWidth="1"/>
    <col min="6924" max="6924" width="1" style="15" customWidth="1"/>
    <col min="6925" max="6925" width="20.83203125" style="15" customWidth="1"/>
    <col min="6926" max="6926" width="1" style="15" customWidth="1"/>
    <col min="6927" max="6927" width="20.83203125" style="15" customWidth="1"/>
    <col min="6928" max="7168" width="9.33203125" style="15"/>
    <col min="7169" max="7169" width="2.5" style="15" customWidth="1"/>
    <col min="7170" max="7170" width="3.83203125" style="15" customWidth="1"/>
    <col min="7171" max="7171" width="5.1640625" style="15" customWidth="1"/>
    <col min="7172" max="7172" width="36.83203125" style="15" customWidth="1"/>
    <col min="7173" max="7173" width="13.5" style="15" customWidth="1"/>
    <col min="7174" max="7174" width="1" style="15" customWidth="1"/>
    <col min="7175" max="7175" width="20.83203125" style="15" customWidth="1"/>
    <col min="7176" max="7176" width="1" style="15" customWidth="1"/>
    <col min="7177" max="7177" width="20.83203125" style="15" customWidth="1"/>
    <col min="7178" max="7178" width="1" style="15" customWidth="1"/>
    <col min="7179" max="7179" width="20.83203125" style="15" customWidth="1"/>
    <col min="7180" max="7180" width="1" style="15" customWidth="1"/>
    <col min="7181" max="7181" width="20.83203125" style="15" customWidth="1"/>
    <col min="7182" max="7182" width="1" style="15" customWidth="1"/>
    <col min="7183" max="7183" width="20.83203125" style="15" customWidth="1"/>
    <col min="7184" max="7424" width="9.33203125" style="15"/>
    <col min="7425" max="7425" width="2.5" style="15" customWidth="1"/>
    <col min="7426" max="7426" width="3.83203125" style="15" customWidth="1"/>
    <col min="7427" max="7427" width="5.1640625" style="15" customWidth="1"/>
    <col min="7428" max="7428" width="36.83203125" style="15" customWidth="1"/>
    <col min="7429" max="7429" width="13.5" style="15" customWidth="1"/>
    <col min="7430" max="7430" width="1" style="15" customWidth="1"/>
    <col min="7431" max="7431" width="20.83203125" style="15" customWidth="1"/>
    <col min="7432" max="7432" width="1" style="15" customWidth="1"/>
    <col min="7433" max="7433" width="20.83203125" style="15" customWidth="1"/>
    <col min="7434" max="7434" width="1" style="15" customWidth="1"/>
    <col min="7435" max="7435" width="20.83203125" style="15" customWidth="1"/>
    <col min="7436" max="7436" width="1" style="15" customWidth="1"/>
    <col min="7437" max="7437" width="20.83203125" style="15" customWidth="1"/>
    <col min="7438" max="7438" width="1" style="15" customWidth="1"/>
    <col min="7439" max="7439" width="20.83203125" style="15" customWidth="1"/>
    <col min="7440" max="7680" width="9.33203125" style="15"/>
    <col min="7681" max="7681" width="2.5" style="15" customWidth="1"/>
    <col min="7682" max="7682" width="3.83203125" style="15" customWidth="1"/>
    <col min="7683" max="7683" width="5.1640625" style="15" customWidth="1"/>
    <col min="7684" max="7684" width="36.83203125" style="15" customWidth="1"/>
    <col min="7685" max="7685" width="13.5" style="15" customWidth="1"/>
    <col min="7686" max="7686" width="1" style="15" customWidth="1"/>
    <col min="7687" max="7687" width="20.83203125" style="15" customWidth="1"/>
    <col min="7688" max="7688" width="1" style="15" customWidth="1"/>
    <col min="7689" max="7689" width="20.83203125" style="15" customWidth="1"/>
    <col min="7690" max="7690" width="1" style="15" customWidth="1"/>
    <col min="7691" max="7691" width="20.83203125" style="15" customWidth="1"/>
    <col min="7692" max="7692" width="1" style="15" customWidth="1"/>
    <col min="7693" max="7693" width="20.83203125" style="15" customWidth="1"/>
    <col min="7694" max="7694" width="1" style="15" customWidth="1"/>
    <col min="7695" max="7695" width="20.83203125" style="15" customWidth="1"/>
    <col min="7696" max="7936" width="9.33203125" style="15"/>
    <col min="7937" max="7937" width="2.5" style="15" customWidth="1"/>
    <col min="7938" max="7938" width="3.83203125" style="15" customWidth="1"/>
    <col min="7939" max="7939" width="5.1640625" style="15" customWidth="1"/>
    <col min="7940" max="7940" width="36.83203125" style="15" customWidth="1"/>
    <col min="7941" max="7941" width="13.5" style="15" customWidth="1"/>
    <col min="7942" max="7942" width="1" style="15" customWidth="1"/>
    <col min="7943" max="7943" width="20.83203125" style="15" customWidth="1"/>
    <col min="7944" max="7944" width="1" style="15" customWidth="1"/>
    <col min="7945" max="7945" width="20.83203125" style="15" customWidth="1"/>
    <col min="7946" max="7946" width="1" style="15" customWidth="1"/>
    <col min="7947" max="7947" width="20.83203125" style="15" customWidth="1"/>
    <col min="7948" max="7948" width="1" style="15" customWidth="1"/>
    <col min="7949" max="7949" width="20.83203125" style="15" customWidth="1"/>
    <col min="7950" max="7950" width="1" style="15" customWidth="1"/>
    <col min="7951" max="7951" width="20.83203125" style="15" customWidth="1"/>
    <col min="7952" max="8192" width="9.33203125" style="15"/>
    <col min="8193" max="8193" width="2.5" style="15" customWidth="1"/>
    <col min="8194" max="8194" width="3.83203125" style="15" customWidth="1"/>
    <col min="8195" max="8195" width="5.1640625" style="15" customWidth="1"/>
    <col min="8196" max="8196" width="36.83203125" style="15" customWidth="1"/>
    <col min="8197" max="8197" width="13.5" style="15" customWidth="1"/>
    <col min="8198" max="8198" width="1" style="15" customWidth="1"/>
    <col min="8199" max="8199" width="20.83203125" style="15" customWidth="1"/>
    <col min="8200" max="8200" width="1" style="15" customWidth="1"/>
    <col min="8201" max="8201" width="20.83203125" style="15" customWidth="1"/>
    <col min="8202" max="8202" width="1" style="15" customWidth="1"/>
    <col min="8203" max="8203" width="20.83203125" style="15" customWidth="1"/>
    <col min="8204" max="8204" width="1" style="15" customWidth="1"/>
    <col min="8205" max="8205" width="20.83203125" style="15" customWidth="1"/>
    <col min="8206" max="8206" width="1" style="15" customWidth="1"/>
    <col min="8207" max="8207" width="20.83203125" style="15" customWidth="1"/>
    <col min="8208" max="8448" width="9.33203125" style="15"/>
    <col min="8449" max="8449" width="2.5" style="15" customWidth="1"/>
    <col min="8450" max="8450" width="3.83203125" style="15" customWidth="1"/>
    <col min="8451" max="8451" width="5.1640625" style="15" customWidth="1"/>
    <col min="8452" max="8452" width="36.83203125" style="15" customWidth="1"/>
    <col min="8453" max="8453" width="13.5" style="15" customWidth="1"/>
    <col min="8454" max="8454" width="1" style="15" customWidth="1"/>
    <col min="8455" max="8455" width="20.83203125" style="15" customWidth="1"/>
    <col min="8456" max="8456" width="1" style="15" customWidth="1"/>
    <col min="8457" max="8457" width="20.83203125" style="15" customWidth="1"/>
    <col min="8458" max="8458" width="1" style="15" customWidth="1"/>
    <col min="8459" max="8459" width="20.83203125" style="15" customWidth="1"/>
    <col min="8460" max="8460" width="1" style="15" customWidth="1"/>
    <col min="8461" max="8461" width="20.83203125" style="15" customWidth="1"/>
    <col min="8462" max="8462" width="1" style="15" customWidth="1"/>
    <col min="8463" max="8463" width="20.83203125" style="15" customWidth="1"/>
    <col min="8464" max="8704" width="9.33203125" style="15"/>
    <col min="8705" max="8705" width="2.5" style="15" customWidth="1"/>
    <col min="8706" max="8706" width="3.83203125" style="15" customWidth="1"/>
    <col min="8707" max="8707" width="5.1640625" style="15" customWidth="1"/>
    <col min="8708" max="8708" width="36.83203125" style="15" customWidth="1"/>
    <col min="8709" max="8709" width="13.5" style="15" customWidth="1"/>
    <col min="8710" max="8710" width="1" style="15" customWidth="1"/>
    <col min="8711" max="8711" width="20.83203125" style="15" customWidth="1"/>
    <col min="8712" max="8712" width="1" style="15" customWidth="1"/>
    <col min="8713" max="8713" width="20.83203125" style="15" customWidth="1"/>
    <col min="8714" max="8714" width="1" style="15" customWidth="1"/>
    <col min="8715" max="8715" width="20.83203125" style="15" customWidth="1"/>
    <col min="8716" max="8716" width="1" style="15" customWidth="1"/>
    <col min="8717" max="8717" width="20.83203125" style="15" customWidth="1"/>
    <col min="8718" max="8718" width="1" style="15" customWidth="1"/>
    <col min="8719" max="8719" width="20.83203125" style="15" customWidth="1"/>
    <col min="8720" max="8960" width="9.33203125" style="15"/>
    <col min="8961" max="8961" width="2.5" style="15" customWidth="1"/>
    <col min="8962" max="8962" width="3.83203125" style="15" customWidth="1"/>
    <col min="8963" max="8963" width="5.1640625" style="15" customWidth="1"/>
    <col min="8964" max="8964" width="36.83203125" style="15" customWidth="1"/>
    <col min="8965" max="8965" width="13.5" style="15" customWidth="1"/>
    <col min="8966" max="8966" width="1" style="15" customWidth="1"/>
    <col min="8967" max="8967" width="20.83203125" style="15" customWidth="1"/>
    <col min="8968" max="8968" width="1" style="15" customWidth="1"/>
    <col min="8969" max="8969" width="20.83203125" style="15" customWidth="1"/>
    <col min="8970" max="8970" width="1" style="15" customWidth="1"/>
    <col min="8971" max="8971" width="20.83203125" style="15" customWidth="1"/>
    <col min="8972" max="8972" width="1" style="15" customWidth="1"/>
    <col min="8973" max="8973" width="20.83203125" style="15" customWidth="1"/>
    <col min="8974" max="8974" width="1" style="15" customWidth="1"/>
    <col min="8975" max="8975" width="20.83203125" style="15" customWidth="1"/>
    <col min="8976" max="9216" width="9.33203125" style="15"/>
    <col min="9217" max="9217" width="2.5" style="15" customWidth="1"/>
    <col min="9218" max="9218" width="3.83203125" style="15" customWidth="1"/>
    <col min="9219" max="9219" width="5.1640625" style="15" customWidth="1"/>
    <col min="9220" max="9220" width="36.83203125" style="15" customWidth="1"/>
    <col min="9221" max="9221" width="13.5" style="15" customWidth="1"/>
    <col min="9222" max="9222" width="1" style="15" customWidth="1"/>
    <col min="9223" max="9223" width="20.83203125" style="15" customWidth="1"/>
    <col min="9224" max="9224" width="1" style="15" customWidth="1"/>
    <col min="9225" max="9225" width="20.83203125" style="15" customWidth="1"/>
    <col min="9226" max="9226" width="1" style="15" customWidth="1"/>
    <col min="9227" max="9227" width="20.83203125" style="15" customWidth="1"/>
    <col min="9228" max="9228" width="1" style="15" customWidth="1"/>
    <col min="9229" max="9229" width="20.83203125" style="15" customWidth="1"/>
    <col min="9230" max="9230" width="1" style="15" customWidth="1"/>
    <col min="9231" max="9231" width="20.83203125" style="15" customWidth="1"/>
    <col min="9232" max="9472" width="9.33203125" style="15"/>
    <col min="9473" max="9473" width="2.5" style="15" customWidth="1"/>
    <col min="9474" max="9474" width="3.83203125" style="15" customWidth="1"/>
    <col min="9475" max="9475" width="5.1640625" style="15" customWidth="1"/>
    <col min="9476" max="9476" width="36.83203125" style="15" customWidth="1"/>
    <col min="9477" max="9477" width="13.5" style="15" customWidth="1"/>
    <col min="9478" max="9478" width="1" style="15" customWidth="1"/>
    <col min="9479" max="9479" width="20.83203125" style="15" customWidth="1"/>
    <col min="9480" max="9480" width="1" style="15" customWidth="1"/>
    <col min="9481" max="9481" width="20.83203125" style="15" customWidth="1"/>
    <col min="9482" max="9482" width="1" style="15" customWidth="1"/>
    <col min="9483" max="9483" width="20.83203125" style="15" customWidth="1"/>
    <col min="9484" max="9484" width="1" style="15" customWidth="1"/>
    <col min="9485" max="9485" width="20.83203125" style="15" customWidth="1"/>
    <col min="9486" max="9486" width="1" style="15" customWidth="1"/>
    <col min="9487" max="9487" width="20.83203125" style="15" customWidth="1"/>
    <col min="9488" max="9728" width="9.33203125" style="15"/>
    <col min="9729" max="9729" width="2.5" style="15" customWidth="1"/>
    <col min="9730" max="9730" width="3.83203125" style="15" customWidth="1"/>
    <col min="9731" max="9731" width="5.1640625" style="15" customWidth="1"/>
    <col min="9732" max="9732" width="36.83203125" style="15" customWidth="1"/>
    <col min="9733" max="9733" width="13.5" style="15" customWidth="1"/>
    <col min="9734" max="9734" width="1" style="15" customWidth="1"/>
    <col min="9735" max="9735" width="20.83203125" style="15" customWidth="1"/>
    <col min="9736" max="9736" width="1" style="15" customWidth="1"/>
    <col min="9737" max="9737" width="20.83203125" style="15" customWidth="1"/>
    <col min="9738" max="9738" width="1" style="15" customWidth="1"/>
    <col min="9739" max="9739" width="20.83203125" style="15" customWidth="1"/>
    <col min="9740" max="9740" width="1" style="15" customWidth="1"/>
    <col min="9741" max="9741" width="20.83203125" style="15" customWidth="1"/>
    <col min="9742" max="9742" width="1" style="15" customWidth="1"/>
    <col min="9743" max="9743" width="20.83203125" style="15" customWidth="1"/>
    <col min="9744" max="9984" width="9.33203125" style="15"/>
    <col min="9985" max="9985" width="2.5" style="15" customWidth="1"/>
    <col min="9986" max="9986" width="3.83203125" style="15" customWidth="1"/>
    <col min="9987" max="9987" width="5.1640625" style="15" customWidth="1"/>
    <col min="9988" max="9988" width="36.83203125" style="15" customWidth="1"/>
    <col min="9989" max="9989" width="13.5" style="15" customWidth="1"/>
    <col min="9990" max="9990" width="1" style="15" customWidth="1"/>
    <col min="9991" max="9991" width="20.83203125" style="15" customWidth="1"/>
    <col min="9992" max="9992" width="1" style="15" customWidth="1"/>
    <col min="9993" max="9993" width="20.83203125" style="15" customWidth="1"/>
    <col min="9994" max="9994" width="1" style="15" customWidth="1"/>
    <col min="9995" max="9995" width="20.83203125" style="15" customWidth="1"/>
    <col min="9996" max="9996" width="1" style="15" customWidth="1"/>
    <col min="9997" max="9997" width="20.83203125" style="15" customWidth="1"/>
    <col min="9998" max="9998" width="1" style="15" customWidth="1"/>
    <col min="9999" max="9999" width="20.83203125" style="15" customWidth="1"/>
    <col min="10000" max="10240" width="9.33203125" style="15"/>
    <col min="10241" max="10241" width="2.5" style="15" customWidth="1"/>
    <col min="10242" max="10242" width="3.83203125" style="15" customWidth="1"/>
    <col min="10243" max="10243" width="5.1640625" style="15" customWidth="1"/>
    <col min="10244" max="10244" width="36.83203125" style="15" customWidth="1"/>
    <col min="10245" max="10245" width="13.5" style="15" customWidth="1"/>
    <col min="10246" max="10246" width="1" style="15" customWidth="1"/>
    <col min="10247" max="10247" width="20.83203125" style="15" customWidth="1"/>
    <col min="10248" max="10248" width="1" style="15" customWidth="1"/>
    <col min="10249" max="10249" width="20.83203125" style="15" customWidth="1"/>
    <col min="10250" max="10250" width="1" style="15" customWidth="1"/>
    <col min="10251" max="10251" width="20.83203125" style="15" customWidth="1"/>
    <col min="10252" max="10252" width="1" style="15" customWidth="1"/>
    <col min="10253" max="10253" width="20.83203125" style="15" customWidth="1"/>
    <col min="10254" max="10254" width="1" style="15" customWidth="1"/>
    <col min="10255" max="10255" width="20.83203125" style="15" customWidth="1"/>
    <col min="10256" max="10496" width="9.33203125" style="15"/>
    <col min="10497" max="10497" width="2.5" style="15" customWidth="1"/>
    <col min="10498" max="10498" width="3.83203125" style="15" customWidth="1"/>
    <col min="10499" max="10499" width="5.1640625" style="15" customWidth="1"/>
    <col min="10500" max="10500" width="36.83203125" style="15" customWidth="1"/>
    <col min="10501" max="10501" width="13.5" style="15" customWidth="1"/>
    <col min="10502" max="10502" width="1" style="15" customWidth="1"/>
    <col min="10503" max="10503" width="20.83203125" style="15" customWidth="1"/>
    <col min="10504" max="10504" width="1" style="15" customWidth="1"/>
    <col min="10505" max="10505" width="20.83203125" style="15" customWidth="1"/>
    <col min="10506" max="10506" width="1" style="15" customWidth="1"/>
    <col min="10507" max="10507" width="20.83203125" style="15" customWidth="1"/>
    <col min="10508" max="10508" width="1" style="15" customWidth="1"/>
    <col min="10509" max="10509" width="20.83203125" style="15" customWidth="1"/>
    <col min="10510" max="10510" width="1" style="15" customWidth="1"/>
    <col min="10511" max="10511" width="20.83203125" style="15" customWidth="1"/>
    <col min="10512" max="10752" width="9.33203125" style="15"/>
    <col min="10753" max="10753" width="2.5" style="15" customWidth="1"/>
    <col min="10754" max="10754" width="3.83203125" style="15" customWidth="1"/>
    <col min="10755" max="10755" width="5.1640625" style="15" customWidth="1"/>
    <col min="10756" max="10756" width="36.83203125" style="15" customWidth="1"/>
    <col min="10757" max="10757" width="13.5" style="15" customWidth="1"/>
    <col min="10758" max="10758" width="1" style="15" customWidth="1"/>
    <col min="10759" max="10759" width="20.83203125" style="15" customWidth="1"/>
    <col min="10760" max="10760" width="1" style="15" customWidth="1"/>
    <col min="10761" max="10761" width="20.83203125" style="15" customWidth="1"/>
    <col min="10762" max="10762" width="1" style="15" customWidth="1"/>
    <col min="10763" max="10763" width="20.83203125" style="15" customWidth="1"/>
    <col min="10764" max="10764" width="1" style="15" customWidth="1"/>
    <col min="10765" max="10765" width="20.83203125" style="15" customWidth="1"/>
    <col min="10766" max="10766" width="1" style="15" customWidth="1"/>
    <col min="10767" max="10767" width="20.83203125" style="15" customWidth="1"/>
    <col min="10768" max="11008" width="9.33203125" style="15"/>
    <col min="11009" max="11009" width="2.5" style="15" customWidth="1"/>
    <col min="11010" max="11010" width="3.83203125" style="15" customWidth="1"/>
    <col min="11011" max="11011" width="5.1640625" style="15" customWidth="1"/>
    <col min="11012" max="11012" width="36.83203125" style="15" customWidth="1"/>
    <col min="11013" max="11013" width="13.5" style="15" customWidth="1"/>
    <col min="11014" max="11014" width="1" style="15" customWidth="1"/>
    <col min="11015" max="11015" width="20.83203125" style="15" customWidth="1"/>
    <col min="11016" max="11016" width="1" style="15" customWidth="1"/>
    <col min="11017" max="11017" width="20.83203125" style="15" customWidth="1"/>
    <col min="11018" max="11018" width="1" style="15" customWidth="1"/>
    <col min="11019" max="11019" width="20.83203125" style="15" customWidth="1"/>
    <col min="11020" max="11020" width="1" style="15" customWidth="1"/>
    <col min="11021" max="11021" width="20.83203125" style="15" customWidth="1"/>
    <col min="11022" max="11022" width="1" style="15" customWidth="1"/>
    <col min="11023" max="11023" width="20.83203125" style="15" customWidth="1"/>
    <col min="11024" max="11264" width="9.33203125" style="15"/>
    <col min="11265" max="11265" width="2.5" style="15" customWidth="1"/>
    <col min="11266" max="11266" width="3.83203125" style="15" customWidth="1"/>
    <col min="11267" max="11267" width="5.1640625" style="15" customWidth="1"/>
    <col min="11268" max="11268" width="36.83203125" style="15" customWidth="1"/>
    <col min="11269" max="11269" width="13.5" style="15" customWidth="1"/>
    <col min="11270" max="11270" width="1" style="15" customWidth="1"/>
    <col min="11271" max="11271" width="20.83203125" style="15" customWidth="1"/>
    <col min="11272" max="11272" width="1" style="15" customWidth="1"/>
    <col min="11273" max="11273" width="20.83203125" style="15" customWidth="1"/>
    <col min="11274" max="11274" width="1" style="15" customWidth="1"/>
    <col min="11275" max="11275" width="20.83203125" style="15" customWidth="1"/>
    <col min="11276" max="11276" width="1" style="15" customWidth="1"/>
    <col min="11277" max="11277" width="20.83203125" style="15" customWidth="1"/>
    <col min="11278" max="11278" width="1" style="15" customWidth="1"/>
    <col min="11279" max="11279" width="20.83203125" style="15" customWidth="1"/>
    <col min="11280" max="11520" width="9.33203125" style="15"/>
    <col min="11521" max="11521" width="2.5" style="15" customWidth="1"/>
    <col min="11522" max="11522" width="3.83203125" style="15" customWidth="1"/>
    <col min="11523" max="11523" width="5.1640625" style="15" customWidth="1"/>
    <col min="11524" max="11524" width="36.83203125" style="15" customWidth="1"/>
    <col min="11525" max="11525" width="13.5" style="15" customWidth="1"/>
    <col min="11526" max="11526" width="1" style="15" customWidth="1"/>
    <col min="11527" max="11527" width="20.83203125" style="15" customWidth="1"/>
    <col min="11528" max="11528" width="1" style="15" customWidth="1"/>
    <col min="11529" max="11529" width="20.83203125" style="15" customWidth="1"/>
    <col min="11530" max="11530" width="1" style="15" customWidth="1"/>
    <col min="11531" max="11531" width="20.83203125" style="15" customWidth="1"/>
    <col min="11532" max="11532" width="1" style="15" customWidth="1"/>
    <col min="11533" max="11533" width="20.83203125" style="15" customWidth="1"/>
    <col min="11534" max="11534" width="1" style="15" customWidth="1"/>
    <col min="11535" max="11535" width="20.83203125" style="15" customWidth="1"/>
    <col min="11536" max="11776" width="9.33203125" style="15"/>
    <col min="11777" max="11777" width="2.5" style="15" customWidth="1"/>
    <col min="11778" max="11778" width="3.83203125" style="15" customWidth="1"/>
    <col min="11779" max="11779" width="5.1640625" style="15" customWidth="1"/>
    <col min="11780" max="11780" width="36.83203125" style="15" customWidth="1"/>
    <col min="11781" max="11781" width="13.5" style="15" customWidth="1"/>
    <col min="11782" max="11782" width="1" style="15" customWidth="1"/>
    <col min="11783" max="11783" width="20.83203125" style="15" customWidth="1"/>
    <col min="11784" max="11784" width="1" style="15" customWidth="1"/>
    <col min="11785" max="11785" width="20.83203125" style="15" customWidth="1"/>
    <col min="11786" max="11786" width="1" style="15" customWidth="1"/>
    <col min="11787" max="11787" width="20.83203125" style="15" customWidth="1"/>
    <col min="11788" max="11788" width="1" style="15" customWidth="1"/>
    <col min="11789" max="11789" width="20.83203125" style="15" customWidth="1"/>
    <col min="11790" max="11790" width="1" style="15" customWidth="1"/>
    <col min="11791" max="11791" width="20.83203125" style="15" customWidth="1"/>
    <col min="11792" max="12032" width="9.33203125" style="15"/>
    <col min="12033" max="12033" width="2.5" style="15" customWidth="1"/>
    <col min="12034" max="12034" width="3.83203125" style="15" customWidth="1"/>
    <col min="12035" max="12035" width="5.1640625" style="15" customWidth="1"/>
    <col min="12036" max="12036" width="36.83203125" style="15" customWidth="1"/>
    <col min="12037" max="12037" width="13.5" style="15" customWidth="1"/>
    <col min="12038" max="12038" width="1" style="15" customWidth="1"/>
    <col min="12039" max="12039" width="20.83203125" style="15" customWidth="1"/>
    <col min="12040" max="12040" width="1" style="15" customWidth="1"/>
    <col min="12041" max="12041" width="20.83203125" style="15" customWidth="1"/>
    <col min="12042" max="12042" width="1" style="15" customWidth="1"/>
    <col min="12043" max="12043" width="20.83203125" style="15" customWidth="1"/>
    <col min="12044" max="12044" width="1" style="15" customWidth="1"/>
    <col min="12045" max="12045" width="20.83203125" style="15" customWidth="1"/>
    <col min="12046" max="12046" width="1" style="15" customWidth="1"/>
    <col min="12047" max="12047" width="20.83203125" style="15" customWidth="1"/>
    <col min="12048" max="12288" width="9.33203125" style="15"/>
    <col min="12289" max="12289" width="2.5" style="15" customWidth="1"/>
    <col min="12290" max="12290" width="3.83203125" style="15" customWidth="1"/>
    <col min="12291" max="12291" width="5.1640625" style="15" customWidth="1"/>
    <col min="12292" max="12292" width="36.83203125" style="15" customWidth="1"/>
    <col min="12293" max="12293" width="13.5" style="15" customWidth="1"/>
    <col min="12294" max="12294" width="1" style="15" customWidth="1"/>
    <col min="12295" max="12295" width="20.83203125" style="15" customWidth="1"/>
    <col min="12296" max="12296" width="1" style="15" customWidth="1"/>
    <col min="12297" max="12297" width="20.83203125" style="15" customWidth="1"/>
    <col min="12298" max="12298" width="1" style="15" customWidth="1"/>
    <col min="12299" max="12299" width="20.83203125" style="15" customWidth="1"/>
    <col min="12300" max="12300" width="1" style="15" customWidth="1"/>
    <col min="12301" max="12301" width="20.83203125" style="15" customWidth="1"/>
    <col min="12302" max="12302" width="1" style="15" customWidth="1"/>
    <col min="12303" max="12303" width="20.83203125" style="15" customWidth="1"/>
    <col min="12304" max="12544" width="9.33203125" style="15"/>
    <col min="12545" max="12545" width="2.5" style="15" customWidth="1"/>
    <col min="12546" max="12546" width="3.83203125" style="15" customWidth="1"/>
    <col min="12547" max="12547" width="5.1640625" style="15" customWidth="1"/>
    <col min="12548" max="12548" width="36.83203125" style="15" customWidth="1"/>
    <col min="12549" max="12549" width="13.5" style="15" customWidth="1"/>
    <col min="12550" max="12550" width="1" style="15" customWidth="1"/>
    <col min="12551" max="12551" width="20.83203125" style="15" customWidth="1"/>
    <col min="12552" max="12552" width="1" style="15" customWidth="1"/>
    <col min="12553" max="12553" width="20.83203125" style="15" customWidth="1"/>
    <col min="12554" max="12554" width="1" style="15" customWidth="1"/>
    <col min="12555" max="12555" width="20.83203125" style="15" customWidth="1"/>
    <col min="12556" max="12556" width="1" style="15" customWidth="1"/>
    <col min="12557" max="12557" width="20.83203125" style="15" customWidth="1"/>
    <col min="12558" max="12558" width="1" style="15" customWidth="1"/>
    <col min="12559" max="12559" width="20.83203125" style="15" customWidth="1"/>
    <col min="12560" max="12800" width="9.33203125" style="15"/>
    <col min="12801" max="12801" width="2.5" style="15" customWidth="1"/>
    <col min="12802" max="12802" width="3.83203125" style="15" customWidth="1"/>
    <col min="12803" max="12803" width="5.1640625" style="15" customWidth="1"/>
    <col min="12804" max="12804" width="36.83203125" style="15" customWidth="1"/>
    <col min="12805" max="12805" width="13.5" style="15" customWidth="1"/>
    <col min="12806" max="12806" width="1" style="15" customWidth="1"/>
    <col min="12807" max="12807" width="20.83203125" style="15" customWidth="1"/>
    <col min="12808" max="12808" width="1" style="15" customWidth="1"/>
    <col min="12809" max="12809" width="20.83203125" style="15" customWidth="1"/>
    <col min="12810" max="12810" width="1" style="15" customWidth="1"/>
    <col min="12811" max="12811" width="20.83203125" style="15" customWidth="1"/>
    <col min="12812" max="12812" width="1" style="15" customWidth="1"/>
    <col min="12813" max="12813" width="20.83203125" style="15" customWidth="1"/>
    <col min="12814" max="12814" width="1" style="15" customWidth="1"/>
    <col min="12815" max="12815" width="20.83203125" style="15" customWidth="1"/>
    <col min="12816" max="13056" width="9.33203125" style="15"/>
    <col min="13057" max="13057" width="2.5" style="15" customWidth="1"/>
    <col min="13058" max="13058" width="3.83203125" style="15" customWidth="1"/>
    <col min="13059" max="13059" width="5.1640625" style="15" customWidth="1"/>
    <col min="13060" max="13060" width="36.83203125" style="15" customWidth="1"/>
    <col min="13061" max="13061" width="13.5" style="15" customWidth="1"/>
    <col min="13062" max="13062" width="1" style="15" customWidth="1"/>
    <col min="13063" max="13063" width="20.83203125" style="15" customWidth="1"/>
    <col min="13064" max="13064" width="1" style="15" customWidth="1"/>
    <col min="13065" max="13065" width="20.83203125" style="15" customWidth="1"/>
    <col min="13066" max="13066" width="1" style="15" customWidth="1"/>
    <col min="13067" max="13067" width="20.83203125" style="15" customWidth="1"/>
    <col min="13068" max="13068" width="1" style="15" customWidth="1"/>
    <col min="13069" max="13069" width="20.83203125" style="15" customWidth="1"/>
    <col min="13070" max="13070" width="1" style="15" customWidth="1"/>
    <col min="13071" max="13071" width="20.83203125" style="15" customWidth="1"/>
    <col min="13072" max="13312" width="9.33203125" style="15"/>
    <col min="13313" max="13313" width="2.5" style="15" customWidth="1"/>
    <col min="13314" max="13314" width="3.83203125" style="15" customWidth="1"/>
    <col min="13315" max="13315" width="5.1640625" style="15" customWidth="1"/>
    <col min="13316" max="13316" width="36.83203125" style="15" customWidth="1"/>
    <col min="13317" max="13317" width="13.5" style="15" customWidth="1"/>
    <col min="13318" max="13318" width="1" style="15" customWidth="1"/>
    <col min="13319" max="13319" width="20.83203125" style="15" customWidth="1"/>
    <col min="13320" max="13320" width="1" style="15" customWidth="1"/>
    <col min="13321" max="13321" width="20.83203125" style="15" customWidth="1"/>
    <col min="13322" max="13322" width="1" style="15" customWidth="1"/>
    <col min="13323" max="13323" width="20.83203125" style="15" customWidth="1"/>
    <col min="13324" max="13324" width="1" style="15" customWidth="1"/>
    <col min="13325" max="13325" width="20.83203125" style="15" customWidth="1"/>
    <col min="13326" max="13326" width="1" style="15" customWidth="1"/>
    <col min="13327" max="13327" width="20.83203125" style="15" customWidth="1"/>
    <col min="13328" max="13568" width="9.33203125" style="15"/>
    <col min="13569" max="13569" width="2.5" style="15" customWidth="1"/>
    <col min="13570" max="13570" width="3.83203125" style="15" customWidth="1"/>
    <col min="13571" max="13571" width="5.1640625" style="15" customWidth="1"/>
    <col min="13572" max="13572" width="36.83203125" style="15" customWidth="1"/>
    <col min="13573" max="13573" width="13.5" style="15" customWidth="1"/>
    <col min="13574" max="13574" width="1" style="15" customWidth="1"/>
    <col min="13575" max="13575" width="20.83203125" style="15" customWidth="1"/>
    <col min="13576" max="13576" width="1" style="15" customWidth="1"/>
    <col min="13577" max="13577" width="20.83203125" style="15" customWidth="1"/>
    <col min="13578" max="13578" width="1" style="15" customWidth="1"/>
    <col min="13579" max="13579" width="20.83203125" style="15" customWidth="1"/>
    <col min="13580" max="13580" width="1" style="15" customWidth="1"/>
    <col min="13581" max="13581" width="20.83203125" style="15" customWidth="1"/>
    <col min="13582" max="13582" width="1" style="15" customWidth="1"/>
    <col min="13583" max="13583" width="20.83203125" style="15" customWidth="1"/>
    <col min="13584" max="13824" width="9.33203125" style="15"/>
    <col min="13825" max="13825" width="2.5" style="15" customWidth="1"/>
    <col min="13826" max="13826" width="3.83203125" style="15" customWidth="1"/>
    <col min="13827" max="13827" width="5.1640625" style="15" customWidth="1"/>
    <col min="13828" max="13828" width="36.83203125" style="15" customWidth="1"/>
    <col min="13829" max="13829" width="13.5" style="15" customWidth="1"/>
    <col min="13830" max="13830" width="1" style="15" customWidth="1"/>
    <col min="13831" max="13831" width="20.83203125" style="15" customWidth="1"/>
    <col min="13832" max="13832" width="1" style="15" customWidth="1"/>
    <col min="13833" max="13833" width="20.83203125" style="15" customWidth="1"/>
    <col min="13834" max="13834" width="1" style="15" customWidth="1"/>
    <col min="13835" max="13835" width="20.83203125" style="15" customWidth="1"/>
    <col min="13836" max="13836" width="1" style="15" customWidth="1"/>
    <col min="13837" max="13837" width="20.83203125" style="15" customWidth="1"/>
    <col min="13838" max="13838" width="1" style="15" customWidth="1"/>
    <col min="13839" max="13839" width="20.83203125" style="15" customWidth="1"/>
    <col min="13840" max="14080" width="9.33203125" style="15"/>
    <col min="14081" max="14081" width="2.5" style="15" customWidth="1"/>
    <col min="14082" max="14082" width="3.83203125" style="15" customWidth="1"/>
    <col min="14083" max="14083" width="5.1640625" style="15" customWidth="1"/>
    <col min="14084" max="14084" width="36.83203125" style="15" customWidth="1"/>
    <col min="14085" max="14085" width="13.5" style="15" customWidth="1"/>
    <col min="14086" max="14086" width="1" style="15" customWidth="1"/>
    <col min="14087" max="14087" width="20.83203125" style="15" customWidth="1"/>
    <col min="14088" max="14088" width="1" style="15" customWidth="1"/>
    <col min="14089" max="14089" width="20.83203125" style="15" customWidth="1"/>
    <col min="14090" max="14090" width="1" style="15" customWidth="1"/>
    <col min="14091" max="14091" width="20.83203125" style="15" customWidth="1"/>
    <col min="14092" max="14092" width="1" style="15" customWidth="1"/>
    <col min="14093" max="14093" width="20.83203125" style="15" customWidth="1"/>
    <col min="14094" max="14094" width="1" style="15" customWidth="1"/>
    <col min="14095" max="14095" width="20.83203125" style="15" customWidth="1"/>
    <col min="14096" max="14336" width="9.33203125" style="15"/>
    <col min="14337" max="14337" width="2.5" style="15" customWidth="1"/>
    <col min="14338" max="14338" width="3.83203125" style="15" customWidth="1"/>
    <col min="14339" max="14339" width="5.1640625" style="15" customWidth="1"/>
    <col min="14340" max="14340" width="36.83203125" style="15" customWidth="1"/>
    <col min="14341" max="14341" width="13.5" style="15" customWidth="1"/>
    <col min="14342" max="14342" width="1" style="15" customWidth="1"/>
    <col min="14343" max="14343" width="20.83203125" style="15" customWidth="1"/>
    <col min="14344" max="14344" width="1" style="15" customWidth="1"/>
    <col min="14345" max="14345" width="20.83203125" style="15" customWidth="1"/>
    <col min="14346" max="14346" width="1" style="15" customWidth="1"/>
    <col min="14347" max="14347" width="20.83203125" style="15" customWidth="1"/>
    <col min="14348" max="14348" width="1" style="15" customWidth="1"/>
    <col min="14349" max="14349" width="20.83203125" style="15" customWidth="1"/>
    <col min="14350" max="14350" width="1" style="15" customWidth="1"/>
    <col min="14351" max="14351" width="20.83203125" style="15" customWidth="1"/>
    <col min="14352" max="14592" width="9.33203125" style="15"/>
    <col min="14593" max="14593" width="2.5" style="15" customWidth="1"/>
    <col min="14594" max="14594" width="3.83203125" style="15" customWidth="1"/>
    <col min="14595" max="14595" width="5.1640625" style="15" customWidth="1"/>
    <col min="14596" max="14596" width="36.83203125" style="15" customWidth="1"/>
    <col min="14597" max="14597" width="13.5" style="15" customWidth="1"/>
    <col min="14598" max="14598" width="1" style="15" customWidth="1"/>
    <col min="14599" max="14599" width="20.83203125" style="15" customWidth="1"/>
    <col min="14600" max="14600" width="1" style="15" customWidth="1"/>
    <col min="14601" max="14601" width="20.83203125" style="15" customWidth="1"/>
    <col min="14602" max="14602" width="1" style="15" customWidth="1"/>
    <col min="14603" max="14603" width="20.83203125" style="15" customWidth="1"/>
    <col min="14604" max="14604" width="1" style="15" customWidth="1"/>
    <col min="14605" max="14605" width="20.83203125" style="15" customWidth="1"/>
    <col min="14606" max="14606" width="1" style="15" customWidth="1"/>
    <col min="14607" max="14607" width="20.83203125" style="15" customWidth="1"/>
    <col min="14608" max="14848" width="9.33203125" style="15"/>
    <col min="14849" max="14849" width="2.5" style="15" customWidth="1"/>
    <col min="14850" max="14850" width="3.83203125" style="15" customWidth="1"/>
    <col min="14851" max="14851" width="5.1640625" style="15" customWidth="1"/>
    <col min="14852" max="14852" width="36.83203125" style="15" customWidth="1"/>
    <col min="14853" max="14853" width="13.5" style="15" customWidth="1"/>
    <col min="14854" max="14854" width="1" style="15" customWidth="1"/>
    <col min="14855" max="14855" width="20.83203125" style="15" customWidth="1"/>
    <col min="14856" max="14856" width="1" style="15" customWidth="1"/>
    <col min="14857" max="14857" width="20.83203125" style="15" customWidth="1"/>
    <col min="14858" max="14858" width="1" style="15" customWidth="1"/>
    <col min="14859" max="14859" width="20.83203125" style="15" customWidth="1"/>
    <col min="14860" max="14860" width="1" style="15" customWidth="1"/>
    <col min="14861" max="14861" width="20.83203125" style="15" customWidth="1"/>
    <col min="14862" max="14862" width="1" style="15" customWidth="1"/>
    <col min="14863" max="14863" width="20.83203125" style="15" customWidth="1"/>
    <col min="14864" max="15104" width="9.33203125" style="15"/>
    <col min="15105" max="15105" width="2.5" style="15" customWidth="1"/>
    <col min="15106" max="15106" width="3.83203125" style="15" customWidth="1"/>
    <col min="15107" max="15107" width="5.1640625" style="15" customWidth="1"/>
    <col min="15108" max="15108" width="36.83203125" style="15" customWidth="1"/>
    <col min="15109" max="15109" width="13.5" style="15" customWidth="1"/>
    <col min="15110" max="15110" width="1" style="15" customWidth="1"/>
    <col min="15111" max="15111" width="20.83203125" style="15" customWidth="1"/>
    <col min="15112" max="15112" width="1" style="15" customWidth="1"/>
    <col min="15113" max="15113" width="20.83203125" style="15" customWidth="1"/>
    <col min="15114" max="15114" width="1" style="15" customWidth="1"/>
    <col min="15115" max="15115" width="20.83203125" style="15" customWidth="1"/>
    <col min="15116" max="15116" width="1" style="15" customWidth="1"/>
    <col min="15117" max="15117" width="20.83203125" style="15" customWidth="1"/>
    <col min="15118" max="15118" width="1" style="15" customWidth="1"/>
    <col min="15119" max="15119" width="20.83203125" style="15" customWidth="1"/>
    <col min="15120" max="15360" width="9.33203125" style="15"/>
    <col min="15361" max="15361" width="2.5" style="15" customWidth="1"/>
    <col min="15362" max="15362" width="3.83203125" style="15" customWidth="1"/>
    <col min="15363" max="15363" width="5.1640625" style="15" customWidth="1"/>
    <col min="15364" max="15364" width="36.83203125" style="15" customWidth="1"/>
    <col min="15365" max="15365" width="13.5" style="15" customWidth="1"/>
    <col min="15366" max="15366" width="1" style="15" customWidth="1"/>
    <col min="15367" max="15367" width="20.83203125" style="15" customWidth="1"/>
    <col min="15368" max="15368" width="1" style="15" customWidth="1"/>
    <col min="15369" max="15369" width="20.83203125" style="15" customWidth="1"/>
    <col min="15370" max="15370" width="1" style="15" customWidth="1"/>
    <col min="15371" max="15371" width="20.83203125" style="15" customWidth="1"/>
    <col min="15372" max="15372" width="1" style="15" customWidth="1"/>
    <col min="15373" max="15373" width="20.83203125" style="15" customWidth="1"/>
    <col min="15374" max="15374" width="1" style="15" customWidth="1"/>
    <col min="15375" max="15375" width="20.83203125" style="15" customWidth="1"/>
    <col min="15376" max="15616" width="9.33203125" style="15"/>
    <col min="15617" max="15617" width="2.5" style="15" customWidth="1"/>
    <col min="15618" max="15618" width="3.83203125" style="15" customWidth="1"/>
    <col min="15619" max="15619" width="5.1640625" style="15" customWidth="1"/>
    <col min="15620" max="15620" width="36.83203125" style="15" customWidth="1"/>
    <col min="15621" max="15621" width="13.5" style="15" customWidth="1"/>
    <col min="15622" max="15622" width="1" style="15" customWidth="1"/>
    <col min="15623" max="15623" width="20.83203125" style="15" customWidth="1"/>
    <col min="15624" max="15624" width="1" style="15" customWidth="1"/>
    <col min="15625" max="15625" width="20.83203125" style="15" customWidth="1"/>
    <col min="15626" max="15626" width="1" style="15" customWidth="1"/>
    <col min="15627" max="15627" width="20.83203125" style="15" customWidth="1"/>
    <col min="15628" max="15628" width="1" style="15" customWidth="1"/>
    <col min="15629" max="15629" width="20.83203125" style="15" customWidth="1"/>
    <col min="15630" max="15630" width="1" style="15" customWidth="1"/>
    <col min="15631" max="15631" width="20.83203125" style="15" customWidth="1"/>
    <col min="15632" max="15872" width="9.33203125" style="15"/>
    <col min="15873" max="15873" width="2.5" style="15" customWidth="1"/>
    <col min="15874" max="15874" width="3.83203125" style="15" customWidth="1"/>
    <col min="15875" max="15875" width="5.1640625" style="15" customWidth="1"/>
    <col min="15876" max="15876" width="36.83203125" style="15" customWidth="1"/>
    <col min="15877" max="15877" width="13.5" style="15" customWidth="1"/>
    <col min="15878" max="15878" width="1" style="15" customWidth="1"/>
    <col min="15879" max="15879" width="20.83203125" style="15" customWidth="1"/>
    <col min="15880" max="15880" width="1" style="15" customWidth="1"/>
    <col min="15881" max="15881" width="20.83203125" style="15" customWidth="1"/>
    <col min="15882" max="15882" width="1" style="15" customWidth="1"/>
    <col min="15883" max="15883" width="20.83203125" style="15" customWidth="1"/>
    <col min="15884" max="15884" width="1" style="15" customWidth="1"/>
    <col min="15885" max="15885" width="20.83203125" style="15" customWidth="1"/>
    <col min="15886" max="15886" width="1" style="15" customWidth="1"/>
    <col min="15887" max="15887" width="20.83203125" style="15" customWidth="1"/>
    <col min="15888" max="16128" width="9.33203125" style="15"/>
    <col min="16129" max="16129" width="2.5" style="15" customWidth="1"/>
    <col min="16130" max="16130" width="3.83203125" style="15" customWidth="1"/>
    <col min="16131" max="16131" width="5.1640625" style="15" customWidth="1"/>
    <col min="16132" max="16132" width="36.83203125" style="15" customWidth="1"/>
    <col min="16133" max="16133" width="13.5" style="15" customWidth="1"/>
    <col min="16134" max="16134" width="1" style="15" customWidth="1"/>
    <col min="16135" max="16135" width="20.83203125" style="15" customWidth="1"/>
    <col min="16136" max="16136" width="1" style="15" customWidth="1"/>
    <col min="16137" max="16137" width="20.83203125" style="15" customWidth="1"/>
    <col min="16138" max="16138" width="1" style="15" customWidth="1"/>
    <col min="16139" max="16139" width="20.83203125" style="15" customWidth="1"/>
    <col min="16140" max="16140" width="1" style="15" customWidth="1"/>
    <col min="16141" max="16141" width="20.83203125" style="15" customWidth="1"/>
    <col min="16142" max="16142" width="1" style="15" customWidth="1"/>
    <col min="16143" max="16143" width="20.83203125" style="15" customWidth="1"/>
    <col min="16144" max="16384" width="9.33203125" style="15"/>
  </cols>
  <sheetData>
    <row r="1" spans="1:31" s="37" customFormat="1" ht="21.95" customHeight="1">
      <c r="A1" s="153" t="s">
        <v>34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N1" s="153"/>
      <c r="O1" s="153"/>
    </row>
    <row r="2" spans="1:31" s="37" customFormat="1" ht="21.95" customHeight="1">
      <c r="A2" s="8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69"/>
      <c r="N2" s="8"/>
      <c r="O2" s="8"/>
    </row>
    <row r="3" spans="1:31" s="37" customFormat="1" ht="21.95" customHeight="1">
      <c r="A3" s="8" t="s">
        <v>128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9"/>
      <c r="N3" s="8"/>
      <c r="O3" s="8"/>
    </row>
    <row r="4" spans="1:31" s="37" customFormat="1" ht="21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1" s="37" customFormat="1" ht="21.95" customHeight="1">
      <c r="A5" s="2"/>
      <c r="B5" s="2"/>
      <c r="C5" s="2"/>
      <c r="D5" s="2"/>
      <c r="E5" s="2"/>
      <c r="F5" s="2"/>
      <c r="G5" s="166" t="s">
        <v>1</v>
      </c>
      <c r="H5" s="166"/>
      <c r="I5" s="166"/>
      <c r="J5" s="166"/>
      <c r="K5" s="166"/>
      <c r="L5" s="166"/>
      <c r="M5" s="166"/>
      <c r="N5" s="166"/>
      <c r="O5" s="166"/>
    </row>
    <row r="6" spans="1:31" s="37" customFormat="1" ht="21.95" customHeight="1">
      <c r="A6" s="2"/>
      <c r="B6" s="2"/>
      <c r="C6" s="2"/>
      <c r="D6" s="2"/>
      <c r="E6" s="2"/>
      <c r="F6" s="2"/>
      <c r="G6" s="168" t="s">
        <v>2</v>
      </c>
      <c r="H6" s="168"/>
      <c r="I6" s="168"/>
      <c r="J6" s="168"/>
      <c r="K6" s="168"/>
      <c r="L6" s="168"/>
      <c r="M6" s="168"/>
      <c r="N6" s="168"/>
      <c r="O6" s="168"/>
    </row>
    <row r="7" spans="1:31" ht="21.95" customHeight="1">
      <c r="G7" s="7" t="s">
        <v>24</v>
      </c>
      <c r="K7" s="166" t="s">
        <v>80</v>
      </c>
      <c r="L7" s="166"/>
      <c r="M7" s="166"/>
    </row>
    <row r="8" spans="1:31" ht="21.95" customHeight="1">
      <c r="G8" s="7" t="s">
        <v>121</v>
      </c>
      <c r="H8" s="6"/>
      <c r="J8" s="6"/>
      <c r="K8" s="6" t="s">
        <v>142</v>
      </c>
      <c r="L8" s="6"/>
      <c r="N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1.95" customHeight="1">
      <c r="G9" s="154" t="s">
        <v>122</v>
      </c>
      <c r="H9" s="6"/>
      <c r="I9" s="154" t="s">
        <v>27</v>
      </c>
      <c r="J9" s="6"/>
      <c r="K9" s="154" t="s">
        <v>107</v>
      </c>
      <c r="L9" s="6"/>
      <c r="M9" s="154" t="s">
        <v>28</v>
      </c>
      <c r="N9" s="6"/>
      <c r="O9" s="154" t="s">
        <v>106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21.95" customHeight="1">
      <c r="A10" s="15" t="s">
        <v>108</v>
      </c>
      <c r="G10" s="44">
        <v>300000000</v>
      </c>
      <c r="H10" s="6"/>
      <c r="I10" s="44">
        <v>278374901.60000002</v>
      </c>
      <c r="J10" s="6"/>
      <c r="K10" s="44">
        <v>30000000</v>
      </c>
      <c r="L10" s="6"/>
      <c r="M10" s="41">
        <v>-161865491.26999998</v>
      </c>
      <c r="N10" s="6"/>
      <c r="O10" s="41">
        <f>SUM(G10:M10)</f>
        <v>446509410.33000004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s="70" customFormat="1" ht="21.95" customHeight="1">
      <c r="A11" s="70" t="s">
        <v>116</v>
      </c>
      <c r="E11" s="71"/>
      <c r="G11" s="38">
        <v>0</v>
      </c>
      <c r="H11" s="72"/>
      <c r="I11" s="38">
        <v>0</v>
      </c>
      <c r="J11" s="72"/>
      <c r="K11" s="38">
        <v>0</v>
      </c>
      <c r="L11" s="73"/>
      <c r="M11" s="74">
        <v>-8400000.1799999997</v>
      </c>
      <c r="N11" s="73"/>
      <c r="O11" s="74">
        <f>SUM(G11:M11)</f>
        <v>-8400000.1799999997</v>
      </c>
      <c r="P11" s="75"/>
      <c r="Q11" s="75"/>
      <c r="R11" s="75"/>
      <c r="S11" s="75"/>
      <c r="T11" s="75"/>
      <c r="U11" s="75"/>
      <c r="V11" s="75"/>
      <c r="W11" s="75"/>
      <c r="X11" s="75"/>
      <c r="Y11" s="75"/>
    </row>
    <row r="12" spans="1:31" s="70" customFormat="1" ht="21.95" customHeight="1">
      <c r="A12" s="70" t="s">
        <v>143</v>
      </c>
      <c r="E12" s="71"/>
      <c r="G12" s="38">
        <v>0</v>
      </c>
      <c r="H12" s="13"/>
      <c r="I12" s="38">
        <v>0</v>
      </c>
      <c r="J12" s="42"/>
      <c r="K12" s="38">
        <v>0</v>
      </c>
      <c r="L12" s="42"/>
      <c r="M12" s="41">
        <v>-1238102.03</v>
      </c>
      <c r="N12" s="12"/>
      <c r="O12" s="41">
        <f>SUM(G12:M12)</f>
        <v>-1238102.03</v>
      </c>
      <c r="P12" s="75"/>
      <c r="Q12" s="75"/>
      <c r="R12" s="75"/>
      <c r="S12" s="75"/>
      <c r="T12" s="75"/>
      <c r="U12" s="75"/>
      <c r="V12" s="75"/>
      <c r="W12" s="75"/>
      <c r="X12" s="75"/>
      <c r="Y12" s="75"/>
    </row>
    <row r="13" spans="1:31" ht="21.95" customHeight="1">
      <c r="A13" s="15" t="s">
        <v>144</v>
      </c>
      <c r="E13" s="9"/>
      <c r="G13" s="38">
        <v>0</v>
      </c>
      <c r="H13" s="13"/>
      <c r="I13" s="38">
        <v>0</v>
      </c>
      <c r="J13" s="42"/>
      <c r="K13" s="38">
        <v>0</v>
      </c>
      <c r="L13" s="42"/>
      <c r="M13" s="41">
        <v>0</v>
      </c>
      <c r="N13" s="12"/>
      <c r="O13" s="41">
        <f>SUM(G13:M13)</f>
        <v>0</v>
      </c>
      <c r="P13" s="13"/>
      <c r="Q13" s="13"/>
      <c r="R13" s="13"/>
      <c r="S13" s="13"/>
      <c r="T13" s="13"/>
      <c r="U13" s="13"/>
      <c r="V13" s="13"/>
    </row>
    <row r="14" spans="1:31" ht="21.95" customHeight="1" thickBot="1">
      <c r="A14" s="15" t="s">
        <v>120</v>
      </c>
      <c r="E14" s="6"/>
      <c r="G14" s="43">
        <f>SUM(G10:G13)</f>
        <v>300000000</v>
      </c>
      <c r="H14" s="39"/>
      <c r="I14" s="43">
        <f>SUM(I10:I13)</f>
        <v>278374901.60000002</v>
      </c>
      <c r="J14" s="40"/>
      <c r="K14" s="43">
        <f>SUM(K10:K13)</f>
        <v>30000000</v>
      </c>
      <c r="L14" s="40"/>
      <c r="M14" s="52">
        <f>SUM(M10:M13)</f>
        <v>-171503593.47999999</v>
      </c>
      <c r="N14" s="40"/>
      <c r="O14" s="43">
        <f>SUM(O10:O13)</f>
        <v>436871308.12000006</v>
      </c>
      <c r="P14" s="13"/>
      <c r="Q14" s="13"/>
      <c r="R14" s="13"/>
      <c r="S14" s="13"/>
      <c r="T14" s="13"/>
      <c r="U14" s="13"/>
      <c r="V14" s="13"/>
    </row>
    <row r="15" spans="1:31" ht="21.95" customHeight="1" thickTop="1">
      <c r="E15" s="6"/>
      <c r="G15" s="38"/>
      <c r="H15" s="39"/>
      <c r="I15" s="38"/>
      <c r="J15" s="40"/>
      <c r="K15" s="38"/>
      <c r="L15" s="40"/>
      <c r="M15" s="41"/>
      <c r="N15" s="40"/>
      <c r="O15" s="38"/>
      <c r="P15" s="13"/>
      <c r="Q15" s="13"/>
      <c r="R15" s="13"/>
      <c r="S15" s="13"/>
      <c r="T15" s="13"/>
      <c r="U15" s="13"/>
      <c r="V15" s="13"/>
    </row>
    <row r="16" spans="1:31" ht="21.95" customHeight="1">
      <c r="A16" s="15" t="s">
        <v>129</v>
      </c>
      <c r="E16" s="6"/>
      <c r="G16" s="44">
        <v>300000000</v>
      </c>
      <c r="H16" s="6"/>
      <c r="I16" s="44">
        <v>278374901.60000002</v>
      </c>
      <c r="J16" s="6"/>
      <c r="K16" s="44">
        <v>30000000</v>
      </c>
      <c r="L16" s="6"/>
      <c r="M16" s="41">
        <v>-166873455.25999999</v>
      </c>
      <c r="N16" s="40"/>
      <c r="O16" s="41">
        <f>SUM(G16:M16)</f>
        <v>441501446.34000003</v>
      </c>
      <c r="P16" s="13"/>
      <c r="Q16" s="13"/>
      <c r="R16" s="13"/>
      <c r="S16" s="13"/>
      <c r="T16" s="13"/>
      <c r="U16" s="13"/>
      <c r="V16" s="13"/>
    </row>
    <row r="17" spans="1:25" s="70" customFormat="1" ht="21.95" customHeight="1">
      <c r="A17" s="70" t="s">
        <v>143</v>
      </c>
      <c r="E17" s="71"/>
      <c r="G17" s="38">
        <v>0</v>
      </c>
      <c r="H17" s="72"/>
      <c r="I17" s="38">
        <v>0</v>
      </c>
      <c r="J17" s="72"/>
      <c r="K17" s="38">
        <v>0</v>
      </c>
      <c r="L17" s="73"/>
      <c r="M17" s="41">
        <v>-219719</v>
      </c>
      <c r="N17" s="40"/>
      <c r="O17" s="41">
        <f>SUM(G17:M17)</f>
        <v>-219719</v>
      </c>
      <c r="P17" s="73"/>
      <c r="R17" s="75"/>
      <c r="S17" s="75"/>
      <c r="T17" s="75"/>
      <c r="U17" s="75"/>
      <c r="V17" s="75"/>
      <c r="W17" s="75"/>
      <c r="X17" s="75"/>
      <c r="Y17" s="75"/>
    </row>
    <row r="18" spans="1:25" ht="21.95" customHeight="1">
      <c r="A18" s="15" t="s">
        <v>144</v>
      </c>
      <c r="E18" s="6"/>
      <c r="G18" s="38">
        <v>0</v>
      </c>
      <c r="H18" s="13"/>
      <c r="I18" s="38">
        <v>0</v>
      </c>
      <c r="J18" s="42"/>
      <c r="K18" s="38">
        <v>0</v>
      </c>
      <c r="L18" s="40"/>
      <c r="M18" s="41">
        <v>0</v>
      </c>
      <c r="N18" s="40"/>
      <c r="O18" s="41">
        <f>SUM(G18:M18)</f>
        <v>0</v>
      </c>
      <c r="P18" s="13"/>
      <c r="Q18" s="13"/>
      <c r="R18" s="13"/>
      <c r="S18" s="13"/>
      <c r="T18" s="13"/>
      <c r="U18" s="13"/>
      <c r="V18" s="13"/>
    </row>
    <row r="19" spans="1:25" ht="21.95" customHeight="1" thickBot="1">
      <c r="A19" s="15" t="s">
        <v>130</v>
      </c>
      <c r="E19" s="6"/>
      <c r="G19" s="43">
        <f>SUM(G16:G18)</f>
        <v>300000000</v>
      </c>
      <c r="H19" s="13"/>
      <c r="I19" s="43">
        <f>SUM(I16:I18)</f>
        <v>278374901.60000002</v>
      </c>
      <c r="J19" s="42"/>
      <c r="K19" s="43">
        <f>SUM(K16:K18)</f>
        <v>30000000</v>
      </c>
      <c r="L19" s="42"/>
      <c r="M19" s="52">
        <f>SUM(M16:M18)</f>
        <v>-167093174.25999999</v>
      </c>
      <c r="N19" s="42"/>
      <c r="O19" s="43">
        <f>SUM(O16:O18)</f>
        <v>441281727.34000003</v>
      </c>
      <c r="P19" s="13"/>
      <c r="Q19" s="13"/>
      <c r="R19" s="13"/>
      <c r="S19" s="13"/>
      <c r="T19" s="13"/>
      <c r="U19" s="13"/>
      <c r="V19" s="13"/>
    </row>
    <row r="20" spans="1:25" ht="21.95" customHeight="1" thickTop="1">
      <c r="A20" s="62"/>
      <c r="E20" s="6"/>
      <c r="G20" s="38"/>
      <c r="H20" s="13"/>
      <c r="I20" s="38"/>
      <c r="J20" s="42"/>
      <c r="K20" s="38"/>
      <c r="L20" s="42"/>
      <c r="M20" s="41"/>
      <c r="N20" s="42"/>
      <c r="O20" s="38"/>
      <c r="P20" s="13"/>
      <c r="Q20" s="13"/>
      <c r="R20" s="13"/>
      <c r="S20" s="13"/>
      <c r="T20" s="13"/>
      <c r="U20" s="13"/>
      <c r="V20" s="13"/>
    </row>
    <row r="21" spans="1:25" ht="21.95" customHeight="1">
      <c r="A21" s="62" t="s">
        <v>104</v>
      </c>
      <c r="E21" s="6"/>
      <c r="G21" s="38"/>
      <c r="H21" s="13"/>
      <c r="I21" s="38"/>
      <c r="J21" s="42"/>
      <c r="K21" s="38"/>
      <c r="L21" s="42"/>
      <c r="M21" s="41"/>
      <c r="N21" s="42"/>
      <c r="O21" s="38"/>
      <c r="P21" s="13"/>
      <c r="Q21" s="13"/>
      <c r="R21" s="13"/>
      <c r="S21" s="13"/>
      <c r="T21" s="13"/>
      <c r="U21" s="13"/>
      <c r="V21" s="13"/>
    </row>
    <row r="22" spans="1:25" ht="21.95" customHeight="1">
      <c r="E22" s="6"/>
      <c r="G22" s="38"/>
      <c r="H22" s="13"/>
      <c r="I22" s="38"/>
      <c r="J22" s="42"/>
      <c r="K22" s="38"/>
      <c r="L22" s="42"/>
      <c r="M22" s="41"/>
      <c r="N22" s="42"/>
      <c r="O22" s="38"/>
      <c r="P22" s="13"/>
      <c r="Q22" s="13"/>
      <c r="R22" s="13"/>
      <c r="S22" s="13"/>
      <c r="T22" s="13"/>
      <c r="U22" s="13"/>
      <c r="V22" s="13"/>
    </row>
    <row r="23" spans="1:25" ht="21.95" customHeight="1">
      <c r="E23" s="6"/>
      <c r="G23" s="38"/>
      <c r="H23" s="13"/>
      <c r="I23" s="38"/>
      <c r="J23" s="42"/>
      <c r="K23" s="38"/>
      <c r="L23" s="42"/>
      <c r="M23" s="41"/>
      <c r="N23" s="42"/>
      <c r="O23" s="38"/>
      <c r="P23" s="13"/>
      <c r="Q23" s="13"/>
      <c r="R23" s="13"/>
      <c r="S23" s="13"/>
      <c r="T23" s="13"/>
      <c r="U23" s="13"/>
      <c r="V23" s="13"/>
    </row>
    <row r="24" spans="1:25" ht="21.95" customHeight="1">
      <c r="E24" s="6"/>
      <c r="G24" s="38"/>
      <c r="H24" s="13"/>
      <c r="I24" s="38"/>
      <c r="J24" s="42"/>
      <c r="K24" s="38"/>
      <c r="L24" s="42"/>
      <c r="M24" s="41"/>
      <c r="N24" s="42"/>
      <c r="O24" s="38"/>
      <c r="P24" s="13"/>
      <c r="Q24" s="13"/>
      <c r="R24" s="13"/>
      <c r="S24" s="13"/>
      <c r="T24" s="13"/>
      <c r="U24" s="13"/>
      <c r="V24" s="13"/>
    </row>
    <row r="25" spans="1:25" ht="21.95" customHeight="1">
      <c r="E25" s="6"/>
      <c r="G25" s="38"/>
      <c r="H25" s="13"/>
      <c r="I25" s="38"/>
      <c r="J25" s="42"/>
      <c r="K25" s="38"/>
      <c r="L25" s="42"/>
      <c r="M25" s="41"/>
      <c r="N25" s="42"/>
      <c r="O25" s="38"/>
      <c r="P25" s="13"/>
      <c r="Q25" s="13"/>
      <c r="R25" s="13"/>
      <c r="S25" s="13"/>
      <c r="T25" s="13"/>
      <c r="U25" s="13"/>
      <c r="V25" s="13"/>
    </row>
    <row r="26" spans="1:25" ht="21.95" customHeight="1">
      <c r="E26" s="6"/>
      <c r="G26" s="38"/>
      <c r="H26" s="13"/>
      <c r="I26" s="38"/>
      <c r="J26" s="42"/>
      <c r="K26" s="38"/>
      <c r="L26" s="42"/>
      <c r="M26" s="41"/>
      <c r="N26" s="42"/>
      <c r="O26" s="38"/>
      <c r="P26" s="13"/>
      <c r="Q26" s="13"/>
      <c r="R26" s="13"/>
      <c r="S26" s="13"/>
      <c r="T26" s="13"/>
      <c r="U26" s="13"/>
      <c r="V26" s="13"/>
    </row>
    <row r="27" spans="1:25" ht="21.95" customHeight="1">
      <c r="G27" s="40"/>
      <c r="H27" s="42"/>
      <c r="I27" s="40"/>
      <c r="J27" s="42"/>
      <c r="K27" s="40"/>
      <c r="L27" s="42"/>
      <c r="M27" s="40"/>
      <c r="N27" s="42"/>
      <c r="O27" s="40"/>
      <c r="P27" s="13"/>
      <c r="Q27" s="13"/>
      <c r="R27" s="13"/>
      <c r="S27" s="13"/>
      <c r="T27" s="13"/>
      <c r="U27" s="13"/>
      <c r="V27" s="13"/>
      <c r="W27" s="13"/>
      <c r="X27" s="13"/>
    </row>
    <row r="28" spans="1:25" ht="21.95" customHeight="1">
      <c r="G28" s="40"/>
      <c r="H28" s="42"/>
      <c r="I28" s="40"/>
      <c r="J28" s="42"/>
      <c r="K28" s="40"/>
      <c r="L28" s="42"/>
      <c r="M28" s="40"/>
      <c r="N28" s="42"/>
      <c r="O28" s="40"/>
      <c r="P28" s="13"/>
      <c r="Q28" s="13"/>
      <c r="R28" s="13"/>
      <c r="S28" s="13"/>
      <c r="T28" s="13"/>
      <c r="U28" s="13"/>
      <c r="V28" s="13"/>
      <c r="W28" s="13"/>
      <c r="X28" s="13"/>
    </row>
    <row r="29" spans="1:25" ht="21.95" customHeight="1">
      <c r="G29" s="40"/>
      <c r="H29" s="42"/>
      <c r="I29" s="40"/>
      <c r="J29" s="42"/>
      <c r="K29" s="40"/>
      <c r="L29" s="42"/>
      <c r="M29" s="40"/>
      <c r="N29" s="42"/>
      <c r="O29" s="40"/>
      <c r="P29" s="13"/>
      <c r="Q29" s="13"/>
      <c r="R29" s="13"/>
      <c r="S29" s="13"/>
      <c r="T29" s="13"/>
      <c r="U29" s="13"/>
      <c r="V29" s="13"/>
      <c r="W29" s="13"/>
      <c r="X29" s="13"/>
    </row>
    <row r="30" spans="1:25" ht="21.95" customHeight="1">
      <c r="G30" s="40"/>
      <c r="H30" s="42"/>
      <c r="I30" s="40"/>
      <c r="J30" s="42"/>
      <c r="K30" s="40"/>
      <c r="L30" s="42"/>
      <c r="M30" s="40"/>
      <c r="N30" s="42"/>
      <c r="O30" s="58"/>
      <c r="P30" s="13"/>
      <c r="Q30" s="13"/>
      <c r="R30" s="13"/>
      <c r="S30" s="13"/>
      <c r="T30" s="13"/>
      <c r="U30" s="13"/>
      <c r="V30" s="13"/>
      <c r="W30" s="13"/>
      <c r="X30" s="13"/>
    </row>
    <row r="31" spans="1:25" ht="21.95" customHeight="1">
      <c r="G31" s="40"/>
      <c r="H31" s="42"/>
      <c r="I31" s="40"/>
      <c r="J31" s="42"/>
      <c r="K31" s="40"/>
      <c r="L31" s="42"/>
      <c r="M31" s="40"/>
      <c r="N31" s="42"/>
      <c r="O31" s="58"/>
      <c r="P31" s="13"/>
      <c r="Q31" s="13"/>
      <c r="R31" s="13"/>
      <c r="S31" s="13"/>
      <c r="T31" s="13"/>
      <c r="U31" s="13"/>
      <c r="V31" s="13"/>
      <c r="W31" s="13"/>
      <c r="X31" s="13"/>
    </row>
    <row r="32" spans="1:25" ht="21.95" customHeight="1">
      <c r="G32" s="40"/>
      <c r="H32" s="42"/>
      <c r="I32" s="40"/>
      <c r="J32" s="42"/>
      <c r="K32" s="40"/>
      <c r="L32" s="42"/>
      <c r="M32" s="40"/>
      <c r="N32" s="42"/>
      <c r="O32" s="58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21.95" customHeight="1">
      <c r="G33" s="40"/>
      <c r="H33" s="42"/>
      <c r="I33" s="40"/>
      <c r="J33" s="42"/>
      <c r="K33" s="40"/>
      <c r="L33" s="42"/>
      <c r="M33" s="40"/>
      <c r="N33" s="42"/>
      <c r="O33" s="58"/>
      <c r="P33" s="13"/>
      <c r="Q33" s="13"/>
      <c r="R33" s="13"/>
      <c r="S33" s="13"/>
      <c r="T33" s="13"/>
      <c r="U33" s="13"/>
      <c r="V33" s="13"/>
      <c r="W33" s="13"/>
      <c r="X33" s="13"/>
    </row>
    <row r="36" spans="1:24" ht="21.95" customHeight="1"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21.95" customHeight="1"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21.95" customHeight="1"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45" spans="1:24" ht="39.950000000000003" customHeight="1"/>
    <row r="46" spans="1:24" ht="21.95" customHeight="1">
      <c r="A46" s="146" t="s">
        <v>85</v>
      </c>
      <c r="G46" s="40"/>
      <c r="H46" s="42"/>
      <c r="I46" s="40"/>
      <c r="J46" s="42"/>
      <c r="K46" s="40"/>
      <c r="L46" s="42"/>
      <c r="M46" s="40"/>
      <c r="N46" s="42"/>
      <c r="O46" s="58" t="s">
        <v>165</v>
      </c>
      <c r="P46" s="13"/>
      <c r="Q46" s="13"/>
      <c r="R46" s="13"/>
      <c r="S46" s="13"/>
      <c r="T46" s="13"/>
      <c r="U46" s="13"/>
      <c r="V46" s="13"/>
      <c r="W46" s="13"/>
      <c r="X46" s="13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46"/>
  <sheetViews>
    <sheetView view="pageBreakPreview" zoomScaleNormal="100" zoomScaleSheetLayoutView="100" zoomScalePageLayoutView="80" workbookViewId="0">
      <selection activeCell="G6" sqref="G6:O6"/>
    </sheetView>
  </sheetViews>
  <sheetFormatPr defaultRowHeight="21.95" customHeight="1"/>
  <cols>
    <col min="1" max="1" width="2.5" style="70" customWidth="1"/>
    <col min="2" max="2" width="3.83203125" style="70" customWidth="1"/>
    <col min="3" max="3" width="5.1640625" style="70" customWidth="1"/>
    <col min="4" max="4" width="23.83203125" style="70" customWidth="1"/>
    <col min="5" max="5" width="7.1640625" style="70" customWidth="1"/>
    <col min="6" max="6" width="0.33203125" style="70" customWidth="1"/>
    <col min="7" max="7" width="16.83203125" style="70" customWidth="1"/>
    <col min="8" max="8" width="0.5" style="70" customWidth="1"/>
    <col min="9" max="9" width="16.83203125" style="70" customWidth="1"/>
    <col min="10" max="10" width="0.33203125" style="70" customWidth="1"/>
    <col min="11" max="11" width="17.83203125" style="70" customWidth="1"/>
    <col min="12" max="12" width="0.5" style="70" customWidth="1"/>
    <col min="13" max="13" width="17.83203125" style="70" customWidth="1"/>
    <col min="14" max="14" width="0.5" style="70" customWidth="1"/>
    <col min="15" max="16" width="17.83203125" style="70" customWidth="1"/>
    <col min="17" max="17" width="17" style="70" customWidth="1"/>
    <col min="18" max="18" width="17.33203125" style="70" customWidth="1"/>
    <col min="19" max="256" width="9.33203125" style="70"/>
    <col min="257" max="257" width="2.5" style="70" customWidth="1"/>
    <col min="258" max="259" width="3.83203125" style="70" customWidth="1"/>
    <col min="260" max="260" width="38" style="70" customWidth="1"/>
    <col min="261" max="261" width="11.83203125" style="70" customWidth="1"/>
    <col min="262" max="262" width="0.6640625" style="70" customWidth="1"/>
    <col min="263" max="263" width="20.83203125" style="70" customWidth="1"/>
    <col min="264" max="264" width="0.6640625" style="70" customWidth="1"/>
    <col min="265" max="265" width="20.83203125" style="70" customWidth="1"/>
    <col min="266" max="266" width="0.6640625" style="70" customWidth="1"/>
    <col min="267" max="267" width="20.83203125" style="70" customWidth="1"/>
    <col min="268" max="268" width="0.6640625" style="70" customWidth="1"/>
    <col min="269" max="269" width="20.83203125" style="70" customWidth="1"/>
    <col min="270" max="270" width="0.6640625" style="70" customWidth="1"/>
    <col min="271" max="271" width="20.83203125" style="70" customWidth="1"/>
    <col min="272" max="272" width="17.83203125" style="70" customWidth="1"/>
    <col min="273" max="273" width="17" style="70" customWidth="1"/>
    <col min="274" max="274" width="17.33203125" style="70" customWidth="1"/>
    <col min="275" max="512" width="9.33203125" style="70"/>
    <col min="513" max="513" width="2.5" style="70" customWidth="1"/>
    <col min="514" max="515" width="3.83203125" style="70" customWidth="1"/>
    <col min="516" max="516" width="38" style="70" customWidth="1"/>
    <col min="517" max="517" width="11.83203125" style="70" customWidth="1"/>
    <col min="518" max="518" width="0.6640625" style="70" customWidth="1"/>
    <col min="519" max="519" width="20.83203125" style="70" customWidth="1"/>
    <col min="520" max="520" width="0.6640625" style="70" customWidth="1"/>
    <col min="521" max="521" width="20.83203125" style="70" customWidth="1"/>
    <col min="522" max="522" width="0.6640625" style="70" customWidth="1"/>
    <col min="523" max="523" width="20.83203125" style="70" customWidth="1"/>
    <col min="524" max="524" width="0.6640625" style="70" customWidth="1"/>
    <col min="525" max="525" width="20.83203125" style="70" customWidth="1"/>
    <col min="526" max="526" width="0.6640625" style="70" customWidth="1"/>
    <col min="527" max="527" width="20.83203125" style="70" customWidth="1"/>
    <col min="528" max="528" width="17.83203125" style="70" customWidth="1"/>
    <col min="529" max="529" width="17" style="70" customWidth="1"/>
    <col min="530" max="530" width="17.33203125" style="70" customWidth="1"/>
    <col min="531" max="768" width="9.33203125" style="70"/>
    <col min="769" max="769" width="2.5" style="70" customWidth="1"/>
    <col min="770" max="771" width="3.83203125" style="70" customWidth="1"/>
    <col min="772" max="772" width="38" style="70" customWidth="1"/>
    <col min="773" max="773" width="11.83203125" style="70" customWidth="1"/>
    <col min="774" max="774" width="0.6640625" style="70" customWidth="1"/>
    <col min="775" max="775" width="20.83203125" style="70" customWidth="1"/>
    <col min="776" max="776" width="0.6640625" style="70" customWidth="1"/>
    <col min="777" max="777" width="20.83203125" style="70" customWidth="1"/>
    <col min="778" max="778" width="0.6640625" style="70" customWidth="1"/>
    <col min="779" max="779" width="20.83203125" style="70" customWidth="1"/>
    <col min="780" max="780" width="0.6640625" style="70" customWidth="1"/>
    <col min="781" max="781" width="20.83203125" style="70" customWidth="1"/>
    <col min="782" max="782" width="0.6640625" style="70" customWidth="1"/>
    <col min="783" max="783" width="20.83203125" style="70" customWidth="1"/>
    <col min="784" max="784" width="17.83203125" style="70" customWidth="1"/>
    <col min="785" max="785" width="17" style="70" customWidth="1"/>
    <col min="786" max="786" width="17.33203125" style="70" customWidth="1"/>
    <col min="787" max="1024" width="9.33203125" style="70"/>
    <col min="1025" max="1025" width="2.5" style="70" customWidth="1"/>
    <col min="1026" max="1027" width="3.83203125" style="70" customWidth="1"/>
    <col min="1028" max="1028" width="38" style="70" customWidth="1"/>
    <col min="1029" max="1029" width="11.83203125" style="70" customWidth="1"/>
    <col min="1030" max="1030" width="0.6640625" style="70" customWidth="1"/>
    <col min="1031" max="1031" width="20.83203125" style="70" customWidth="1"/>
    <col min="1032" max="1032" width="0.6640625" style="70" customWidth="1"/>
    <col min="1033" max="1033" width="20.83203125" style="70" customWidth="1"/>
    <col min="1034" max="1034" width="0.6640625" style="70" customWidth="1"/>
    <col min="1035" max="1035" width="20.83203125" style="70" customWidth="1"/>
    <col min="1036" max="1036" width="0.6640625" style="70" customWidth="1"/>
    <col min="1037" max="1037" width="20.83203125" style="70" customWidth="1"/>
    <col min="1038" max="1038" width="0.6640625" style="70" customWidth="1"/>
    <col min="1039" max="1039" width="20.83203125" style="70" customWidth="1"/>
    <col min="1040" max="1040" width="17.83203125" style="70" customWidth="1"/>
    <col min="1041" max="1041" width="17" style="70" customWidth="1"/>
    <col min="1042" max="1042" width="17.33203125" style="70" customWidth="1"/>
    <col min="1043" max="1280" width="9.33203125" style="70"/>
    <col min="1281" max="1281" width="2.5" style="70" customWidth="1"/>
    <col min="1282" max="1283" width="3.83203125" style="70" customWidth="1"/>
    <col min="1284" max="1284" width="38" style="70" customWidth="1"/>
    <col min="1285" max="1285" width="11.83203125" style="70" customWidth="1"/>
    <col min="1286" max="1286" width="0.6640625" style="70" customWidth="1"/>
    <col min="1287" max="1287" width="20.83203125" style="70" customWidth="1"/>
    <col min="1288" max="1288" width="0.6640625" style="70" customWidth="1"/>
    <col min="1289" max="1289" width="20.83203125" style="70" customWidth="1"/>
    <col min="1290" max="1290" width="0.6640625" style="70" customWidth="1"/>
    <col min="1291" max="1291" width="20.83203125" style="70" customWidth="1"/>
    <col min="1292" max="1292" width="0.6640625" style="70" customWidth="1"/>
    <col min="1293" max="1293" width="20.83203125" style="70" customWidth="1"/>
    <col min="1294" max="1294" width="0.6640625" style="70" customWidth="1"/>
    <col min="1295" max="1295" width="20.83203125" style="70" customWidth="1"/>
    <col min="1296" max="1296" width="17.83203125" style="70" customWidth="1"/>
    <col min="1297" max="1297" width="17" style="70" customWidth="1"/>
    <col min="1298" max="1298" width="17.33203125" style="70" customWidth="1"/>
    <col min="1299" max="1536" width="9.33203125" style="70"/>
    <col min="1537" max="1537" width="2.5" style="70" customWidth="1"/>
    <col min="1538" max="1539" width="3.83203125" style="70" customWidth="1"/>
    <col min="1540" max="1540" width="38" style="70" customWidth="1"/>
    <col min="1541" max="1541" width="11.83203125" style="70" customWidth="1"/>
    <col min="1542" max="1542" width="0.6640625" style="70" customWidth="1"/>
    <col min="1543" max="1543" width="20.83203125" style="70" customWidth="1"/>
    <col min="1544" max="1544" width="0.6640625" style="70" customWidth="1"/>
    <col min="1545" max="1545" width="20.83203125" style="70" customWidth="1"/>
    <col min="1546" max="1546" width="0.6640625" style="70" customWidth="1"/>
    <col min="1547" max="1547" width="20.83203125" style="70" customWidth="1"/>
    <col min="1548" max="1548" width="0.6640625" style="70" customWidth="1"/>
    <col min="1549" max="1549" width="20.83203125" style="70" customWidth="1"/>
    <col min="1550" max="1550" width="0.6640625" style="70" customWidth="1"/>
    <col min="1551" max="1551" width="20.83203125" style="70" customWidth="1"/>
    <col min="1552" max="1552" width="17.83203125" style="70" customWidth="1"/>
    <col min="1553" max="1553" width="17" style="70" customWidth="1"/>
    <col min="1554" max="1554" width="17.33203125" style="70" customWidth="1"/>
    <col min="1555" max="1792" width="9.33203125" style="70"/>
    <col min="1793" max="1793" width="2.5" style="70" customWidth="1"/>
    <col min="1794" max="1795" width="3.83203125" style="70" customWidth="1"/>
    <col min="1796" max="1796" width="38" style="70" customWidth="1"/>
    <col min="1797" max="1797" width="11.83203125" style="70" customWidth="1"/>
    <col min="1798" max="1798" width="0.6640625" style="70" customWidth="1"/>
    <col min="1799" max="1799" width="20.83203125" style="70" customWidth="1"/>
    <col min="1800" max="1800" width="0.6640625" style="70" customWidth="1"/>
    <col min="1801" max="1801" width="20.83203125" style="70" customWidth="1"/>
    <col min="1802" max="1802" width="0.6640625" style="70" customWidth="1"/>
    <col min="1803" max="1803" width="20.83203125" style="70" customWidth="1"/>
    <col min="1804" max="1804" width="0.6640625" style="70" customWidth="1"/>
    <col min="1805" max="1805" width="20.83203125" style="70" customWidth="1"/>
    <col min="1806" max="1806" width="0.6640625" style="70" customWidth="1"/>
    <col min="1807" max="1807" width="20.83203125" style="70" customWidth="1"/>
    <col min="1808" max="1808" width="17.83203125" style="70" customWidth="1"/>
    <col min="1809" max="1809" width="17" style="70" customWidth="1"/>
    <col min="1810" max="1810" width="17.33203125" style="70" customWidth="1"/>
    <col min="1811" max="2048" width="9.33203125" style="70"/>
    <col min="2049" max="2049" width="2.5" style="70" customWidth="1"/>
    <col min="2050" max="2051" width="3.83203125" style="70" customWidth="1"/>
    <col min="2052" max="2052" width="38" style="70" customWidth="1"/>
    <col min="2053" max="2053" width="11.83203125" style="70" customWidth="1"/>
    <col min="2054" max="2054" width="0.6640625" style="70" customWidth="1"/>
    <col min="2055" max="2055" width="20.83203125" style="70" customWidth="1"/>
    <col min="2056" max="2056" width="0.6640625" style="70" customWidth="1"/>
    <col min="2057" max="2057" width="20.83203125" style="70" customWidth="1"/>
    <col min="2058" max="2058" width="0.6640625" style="70" customWidth="1"/>
    <col min="2059" max="2059" width="20.83203125" style="70" customWidth="1"/>
    <col min="2060" max="2060" width="0.6640625" style="70" customWidth="1"/>
    <col min="2061" max="2061" width="20.83203125" style="70" customWidth="1"/>
    <col min="2062" max="2062" width="0.6640625" style="70" customWidth="1"/>
    <col min="2063" max="2063" width="20.83203125" style="70" customWidth="1"/>
    <col min="2064" max="2064" width="17.83203125" style="70" customWidth="1"/>
    <col min="2065" max="2065" width="17" style="70" customWidth="1"/>
    <col min="2066" max="2066" width="17.33203125" style="70" customWidth="1"/>
    <col min="2067" max="2304" width="9.33203125" style="70"/>
    <col min="2305" max="2305" width="2.5" style="70" customWidth="1"/>
    <col min="2306" max="2307" width="3.83203125" style="70" customWidth="1"/>
    <col min="2308" max="2308" width="38" style="70" customWidth="1"/>
    <col min="2309" max="2309" width="11.83203125" style="70" customWidth="1"/>
    <col min="2310" max="2310" width="0.6640625" style="70" customWidth="1"/>
    <col min="2311" max="2311" width="20.83203125" style="70" customWidth="1"/>
    <col min="2312" max="2312" width="0.6640625" style="70" customWidth="1"/>
    <col min="2313" max="2313" width="20.83203125" style="70" customWidth="1"/>
    <col min="2314" max="2314" width="0.6640625" style="70" customWidth="1"/>
    <col min="2315" max="2315" width="20.83203125" style="70" customWidth="1"/>
    <col min="2316" max="2316" width="0.6640625" style="70" customWidth="1"/>
    <col min="2317" max="2317" width="20.83203125" style="70" customWidth="1"/>
    <col min="2318" max="2318" width="0.6640625" style="70" customWidth="1"/>
    <col min="2319" max="2319" width="20.83203125" style="70" customWidth="1"/>
    <col min="2320" max="2320" width="17.83203125" style="70" customWidth="1"/>
    <col min="2321" max="2321" width="17" style="70" customWidth="1"/>
    <col min="2322" max="2322" width="17.33203125" style="70" customWidth="1"/>
    <col min="2323" max="2560" width="9.33203125" style="70"/>
    <col min="2561" max="2561" width="2.5" style="70" customWidth="1"/>
    <col min="2562" max="2563" width="3.83203125" style="70" customWidth="1"/>
    <col min="2564" max="2564" width="38" style="70" customWidth="1"/>
    <col min="2565" max="2565" width="11.83203125" style="70" customWidth="1"/>
    <col min="2566" max="2566" width="0.6640625" style="70" customWidth="1"/>
    <col min="2567" max="2567" width="20.83203125" style="70" customWidth="1"/>
    <col min="2568" max="2568" width="0.6640625" style="70" customWidth="1"/>
    <col min="2569" max="2569" width="20.83203125" style="70" customWidth="1"/>
    <col min="2570" max="2570" width="0.6640625" style="70" customWidth="1"/>
    <col min="2571" max="2571" width="20.83203125" style="70" customWidth="1"/>
    <col min="2572" max="2572" width="0.6640625" style="70" customWidth="1"/>
    <col min="2573" max="2573" width="20.83203125" style="70" customWidth="1"/>
    <col min="2574" max="2574" width="0.6640625" style="70" customWidth="1"/>
    <col min="2575" max="2575" width="20.83203125" style="70" customWidth="1"/>
    <col min="2576" max="2576" width="17.83203125" style="70" customWidth="1"/>
    <col min="2577" max="2577" width="17" style="70" customWidth="1"/>
    <col min="2578" max="2578" width="17.33203125" style="70" customWidth="1"/>
    <col min="2579" max="2816" width="9.33203125" style="70"/>
    <col min="2817" max="2817" width="2.5" style="70" customWidth="1"/>
    <col min="2818" max="2819" width="3.83203125" style="70" customWidth="1"/>
    <col min="2820" max="2820" width="38" style="70" customWidth="1"/>
    <col min="2821" max="2821" width="11.83203125" style="70" customWidth="1"/>
    <col min="2822" max="2822" width="0.6640625" style="70" customWidth="1"/>
    <col min="2823" max="2823" width="20.83203125" style="70" customWidth="1"/>
    <col min="2824" max="2824" width="0.6640625" style="70" customWidth="1"/>
    <col min="2825" max="2825" width="20.83203125" style="70" customWidth="1"/>
    <col min="2826" max="2826" width="0.6640625" style="70" customWidth="1"/>
    <col min="2827" max="2827" width="20.83203125" style="70" customWidth="1"/>
    <col min="2828" max="2828" width="0.6640625" style="70" customWidth="1"/>
    <col min="2829" max="2829" width="20.83203125" style="70" customWidth="1"/>
    <col min="2830" max="2830" width="0.6640625" style="70" customWidth="1"/>
    <col min="2831" max="2831" width="20.83203125" style="70" customWidth="1"/>
    <col min="2832" max="2832" width="17.83203125" style="70" customWidth="1"/>
    <col min="2833" max="2833" width="17" style="70" customWidth="1"/>
    <col min="2834" max="2834" width="17.33203125" style="70" customWidth="1"/>
    <col min="2835" max="3072" width="9.33203125" style="70"/>
    <col min="3073" max="3073" width="2.5" style="70" customWidth="1"/>
    <col min="3074" max="3075" width="3.83203125" style="70" customWidth="1"/>
    <col min="3076" max="3076" width="38" style="70" customWidth="1"/>
    <col min="3077" max="3077" width="11.83203125" style="70" customWidth="1"/>
    <col min="3078" max="3078" width="0.6640625" style="70" customWidth="1"/>
    <col min="3079" max="3079" width="20.83203125" style="70" customWidth="1"/>
    <col min="3080" max="3080" width="0.6640625" style="70" customWidth="1"/>
    <col min="3081" max="3081" width="20.83203125" style="70" customWidth="1"/>
    <col min="3082" max="3082" width="0.6640625" style="70" customWidth="1"/>
    <col min="3083" max="3083" width="20.83203125" style="70" customWidth="1"/>
    <col min="3084" max="3084" width="0.6640625" style="70" customWidth="1"/>
    <col min="3085" max="3085" width="20.83203125" style="70" customWidth="1"/>
    <col min="3086" max="3086" width="0.6640625" style="70" customWidth="1"/>
    <col min="3087" max="3087" width="20.83203125" style="70" customWidth="1"/>
    <col min="3088" max="3088" width="17.83203125" style="70" customWidth="1"/>
    <col min="3089" max="3089" width="17" style="70" customWidth="1"/>
    <col min="3090" max="3090" width="17.33203125" style="70" customWidth="1"/>
    <col min="3091" max="3328" width="9.33203125" style="70"/>
    <col min="3329" max="3329" width="2.5" style="70" customWidth="1"/>
    <col min="3330" max="3331" width="3.83203125" style="70" customWidth="1"/>
    <col min="3332" max="3332" width="38" style="70" customWidth="1"/>
    <col min="3333" max="3333" width="11.83203125" style="70" customWidth="1"/>
    <col min="3334" max="3334" width="0.6640625" style="70" customWidth="1"/>
    <col min="3335" max="3335" width="20.83203125" style="70" customWidth="1"/>
    <col min="3336" max="3336" width="0.6640625" style="70" customWidth="1"/>
    <col min="3337" max="3337" width="20.83203125" style="70" customWidth="1"/>
    <col min="3338" max="3338" width="0.6640625" style="70" customWidth="1"/>
    <col min="3339" max="3339" width="20.83203125" style="70" customWidth="1"/>
    <col min="3340" max="3340" width="0.6640625" style="70" customWidth="1"/>
    <col min="3341" max="3341" width="20.83203125" style="70" customWidth="1"/>
    <col min="3342" max="3342" width="0.6640625" style="70" customWidth="1"/>
    <col min="3343" max="3343" width="20.83203125" style="70" customWidth="1"/>
    <col min="3344" max="3344" width="17.83203125" style="70" customWidth="1"/>
    <col min="3345" max="3345" width="17" style="70" customWidth="1"/>
    <col min="3346" max="3346" width="17.33203125" style="70" customWidth="1"/>
    <col min="3347" max="3584" width="9.33203125" style="70"/>
    <col min="3585" max="3585" width="2.5" style="70" customWidth="1"/>
    <col min="3586" max="3587" width="3.83203125" style="70" customWidth="1"/>
    <col min="3588" max="3588" width="38" style="70" customWidth="1"/>
    <col min="3589" max="3589" width="11.83203125" style="70" customWidth="1"/>
    <col min="3590" max="3590" width="0.6640625" style="70" customWidth="1"/>
    <col min="3591" max="3591" width="20.83203125" style="70" customWidth="1"/>
    <col min="3592" max="3592" width="0.6640625" style="70" customWidth="1"/>
    <col min="3593" max="3593" width="20.83203125" style="70" customWidth="1"/>
    <col min="3594" max="3594" width="0.6640625" style="70" customWidth="1"/>
    <col min="3595" max="3595" width="20.83203125" style="70" customWidth="1"/>
    <col min="3596" max="3596" width="0.6640625" style="70" customWidth="1"/>
    <col min="3597" max="3597" width="20.83203125" style="70" customWidth="1"/>
    <col min="3598" max="3598" width="0.6640625" style="70" customWidth="1"/>
    <col min="3599" max="3599" width="20.83203125" style="70" customWidth="1"/>
    <col min="3600" max="3600" width="17.83203125" style="70" customWidth="1"/>
    <col min="3601" max="3601" width="17" style="70" customWidth="1"/>
    <col min="3602" max="3602" width="17.33203125" style="70" customWidth="1"/>
    <col min="3603" max="3840" width="9.33203125" style="70"/>
    <col min="3841" max="3841" width="2.5" style="70" customWidth="1"/>
    <col min="3842" max="3843" width="3.83203125" style="70" customWidth="1"/>
    <col min="3844" max="3844" width="38" style="70" customWidth="1"/>
    <col min="3845" max="3845" width="11.83203125" style="70" customWidth="1"/>
    <col min="3846" max="3846" width="0.6640625" style="70" customWidth="1"/>
    <col min="3847" max="3847" width="20.83203125" style="70" customWidth="1"/>
    <col min="3848" max="3848" width="0.6640625" style="70" customWidth="1"/>
    <col min="3849" max="3849" width="20.83203125" style="70" customWidth="1"/>
    <col min="3850" max="3850" width="0.6640625" style="70" customWidth="1"/>
    <col min="3851" max="3851" width="20.83203125" style="70" customWidth="1"/>
    <col min="3852" max="3852" width="0.6640625" style="70" customWidth="1"/>
    <col min="3853" max="3853" width="20.83203125" style="70" customWidth="1"/>
    <col min="3854" max="3854" width="0.6640625" style="70" customWidth="1"/>
    <col min="3855" max="3855" width="20.83203125" style="70" customWidth="1"/>
    <col min="3856" max="3856" width="17.83203125" style="70" customWidth="1"/>
    <col min="3857" max="3857" width="17" style="70" customWidth="1"/>
    <col min="3858" max="3858" width="17.33203125" style="70" customWidth="1"/>
    <col min="3859" max="4096" width="9.33203125" style="70"/>
    <col min="4097" max="4097" width="2.5" style="70" customWidth="1"/>
    <col min="4098" max="4099" width="3.83203125" style="70" customWidth="1"/>
    <col min="4100" max="4100" width="38" style="70" customWidth="1"/>
    <col min="4101" max="4101" width="11.83203125" style="70" customWidth="1"/>
    <col min="4102" max="4102" width="0.6640625" style="70" customWidth="1"/>
    <col min="4103" max="4103" width="20.83203125" style="70" customWidth="1"/>
    <col min="4104" max="4104" width="0.6640625" style="70" customWidth="1"/>
    <col min="4105" max="4105" width="20.83203125" style="70" customWidth="1"/>
    <col min="4106" max="4106" width="0.6640625" style="70" customWidth="1"/>
    <col min="4107" max="4107" width="20.83203125" style="70" customWidth="1"/>
    <col min="4108" max="4108" width="0.6640625" style="70" customWidth="1"/>
    <col min="4109" max="4109" width="20.83203125" style="70" customWidth="1"/>
    <col min="4110" max="4110" width="0.6640625" style="70" customWidth="1"/>
    <col min="4111" max="4111" width="20.83203125" style="70" customWidth="1"/>
    <col min="4112" max="4112" width="17.83203125" style="70" customWidth="1"/>
    <col min="4113" max="4113" width="17" style="70" customWidth="1"/>
    <col min="4114" max="4114" width="17.33203125" style="70" customWidth="1"/>
    <col min="4115" max="4352" width="9.33203125" style="70"/>
    <col min="4353" max="4353" width="2.5" style="70" customWidth="1"/>
    <col min="4354" max="4355" width="3.83203125" style="70" customWidth="1"/>
    <col min="4356" max="4356" width="38" style="70" customWidth="1"/>
    <col min="4357" max="4357" width="11.83203125" style="70" customWidth="1"/>
    <col min="4358" max="4358" width="0.6640625" style="70" customWidth="1"/>
    <col min="4359" max="4359" width="20.83203125" style="70" customWidth="1"/>
    <col min="4360" max="4360" width="0.6640625" style="70" customWidth="1"/>
    <col min="4361" max="4361" width="20.83203125" style="70" customWidth="1"/>
    <col min="4362" max="4362" width="0.6640625" style="70" customWidth="1"/>
    <col min="4363" max="4363" width="20.83203125" style="70" customWidth="1"/>
    <col min="4364" max="4364" width="0.6640625" style="70" customWidth="1"/>
    <col min="4365" max="4365" width="20.83203125" style="70" customWidth="1"/>
    <col min="4366" max="4366" width="0.6640625" style="70" customWidth="1"/>
    <col min="4367" max="4367" width="20.83203125" style="70" customWidth="1"/>
    <col min="4368" max="4368" width="17.83203125" style="70" customWidth="1"/>
    <col min="4369" max="4369" width="17" style="70" customWidth="1"/>
    <col min="4370" max="4370" width="17.33203125" style="70" customWidth="1"/>
    <col min="4371" max="4608" width="9.33203125" style="70"/>
    <col min="4609" max="4609" width="2.5" style="70" customWidth="1"/>
    <col min="4610" max="4611" width="3.83203125" style="70" customWidth="1"/>
    <col min="4612" max="4612" width="38" style="70" customWidth="1"/>
    <col min="4613" max="4613" width="11.83203125" style="70" customWidth="1"/>
    <col min="4614" max="4614" width="0.6640625" style="70" customWidth="1"/>
    <col min="4615" max="4615" width="20.83203125" style="70" customWidth="1"/>
    <col min="4616" max="4616" width="0.6640625" style="70" customWidth="1"/>
    <col min="4617" max="4617" width="20.83203125" style="70" customWidth="1"/>
    <col min="4618" max="4618" width="0.6640625" style="70" customWidth="1"/>
    <col min="4619" max="4619" width="20.83203125" style="70" customWidth="1"/>
    <col min="4620" max="4620" width="0.6640625" style="70" customWidth="1"/>
    <col min="4621" max="4621" width="20.83203125" style="70" customWidth="1"/>
    <col min="4622" max="4622" width="0.6640625" style="70" customWidth="1"/>
    <col min="4623" max="4623" width="20.83203125" style="70" customWidth="1"/>
    <col min="4624" max="4624" width="17.83203125" style="70" customWidth="1"/>
    <col min="4625" max="4625" width="17" style="70" customWidth="1"/>
    <col min="4626" max="4626" width="17.33203125" style="70" customWidth="1"/>
    <col min="4627" max="4864" width="9.33203125" style="70"/>
    <col min="4865" max="4865" width="2.5" style="70" customWidth="1"/>
    <col min="4866" max="4867" width="3.83203125" style="70" customWidth="1"/>
    <col min="4868" max="4868" width="38" style="70" customWidth="1"/>
    <col min="4869" max="4869" width="11.83203125" style="70" customWidth="1"/>
    <col min="4870" max="4870" width="0.6640625" style="70" customWidth="1"/>
    <col min="4871" max="4871" width="20.83203125" style="70" customWidth="1"/>
    <col min="4872" max="4872" width="0.6640625" style="70" customWidth="1"/>
    <col min="4873" max="4873" width="20.83203125" style="70" customWidth="1"/>
    <col min="4874" max="4874" width="0.6640625" style="70" customWidth="1"/>
    <col min="4875" max="4875" width="20.83203125" style="70" customWidth="1"/>
    <col min="4876" max="4876" width="0.6640625" style="70" customWidth="1"/>
    <col min="4877" max="4877" width="20.83203125" style="70" customWidth="1"/>
    <col min="4878" max="4878" width="0.6640625" style="70" customWidth="1"/>
    <col min="4879" max="4879" width="20.83203125" style="70" customWidth="1"/>
    <col min="4880" max="4880" width="17.83203125" style="70" customWidth="1"/>
    <col min="4881" max="4881" width="17" style="70" customWidth="1"/>
    <col min="4882" max="4882" width="17.33203125" style="70" customWidth="1"/>
    <col min="4883" max="5120" width="9.33203125" style="70"/>
    <col min="5121" max="5121" width="2.5" style="70" customWidth="1"/>
    <col min="5122" max="5123" width="3.83203125" style="70" customWidth="1"/>
    <col min="5124" max="5124" width="38" style="70" customWidth="1"/>
    <col min="5125" max="5125" width="11.83203125" style="70" customWidth="1"/>
    <col min="5126" max="5126" width="0.6640625" style="70" customWidth="1"/>
    <col min="5127" max="5127" width="20.83203125" style="70" customWidth="1"/>
    <col min="5128" max="5128" width="0.6640625" style="70" customWidth="1"/>
    <col min="5129" max="5129" width="20.83203125" style="70" customWidth="1"/>
    <col min="5130" max="5130" width="0.6640625" style="70" customWidth="1"/>
    <col min="5131" max="5131" width="20.83203125" style="70" customWidth="1"/>
    <col min="5132" max="5132" width="0.6640625" style="70" customWidth="1"/>
    <col min="5133" max="5133" width="20.83203125" style="70" customWidth="1"/>
    <col min="5134" max="5134" width="0.6640625" style="70" customWidth="1"/>
    <col min="5135" max="5135" width="20.83203125" style="70" customWidth="1"/>
    <col min="5136" max="5136" width="17.83203125" style="70" customWidth="1"/>
    <col min="5137" max="5137" width="17" style="70" customWidth="1"/>
    <col min="5138" max="5138" width="17.33203125" style="70" customWidth="1"/>
    <col min="5139" max="5376" width="9.33203125" style="70"/>
    <col min="5377" max="5377" width="2.5" style="70" customWidth="1"/>
    <col min="5378" max="5379" width="3.83203125" style="70" customWidth="1"/>
    <col min="5380" max="5380" width="38" style="70" customWidth="1"/>
    <col min="5381" max="5381" width="11.83203125" style="70" customWidth="1"/>
    <col min="5382" max="5382" width="0.6640625" style="70" customWidth="1"/>
    <col min="5383" max="5383" width="20.83203125" style="70" customWidth="1"/>
    <col min="5384" max="5384" width="0.6640625" style="70" customWidth="1"/>
    <col min="5385" max="5385" width="20.83203125" style="70" customWidth="1"/>
    <col min="5386" max="5386" width="0.6640625" style="70" customWidth="1"/>
    <col min="5387" max="5387" width="20.83203125" style="70" customWidth="1"/>
    <col min="5388" max="5388" width="0.6640625" style="70" customWidth="1"/>
    <col min="5389" max="5389" width="20.83203125" style="70" customWidth="1"/>
    <col min="5390" max="5390" width="0.6640625" style="70" customWidth="1"/>
    <col min="5391" max="5391" width="20.83203125" style="70" customWidth="1"/>
    <col min="5392" max="5392" width="17.83203125" style="70" customWidth="1"/>
    <col min="5393" max="5393" width="17" style="70" customWidth="1"/>
    <col min="5394" max="5394" width="17.33203125" style="70" customWidth="1"/>
    <col min="5395" max="5632" width="9.33203125" style="70"/>
    <col min="5633" max="5633" width="2.5" style="70" customWidth="1"/>
    <col min="5634" max="5635" width="3.83203125" style="70" customWidth="1"/>
    <col min="5636" max="5636" width="38" style="70" customWidth="1"/>
    <col min="5637" max="5637" width="11.83203125" style="70" customWidth="1"/>
    <col min="5638" max="5638" width="0.6640625" style="70" customWidth="1"/>
    <col min="5639" max="5639" width="20.83203125" style="70" customWidth="1"/>
    <col min="5640" max="5640" width="0.6640625" style="70" customWidth="1"/>
    <col min="5641" max="5641" width="20.83203125" style="70" customWidth="1"/>
    <col min="5642" max="5642" width="0.6640625" style="70" customWidth="1"/>
    <col min="5643" max="5643" width="20.83203125" style="70" customWidth="1"/>
    <col min="5644" max="5644" width="0.6640625" style="70" customWidth="1"/>
    <col min="5645" max="5645" width="20.83203125" style="70" customWidth="1"/>
    <col min="5646" max="5646" width="0.6640625" style="70" customWidth="1"/>
    <col min="5647" max="5647" width="20.83203125" style="70" customWidth="1"/>
    <col min="5648" max="5648" width="17.83203125" style="70" customWidth="1"/>
    <col min="5649" max="5649" width="17" style="70" customWidth="1"/>
    <col min="5650" max="5650" width="17.33203125" style="70" customWidth="1"/>
    <col min="5651" max="5888" width="9.33203125" style="70"/>
    <col min="5889" max="5889" width="2.5" style="70" customWidth="1"/>
    <col min="5890" max="5891" width="3.83203125" style="70" customWidth="1"/>
    <col min="5892" max="5892" width="38" style="70" customWidth="1"/>
    <col min="5893" max="5893" width="11.83203125" style="70" customWidth="1"/>
    <col min="5894" max="5894" width="0.6640625" style="70" customWidth="1"/>
    <col min="5895" max="5895" width="20.83203125" style="70" customWidth="1"/>
    <col min="5896" max="5896" width="0.6640625" style="70" customWidth="1"/>
    <col min="5897" max="5897" width="20.83203125" style="70" customWidth="1"/>
    <col min="5898" max="5898" width="0.6640625" style="70" customWidth="1"/>
    <col min="5899" max="5899" width="20.83203125" style="70" customWidth="1"/>
    <col min="5900" max="5900" width="0.6640625" style="70" customWidth="1"/>
    <col min="5901" max="5901" width="20.83203125" style="70" customWidth="1"/>
    <col min="5902" max="5902" width="0.6640625" style="70" customWidth="1"/>
    <col min="5903" max="5903" width="20.83203125" style="70" customWidth="1"/>
    <col min="5904" max="5904" width="17.83203125" style="70" customWidth="1"/>
    <col min="5905" max="5905" width="17" style="70" customWidth="1"/>
    <col min="5906" max="5906" width="17.33203125" style="70" customWidth="1"/>
    <col min="5907" max="6144" width="9.33203125" style="70"/>
    <col min="6145" max="6145" width="2.5" style="70" customWidth="1"/>
    <col min="6146" max="6147" width="3.83203125" style="70" customWidth="1"/>
    <col min="6148" max="6148" width="38" style="70" customWidth="1"/>
    <col min="6149" max="6149" width="11.83203125" style="70" customWidth="1"/>
    <col min="6150" max="6150" width="0.6640625" style="70" customWidth="1"/>
    <col min="6151" max="6151" width="20.83203125" style="70" customWidth="1"/>
    <col min="6152" max="6152" width="0.6640625" style="70" customWidth="1"/>
    <col min="6153" max="6153" width="20.83203125" style="70" customWidth="1"/>
    <col min="6154" max="6154" width="0.6640625" style="70" customWidth="1"/>
    <col min="6155" max="6155" width="20.83203125" style="70" customWidth="1"/>
    <col min="6156" max="6156" width="0.6640625" style="70" customWidth="1"/>
    <col min="6157" max="6157" width="20.83203125" style="70" customWidth="1"/>
    <col min="6158" max="6158" width="0.6640625" style="70" customWidth="1"/>
    <col min="6159" max="6159" width="20.83203125" style="70" customWidth="1"/>
    <col min="6160" max="6160" width="17.83203125" style="70" customWidth="1"/>
    <col min="6161" max="6161" width="17" style="70" customWidth="1"/>
    <col min="6162" max="6162" width="17.33203125" style="70" customWidth="1"/>
    <col min="6163" max="6400" width="9.33203125" style="70"/>
    <col min="6401" max="6401" width="2.5" style="70" customWidth="1"/>
    <col min="6402" max="6403" width="3.83203125" style="70" customWidth="1"/>
    <col min="6404" max="6404" width="38" style="70" customWidth="1"/>
    <col min="6405" max="6405" width="11.83203125" style="70" customWidth="1"/>
    <col min="6406" max="6406" width="0.6640625" style="70" customWidth="1"/>
    <col min="6407" max="6407" width="20.83203125" style="70" customWidth="1"/>
    <col min="6408" max="6408" width="0.6640625" style="70" customWidth="1"/>
    <col min="6409" max="6409" width="20.83203125" style="70" customWidth="1"/>
    <col min="6410" max="6410" width="0.6640625" style="70" customWidth="1"/>
    <col min="6411" max="6411" width="20.83203125" style="70" customWidth="1"/>
    <col min="6412" max="6412" width="0.6640625" style="70" customWidth="1"/>
    <col min="6413" max="6413" width="20.83203125" style="70" customWidth="1"/>
    <col min="6414" max="6414" width="0.6640625" style="70" customWidth="1"/>
    <col min="6415" max="6415" width="20.83203125" style="70" customWidth="1"/>
    <col min="6416" max="6416" width="17.83203125" style="70" customWidth="1"/>
    <col min="6417" max="6417" width="17" style="70" customWidth="1"/>
    <col min="6418" max="6418" width="17.33203125" style="70" customWidth="1"/>
    <col min="6419" max="6656" width="9.33203125" style="70"/>
    <col min="6657" max="6657" width="2.5" style="70" customWidth="1"/>
    <col min="6658" max="6659" width="3.83203125" style="70" customWidth="1"/>
    <col min="6660" max="6660" width="38" style="70" customWidth="1"/>
    <col min="6661" max="6661" width="11.83203125" style="70" customWidth="1"/>
    <col min="6662" max="6662" width="0.6640625" style="70" customWidth="1"/>
    <col min="6663" max="6663" width="20.83203125" style="70" customWidth="1"/>
    <col min="6664" max="6664" width="0.6640625" style="70" customWidth="1"/>
    <col min="6665" max="6665" width="20.83203125" style="70" customWidth="1"/>
    <col min="6666" max="6666" width="0.6640625" style="70" customWidth="1"/>
    <col min="6667" max="6667" width="20.83203125" style="70" customWidth="1"/>
    <col min="6668" max="6668" width="0.6640625" style="70" customWidth="1"/>
    <col min="6669" max="6669" width="20.83203125" style="70" customWidth="1"/>
    <col min="6670" max="6670" width="0.6640625" style="70" customWidth="1"/>
    <col min="6671" max="6671" width="20.83203125" style="70" customWidth="1"/>
    <col min="6672" max="6672" width="17.83203125" style="70" customWidth="1"/>
    <col min="6673" max="6673" width="17" style="70" customWidth="1"/>
    <col min="6674" max="6674" width="17.33203125" style="70" customWidth="1"/>
    <col min="6675" max="6912" width="9.33203125" style="70"/>
    <col min="6913" max="6913" width="2.5" style="70" customWidth="1"/>
    <col min="6914" max="6915" width="3.83203125" style="70" customWidth="1"/>
    <col min="6916" max="6916" width="38" style="70" customWidth="1"/>
    <col min="6917" max="6917" width="11.83203125" style="70" customWidth="1"/>
    <col min="6918" max="6918" width="0.6640625" style="70" customWidth="1"/>
    <col min="6919" max="6919" width="20.83203125" style="70" customWidth="1"/>
    <col min="6920" max="6920" width="0.6640625" style="70" customWidth="1"/>
    <col min="6921" max="6921" width="20.83203125" style="70" customWidth="1"/>
    <col min="6922" max="6922" width="0.6640625" style="70" customWidth="1"/>
    <col min="6923" max="6923" width="20.83203125" style="70" customWidth="1"/>
    <col min="6924" max="6924" width="0.6640625" style="70" customWidth="1"/>
    <col min="6925" max="6925" width="20.83203125" style="70" customWidth="1"/>
    <col min="6926" max="6926" width="0.6640625" style="70" customWidth="1"/>
    <col min="6927" max="6927" width="20.83203125" style="70" customWidth="1"/>
    <col min="6928" max="6928" width="17.83203125" style="70" customWidth="1"/>
    <col min="6929" max="6929" width="17" style="70" customWidth="1"/>
    <col min="6930" max="6930" width="17.33203125" style="70" customWidth="1"/>
    <col min="6931" max="7168" width="9.33203125" style="70"/>
    <col min="7169" max="7169" width="2.5" style="70" customWidth="1"/>
    <col min="7170" max="7171" width="3.83203125" style="70" customWidth="1"/>
    <col min="7172" max="7172" width="38" style="70" customWidth="1"/>
    <col min="7173" max="7173" width="11.83203125" style="70" customWidth="1"/>
    <col min="7174" max="7174" width="0.6640625" style="70" customWidth="1"/>
    <col min="7175" max="7175" width="20.83203125" style="70" customWidth="1"/>
    <col min="7176" max="7176" width="0.6640625" style="70" customWidth="1"/>
    <col min="7177" max="7177" width="20.83203125" style="70" customWidth="1"/>
    <col min="7178" max="7178" width="0.6640625" style="70" customWidth="1"/>
    <col min="7179" max="7179" width="20.83203125" style="70" customWidth="1"/>
    <col min="7180" max="7180" width="0.6640625" style="70" customWidth="1"/>
    <col min="7181" max="7181" width="20.83203125" style="70" customWidth="1"/>
    <col min="7182" max="7182" width="0.6640625" style="70" customWidth="1"/>
    <col min="7183" max="7183" width="20.83203125" style="70" customWidth="1"/>
    <col min="7184" max="7184" width="17.83203125" style="70" customWidth="1"/>
    <col min="7185" max="7185" width="17" style="70" customWidth="1"/>
    <col min="7186" max="7186" width="17.33203125" style="70" customWidth="1"/>
    <col min="7187" max="7424" width="9.33203125" style="70"/>
    <col min="7425" max="7425" width="2.5" style="70" customWidth="1"/>
    <col min="7426" max="7427" width="3.83203125" style="70" customWidth="1"/>
    <col min="7428" max="7428" width="38" style="70" customWidth="1"/>
    <col min="7429" max="7429" width="11.83203125" style="70" customWidth="1"/>
    <col min="7430" max="7430" width="0.6640625" style="70" customWidth="1"/>
    <col min="7431" max="7431" width="20.83203125" style="70" customWidth="1"/>
    <col min="7432" max="7432" width="0.6640625" style="70" customWidth="1"/>
    <col min="7433" max="7433" width="20.83203125" style="70" customWidth="1"/>
    <col min="7434" max="7434" width="0.6640625" style="70" customWidth="1"/>
    <col min="7435" max="7435" width="20.83203125" style="70" customWidth="1"/>
    <col min="7436" max="7436" width="0.6640625" style="70" customWidth="1"/>
    <col min="7437" max="7437" width="20.83203125" style="70" customWidth="1"/>
    <col min="7438" max="7438" width="0.6640625" style="70" customWidth="1"/>
    <col min="7439" max="7439" width="20.83203125" style="70" customWidth="1"/>
    <col min="7440" max="7440" width="17.83203125" style="70" customWidth="1"/>
    <col min="7441" max="7441" width="17" style="70" customWidth="1"/>
    <col min="7442" max="7442" width="17.33203125" style="70" customWidth="1"/>
    <col min="7443" max="7680" width="9.33203125" style="70"/>
    <col min="7681" max="7681" width="2.5" style="70" customWidth="1"/>
    <col min="7682" max="7683" width="3.83203125" style="70" customWidth="1"/>
    <col min="7684" max="7684" width="38" style="70" customWidth="1"/>
    <col min="7685" max="7685" width="11.83203125" style="70" customWidth="1"/>
    <col min="7686" max="7686" width="0.6640625" style="70" customWidth="1"/>
    <col min="7687" max="7687" width="20.83203125" style="70" customWidth="1"/>
    <col min="7688" max="7688" width="0.6640625" style="70" customWidth="1"/>
    <col min="7689" max="7689" width="20.83203125" style="70" customWidth="1"/>
    <col min="7690" max="7690" width="0.6640625" style="70" customWidth="1"/>
    <col min="7691" max="7691" width="20.83203125" style="70" customWidth="1"/>
    <col min="7692" max="7692" width="0.6640625" style="70" customWidth="1"/>
    <col min="7693" max="7693" width="20.83203125" style="70" customWidth="1"/>
    <col min="7694" max="7694" width="0.6640625" style="70" customWidth="1"/>
    <col min="7695" max="7695" width="20.83203125" style="70" customWidth="1"/>
    <col min="7696" max="7696" width="17.83203125" style="70" customWidth="1"/>
    <col min="7697" max="7697" width="17" style="70" customWidth="1"/>
    <col min="7698" max="7698" width="17.33203125" style="70" customWidth="1"/>
    <col min="7699" max="7936" width="9.33203125" style="70"/>
    <col min="7937" max="7937" width="2.5" style="70" customWidth="1"/>
    <col min="7938" max="7939" width="3.83203125" style="70" customWidth="1"/>
    <col min="7940" max="7940" width="38" style="70" customWidth="1"/>
    <col min="7941" max="7941" width="11.83203125" style="70" customWidth="1"/>
    <col min="7942" max="7942" width="0.6640625" style="70" customWidth="1"/>
    <col min="7943" max="7943" width="20.83203125" style="70" customWidth="1"/>
    <col min="7944" max="7944" width="0.6640625" style="70" customWidth="1"/>
    <col min="7945" max="7945" width="20.83203125" style="70" customWidth="1"/>
    <col min="7946" max="7946" width="0.6640625" style="70" customWidth="1"/>
    <col min="7947" max="7947" width="20.83203125" style="70" customWidth="1"/>
    <col min="7948" max="7948" width="0.6640625" style="70" customWidth="1"/>
    <col min="7949" max="7949" width="20.83203125" style="70" customWidth="1"/>
    <col min="7950" max="7950" width="0.6640625" style="70" customWidth="1"/>
    <col min="7951" max="7951" width="20.83203125" style="70" customWidth="1"/>
    <col min="7952" max="7952" width="17.83203125" style="70" customWidth="1"/>
    <col min="7953" max="7953" width="17" style="70" customWidth="1"/>
    <col min="7954" max="7954" width="17.33203125" style="70" customWidth="1"/>
    <col min="7955" max="8192" width="9.33203125" style="70"/>
    <col min="8193" max="8193" width="2.5" style="70" customWidth="1"/>
    <col min="8194" max="8195" width="3.83203125" style="70" customWidth="1"/>
    <col min="8196" max="8196" width="38" style="70" customWidth="1"/>
    <col min="8197" max="8197" width="11.83203125" style="70" customWidth="1"/>
    <col min="8198" max="8198" width="0.6640625" style="70" customWidth="1"/>
    <col min="8199" max="8199" width="20.83203125" style="70" customWidth="1"/>
    <col min="8200" max="8200" width="0.6640625" style="70" customWidth="1"/>
    <col min="8201" max="8201" width="20.83203125" style="70" customWidth="1"/>
    <col min="8202" max="8202" width="0.6640625" style="70" customWidth="1"/>
    <col min="8203" max="8203" width="20.83203125" style="70" customWidth="1"/>
    <col min="8204" max="8204" width="0.6640625" style="70" customWidth="1"/>
    <col min="8205" max="8205" width="20.83203125" style="70" customWidth="1"/>
    <col min="8206" max="8206" width="0.6640625" style="70" customWidth="1"/>
    <col min="8207" max="8207" width="20.83203125" style="70" customWidth="1"/>
    <col min="8208" max="8208" width="17.83203125" style="70" customWidth="1"/>
    <col min="8209" max="8209" width="17" style="70" customWidth="1"/>
    <col min="8210" max="8210" width="17.33203125" style="70" customWidth="1"/>
    <col min="8211" max="8448" width="9.33203125" style="70"/>
    <col min="8449" max="8449" width="2.5" style="70" customWidth="1"/>
    <col min="8450" max="8451" width="3.83203125" style="70" customWidth="1"/>
    <col min="8452" max="8452" width="38" style="70" customWidth="1"/>
    <col min="8453" max="8453" width="11.83203125" style="70" customWidth="1"/>
    <col min="8454" max="8454" width="0.6640625" style="70" customWidth="1"/>
    <col min="8455" max="8455" width="20.83203125" style="70" customWidth="1"/>
    <col min="8456" max="8456" width="0.6640625" style="70" customWidth="1"/>
    <col min="8457" max="8457" width="20.83203125" style="70" customWidth="1"/>
    <col min="8458" max="8458" width="0.6640625" style="70" customWidth="1"/>
    <col min="8459" max="8459" width="20.83203125" style="70" customWidth="1"/>
    <col min="8460" max="8460" width="0.6640625" style="70" customWidth="1"/>
    <col min="8461" max="8461" width="20.83203125" style="70" customWidth="1"/>
    <col min="8462" max="8462" width="0.6640625" style="70" customWidth="1"/>
    <col min="8463" max="8463" width="20.83203125" style="70" customWidth="1"/>
    <col min="8464" max="8464" width="17.83203125" style="70" customWidth="1"/>
    <col min="8465" max="8465" width="17" style="70" customWidth="1"/>
    <col min="8466" max="8466" width="17.33203125" style="70" customWidth="1"/>
    <col min="8467" max="8704" width="9.33203125" style="70"/>
    <col min="8705" max="8705" width="2.5" style="70" customWidth="1"/>
    <col min="8706" max="8707" width="3.83203125" style="70" customWidth="1"/>
    <col min="8708" max="8708" width="38" style="70" customWidth="1"/>
    <col min="8709" max="8709" width="11.83203125" style="70" customWidth="1"/>
    <col min="8710" max="8710" width="0.6640625" style="70" customWidth="1"/>
    <col min="8711" max="8711" width="20.83203125" style="70" customWidth="1"/>
    <col min="8712" max="8712" width="0.6640625" style="70" customWidth="1"/>
    <col min="8713" max="8713" width="20.83203125" style="70" customWidth="1"/>
    <col min="8714" max="8714" width="0.6640625" style="70" customWidth="1"/>
    <col min="8715" max="8715" width="20.83203125" style="70" customWidth="1"/>
    <col min="8716" max="8716" width="0.6640625" style="70" customWidth="1"/>
    <col min="8717" max="8717" width="20.83203125" style="70" customWidth="1"/>
    <col min="8718" max="8718" width="0.6640625" style="70" customWidth="1"/>
    <col min="8719" max="8719" width="20.83203125" style="70" customWidth="1"/>
    <col min="8720" max="8720" width="17.83203125" style="70" customWidth="1"/>
    <col min="8721" max="8721" width="17" style="70" customWidth="1"/>
    <col min="8722" max="8722" width="17.33203125" style="70" customWidth="1"/>
    <col min="8723" max="8960" width="9.33203125" style="70"/>
    <col min="8961" max="8961" width="2.5" style="70" customWidth="1"/>
    <col min="8962" max="8963" width="3.83203125" style="70" customWidth="1"/>
    <col min="8964" max="8964" width="38" style="70" customWidth="1"/>
    <col min="8965" max="8965" width="11.83203125" style="70" customWidth="1"/>
    <col min="8966" max="8966" width="0.6640625" style="70" customWidth="1"/>
    <col min="8967" max="8967" width="20.83203125" style="70" customWidth="1"/>
    <col min="8968" max="8968" width="0.6640625" style="70" customWidth="1"/>
    <col min="8969" max="8969" width="20.83203125" style="70" customWidth="1"/>
    <col min="8970" max="8970" width="0.6640625" style="70" customWidth="1"/>
    <col min="8971" max="8971" width="20.83203125" style="70" customWidth="1"/>
    <col min="8972" max="8972" width="0.6640625" style="70" customWidth="1"/>
    <col min="8973" max="8973" width="20.83203125" style="70" customWidth="1"/>
    <col min="8974" max="8974" width="0.6640625" style="70" customWidth="1"/>
    <col min="8975" max="8975" width="20.83203125" style="70" customWidth="1"/>
    <col min="8976" max="8976" width="17.83203125" style="70" customWidth="1"/>
    <col min="8977" max="8977" width="17" style="70" customWidth="1"/>
    <col min="8978" max="8978" width="17.33203125" style="70" customWidth="1"/>
    <col min="8979" max="9216" width="9.33203125" style="70"/>
    <col min="9217" max="9217" width="2.5" style="70" customWidth="1"/>
    <col min="9218" max="9219" width="3.83203125" style="70" customWidth="1"/>
    <col min="9220" max="9220" width="38" style="70" customWidth="1"/>
    <col min="9221" max="9221" width="11.83203125" style="70" customWidth="1"/>
    <col min="9222" max="9222" width="0.6640625" style="70" customWidth="1"/>
    <col min="9223" max="9223" width="20.83203125" style="70" customWidth="1"/>
    <col min="9224" max="9224" width="0.6640625" style="70" customWidth="1"/>
    <col min="9225" max="9225" width="20.83203125" style="70" customWidth="1"/>
    <col min="9226" max="9226" width="0.6640625" style="70" customWidth="1"/>
    <col min="9227" max="9227" width="20.83203125" style="70" customWidth="1"/>
    <col min="9228" max="9228" width="0.6640625" style="70" customWidth="1"/>
    <col min="9229" max="9229" width="20.83203125" style="70" customWidth="1"/>
    <col min="9230" max="9230" width="0.6640625" style="70" customWidth="1"/>
    <col min="9231" max="9231" width="20.83203125" style="70" customWidth="1"/>
    <col min="9232" max="9232" width="17.83203125" style="70" customWidth="1"/>
    <col min="9233" max="9233" width="17" style="70" customWidth="1"/>
    <col min="9234" max="9234" width="17.33203125" style="70" customWidth="1"/>
    <col min="9235" max="9472" width="9.33203125" style="70"/>
    <col min="9473" max="9473" width="2.5" style="70" customWidth="1"/>
    <col min="9474" max="9475" width="3.83203125" style="70" customWidth="1"/>
    <col min="9476" max="9476" width="38" style="70" customWidth="1"/>
    <col min="9477" max="9477" width="11.83203125" style="70" customWidth="1"/>
    <col min="9478" max="9478" width="0.6640625" style="70" customWidth="1"/>
    <col min="9479" max="9479" width="20.83203125" style="70" customWidth="1"/>
    <col min="9480" max="9480" width="0.6640625" style="70" customWidth="1"/>
    <col min="9481" max="9481" width="20.83203125" style="70" customWidth="1"/>
    <col min="9482" max="9482" width="0.6640625" style="70" customWidth="1"/>
    <col min="9483" max="9483" width="20.83203125" style="70" customWidth="1"/>
    <col min="9484" max="9484" width="0.6640625" style="70" customWidth="1"/>
    <col min="9485" max="9485" width="20.83203125" style="70" customWidth="1"/>
    <col min="9486" max="9486" width="0.6640625" style="70" customWidth="1"/>
    <col min="9487" max="9487" width="20.83203125" style="70" customWidth="1"/>
    <col min="9488" max="9488" width="17.83203125" style="70" customWidth="1"/>
    <col min="9489" max="9489" width="17" style="70" customWidth="1"/>
    <col min="9490" max="9490" width="17.33203125" style="70" customWidth="1"/>
    <col min="9491" max="9728" width="9.33203125" style="70"/>
    <col min="9729" max="9729" width="2.5" style="70" customWidth="1"/>
    <col min="9730" max="9731" width="3.83203125" style="70" customWidth="1"/>
    <col min="9732" max="9732" width="38" style="70" customWidth="1"/>
    <col min="9733" max="9733" width="11.83203125" style="70" customWidth="1"/>
    <col min="9734" max="9734" width="0.6640625" style="70" customWidth="1"/>
    <col min="9735" max="9735" width="20.83203125" style="70" customWidth="1"/>
    <col min="9736" max="9736" width="0.6640625" style="70" customWidth="1"/>
    <col min="9737" max="9737" width="20.83203125" style="70" customWidth="1"/>
    <col min="9738" max="9738" width="0.6640625" style="70" customWidth="1"/>
    <col min="9739" max="9739" width="20.83203125" style="70" customWidth="1"/>
    <col min="9740" max="9740" width="0.6640625" style="70" customWidth="1"/>
    <col min="9741" max="9741" width="20.83203125" style="70" customWidth="1"/>
    <col min="9742" max="9742" width="0.6640625" style="70" customWidth="1"/>
    <col min="9743" max="9743" width="20.83203125" style="70" customWidth="1"/>
    <col min="9744" max="9744" width="17.83203125" style="70" customWidth="1"/>
    <col min="9745" max="9745" width="17" style="70" customWidth="1"/>
    <col min="9746" max="9746" width="17.33203125" style="70" customWidth="1"/>
    <col min="9747" max="9984" width="9.33203125" style="70"/>
    <col min="9985" max="9985" width="2.5" style="70" customWidth="1"/>
    <col min="9986" max="9987" width="3.83203125" style="70" customWidth="1"/>
    <col min="9988" max="9988" width="38" style="70" customWidth="1"/>
    <col min="9989" max="9989" width="11.83203125" style="70" customWidth="1"/>
    <col min="9990" max="9990" width="0.6640625" style="70" customWidth="1"/>
    <col min="9991" max="9991" width="20.83203125" style="70" customWidth="1"/>
    <col min="9992" max="9992" width="0.6640625" style="70" customWidth="1"/>
    <col min="9993" max="9993" width="20.83203125" style="70" customWidth="1"/>
    <col min="9994" max="9994" width="0.6640625" style="70" customWidth="1"/>
    <col min="9995" max="9995" width="20.83203125" style="70" customWidth="1"/>
    <col min="9996" max="9996" width="0.6640625" style="70" customWidth="1"/>
    <col min="9997" max="9997" width="20.83203125" style="70" customWidth="1"/>
    <col min="9998" max="9998" width="0.6640625" style="70" customWidth="1"/>
    <col min="9999" max="9999" width="20.83203125" style="70" customWidth="1"/>
    <col min="10000" max="10000" width="17.83203125" style="70" customWidth="1"/>
    <col min="10001" max="10001" width="17" style="70" customWidth="1"/>
    <col min="10002" max="10002" width="17.33203125" style="70" customWidth="1"/>
    <col min="10003" max="10240" width="9.33203125" style="70"/>
    <col min="10241" max="10241" width="2.5" style="70" customWidth="1"/>
    <col min="10242" max="10243" width="3.83203125" style="70" customWidth="1"/>
    <col min="10244" max="10244" width="38" style="70" customWidth="1"/>
    <col min="10245" max="10245" width="11.83203125" style="70" customWidth="1"/>
    <col min="10246" max="10246" width="0.6640625" style="70" customWidth="1"/>
    <col min="10247" max="10247" width="20.83203125" style="70" customWidth="1"/>
    <col min="10248" max="10248" width="0.6640625" style="70" customWidth="1"/>
    <col min="10249" max="10249" width="20.83203125" style="70" customWidth="1"/>
    <col min="10250" max="10250" width="0.6640625" style="70" customWidth="1"/>
    <col min="10251" max="10251" width="20.83203125" style="70" customWidth="1"/>
    <col min="10252" max="10252" width="0.6640625" style="70" customWidth="1"/>
    <col min="10253" max="10253" width="20.83203125" style="70" customWidth="1"/>
    <col min="10254" max="10254" width="0.6640625" style="70" customWidth="1"/>
    <col min="10255" max="10255" width="20.83203125" style="70" customWidth="1"/>
    <col min="10256" max="10256" width="17.83203125" style="70" customWidth="1"/>
    <col min="10257" max="10257" width="17" style="70" customWidth="1"/>
    <col min="10258" max="10258" width="17.33203125" style="70" customWidth="1"/>
    <col min="10259" max="10496" width="9.33203125" style="70"/>
    <col min="10497" max="10497" width="2.5" style="70" customWidth="1"/>
    <col min="10498" max="10499" width="3.83203125" style="70" customWidth="1"/>
    <col min="10500" max="10500" width="38" style="70" customWidth="1"/>
    <col min="10501" max="10501" width="11.83203125" style="70" customWidth="1"/>
    <col min="10502" max="10502" width="0.6640625" style="70" customWidth="1"/>
    <col min="10503" max="10503" width="20.83203125" style="70" customWidth="1"/>
    <col min="10504" max="10504" width="0.6640625" style="70" customWidth="1"/>
    <col min="10505" max="10505" width="20.83203125" style="70" customWidth="1"/>
    <col min="10506" max="10506" width="0.6640625" style="70" customWidth="1"/>
    <col min="10507" max="10507" width="20.83203125" style="70" customWidth="1"/>
    <col min="10508" max="10508" width="0.6640625" style="70" customWidth="1"/>
    <col min="10509" max="10509" width="20.83203125" style="70" customWidth="1"/>
    <col min="10510" max="10510" width="0.6640625" style="70" customWidth="1"/>
    <col min="10511" max="10511" width="20.83203125" style="70" customWidth="1"/>
    <col min="10512" max="10512" width="17.83203125" style="70" customWidth="1"/>
    <col min="10513" max="10513" width="17" style="70" customWidth="1"/>
    <col min="10514" max="10514" width="17.33203125" style="70" customWidth="1"/>
    <col min="10515" max="10752" width="9.33203125" style="70"/>
    <col min="10753" max="10753" width="2.5" style="70" customWidth="1"/>
    <col min="10754" max="10755" width="3.83203125" style="70" customWidth="1"/>
    <col min="10756" max="10756" width="38" style="70" customWidth="1"/>
    <col min="10757" max="10757" width="11.83203125" style="70" customWidth="1"/>
    <col min="10758" max="10758" width="0.6640625" style="70" customWidth="1"/>
    <col min="10759" max="10759" width="20.83203125" style="70" customWidth="1"/>
    <col min="10760" max="10760" width="0.6640625" style="70" customWidth="1"/>
    <col min="10761" max="10761" width="20.83203125" style="70" customWidth="1"/>
    <col min="10762" max="10762" width="0.6640625" style="70" customWidth="1"/>
    <col min="10763" max="10763" width="20.83203125" style="70" customWidth="1"/>
    <col min="10764" max="10764" width="0.6640625" style="70" customWidth="1"/>
    <col min="10765" max="10765" width="20.83203125" style="70" customWidth="1"/>
    <col min="10766" max="10766" width="0.6640625" style="70" customWidth="1"/>
    <col min="10767" max="10767" width="20.83203125" style="70" customWidth="1"/>
    <col min="10768" max="10768" width="17.83203125" style="70" customWidth="1"/>
    <col min="10769" max="10769" width="17" style="70" customWidth="1"/>
    <col min="10770" max="10770" width="17.33203125" style="70" customWidth="1"/>
    <col min="10771" max="11008" width="9.33203125" style="70"/>
    <col min="11009" max="11009" width="2.5" style="70" customWidth="1"/>
    <col min="11010" max="11011" width="3.83203125" style="70" customWidth="1"/>
    <col min="11012" max="11012" width="38" style="70" customWidth="1"/>
    <col min="11013" max="11013" width="11.83203125" style="70" customWidth="1"/>
    <col min="11014" max="11014" width="0.6640625" style="70" customWidth="1"/>
    <col min="11015" max="11015" width="20.83203125" style="70" customWidth="1"/>
    <col min="11016" max="11016" width="0.6640625" style="70" customWidth="1"/>
    <col min="11017" max="11017" width="20.83203125" style="70" customWidth="1"/>
    <col min="11018" max="11018" width="0.6640625" style="70" customWidth="1"/>
    <col min="11019" max="11019" width="20.83203125" style="70" customWidth="1"/>
    <col min="11020" max="11020" width="0.6640625" style="70" customWidth="1"/>
    <col min="11021" max="11021" width="20.83203125" style="70" customWidth="1"/>
    <col min="11022" max="11022" width="0.6640625" style="70" customWidth="1"/>
    <col min="11023" max="11023" width="20.83203125" style="70" customWidth="1"/>
    <col min="11024" max="11024" width="17.83203125" style="70" customWidth="1"/>
    <col min="11025" max="11025" width="17" style="70" customWidth="1"/>
    <col min="11026" max="11026" width="17.33203125" style="70" customWidth="1"/>
    <col min="11027" max="11264" width="9.33203125" style="70"/>
    <col min="11265" max="11265" width="2.5" style="70" customWidth="1"/>
    <col min="11266" max="11267" width="3.83203125" style="70" customWidth="1"/>
    <col min="11268" max="11268" width="38" style="70" customWidth="1"/>
    <col min="11269" max="11269" width="11.83203125" style="70" customWidth="1"/>
    <col min="11270" max="11270" width="0.6640625" style="70" customWidth="1"/>
    <col min="11271" max="11271" width="20.83203125" style="70" customWidth="1"/>
    <col min="11272" max="11272" width="0.6640625" style="70" customWidth="1"/>
    <col min="11273" max="11273" width="20.83203125" style="70" customWidth="1"/>
    <col min="11274" max="11274" width="0.6640625" style="70" customWidth="1"/>
    <col min="11275" max="11275" width="20.83203125" style="70" customWidth="1"/>
    <col min="11276" max="11276" width="0.6640625" style="70" customWidth="1"/>
    <col min="11277" max="11277" width="20.83203125" style="70" customWidth="1"/>
    <col min="11278" max="11278" width="0.6640625" style="70" customWidth="1"/>
    <col min="11279" max="11279" width="20.83203125" style="70" customWidth="1"/>
    <col min="11280" max="11280" width="17.83203125" style="70" customWidth="1"/>
    <col min="11281" max="11281" width="17" style="70" customWidth="1"/>
    <col min="11282" max="11282" width="17.33203125" style="70" customWidth="1"/>
    <col min="11283" max="11520" width="9.33203125" style="70"/>
    <col min="11521" max="11521" width="2.5" style="70" customWidth="1"/>
    <col min="11522" max="11523" width="3.83203125" style="70" customWidth="1"/>
    <col min="11524" max="11524" width="38" style="70" customWidth="1"/>
    <col min="11525" max="11525" width="11.83203125" style="70" customWidth="1"/>
    <col min="11526" max="11526" width="0.6640625" style="70" customWidth="1"/>
    <col min="11527" max="11527" width="20.83203125" style="70" customWidth="1"/>
    <col min="11528" max="11528" width="0.6640625" style="70" customWidth="1"/>
    <col min="11529" max="11529" width="20.83203125" style="70" customWidth="1"/>
    <col min="11530" max="11530" width="0.6640625" style="70" customWidth="1"/>
    <col min="11531" max="11531" width="20.83203125" style="70" customWidth="1"/>
    <col min="11532" max="11532" width="0.6640625" style="70" customWidth="1"/>
    <col min="11533" max="11533" width="20.83203125" style="70" customWidth="1"/>
    <col min="11534" max="11534" width="0.6640625" style="70" customWidth="1"/>
    <col min="11535" max="11535" width="20.83203125" style="70" customWidth="1"/>
    <col min="11536" max="11536" width="17.83203125" style="70" customWidth="1"/>
    <col min="11537" max="11537" width="17" style="70" customWidth="1"/>
    <col min="11538" max="11538" width="17.33203125" style="70" customWidth="1"/>
    <col min="11539" max="11776" width="9.33203125" style="70"/>
    <col min="11777" max="11777" width="2.5" style="70" customWidth="1"/>
    <col min="11778" max="11779" width="3.83203125" style="70" customWidth="1"/>
    <col min="11780" max="11780" width="38" style="70" customWidth="1"/>
    <col min="11781" max="11781" width="11.83203125" style="70" customWidth="1"/>
    <col min="11782" max="11782" width="0.6640625" style="70" customWidth="1"/>
    <col min="11783" max="11783" width="20.83203125" style="70" customWidth="1"/>
    <col min="11784" max="11784" width="0.6640625" style="70" customWidth="1"/>
    <col min="11785" max="11785" width="20.83203125" style="70" customWidth="1"/>
    <col min="11786" max="11786" width="0.6640625" style="70" customWidth="1"/>
    <col min="11787" max="11787" width="20.83203125" style="70" customWidth="1"/>
    <col min="11788" max="11788" width="0.6640625" style="70" customWidth="1"/>
    <col min="11789" max="11789" width="20.83203125" style="70" customWidth="1"/>
    <col min="11790" max="11790" width="0.6640625" style="70" customWidth="1"/>
    <col min="11791" max="11791" width="20.83203125" style="70" customWidth="1"/>
    <col min="11792" max="11792" width="17.83203125" style="70" customWidth="1"/>
    <col min="11793" max="11793" width="17" style="70" customWidth="1"/>
    <col min="11794" max="11794" width="17.33203125" style="70" customWidth="1"/>
    <col min="11795" max="12032" width="9.33203125" style="70"/>
    <col min="12033" max="12033" width="2.5" style="70" customWidth="1"/>
    <col min="12034" max="12035" width="3.83203125" style="70" customWidth="1"/>
    <col min="12036" max="12036" width="38" style="70" customWidth="1"/>
    <col min="12037" max="12037" width="11.83203125" style="70" customWidth="1"/>
    <col min="12038" max="12038" width="0.6640625" style="70" customWidth="1"/>
    <col min="12039" max="12039" width="20.83203125" style="70" customWidth="1"/>
    <col min="12040" max="12040" width="0.6640625" style="70" customWidth="1"/>
    <col min="12041" max="12041" width="20.83203125" style="70" customWidth="1"/>
    <col min="12042" max="12042" width="0.6640625" style="70" customWidth="1"/>
    <col min="12043" max="12043" width="20.83203125" style="70" customWidth="1"/>
    <col min="12044" max="12044" width="0.6640625" style="70" customWidth="1"/>
    <col min="12045" max="12045" width="20.83203125" style="70" customWidth="1"/>
    <col min="12046" max="12046" width="0.6640625" style="70" customWidth="1"/>
    <col min="12047" max="12047" width="20.83203125" style="70" customWidth="1"/>
    <col min="12048" max="12048" width="17.83203125" style="70" customWidth="1"/>
    <col min="12049" max="12049" width="17" style="70" customWidth="1"/>
    <col min="12050" max="12050" width="17.33203125" style="70" customWidth="1"/>
    <col min="12051" max="12288" width="9.33203125" style="70"/>
    <col min="12289" max="12289" width="2.5" style="70" customWidth="1"/>
    <col min="12290" max="12291" width="3.83203125" style="70" customWidth="1"/>
    <col min="12292" max="12292" width="38" style="70" customWidth="1"/>
    <col min="12293" max="12293" width="11.83203125" style="70" customWidth="1"/>
    <col min="12294" max="12294" width="0.6640625" style="70" customWidth="1"/>
    <col min="12295" max="12295" width="20.83203125" style="70" customWidth="1"/>
    <col min="12296" max="12296" width="0.6640625" style="70" customWidth="1"/>
    <col min="12297" max="12297" width="20.83203125" style="70" customWidth="1"/>
    <col min="12298" max="12298" width="0.6640625" style="70" customWidth="1"/>
    <col min="12299" max="12299" width="20.83203125" style="70" customWidth="1"/>
    <col min="12300" max="12300" width="0.6640625" style="70" customWidth="1"/>
    <col min="12301" max="12301" width="20.83203125" style="70" customWidth="1"/>
    <col min="12302" max="12302" width="0.6640625" style="70" customWidth="1"/>
    <col min="12303" max="12303" width="20.83203125" style="70" customWidth="1"/>
    <col min="12304" max="12304" width="17.83203125" style="70" customWidth="1"/>
    <col min="12305" max="12305" width="17" style="70" customWidth="1"/>
    <col min="12306" max="12306" width="17.33203125" style="70" customWidth="1"/>
    <col min="12307" max="12544" width="9.33203125" style="70"/>
    <col min="12545" max="12545" width="2.5" style="70" customWidth="1"/>
    <col min="12546" max="12547" width="3.83203125" style="70" customWidth="1"/>
    <col min="12548" max="12548" width="38" style="70" customWidth="1"/>
    <col min="12549" max="12549" width="11.83203125" style="70" customWidth="1"/>
    <col min="12550" max="12550" width="0.6640625" style="70" customWidth="1"/>
    <col min="12551" max="12551" width="20.83203125" style="70" customWidth="1"/>
    <col min="12552" max="12552" width="0.6640625" style="70" customWidth="1"/>
    <col min="12553" max="12553" width="20.83203125" style="70" customWidth="1"/>
    <col min="12554" max="12554" width="0.6640625" style="70" customWidth="1"/>
    <col min="12555" max="12555" width="20.83203125" style="70" customWidth="1"/>
    <col min="12556" max="12556" width="0.6640625" style="70" customWidth="1"/>
    <col min="12557" max="12557" width="20.83203125" style="70" customWidth="1"/>
    <col min="12558" max="12558" width="0.6640625" style="70" customWidth="1"/>
    <col min="12559" max="12559" width="20.83203125" style="70" customWidth="1"/>
    <col min="12560" max="12560" width="17.83203125" style="70" customWidth="1"/>
    <col min="12561" max="12561" width="17" style="70" customWidth="1"/>
    <col min="12562" max="12562" width="17.33203125" style="70" customWidth="1"/>
    <col min="12563" max="12800" width="9.33203125" style="70"/>
    <col min="12801" max="12801" width="2.5" style="70" customWidth="1"/>
    <col min="12802" max="12803" width="3.83203125" style="70" customWidth="1"/>
    <col min="12804" max="12804" width="38" style="70" customWidth="1"/>
    <col min="12805" max="12805" width="11.83203125" style="70" customWidth="1"/>
    <col min="12806" max="12806" width="0.6640625" style="70" customWidth="1"/>
    <col min="12807" max="12807" width="20.83203125" style="70" customWidth="1"/>
    <col min="12808" max="12808" width="0.6640625" style="70" customWidth="1"/>
    <col min="12809" max="12809" width="20.83203125" style="70" customWidth="1"/>
    <col min="12810" max="12810" width="0.6640625" style="70" customWidth="1"/>
    <col min="12811" max="12811" width="20.83203125" style="70" customWidth="1"/>
    <col min="12812" max="12812" width="0.6640625" style="70" customWidth="1"/>
    <col min="12813" max="12813" width="20.83203125" style="70" customWidth="1"/>
    <col min="12814" max="12814" width="0.6640625" style="70" customWidth="1"/>
    <col min="12815" max="12815" width="20.83203125" style="70" customWidth="1"/>
    <col min="12816" max="12816" width="17.83203125" style="70" customWidth="1"/>
    <col min="12817" max="12817" width="17" style="70" customWidth="1"/>
    <col min="12818" max="12818" width="17.33203125" style="70" customWidth="1"/>
    <col min="12819" max="13056" width="9.33203125" style="70"/>
    <col min="13057" max="13057" width="2.5" style="70" customWidth="1"/>
    <col min="13058" max="13059" width="3.83203125" style="70" customWidth="1"/>
    <col min="13060" max="13060" width="38" style="70" customWidth="1"/>
    <col min="13061" max="13061" width="11.83203125" style="70" customWidth="1"/>
    <col min="13062" max="13062" width="0.6640625" style="70" customWidth="1"/>
    <col min="13063" max="13063" width="20.83203125" style="70" customWidth="1"/>
    <col min="13064" max="13064" width="0.6640625" style="70" customWidth="1"/>
    <col min="13065" max="13065" width="20.83203125" style="70" customWidth="1"/>
    <col min="13066" max="13066" width="0.6640625" style="70" customWidth="1"/>
    <col min="13067" max="13067" width="20.83203125" style="70" customWidth="1"/>
    <col min="13068" max="13068" width="0.6640625" style="70" customWidth="1"/>
    <col min="13069" max="13069" width="20.83203125" style="70" customWidth="1"/>
    <col min="13070" max="13070" width="0.6640625" style="70" customWidth="1"/>
    <col min="13071" max="13071" width="20.83203125" style="70" customWidth="1"/>
    <col min="13072" max="13072" width="17.83203125" style="70" customWidth="1"/>
    <col min="13073" max="13073" width="17" style="70" customWidth="1"/>
    <col min="13074" max="13074" width="17.33203125" style="70" customWidth="1"/>
    <col min="13075" max="13312" width="9.33203125" style="70"/>
    <col min="13313" max="13313" width="2.5" style="70" customWidth="1"/>
    <col min="13314" max="13315" width="3.83203125" style="70" customWidth="1"/>
    <col min="13316" max="13316" width="38" style="70" customWidth="1"/>
    <col min="13317" max="13317" width="11.83203125" style="70" customWidth="1"/>
    <col min="13318" max="13318" width="0.6640625" style="70" customWidth="1"/>
    <col min="13319" max="13319" width="20.83203125" style="70" customWidth="1"/>
    <col min="13320" max="13320" width="0.6640625" style="70" customWidth="1"/>
    <col min="13321" max="13321" width="20.83203125" style="70" customWidth="1"/>
    <col min="13322" max="13322" width="0.6640625" style="70" customWidth="1"/>
    <col min="13323" max="13323" width="20.83203125" style="70" customWidth="1"/>
    <col min="13324" max="13324" width="0.6640625" style="70" customWidth="1"/>
    <col min="13325" max="13325" width="20.83203125" style="70" customWidth="1"/>
    <col min="13326" max="13326" width="0.6640625" style="70" customWidth="1"/>
    <col min="13327" max="13327" width="20.83203125" style="70" customWidth="1"/>
    <col min="13328" max="13328" width="17.83203125" style="70" customWidth="1"/>
    <col min="13329" max="13329" width="17" style="70" customWidth="1"/>
    <col min="13330" max="13330" width="17.33203125" style="70" customWidth="1"/>
    <col min="13331" max="13568" width="9.33203125" style="70"/>
    <col min="13569" max="13569" width="2.5" style="70" customWidth="1"/>
    <col min="13570" max="13571" width="3.83203125" style="70" customWidth="1"/>
    <col min="13572" max="13572" width="38" style="70" customWidth="1"/>
    <col min="13573" max="13573" width="11.83203125" style="70" customWidth="1"/>
    <col min="13574" max="13574" width="0.6640625" style="70" customWidth="1"/>
    <col min="13575" max="13575" width="20.83203125" style="70" customWidth="1"/>
    <col min="13576" max="13576" width="0.6640625" style="70" customWidth="1"/>
    <col min="13577" max="13577" width="20.83203125" style="70" customWidth="1"/>
    <col min="13578" max="13578" width="0.6640625" style="70" customWidth="1"/>
    <col min="13579" max="13579" width="20.83203125" style="70" customWidth="1"/>
    <col min="13580" max="13580" width="0.6640625" style="70" customWidth="1"/>
    <col min="13581" max="13581" width="20.83203125" style="70" customWidth="1"/>
    <col min="13582" max="13582" width="0.6640625" style="70" customWidth="1"/>
    <col min="13583" max="13583" width="20.83203125" style="70" customWidth="1"/>
    <col min="13584" max="13584" width="17.83203125" style="70" customWidth="1"/>
    <col min="13585" max="13585" width="17" style="70" customWidth="1"/>
    <col min="13586" max="13586" width="17.33203125" style="70" customWidth="1"/>
    <col min="13587" max="13824" width="9.33203125" style="70"/>
    <col min="13825" max="13825" width="2.5" style="70" customWidth="1"/>
    <col min="13826" max="13827" width="3.83203125" style="70" customWidth="1"/>
    <col min="13828" max="13828" width="38" style="70" customWidth="1"/>
    <col min="13829" max="13829" width="11.83203125" style="70" customWidth="1"/>
    <col min="13830" max="13830" width="0.6640625" style="70" customWidth="1"/>
    <col min="13831" max="13831" width="20.83203125" style="70" customWidth="1"/>
    <col min="13832" max="13832" width="0.6640625" style="70" customWidth="1"/>
    <col min="13833" max="13833" width="20.83203125" style="70" customWidth="1"/>
    <col min="13834" max="13834" width="0.6640625" style="70" customWidth="1"/>
    <col min="13835" max="13835" width="20.83203125" style="70" customWidth="1"/>
    <col min="13836" max="13836" width="0.6640625" style="70" customWidth="1"/>
    <col min="13837" max="13837" width="20.83203125" style="70" customWidth="1"/>
    <col min="13838" max="13838" width="0.6640625" style="70" customWidth="1"/>
    <col min="13839" max="13839" width="20.83203125" style="70" customWidth="1"/>
    <col min="13840" max="13840" width="17.83203125" style="70" customWidth="1"/>
    <col min="13841" max="13841" width="17" style="70" customWidth="1"/>
    <col min="13842" max="13842" width="17.33203125" style="70" customWidth="1"/>
    <col min="13843" max="14080" width="9.33203125" style="70"/>
    <col min="14081" max="14081" width="2.5" style="70" customWidth="1"/>
    <col min="14082" max="14083" width="3.83203125" style="70" customWidth="1"/>
    <col min="14084" max="14084" width="38" style="70" customWidth="1"/>
    <col min="14085" max="14085" width="11.83203125" style="70" customWidth="1"/>
    <col min="14086" max="14086" width="0.6640625" style="70" customWidth="1"/>
    <col min="14087" max="14087" width="20.83203125" style="70" customWidth="1"/>
    <col min="14088" max="14088" width="0.6640625" style="70" customWidth="1"/>
    <col min="14089" max="14089" width="20.83203125" style="70" customWidth="1"/>
    <col min="14090" max="14090" width="0.6640625" style="70" customWidth="1"/>
    <col min="14091" max="14091" width="20.83203125" style="70" customWidth="1"/>
    <col min="14092" max="14092" width="0.6640625" style="70" customWidth="1"/>
    <col min="14093" max="14093" width="20.83203125" style="70" customWidth="1"/>
    <col min="14094" max="14094" width="0.6640625" style="70" customWidth="1"/>
    <col min="14095" max="14095" width="20.83203125" style="70" customWidth="1"/>
    <col min="14096" max="14096" width="17.83203125" style="70" customWidth="1"/>
    <col min="14097" max="14097" width="17" style="70" customWidth="1"/>
    <col min="14098" max="14098" width="17.33203125" style="70" customWidth="1"/>
    <col min="14099" max="14336" width="9.33203125" style="70"/>
    <col min="14337" max="14337" width="2.5" style="70" customWidth="1"/>
    <col min="14338" max="14339" width="3.83203125" style="70" customWidth="1"/>
    <col min="14340" max="14340" width="38" style="70" customWidth="1"/>
    <col min="14341" max="14341" width="11.83203125" style="70" customWidth="1"/>
    <col min="14342" max="14342" width="0.6640625" style="70" customWidth="1"/>
    <col min="14343" max="14343" width="20.83203125" style="70" customWidth="1"/>
    <col min="14344" max="14344" width="0.6640625" style="70" customWidth="1"/>
    <col min="14345" max="14345" width="20.83203125" style="70" customWidth="1"/>
    <col min="14346" max="14346" width="0.6640625" style="70" customWidth="1"/>
    <col min="14347" max="14347" width="20.83203125" style="70" customWidth="1"/>
    <col min="14348" max="14348" width="0.6640625" style="70" customWidth="1"/>
    <col min="14349" max="14349" width="20.83203125" style="70" customWidth="1"/>
    <col min="14350" max="14350" width="0.6640625" style="70" customWidth="1"/>
    <col min="14351" max="14351" width="20.83203125" style="70" customWidth="1"/>
    <col min="14352" max="14352" width="17.83203125" style="70" customWidth="1"/>
    <col min="14353" max="14353" width="17" style="70" customWidth="1"/>
    <col min="14354" max="14354" width="17.33203125" style="70" customWidth="1"/>
    <col min="14355" max="14592" width="9.33203125" style="70"/>
    <col min="14593" max="14593" width="2.5" style="70" customWidth="1"/>
    <col min="14594" max="14595" width="3.83203125" style="70" customWidth="1"/>
    <col min="14596" max="14596" width="38" style="70" customWidth="1"/>
    <col min="14597" max="14597" width="11.83203125" style="70" customWidth="1"/>
    <col min="14598" max="14598" width="0.6640625" style="70" customWidth="1"/>
    <col min="14599" max="14599" width="20.83203125" style="70" customWidth="1"/>
    <col min="14600" max="14600" width="0.6640625" style="70" customWidth="1"/>
    <col min="14601" max="14601" width="20.83203125" style="70" customWidth="1"/>
    <col min="14602" max="14602" width="0.6640625" style="70" customWidth="1"/>
    <col min="14603" max="14603" width="20.83203125" style="70" customWidth="1"/>
    <col min="14604" max="14604" width="0.6640625" style="70" customWidth="1"/>
    <col min="14605" max="14605" width="20.83203125" style="70" customWidth="1"/>
    <col min="14606" max="14606" width="0.6640625" style="70" customWidth="1"/>
    <col min="14607" max="14607" width="20.83203125" style="70" customWidth="1"/>
    <col min="14608" max="14608" width="17.83203125" style="70" customWidth="1"/>
    <col min="14609" max="14609" width="17" style="70" customWidth="1"/>
    <col min="14610" max="14610" width="17.33203125" style="70" customWidth="1"/>
    <col min="14611" max="14848" width="9.33203125" style="70"/>
    <col min="14849" max="14849" width="2.5" style="70" customWidth="1"/>
    <col min="14850" max="14851" width="3.83203125" style="70" customWidth="1"/>
    <col min="14852" max="14852" width="38" style="70" customWidth="1"/>
    <col min="14853" max="14853" width="11.83203125" style="70" customWidth="1"/>
    <col min="14854" max="14854" width="0.6640625" style="70" customWidth="1"/>
    <col min="14855" max="14855" width="20.83203125" style="70" customWidth="1"/>
    <col min="14856" max="14856" width="0.6640625" style="70" customWidth="1"/>
    <col min="14857" max="14857" width="20.83203125" style="70" customWidth="1"/>
    <col min="14858" max="14858" width="0.6640625" style="70" customWidth="1"/>
    <col min="14859" max="14859" width="20.83203125" style="70" customWidth="1"/>
    <col min="14860" max="14860" width="0.6640625" style="70" customWidth="1"/>
    <col min="14861" max="14861" width="20.83203125" style="70" customWidth="1"/>
    <col min="14862" max="14862" width="0.6640625" style="70" customWidth="1"/>
    <col min="14863" max="14863" width="20.83203125" style="70" customWidth="1"/>
    <col min="14864" max="14864" width="17.83203125" style="70" customWidth="1"/>
    <col min="14865" max="14865" width="17" style="70" customWidth="1"/>
    <col min="14866" max="14866" width="17.33203125" style="70" customWidth="1"/>
    <col min="14867" max="15104" width="9.33203125" style="70"/>
    <col min="15105" max="15105" width="2.5" style="70" customWidth="1"/>
    <col min="15106" max="15107" width="3.83203125" style="70" customWidth="1"/>
    <col min="15108" max="15108" width="38" style="70" customWidth="1"/>
    <col min="15109" max="15109" width="11.83203125" style="70" customWidth="1"/>
    <col min="15110" max="15110" width="0.6640625" style="70" customWidth="1"/>
    <col min="15111" max="15111" width="20.83203125" style="70" customWidth="1"/>
    <col min="15112" max="15112" width="0.6640625" style="70" customWidth="1"/>
    <col min="15113" max="15113" width="20.83203125" style="70" customWidth="1"/>
    <col min="15114" max="15114" width="0.6640625" style="70" customWidth="1"/>
    <col min="15115" max="15115" width="20.83203125" style="70" customWidth="1"/>
    <col min="15116" max="15116" width="0.6640625" style="70" customWidth="1"/>
    <col min="15117" max="15117" width="20.83203125" style="70" customWidth="1"/>
    <col min="15118" max="15118" width="0.6640625" style="70" customWidth="1"/>
    <col min="15119" max="15119" width="20.83203125" style="70" customWidth="1"/>
    <col min="15120" max="15120" width="17.83203125" style="70" customWidth="1"/>
    <col min="15121" max="15121" width="17" style="70" customWidth="1"/>
    <col min="15122" max="15122" width="17.33203125" style="70" customWidth="1"/>
    <col min="15123" max="15360" width="9.33203125" style="70"/>
    <col min="15361" max="15361" width="2.5" style="70" customWidth="1"/>
    <col min="15362" max="15363" width="3.83203125" style="70" customWidth="1"/>
    <col min="15364" max="15364" width="38" style="70" customWidth="1"/>
    <col min="15365" max="15365" width="11.83203125" style="70" customWidth="1"/>
    <col min="15366" max="15366" width="0.6640625" style="70" customWidth="1"/>
    <col min="15367" max="15367" width="20.83203125" style="70" customWidth="1"/>
    <col min="15368" max="15368" width="0.6640625" style="70" customWidth="1"/>
    <col min="15369" max="15369" width="20.83203125" style="70" customWidth="1"/>
    <col min="15370" max="15370" width="0.6640625" style="70" customWidth="1"/>
    <col min="15371" max="15371" width="20.83203125" style="70" customWidth="1"/>
    <col min="15372" max="15372" width="0.6640625" style="70" customWidth="1"/>
    <col min="15373" max="15373" width="20.83203125" style="70" customWidth="1"/>
    <col min="15374" max="15374" width="0.6640625" style="70" customWidth="1"/>
    <col min="15375" max="15375" width="20.83203125" style="70" customWidth="1"/>
    <col min="15376" max="15376" width="17.83203125" style="70" customWidth="1"/>
    <col min="15377" max="15377" width="17" style="70" customWidth="1"/>
    <col min="15378" max="15378" width="17.33203125" style="70" customWidth="1"/>
    <col min="15379" max="15616" width="9.33203125" style="70"/>
    <col min="15617" max="15617" width="2.5" style="70" customWidth="1"/>
    <col min="15618" max="15619" width="3.83203125" style="70" customWidth="1"/>
    <col min="15620" max="15620" width="38" style="70" customWidth="1"/>
    <col min="15621" max="15621" width="11.83203125" style="70" customWidth="1"/>
    <col min="15622" max="15622" width="0.6640625" style="70" customWidth="1"/>
    <col min="15623" max="15623" width="20.83203125" style="70" customWidth="1"/>
    <col min="15624" max="15624" width="0.6640625" style="70" customWidth="1"/>
    <col min="15625" max="15625" width="20.83203125" style="70" customWidth="1"/>
    <col min="15626" max="15626" width="0.6640625" style="70" customWidth="1"/>
    <col min="15627" max="15627" width="20.83203125" style="70" customWidth="1"/>
    <col min="15628" max="15628" width="0.6640625" style="70" customWidth="1"/>
    <col min="15629" max="15629" width="20.83203125" style="70" customWidth="1"/>
    <col min="15630" max="15630" width="0.6640625" style="70" customWidth="1"/>
    <col min="15631" max="15631" width="20.83203125" style="70" customWidth="1"/>
    <col min="15632" max="15632" width="17.83203125" style="70" customWidth="1"/>
    <col min="15633" max="15633" width="17" style="70" customWidth="1"/>
    <col min="15634" max="15634" width="17.33203125" style="70" customWidth="1"/>
    <col min="15635" max="15872" width="9.33203125" style="70"/>
    <col min="15873" max="15873" width="2.5" style="70" customWidth="1"/>
    <col min="15874" max="15875" width="3.83203125" style="70" customWidth="1"/>
    <col min="15876" max="15876" width="38" style="70" customWidth="1"/>
    <col min="15877" max="15877" width="11.83203125" style="70" customWidth="1"/>
    <col min="15878" max="15878" width="0.6640625" style="70" customWidth="1"/>
    <col min="15879" max="15879" width="20.83203125" style="70" customWidth="1"/>
    <col min="15880" max="15880" width="0.6640625" style="70" customWidth="1"/>
    <col min="15881" max="15881" width="20.83203125" style="70" customWidth="1"/>
    <col min="15882" max="15882" width="0.6640625" style="70" customWidth="1"/>
    <col min="15883" max="15883" width="20.83203125" style="70" customWidth="1"/>
    <col min="15884" max="15884" width="0.6640625" style="70" customWidth="1"/>
    <col min="15885" max="15885" width="20.83203125" style="70" customWidth="1"/>
    <col min="15886" max="15886" width="0.6640625" style="70" customWidth="1"/>
    <col min="15887" max="15887" width="20.83203125" style="70" customWidth="1"/>
    <col min="15888" max="15888" width="17.83203125" style="70" customWidth="1"/>
    <col min="15889" max="15889" width="17" style="70" customWidth="1"/>
    <col min="15890" max="15890" width="17.33203125" style="70" customWidth="1"/>
    <col min="15891" max="16128" width="9.33203125" style="70"/>
    <col min="16129" max="16129" width="2.5" style="70" customWidth="1"/>
    <col min="16130" max="16131" width="3.83203125" style="70" customWidth="1"/>
    <col min="16132" max="16132" width="38" style="70" customWidth="1"/>
    <col min="16133" max="16133" width="11.83203125" style="70" customWidth="1"/>
    <col min="16134" max="16134" width="0.6640625" style="70" customWidth="1"/>
    <col min="16135" max="16135" width="20.83203125" style="70" customWidth="1"/>
    <col min="16136" max="16136" width="0.6640625" style="70" customWidth="1"/>
    <col min="16137" max="16137" width="20.83203125" style="70" customWidth="1"/>
    <col min="16138" max="16138" width="0.6640625" style="70" customWidth="1"/>
    <col min="16139" max="16139" width="20.83203125" style="70" customWidth="1"/>
    <col min="16140" max="16140" width="0.6640625" style="70" customWidth="1"/>
    <col min="16141" max="16141" width="20.83203125" style="70" customWidth="1"/>
    <col min="16142" max="16142" width="0.6640625" style="70" customWidth="1"/>
    <col min="16143" max="16143" width="20.83203125" style="70" customWidth="1"/>
    <col min="16144" max="16144" width="17.83203125" style="70" customWidth="1"/>
    <col min="16145" max="16145" width="17" style="70" customWidth="1"/>
    <col min="16146" max="16146" width="17.33203125" style="70" customWidth="1"/>
    <col min="16147" max="16384" width="9.33203125" style="70"/>
  </cols>
  <sheetData>
    <row r="1" spans="1:32" s="77" customFormat="1" ht="21.95" customHeight="1">
      <c r="A1" s="153" t="s">
        <v>34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32" s="77" customFormat="1" ht="21.95" customHeight="1">
      <c r="A2" s="76" t="s">
        <v>83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69"/>
      <c r="N2" s="76"/>
      <c r="O2" s="76"/>
    </row>
    <row r="3" spans="1:32" s="77" customFormat="1" ht="21.95" customHeight="1">
      <c r="A3" s="8" t="s">
        <v>128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8"/>
      <c r="N3" s="76"/>
      <c r="O3" s="76"/>
    </row>
    <row r="4" spans="1:32" s="77" customFormat="1" ht="21.9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32" s="77" customFormat="1" ht="21.95" customHeight="1">
      <c r="A5" s="79"/>
      <c r="B5" s="79"/>
      <c r="C5" s="79"/>
      <c r="D5" s="79"/>
      <c r="E5" s="79"/>
      <c r="F5" s="79"/>
      <c r="G5" s="171" t="s">
        <v>1</v>
      </c>
      <c r="H5" s="171"/>
      <c r="I5" s="171"/>
      <c r="J5" s="171"/>
      <c r="K5" s="171"/>
      <c r="L5" s="171"/>
      <c r="M5" s="171"/>
      <c r="N5" s="171"/>
      <c r="O5" s="171"/>
    </row>
    <row r="6" spans="1:32" s="77" customFormat="1" ht="21.95" customHeight="1">
      <c r="A6" s="79"/>
      <c r="B6" s="79"/>
      <c r="C6" s="79"/>
      <c r="D6" s="79"/>
      <c r="E6" s="79"/>
      <c r="F6" s="79"/>
      <c r="G6" s="171" t="s">
        <v>43</v>
      </c>
      <c r="H6" s="171"/>
      <c r="I6" s="171"/>
      <c r="J6" s="171"/>
      <c r="K6" s="171"/>
      <c r="L6" s="171"/>
      <c r="M6" s="171"/>
      <c r="N6" s="171"/>
      <c r="O6" s="171"/>
    </row>
    <row r="7" spans="1:32" ht="21.95" customHeight="1">
      <c r="G7" s="7" t="s">
        <v>24</v>
      </c>
      <c r="K7" s="171" t="s">
        <v>80</v>
      </c>
      <c r="L7" s="171"/>
      <c r="M7" s="171"/>
    </row>
    <row r="8" spans="1:32" ht="21.95" customHeight="1">
      <c r="G8" s="7" t="s">
        <v>121</v>
      </c>
      <c r="H8" s="71"/>
      <c r="I8" s="15"/>
      <c r="J8" s="6"/>
      <c r="K8" s="6" t="s">
        <v>142</v>
      </c>
      <c r="L8" s="6"/>
      <c r="M8" s="15"/>
      <c r="N8" s="6"/>
      <c r="O8" s="15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</row>
    <row r="9" spans="1:32" ht="21.95" customHeight="1">
      <c r="G9" s="159" t="s">
        <v>122</v>
      </c>
      <c r="H9" s="71"/>
      <c r="I9" s="154" t="s">
        <v>27</v>
      </c>
      <c r="J9" s="6"/>
      <c r="K9" s="154" t="s">
        <v>107</v>
      </c>
      <c r="L9" s="6"/>
      <c r="M9" s="154" t="s">
        <v>28</v>
      </c>
      <c r="N9" s="6"/>
      <c r="O9" s="154" t="s">
        <v>106</v>
      </c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</row>
    <row r="10" spans="1:32" ht="21.95" customHeight="1">
      <c r="A10" s="70" t="s">
        <v>108</v>
      </c>
      <c r="G10" s="72">
        <v>300000000</v>
      </c>
      <c r="H10" s="72"/>
      <c r="I10" s="72">
        <v>278374901.60000002</v>
      </c>
      <c r="J10" s="72"/>
      <c r="K10" s="72">
        <v>30000000</v>
      </c>
      <c r="L10" s="73"/>
      <c r="M10" s="72">
        <v>46663939.090249881</v>
      </c>
      <c r="N10" s="73"/>
      <c r="O10" s="72">
        <f>SUM(G10:M10)</f>
        <v>655038840.69024992</v>
      </c>
      <c r="P10" s="75"/>
      <c r="Q10" s="75"/>
      <c r="R10" s="75"/>
      <c r="S10" s="75"/>
      <c r="T10" s="75"/>
      <c r="U10" s="75"/>
      <c r="V10" s="75"/>
      <c r="W10" s="75"/>
      <c r="X10" s="75"/>
      <c r="Y10" s="75"/>
    </row>
    <row r="11" spans="1:32" ht="21.95" customHeight="1">
      <c r="A11" s="70" t="s">
        <v>116</v>
      </c>
      <c r="E11" s="71"/>
      <c r="G11" s="80">
        <v>0</v>
      </c>
      <c r="H11" s="72"/>
      <c r="I11" s="80">
        <v>0</v>
      </c>
      <c r="J11" s="72"/>
      <c r="K11" s="80">
        <v>0</v>
      </c>
      <c r="L11" s="73"/>
      <c r="M11" s="74">
        <v>-8400000.1799999997</v>
      </c>
      <c r="N11" s="73"/>
      <c r="O11" s="74">
        <f>SUM(G11:M11)</f>
        <v>-8400000.1799999997</v>
      </c>
      <c r="P11" s="75"/>
      <c r="Q11" s="75"/>
      <c r="R11" s="75"/>
      <c r="S11" s="75"/>
      <c r="T11" s="75"/>
      <c r="U11" s="75"/>
      <c r="V11" s="75"/>
      <c r="W11" s="75"/>
      <c r="X11" s="75"/>
      <c r="Y11" s="75"/>
    </row>
    <row r="12" spans="1:32" ht="21.95" customHeight="1">
      <c r="A12" s="70" t="s">
        <v>145</v>
      </c>
      <c r="E12" s="71"/>
      <c r="G12" s="80">
        <v>0</v>
      </c>
      <c r="H12" s="75"/>
      <c r="I12" s="81">
        <v>0</v>
      </c>
      <c r="J12" s="81"/>
      <c r="K12" s="81">
        <v>0</v>
      </c>
      <c r="L12" s="81"/>
      <c r="M12" s="74">
        <v>7338936.6799999997</v>
      </c>
      <c r="N12" s="81"/>
      <c r="O12" s="72">
        <f>SUM(G12:M12)</f>
        <v>7338936.6799999997</v>
      </c>
      <c r="P12" s="75"/>
      <c r="Q12" s="75"/>
      <c r="R12" s="75"/>
      <c r="S12" s="75"/>
      <c r="T12" s="75"/>
      <c r="U12" s="75"/>
      <c r="V12" s="75"/>
      <c r="W12" s="75"/>
      <c r="X12" s="75"/>
      <c r="Y12" s="75"/>
    </row>
    <row r="13" spans="1:32" ht="21.95" customHeight="1">
      <c r="A13" s="15" t="s">
        <v>144</v>
      </c>
      <c r="B13" s="15"/>
      <c r="E13" s="71"/>
      <c r="G13" s="80">
        <v>0</v>
      </c>
      <c r="H13" s="75"/>
      <c r="I13" s="81">
        <v>0</v>
      </c>
      <c r="J13" s="81"/>
      <c r="K13" s="81">
        <v>0</v>
      </c>
      <c r="L13" s="81"/>
      <c r="M13" s="74">
        <v>0</v>
      </c>
      <c r="N13" s="81"/>
      <c r="O13" s="72">
        <f>SUM(G13:M13)</f>
        <v>0</v>
      </c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32" ht="21.95" customHeight="1" thickBot="1">
      <c r="A14" s="15" t="s">
        <v>120</v>
      </c>
      <c r="G14" s="82">
        <f>SUM(G10:G13)</f>
        <v>300000000</v>
      </c>
      <c r="H14" s="73"/>
      <c r="I14" s="82">
        <f>SUM(I10:I13)</f>
        <v>278374901.60000002</v>
      </c>
      <c r="J14" s="73"/>
      <c r="K14" s="82">
        <f>SUM(K10:K13)</f>
        <v>30000000</v>
      </c>
      <c r="L14" s="73"/>
      <c r="M14" s="82">
        <f>SUM(M10:M13)</f>
        <v>45602875.590249881</v>
      </c>
      <c r="N14" s="73"/>
      <c r="O14" s="82">
        <f>SUM(O10:O13)</f>
        <v>653977777.19024992</v>
      </c>
      <c r="P14" s="73"/>
      <c r="R14" s="75"/>
      <c r="S14" s="75"/>
      <c r="T14" s="75"/>
      <c r="U14" s="75"/>
      <c r="V14" s="75"/>
      <c r="W14" s="75"/>
      <c r="X14" s="75"/>
      <c r="Y14" s="75"/>
    </row>
    <row r="15" spans="1:32" ht="21.95" customHeight="1" thickTop="1">
      <c r="A15" s="15"/>
      <c r="G15" s="73"/>
      <c r="H15" s="73"/>
      <c r="I15" s="73"/>
      <c r="J15" s="73"/>
      <c r="K15" s="73"/>
      <c r="L15" s="73"/>
      <c r="M15" s="73"/>
      <c r="N15" s="73"/>
      <c r="O15" s="73"/>
      <c r="P15" s="73"/>
      <c r="R15" s="75"/>
      <c r="S15" s="75"/>
      <c r="T15" s="75"/>
      <c r="U15" s="75"/>
      <c r="V15" s="75"/>
      <c r="W15" s="75"/>
      <c r="X15" s="75"/>
      <c r="Y15" s="75"/>
    </row>
    <row r="16" spans="1:32" ht="21.95" customHeight="1">
      <c r="A16" s="70" t="s">
        <v>129</v>
      </c>
      <c r="G16" s="72">
        <v>300000000</v>
      </c>
      <c r="H16" s="72"/>
      <c r="I16" s="72">
        <v>278374901.60000002</v>
      </c>
      <c r="J16" s="72"/>
      <c r="K16" s="72">
        <v>30000000</v>
      </c>
      <c r="L16" s="73"/>
      <c r="M16" s="72">
        <v>53187943.25</v>
      </c>
      <c r="N16" s="73"/>
      <c r="O16" s="74">
        <f>SUM(G16:M16)</f>
        <v>661562844.85000002</v>
      </c>
      <c r="P16" s="73"/>
      <c r="R16" s="75"/>
      <c r="S16" s="75"/>
      <c r="T16" s="75"/>
      <c r="U16" s="75"/>
      <c r="V16" s="75"/>
      <c r="W16" s="75"/>
      <c r="X16" s="75"/>
      <c r="Y16" s="75"/>
    </row>
    <row r="17" spans="1:25" ht="21.95" customHeight="1">
      <c r="A17" s="70" t="s">
        <v>145</v>
      </c>
      <c r="E17" s="71"/>
      <c r="G17" s="80">
        <v>0</v>
      </c>
      <c r="H17" s="72"/>
      <c r="I17" s="80">
        <v>0</v>
      </c>
      <c r="J17" s="72"/>
      <c r="K17" s="80">
        <v>0</v>
      </c>
      <c r="L17" s="73"/>
      <c r="M17" s="74">
        <v>28253106.849999972</v>
      </c>
      <c r="N17" s="74"/>
      <c r="O17" s="74">
        <f>SUM(G17:M17)</f>
        <v>28253106.849999972</v>
      </c>
      <c r="P17" s="73"/>
      <c r="R17" s="75"/>
      <c r="S17" s="75"/>
      <c r="T17" s="75"/>
      <c r="U17" s="75"/>
      <c r="V17" s="75"/>
      <c r="W17" s="75"/>
      <c r="X17" s="75"/>
      <c r="Y17" s="75"/>
    </row>
    <row r="18" spans="1:25" ht="21.95" customHeight="1">
      <c r="A18" s="15" t="s">
        <v>144</v>
      </c>
      <c r="B18" s="15"/>
      <c r="E18" s="71"/>
      <c r="G18" s="80">
        <v>0</v>
      </c>
      <c r="H18" s="75"/>
      <c r="I18" s="81">
        <v>0</v>
      </c>
      <c r="J18" s="81"/>
      <c r="K18" s="81">
        <v>0</v>
      </c>
      <c r="L18" s="83"/>
      <c r="M18" s="74">
        <v>0</v>
      </c>
      <c r="N18" s="74"/>
      <c r="O18" s="74">
        <f>SUM(G18:M18)</f>
        <v>0</v>
      </c>
      <c r="P18" s="75"/>
      <c r="Q18" s="75"/>
      <c r="R18" s="75"/>
      <c r="S18" s="75"/>
      <c r="T18" s="75"/>
      <c r="U18" s="75"/>
      <c r="V18" s="75"/>
      <c r="W18" s="75"/>
      <c r="X18" s="75"/>
      <c r="Y18" s="75"/>
    </row>
    <row r="19" spans="1:25" ht="21.95" customHeight="1" thickBot="1">
      <c r="A19" s="15" t="s">
        <v>130</v>
      </c>
      <c r="G19" s="82">
        <f>SUM(G16:G18)</f>
        <v>300000000</v>
      </c>
      <c r="H19" s="81"/>
      <c r="I19" s="82">
        <f>SUM(I16:I18)</f>
        <v>278374901.60000002</v>
      </c>
      <c r="J19" s="81"/>
      <c r="K19" s="82">
        <f>SUM(K16:K18)</f>
        <v>30000000</v>
      </c>
      <c r="L19" s="81"/>
      <c r="M19" s="82">
        <f>SUM(M16:M18)</f>
        <v>81441050.099999964</v>
      </c>
      <c r="N19" s="81"/>
      <c r="O19" s="82">
        <f>SUM(O16:O18)</f>
        <v>689815951.70000005</v>
      </c>
      <c r="P19" s="73"/>
      <c r="Q19" s="75"/>
      <c r="R19" s="75"/>
      <c r="S19" s="75"/>
      <c r="T19" s="75"/>
      <c r="U19" s="75"/>
      <c r="V19" s="75"/>
      <c r="W19" s="75"/>
      <c r="X19" s="75"/>
      <c r="Y19" s="75"/>
    </row>
    <row r="20" spans="1:25" ht="21.95" customHeight="1" thickTop="1">
      <c r="A20" s="62"/>
      <c r="G20" s="73"/>
      <c r="H20" s="81"/>
      <c r="I20" s="73"/>
      <c r="J20" s="81"/>
      <c r="K20" s="73"/>
      <c r="L20" s="81"/>
      <c r="M20" s="73"/>
      <c r="N20" s="81"/>
      <c r="O20" s="73"/>
      <c r="P20" s="73"/>
      <c r="Q20" s="75"/>
      <c r="R20" s="75"/>
      <c r="S20" s="75"/>
      <c r="T20" s="75"/>
      <c r="U20" s="75"/>
      <c r="V20" s="75"/>
      <c r="W20" s="75"/>
      <c r="X20" s="75"/>
      <c r="Y20" s="75"/>
    </row>
    <row r="21" spans="1:25" ht="21.95" customHeight="1">
      <c r="A21" s="62" t="s">
        <v>104</v>
      </c>
      <c r="G21" s="73"/>
      <c r="H21" s="81"/>
      <c r="I21" s="73"/>
      <c r="J21" s="81"/>
      <c r="K21" s="73"/>
      <c r="L21" s="81"/>
      <c r="M21" s="73"/>
      <c r="N21" s="81"/>
      <c r="O21" s="73"/>
      <c r="P21" s="73"/>
      <c r="Q21" s="75"/>
      <c r="R21" s="75"/>
      <c r="S21" s="75"/>
      <c r="T21" s="75"/>
      <c r="U21" s="75"/>
      <c r="V21" s="75"/>
      <c r="W21" s="75"/>
      <c r="X21" s="75"/>
      <c r="Y21" s="75"/>
    </row>
    <row r="22" spans="1:25" ht="21.95" customHeight="1">
      <c r="A22" s="15"/>
      <c r="G22" s="73"/>
      <c r="H22" s="81"/>
      <c r="I22" s="73"/>
      <c r="J22" s="81"/>
      <c r="K22" s="73"/>
      <c r="L22" s="81"/>
      <c r="M22" s="73"/>
      <c r="N22" s="81"/>
      <c r="O22" s="73"/>
      <c r="P22" s="73"/>
      <c r="Q22" s="75"/>
      <c r="R22" s="75"/>
      <c r="S22" s="75"/>
      <c r="T22" s="75"/>
      <c r="U22" s="75"/>
      <c r="V22" s="75"/>
      <c r="W22" s="75"/>
      <c r="X22" s="75"/>
      <c r="Y22" s="75"/>
    </row>
    <row r="23" spans="1:25" ht="21.95" customHeight="1">
      <c r="G23" s="73"/>
      <c r="H23" s="81"/>
      <c r="I23" s="73"/>
      <c r="J23" s="81"/>
      <c r="K23" s="73"/>
      <c r="L23" s="81"/>
      <c r="M23" s="73"/>
      <c r="N23" s="81"/>
      <c r="O23" s="73"/>
      <c r="P23" s="73"/>
      <c r="Q23" s="75"/>
      <c r="R23" s="75"/>
      <c r="S23" s="75"/>
      <c r="T23" s="75"/>
      <c r="U23" s="75"/>
      <c r="V23" s="75"/>
      <c r="W23" s="75"/>
      <c r="X23" s="75"/>
      <c r="Y23" s="75"/>
    </row>
    <row r="24" spans="1:25" ht="21.95" customHeight="1">
      <c r="G24" s="73"/>
      <c r="H24" s="81"/>
      <c r="I24" s="73"/>
      <c r="J24" s="81"/>
      <c r="K24" s="73"/>
      <c r="L24" s="81"/>
      <c r="M24" s="73"/>
      <c r="N24" s="81"/>
      <c r="O24" s="73"/>
      <c r="P24" s="73"/>
      <c r="Q24" s="75"/>
      <c r="R24" s="75"/>
      <c r="S24" s="75"/>
      <c r="T24" s="75"/>
      <c r="U24" s="75"/>
      <c r="V24" s="75"/>
      <c r="W24" s="75"/>
      <c r="X24" s="75"/>
      <c r="Y24" s="75"/>
    </row>
    <row r="25" spans="1:25" ht="21.95" customHeight="1">
      <c r="G25" s="73"/>
      <c r="H25" s="81"/>
      <c r="I25" s="73"/>
      <c r="J25" s="81"/>
      <c r="K25" s="73"/>
      <c r="L25" s="81"/>
      <c r="M25" s="73"/>
      <c r="N25" s="81"/>
      <c r="O25" s="73"/>
      <c r="P25" s="73"/>
      <c r="Q25" s="75"/>
      <c r="R25" s="75"/>
      <c r="S25" s="75"/>
      <c r="T25" s="75"/>
      <c r="U25" s="75"/>
      <c r="V25" s="75"/>
      <c r="W25" s="75"/>
      <c r="X25" s="75"/>
      <c r="Y25" s="75"/>
    </row>
    <row r="26" spans="1:25" ht="21.95" customHeight="1">
      <c r="G26" s="73"/>
      <c r="H26" s="81"/>
      <c r="I26" s="73"/>
      <c r="J26" s="81"/>
      <c r="K26" s="73"/>
      <c r="L26" s="81"/>
      <c r="M26" s="73"/>
      <c r="N26" s="81"/>
      <c r="O26" s="73"/>
      <c r="P26" s="73"/>
      <c r="Q26" s="75"/>
      <c r="R26" s="75"/>
      <c r="S26" s="75"/>
      <c r="T26" s="75"/>
      <c r="U26" s="75"/>
      <c r="V26" s="75"/>
      <c r="W26" s="75"/>
      <c r="X26" s="75"/>
      <c r="Y26" s="75"/>
    </row>
    <row r="27" spans="1:25" ht="21.95" customHeight="1">
      <c r="G27" s="73"/>
      <c r="H27" s="81"/>
      <c r="I27" s="73"/>
      <c r="J27" s="81"/>
      <c r="K27" s="73"/>
      <c r="L27" s="81"/>
      <c r="M27" s="73"/>
      <c r="N27" s="81"/>
      <c r="O27" s="73"/>
      <c r="P27" s="73"/>
      <c r="Q27" s="75"/>
      <c r="R27" s="75"/>
      <c r="S27" s="75"/>
      <c r="T27" s="75"/>
      <c r="U27" s="75"/>
      <c r="V27" s="75"/>
      <c r="W27" s="75"/>
      <c r="X27" s="75"/>
      <c r="Y27" s="75"/>
    </row>
    <row r="28" spans="1:25" ht="21.95" customHeight="1">
      <c r="G28" s="73"/>
      <c r="H28" s="81"/>
      <c r="I28" s="73"/>
      <c r="J28" s="81"/>
      <c r="K28" s="73"/>
      <c r="L28" s="81"/>
      <c r="M28" s="73"/>
      <c r="N28" s="81"/>
      <c r="O28" s="73"/>
      <c r="P28" s="73"/>
      <c r="Q28" s="75"/>
      <c r="R28" s="75"/>
      <c r="S28" s="75"/>
      <c r="T28" s="75"/>
      <c r="U28" s="75"/>
      <c r="V28" s="75"/>
      <c r="W28" s="75"/>
      <c r="X28" s="75"/>
      <c r="Y28" s="75"/>
    </row>
    <row r="29" spans="1:25" ht="21.95" customHeight="1">
      <c r="G29" s="73"/>
      <c r="H29" s="81"/>
      <c r="I29" s="73"/>
      <c r="J29" s="81"/>
      <c r="K29" s="73"/>
      <c r="L29" s="81"/>
      <c r="M29" s="73"/>
      <c r="N29" s="81"/>
      <c r="O29" s="73"/>
      <c r="P29" s="73"/>
      <c r="Q29" s="75"/>
      <c r="R29" s="75"/>
      <c r="S29" s="75"/>
      <c r="T29" s="75"/>
      <c r="U29" s="75"/>
      <c r="V29" s="75"/>
      <c r="W29" s="75"/>
      <c r="X29" s="75"/>
      <c r="Y29" s="75"/>
    </row>
    <row r="30" spans="1:25" ht="21.95" customHeight="1">
      <c r="G30" s="73"/>
      <c r="H30" s="81"/>
      <c r="I30" s="73"/>
      <c r="J30" s="81"/>
      <c r="K30" s="73"/>
      <c r="L30" s="81"/>
      <c r="M30" s="73"/>
      <c r="N30" s="81"/>
      <c r="O30" s="73"/>
      <c r="P30" s="73"/>
      <c r="Q30" s="75"/>
      <c r="R30" s="75"/>
      <c r="S30" s="75"/>
      <c r="T30" s="75"/>
      <c r="U30" s="75"/>
      <c r="V30" s="75"/>
      <c r="W30" s="75"/>
      <c r="X30" s="75"/>
      <c r="Y30" s="75"/>
    </row>
    <row r="31" spans="1:25" ht="21.95" customHeight="1">
      <c r="G31" s="73"/>
      <c r="H31" s="81"/>
      <c r="I31" s="73"/>
      <c r="J31" s="81"/>
      <c r="K31" s="73"/>
      <c r="L31" s="81"/>
      <c r="M31" s="73"/>
      <c r="N31" s="81"/>
      <c r="O31" s="73"/>
      <c r="P31" s="73"/>
      <c r="Q31" s="75"/>
      <c r="R31" s="75"/>
      <c r="S31" s="75"/>
      <c r="T31" s="75"/>
      <c r="U31" s="75"/>
      <c r="V31" s="75"/>
      <c r="W31" s="75"/>
      <c r="X31" s="75"/>
      <c r="Y31" s="75"/>
    </row>
    <row r="32" spans="1:25" ht="21.95" customHeight="1">
      <c r="G32" s="73"/>
      <c r="H32" s="81"/>
      <c r="I32" s="73"/>
      <c r="J32" s="81"/>
      <c r="K32" s="73"/>
      <c r="L32" s="81"/>
      <c r="M32" s="73"/>
      <c r="N32" s="81"/>
      <c r="O32" s="73"/>
      <c r="P32" s="73"/>
      <c r="Q32" s="75"/>
      <c r="R32" s="75"/>
      <c r="S32" s="75"/>
      <c r="T32" s="75"/>
      <c r="U32" s="75"/>
      <c r="V32" s="75"/>
      <c r="W32" s="75"/>
      <c r="X32" s="75"/>
      <c r="Y32" s="75"/>
    </row>
    <row r="33" spans="1:25" ht="21.95" customHeight="1">
      <c r="A33" s="15"/>
      <c r="G33" s="73"/>
      <c r="H33" s="81"/>
      <c r="I33" s="73"/>
      <c r="J33" s="81"/>
      <c r="K33" s="73"/>
      <c r="L33" s="81"/>
      <c r="M33" s="73"/>
      <c r="N33" s="81"/>
      <c r="O33" s="84"/>
      <c r="P33" s="75"/>
      <c r="Q33" s="75"/>
      <c r="R33" s="75"/>
      <c r="S33" s="75"/>
      <c r="T33" s="75"/>
      <c r="U33" s="75"/>
      <c r="V33" s="75"/>
      <c r="W33" s="75"/>
      <c r="X33" s="75"/>
      <c r="Y33" s="75"/>
    </row>
    <row r="34" spans="1:25" ht="21.95" customHeight="1"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</row>
    <row r="35" spans="1:25" ht="21.95" customHeight="1"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</row>
    <row r="36" spans="1:25" ht="21.95" customHeight="1"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</row>
    <row r="38" spans="1:25" ht="21.9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</row>
    <row r="39" spans="1:25" ht="21.9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</row>
    <row r="40" spans="1:25" ht="21.95" customHeight="1"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</row>
    <row r="41" spans="1:25" ht="21.95" customHeight="1"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</row>
    <row r="42" spans="1:25" ht="21.95" customHeight="1"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</row>
    <row r="45" spans="1:25" ht="39.950000000000003" customHeight="1"/>
    <row r="46" spans="1:25" ht="21.95" customHeight="1">
      <c r="A46" s="146" t="s">
        <v>85</v>
      </c>
      <c r="G46" s="73"/>
      <c r="H46" s="81"/>
      <c r="I46" s="73"/>
      <c r="J46" s="81"/>
      <c r="K46" s="73"/>
      <c r="L46" s="81"/>
      <c r="M46" s="73"/>
      <c r="N46" s="81"/>
      <c r="O46" s="84" t="s">
        <v>166</v>
      </c>
      <c r="P46" s="75"/>
      <c r="Q46" s="75"/>
      <c r="R46" s="75"/>
      <c r="S46" s="75"/>
      <c r="T46" s="75"/>
      <c r="U46" s="75"/>
      <c r="V46" s="75"/>
      <c r="W46" s="75"/>
      <c r="X46" s="75"/>
      <c r="Y46" s="75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Q92"/>
  <sheetViews>
    <sheetView tabSelected="1" view="pageBreakPreview" topLeftCell="A82" zoomScaleNormal="100" zoomScaleSheetLayoutView="100" workbookViewId="0">
      <selection activeCell="H50" sqref="H50"/>
    </sheetView>
  </sheetViews>
  <sheetFormatPr defaultColWidth="10.6640625" defaultRowHeight="21.95" customHeight="1"/>
  <cols>
    <col min="1" max="2" width="1.6640625" style="36" customWidth="1"/>
    <col min="3" max="3" width="44.83203125" style="36" customWidth="1"/>
    <col min="4" max="4" width="9.83203125" style="36" customWidth="1"/>
    <col min="5" max="5" width="0.6640625" style="36" customWidth="1"/>
    <col min="6" max="6" width="17.83203125" style="36" customWidth="1"/>
    <col min="7" max="7" width="0.6640625" style="36" customWidth="1"/>
    <col min="8" max="8" width="17.83203125" style="36" customWidth="1"/>
    <col min="9" max="9" width="0.6640625" style="36" customWidth="1"/>
    <col min="10" max="10" width="17.83203125" style="36" customWidth="1"/>
    <col min="11" max="11" width="0.6640625" style="36" customWidth="1"/>
    <col min="12" max="12" width="17.83203125" style="36" customWidth="1"/>
    <col min="13" max="13" width="0.6640625" style="36" customWidth="1"/>
    <col min="14" max="14" width="10.6640625" style="36"/>
    <col min="15" max="15" width="14.6640625" style="36" bestFit="1" customWidth="1"/>
    <col min="16" max="16" width="15.83203125" style="36" bestFit="1" customWidth="1"/>
    <col min="17" max="17" width="15.33203125" style="36" bestFit="1" customWidth="1"/>
    <col min="18" max="225" width="10.6640625" style="36"/>
    <col min="226" max="227" width="1.6640625" style="36" customWidth="1"/>
    <col min="228" max="228" width="40" style="36" customWidth="1"/>
    <col min="229" max="229" width="10.33203125" style="36" customWidth="1"/>
    <col min="230" max="230" width="0.6640625" style="36" customWidth="1"/>
    <col min="231" max="231" width="18.33203125" style="36" customWidth="1"/>
    <col min="232" max="232" width="0.6640625" style="36" customWidth="1"/>
    <col min="233" max="233" width="18" style="36" customWidth="1"/>
    <col min="234" max="234" width="0.6640625" style="36" customWidth="1"/>
    <col min="235" max="235" width="17.5" style="36" customWidth="1"/>
    <col min="236" max="236" width="0.6640625" style="36" customWidth="1"/>
    <col min="237" max="237" width="17.6640625" style="36" customWidth="1"/>
    <col min="238" max="238" width="0.6640625" style="36" customWidth="1"/>
    <col min="239" max="239" width="12.83203125" style="36" bestFit="1" customWidth="1"/>
    <col min="240" max="240" width="10.6640625" style="36"/>
    <col min="241" max="241" width="15.83203125" style="36" bestFit="1" customWidth="1"/>
    <col min="242" max="481" width="10.6640625" style="36"/>
    <col min="482" max="483" width="1.6640625" style="36" customWidth="1"/>
    <col min="484" max="484" width="40" style="36" customWidth="1"/>
    <col min="485" max="485" width="10.33203125" style="36" customWidth="1"/>
    <col min="486" max="486" width="0.6640625" style="36" customWidth="1"/>
    <col min="487" max="487" width="18.33203125" style="36" customWidth="1"/>
    <col min="488" max="488" width="0.6640625" style="36" customWidth="1"/>
    <col min="489" max="489" width="18" style="36" customWidth="1"/>
    <col min="490" max="490" width="0.6640625" style="36" customWidth="1"/>
    <col min="491" max="491" width="17.5" style="36" customWidth="1"/>
    <col min="492" max="492" width="0.6640625" style="36" customWidth="1"/>
    <col min="493" max="493" width="17.6640625" style="36" customWidth="1"/>
    <col min="494" max="494" width="0.6640625" style="36" customWidth="1"/>
    <col min="495" max="495" width="12.83203125" style="36" bestFit="1" customWidth="1"/>
    <col min="496" max="496" width="10.6640625" style="36"/>
    <col min="497" max="497" width="15.83203125" style="36" bestFit="1" customWidth="1"/>
    <col min="498" max="737" width="10.6640625" style="36"/>
    <col min="738" max="739" width="1.6640625" style="36" customWidth="1"/>
    <col min="740" max="740" width="40" style="36" customWidth="1"/>
    <col min="741" max="741" width="10.33203125" style="36" customWidth="1"/>
    <col min="742" max="742" width="0.6640625" style="36" customWidth="1"/>
    <col min="743" max="743" width="18.33203125" style="36" customWidth="1"/>
    <col min="744" max="744" width="0.6640625" style="36" customWidth="1"/>
    <col min="745" max="745" width="18" style="36" customWidth="1"/>
    <col min="746" max="746" width="0.6640625" style="36" customWidth="1"/>
    <col min="747" max="747" width="17.5" style="36" customWidth="1"/>
    <col min="748" max="748" width="0.6640625" style="36" customWidth="1"/>
    <col min="749" max="749" width="17.6640625" style="36" customWidth="1"/>
    <col min="750" max="750" width="0.6640625" style="36" customWidth="1"/>
    <col min="751" max="751" width="12.83203125" style="36" bestFit="1" customWidth="1"/>
    <col min="752" max="752" width="10.6640625" style="36"/>
    <col min="753" max="753" width="15.83203125" style="36" bestFit="1" customWidth="1"/>
    <col min="754" max="993" width="10.6640625" style="36"/>
    <col min="994" max="995" width="1.6640625" style="36" customWidth="1"/>
    <col min="996" max="996" width="40" style="36" customWidth="1"/>
    <col min="997" max="997" width="10.33203125" style="36" customWidth="1"/>
    <col min="998" max="998" width="0.6640625" style="36" customWidth="1"/>
    <col min="999" max="999" width="18.33203125" style="36" customWidth="1"/>
    <col min="1000" max="1000" width="0.6640625" style="36" customWidth="1"/>
    <col min="1001" max="1001" width="18" style="36" customWidth="1"/>
    <col min="1002" max="1002" width="0.6640625" style="36" customWidth="1"/>
    <col min="1003" max="1003" width="17.5" style="36" customWidth="1"/>
    <col min="1004" max="1004" width="0.6640625" style="36" customWidth="1"/>
    <col min="1005" max="1005" width="17.6640625" style="36" customWidth="1"/>
    <col min="1006" max="1006" width="0.6640625" style="36" customWidth="1"/>
    <col min="1007" max="1007" width="12.83203125" style="36" bestFit="1" customWidth="1"/>
    <col min="1008" max="1008" width="10.6640625" style="36"/>
    <col min="1009" max="1009" width="15.83203125" style="36" bestFit="1" customWidth="1"/>
    <col min="1010" max="1249" width="10.6640625" style="36"/>
    <col min="1250" max="1251" width="1.6640625" style="36" customWidth="1"/>
    <col min="1252" max="1252" width="40" style="36" customWidth="1"/>
    <col min="1253" max="1253" width="10.33203125" style="36" customWidth="1"/>
    <col min="1254" max="1254" width="0.6640625" style="36" customWidth="1"/>
    <col min="1255" max="1255" width="18.33203125" style="36" customWidth="1"/>
    <col min="1256" max="1256" width="0.6640625" style="36" customWidth="1"/>
    <col min="1257" max="1257" width="18" style="36" customWidth="1"/>
    <col min="1258" max="1258" width="0.6640625" style="36" customWidth="1"/>
    <col min="1259" max="1259" width="17.5" style="36" customWidth="1"/>
    <col min="1260" max="1260" width="0.6640625" style="36" customWidth="1"/>
    <col min="1261" max="1261" width="17.6640625" style="36" customWidth="1"/>
    <col min="1262" max="1262" width="0.6640625" style="36" customWidth="1"/>
    <col min="1263" max="1263" width="12.83203125" style="36" bestFit="1" customWidth="1"/>
    <col min="1264" max="1264" width="10.6640625" style="36"/>
    <col min="1265" max="1265" width="15.83203125" style="36" bestFit="1" customWidth="1"/>
    <col min="1266" max="1505" width="10.6640625" style="36"/>
    <col min="1506" max="1507" width="1.6640625" style="36" customWidth="1"/>
    <col min="1508" max="1508" width="40" style="36" customWidth="1"/>
    <col min="1509" max="1509" width="10.33203125" style="36" customWidth="1"/>
    <col min="1510" max="1510" width="0.6640625" style="36" customWidth="1"/>
    <col min="1511" max="1511" width="18.33203125" style="36" customWidth="1"/>
    <col min="1512" max="1512" width="0.6640625" style="36" customWidth="1"/>
    <col min="1513" max="1513" width="18" style="36" customWidth="1"/>
    <col min="1514" max="1514" width="0.6640625" style="36" customWidth="1"/>
    <col min="1515" max="1515" width="17.5" style="36" customWidth="1"/>
    <col min="1516" max="1516" width="0.6640625" style="36" customWidth="1"/>
    <col min="1517" max="1517" width="17.6640625" style="36" customWidth="1"/>
    <col min="1518" max="1518" width="0.6640625" style="36" customWidth="1"/>
    <col min="1519" max="1519" width="12.83203125" style="36" bestFit="1" customWidth="1"/>
    <col min="1520" max="1520" width="10.6640625" style="36"/>
    <col min="1521" max="1521" width="15.83203125" style="36" bestFit="1" customWidth="1"/>
    <col min="1522" max="1761" width="10.6640625" style="36"/>
    <col min="1762" max="1763" width="1.6640625" style="36" customWidth="1"/>
    <col min="1764" max="1764" width="40" style="36" customWidth="1"/>
    <col min="1765" max="1765" width="10.33203125" style="36" customWidth="1"/>
    <col min="1766" max="1766" width="0.6640625" style="36" customWidth="1"/>
    <col min="1767" max="1767" width="18.33203125" style="36" customWidth="1"/>
    <col min="1768" max="1768" width="0.6640625" style="36" customWidth="1"/>
    <col min="1769" max="1769" width="18" style="36" customWidth="1"/>
    <col min="1770" max="1770" width="0.6640625" style="36" customWidth="1"/>
    <col min="1771" max="1771" width="17.5" style="36" customWidth="1"/>
    <col min="1772" max="1772" width="0.6640625" style="36" customWidth="1"/>
    <col min="1773" max="1773" width="17.6640625" style="36" customWidth="1"/>
    <col min="1774" max="1774" width="0.6640625" style="36" customWidth="1"/>
    <col min="1775" max="1775" width="12.83203125" style="36" bestFit="1" customWidth="1"/>
    <col min="1776" max="1776" width="10.6640625" style="36"/>
    <col min="1777" max="1777" width="15.83203125" style="36" bestFit="1" customWidth="1"/>
    <col min="1778" max="2017" width="10.6640625" style="36"/>
    <col min="2018" max="2019" width="1.6640625" style="36" customWidth="1"/>
    <col min="2020" max="2020" width="40" style="36" customWidth="1"/>
    <col min="2021" max="2021" width="10.33203125" style="36" customWidth="1"/>
    <col min="2022" max="2022" width="0.6640625" style="36" customWidth="1"/>
    <col min="2023" max="2023" width="18.33203125" style="36" customWidth="1"/>
    <col min="2024" max="2024" width="0.6640625" style="36" customWidth="1"/>
    <col min="2025" max="2025" width="18" style="36" customWidth="1"/>
    <col min="2026" max="2026" width="0.6640625" style="36" customWidth="1"/>
    <col min="2027" max="2027" width="17.5" style="36" customWidth="1"/>
    <col min="2028" max="2028" width="0.6640625" style="36" customWidth="1"/>
    <col min="2029" max="2029" width="17.6640625" style="36" customWidth="1"/>
    <col min="2030" max="2030" width="0.6640625" style="36" customWidth="1"/>
    <col min="2031" max="2031" width="12.83203125" style="36" bestFit="1" customWidth="1"/>
    <col min="2032" max="2032" width="10.6640625" style="36"/>
    <col min="2033" max="2033" width="15.83203125" style="36" bestFit="1" customWidth="1"/>
    <col min="2034" max="2273" width="10.6640625" style="36"/>
    <col min="2274" max="2275" width="1.6640625" style="36" customWidth="1"/>
    <col min="2276" max="2276" width="40" style="36" customWidth="1"/>
    <col min="2277" max="2277" width="10.33203125" style="36" customWidth="1"/>
    <col min="2278" max="2278" width="0.6640625" style="36" customWidth="1"/>
    <col min="2279" max="2279" width="18.33203125" style="36" customWidth="1"/>
    <col min="2280" max="2280" width="0.6640625" style="36" customWidth="1"/>
    <col min="2281" max="2281" width="18" style="36" customWidth="1"/>
    <col min="2282" max="2282" width="0.6640625" style="36" customWidth="1"/>
    <col min="2283" max="2283" width="17.5" style="36" customWidth="1"/>
    <col min="2284" max="2284" width="0.6640625" style="36" customWidth="1"/>
    <col min="2285" max="2285" width="17.6640625" style="36" customWidth="1"/>
    <col min="2286" max="2286" width="0.6640625" style="36" customWidth="1"/>
    <col min="2287" max="2287" width="12.83203125" style="36" bestFit="1" customWidth="1"/>
    <col min="2288" max="2288" width="10.6640625" style="36"/>
    <col min="2289" max="2289" width="15.83203125" style="36" bestFit="1" customWidth="1"/>
    <col min="2290" max="2529" width="10.6640625" style="36"/>
    <col min="2530" max="2531" width="1.6640625" style="36" customWidth="1"/>
    <col min="2532" max="2532" width="40" style="36" customWidth="1"/>
    <col min="2533" max="2533" width="10.33203125" style="36" customWidth="1"/>
    <col min="2534" max="2534" width="0.6640625" style="36" customWidth="1"/>
    <col min="2535" max="2535" width="18.33203125" style="36" customWidth="1"/>
    <col min="2536" max="2536" width="0.6640625" style="36" customWidth="1"/>
    <col min="2537" max="2537" width="18" style="36" customWidth="1"/>
    <col min="2538" max="2538" width="0.6640625" style="36" customWidth="1"/>
    <col min="2539" max="2539" width="17.5" style="36" customWidth="1"/>
    <col min="2540" max="2540" width="0.6640625" style="36" customWidth="1"/>
    <col min="2541" max="2541" width="17.6640625" style="36" customWidth="1"/>
    <col min="2542" max="2542" width="0.6640625" style="36" customWidth="1"/>
    <col min="2543" max="2543" width="12.83203125" style="36" bestFit="1" customWidth="1"/>
    <col min="2544" max="2544" width="10.6640625" style="36"/>
    <col min="2545" max="2545" width="15.83203125" style="36" bestFit="1" customWidth="1"/>
    <col min="2546" max="2785" width="10.6640625" style="36"/>
    <col min="2786" max="2787" width="1.6640625" style="36" customWidth="1"/>
    <col min="2788" max="2788" width="40" style="36" customWidth="1"/>
    <col min="2789" max="2789" width="10.33203125" style="36" customWidth="1"/>
    <col min="2790" max="2790" width="0.6640625" style="36" customWidth="1"/>
    <col min="2791" max="2791" width="18.33203125" style="36" customWidth="1"/>
    <col min="2792" max="2792" width="0.6640625" style="36" customWidth="1"/>
    <col min="2793" max="2793" width="18" style="36" customWidth="1"/>
    <col min="2794" max="2794" width="0.6640625" style="36" customWidth="1"/>
    <col min="2795" max="2795" width="17.5" style="36" customWidth="1"/>
    <col min="2796" max="2796" width="0.6640625" style="36" customWidth="1"/>
    <col min="2797" max="2797" width="17.6640625" style="36" customWidth="1"/>
    <col min="2798" max="2798" width="0.6640625" style="36" customWidth="1"/>
    <col min="2799" max="2799" width="12.83203125" style="36" bestFit="1" customWidth="1"/>
    <col min="2800" max="2800" width="10.6640625" style="36"/>
    <col min="2801" max="2801" width="15.83203125" style="36" bestFit="1" customWidth="1"/>
    <col min="2802" max="3041" width="10.6640625" style="36"/>
    <col min="3042" max="3043" width="1.6640625" style="36" customWidth="1"/>
    <col min="3044" max="3044" width="40" style="36" customWidth="1"/>
    <col min="3045" max="3045" width="10.33203125" style="36" customWidth="1"/>
    <col min="3046" max="3046" width="0.6640625" style="36" customWidth="1"/>
    <col min="3047" max="3047" width="18.33203125" style="36" customWidth="1"/>
    <col min="3048" max="3048" width="0.6640625" style="36" customWidth="1"/>
    <col min="3049" max="3049" width="18" style="36" customWidth="1"/>
    <col min="3050" max="3050" width="0.6640625" style="36" customWidth="1"/>
    <col min="3051" max="3051" width="17.5" style="36" customWidth="1"/>
    <col min="3052" max="3052" width="0.6640625" style="36" customWidth="1"/>
    <col min="3053" max="3053" width="17.6640625" style="36" customWidth="1"/>
    <col min="3054" max="3054" width="0.6640625" style="36" customWidth="1"/>
    <col min="3055" max="3055" width="12.83203125" style="36" bestFit="1" customWidth="1"/>
    <col min="3056" max="3056" width="10.6640625" style="36"/>
    <col min="3057" max="3057" width="15.83203125" style="36" bestFit="1" customWidth="1"/>
    <col min="3058" max="3297" width="10.6640625" style="36"/>
    <col min="3298" max="3299" width="1.6640625" style="36" customWidth="1"/>
    <col min="3300" max="3300" width="40" style="36" customWidth="1"/>
    <col min="3301" max="3301" width="10.33203125" style="36" customWidth="1"/>
    <col min="3302" max="3302" width="0.6640625" style="36" customWidth="1"/>
    <col min="3303" max="3303" width="18.33203125" style="36" customWidth="1"/>
    <col min="3304" max="3304" width="0.6640625" style="36" customWidth="1"/>
    <col min="3305" max="3305" width="18" style="36" customWidth="1"/>
    <col min="3306" max="3306" width="0.6640625" style="36" customWidth="1"/>
    <col min="3307" max="3307" width="17.5" style="36" customWidth="1"/>
    <col min="3308" max="3308" width="0.6640625" style="36" customWidth="1"/>
    <col min="3309" max="3309" width="17.6640625" style="36" customWidth="1"/>
    <col min="3310" max="3310" width="0.6640625" style="36" customWidth="1"/>
    <col min="3311" max="3311" width="12.83203125" style="36" bestFit="1" customWidth="1"/>
    <col min="3312" max="3312" width="10.6640625" style="36"/>
    <col min="3313" max="3313" width="15.83203125" style="36" bestFit="1" customWidth="1"/>
    <col min="3314" max="3553" width="10.6640625" style="36"/>
    <col min="3554" max="3555" width="1.6640625" style="36" customWidth="1"/>
    <col min="3556" max="3556" width="40" style="36" customWidth="1"/>
    <col min="3557" max="3557" width="10.33203125" style="36" customWidth="1"/>
    <col min="3558" max="3558" width="0.6640625" style="36" customWidth="1"/>
    <col min="3559" max="3559" width="18.33203125" style="36" customWidth="1"/>
    <col min="3560" max="3560" width="0.6640625" style="36" customWidth="1"/>
    <col min="3561" max="3561" width="18" style="36" customWidth="1"/>
    <col min="3562" max="3562" width="0.6640625" style="36" customWidth="1"/>
    <col min="3563" max="3563" width="17.5" style="36" customWidth="1"/>
    <col min="3564" max="3564" width="0.6640625" style="36" customWidth="1"/>
    <col min="3565" max="3565" width="17.6640625" style="36" customWidth="1"/>
    <col min="3566" max="3566" width="0.6640625" style="36" customWidth="1"/>
    <col min="3567" max="3567" width="12.83203125" style="36" bestFit="1" customWidth="1"/>
    <col min="3568" max="3568" width="10.6640625" style="36"/>
    <col min="3569" max="3569" width="15.83203125" style="36" bestFit="1" customWidth="1"/>
    <col min="3570" max="3809" width="10.6640625" style="36"/>
    <col min="3810" max="3811" width="1.6640625" style="36" customWidth="1"/>
    <col min="3812" max="3812" width="40" style="36" customWidth="1"/>
    <col min="3813" max="3813" width="10.33203125" style="36" customWidth="1"/>
    <col min="3814" max="3814" width="0.6640625" style="36" customWidth="1"/>
    <col min="3815" max="3815" width="18.33203125" style="36" customWidth="1"/>
    <col min="3816" max="3816" width="0.6640625" style="36" customWidth="1"/>
    <col min="3817" max="3817" width="18" style="36" customWidth="1"/>
    <col min="3818" max="3818" width="0.6640625" style="36" customWidth="1"/>
    <col min="3819" max="3819" width="17.5" style="36" customWidth="1"/>
    <col min="3820" max="3820" width="0.6640625" style="36" customWidth="1"/>
    <col min="3821" max="3821" width="17.6640625" style="36" customWidth="1"/>
    <col min="3822" max="3822" width="0.6640625" style="36" customWidth="1"/>
    <col min="3823" max="3823" width="12.83203125" style="36" bestFit="1" customWidth="1"/>
    <col min="3824" max="3824" width="10.6640625" style="36"/>
    <col min="3825" max="3825" width="15.83203125" style="36" bestFit="1" customWidth="1"/>
    <col min="3826" max="4065" width="10.6640625" style="36"/>
    <col min="4066" max="4067" width="1.6640625" style="36" customWidth="1"/>
    <col min="4068" max="4068" width="40" style="36" customWidth="1"/>
    <col min="4069" max="4069" width="10.33203125" style="36" customWidth="1"/>
    <col min="4070" max="4070" width="0.6640625" style="36" customWidth="1"/>
    <col min="4071" max="4071" width="18.33203125" style="36" customWidth="1"/>
    <col min="4072" max="4072" width="0.6640625" style="36" customWidth="1"/>
    <col min="4073" max="4073" width="18" style="36" customWidth="1"/>
    <col min="4074" max="4074" width="0.6640625" style="36" customWidth="1"/>
    <col min="4075" max="4075" width="17.5" style="36" customWidth="1"/>
    <col min="4076" max="4076" width="0.6640625" style="36" customWidth="1"/>
    <col min="4077" max="4077" width="17.6640625" style="36" customWidth="1"/>
    <col min="4078" max="4078" width="0.6640625" style="36" customWidth="1"/>
    <col min="4079" max="4079" width="12.83203125" style="36" bestFit="1" customWidth="1"/>
    <col min="4080" max="4080" width="10.6640625" style="36"/>
    <col min="4081" max="4081" width="15.83203125" style="36" bestFit="1" customWidth="1"/>
    <col min="4082" max="4321" width="10.6640625" style="36"/>
    <col min="4322" max="4323" width="1.6640625" style="36" customWidth="1"/>
    <col min="4324" max="4324" width="40" style="36" customWidth="1"/>
    <col min="4325" max="4325" width="10.33203125" style="36" customWidth="1"/>
    <col min="4326" max="4326" width="0.6640625" style="36" customWidth="1"/>
    <col min="4327" max="4327" width="18.33203125" style="36" customWidth="1"/>
    <col min="4328" max="4328" width="0.6640625" style="36" customWidth="1"/>
    <col min="4329" max="4329" width="18" style="36" customWidth="1"/>
    <col min="4330" max="4330" width="0.6640625" style="36" customWidth="1"/>
    <col min="4331" max="4331" width="17.5" style="36" customWidth="1"/>
    <col min="4332" max="4332" width="0.6640625" style="36" customWidth="1"/>
    <col min="4333" max="4333" width="17.6640625" style="36" customWidth="1"/>
    <col min="4334" max="4334" width="0.6640625" style="36" customWidth="1"/>
    <col min="4335" max="4335" width="12.83203125" style="36" bestFit="1" customWidth="1"/>
    <col min="4336" max="4336" width="10.6640625" style="36"/>
    <col min="4337" max="4337" width="15.83203125" style="36" bestFit="1" customWidth="1"/>
    <col min="4338" max="4577" width="10.6640625" style="36"/>
    <col min="4578" max="4579" width="1.6640625" style="36" customWidth="1"/>
    <col min="4580" max="4580" width="40" style="36" customWidth="1"/>
    <col min="4581" max="4581" width="10.33203125" style="36" customWidth="1"/>
    <col min="4582" max="4582" width="0.6640625" style="36" customWidth="1"/>
    <col min="4583" max="4583" width="18.33203125" style="36" customWidth="1"/>
    <col min="4584" max="4584" width="0.6640625" style="36" customWidth="1"/>
    <col min="4585" max="4585" width="18" style="36" customWidth="1"/>
    <col min="4586" max="4586" width="0.6640625" style="36" customWidth="1"/>
    <col min="4587" max="4587" width="17.5" style="36" customWidth="1"/>
    <col min="4588" max="4588" width="0.6640625" style="36" customWidth="1"/>
    <col min="4589" max="4589" width="17.6640625" style="36" customWidth="1"/>
    <col min="4590" max="4590" width="0.6640625" style="36" customWidth="1"/>
    <col min="4591" max="4591" width="12.83203125" style="36" bestFit="1" customWidth="1"/>
    <col min="4592" max="4592" width="10.6640625" style="36"/>
    <col min="4593" max="4593" width="15.83203125" style="36" bestFit="1" customWidth="1"/>
    <col min="4594" max="4833" width="10.6640625" style="36"/>
    <col min="4834" max="4835" width="1.6640625" style="36" customWidth="1"/>
    <col min="4836" max="4836" width="40" style="36" customWidth="1"/>
    <col min="4837" max="4837" width="10.33203125" style="36" customWidth="1"/>
    <col min="4838" max="4838" width="0.6640625" style="36" customWidth="1"/>
    <col min="4839" max="4839" width="18.33203125" style="36" customWidth="1"/>
    <col min="4840" max="4840" width="0.6640625" style="36" customWidth="1"/>
    <col min="4841" max="4841" width="18" style="36" customWidth="1"/>
    <col min="4842" max="4842" width="0.6640625" style="36" customWidth="1"/>
    <col min="4843" max="4843" width="17.5" style="36" customWidth="1"/>
    <col min="4844" max="4844" width="0.6640625" style="36" customWidth="1"/>
    <col min="4845" max="4845" width="17.6640625" style="36" customWidth="1"/>
    <col min="4846" max="4846" width="0.6640625" style="36" customWidth="1"/>
    <col min="4847" max="4847" width="12.83203125" style="36" bestFit="1" customWidth="1"/>
    <col min="4848" max="4848" width="10.6640625" style="36"/>
    <col min="4849" max="4849" width="15.83203125" style="36" bestFit="1" customWidth="1"/>
    <col min="4850" max="5089" width="10.6640625" style="36"/>
    <col min="5090" max="5091" width="1.6640625" style="36" customWidth="1"/>
    <col min="5092" max="5092" width="40" style="36" customWidth="1"/>
    <col min="5093" max="5093" width="10.33203125" style="36" customWidth="1"/>
    <col min="5094" max="5094" width="0.6640625" style="36" customWidth="1"/>
    <col min="5095" max="5095" width="18.33203125" style="36" customWidth="1"/>
    <col min="5096" max="5096" width="0.6640625" style="36" customWidth="1"/>
    <col min="5097" max="5097" width="18" style="36" customWidth="1"/>
    <col min="5098" max="5098" width="0.6640625" style="36" customWidth="1"/>
    <col min="5099" max="5099" width="17.5" style="36" customWidth="1"/>
    <col min="5100" max="5100" width="0.6640625" style="36" customWidth="1"/>
    <col min="5101" max="5101" width="17.6640625" style="36" customWidth="1"/>
    <col min="5102" max="5102" width="0.6640625" style="36" customWidth="1"/>
    <col min="5103" max="5103" width="12.83203125" style="36" bestFit="1" customWidth="1"/>
    <col min="5104" max="5104" width="10.6640625" style="36"/>
    <col min="5105" max="5105" width="15.83203125" style="36" bestFit="1" customWidth="1"/>
    <col min="5106" max="5345" width="10.6640625" style="36"/>
    <col min="5346" max="5347" width="1.6640625" style="36" customWidth="1"/>
    <col min="5348" max="5348" width="40" style="36" customWidth="1"/>
    <col min="5349" max="5349" width="10.33203125" style="36" customWidth="1"/>
    <col min="5350" max="5350" width="0.6640625" style="36" customWidth="1"/>
    <col min="5351" max="5351" width="18.33203125" style="36" customWidth="1"/>
    <col min="5352" max="5352" width="0.6640625" style="36" customWidth="1"/>
    <col min="5353" max="5353" width="18" style="36" customWidth="1"/>
    <col min="5354" max="5354" width="0.6640625" style="36" customWidth="1"/>
    <col min="5355" max="5355" width="17.5" style="36" customWidth="1"/>
    <col min="5356" max="5356" width="0.6640625" style="36" customWidth="1"/>
    <col min="5357" max="5357" width="17.6640625" style="36" customWidth="1"/>
    <col min="5358" max="5358" width="0.6640625" style="36" customWidth="1"/>
    <col min="5359" max="5359" width="12.83203125" style="36" bestFit="1" customWidth="1"/>
    <col min="5360" max="5360" width="10.6640625" style="36"/>
    <col min="5361" max="5361" width="15.83203125" style="36" bestFit="1" customWidth="1"/>
    <col min="5362" max="5601" width="10.6640625" style="36"/>
    <col min="5602" max="5603" width="1.6640625" style="36" customWidth="1"/>
    <col min="5604" max="5604" width="40" style="36" customWidth="1"/>
    <col min="5605" max="5605" width="10.33203125" style="36" customWidth="1"/>
    <col min="5606" max="5606" width="0.6640625" style="36" customWidth="1"/>
    <col min="5607" max="5607" width="18.33203125" style="36" customWidth="1"/>
    <col min="5608" max="5608" width="0.6640625" style="36" customWidth="1"/>
    <col min="5609" max="5609" width="18" style="36" customWidth="1"/>
    <col min="5610" max="5610" width="0.6640625" style="36" customWidth="1"/>
    <col min="5611" max="5611" width="17.5" style="36" customWidth="1"/>
    <col min="5612" max="5612" width="0.6640625" style="36" customWidth="1"/>
    <col min="5613" max="5613" width="17.6640625" style="36" customWidth="1"/>
    <col min="5614" max="5614" width="0.6640625" style="36" customWidth="1"/>
    <col min="5615" max="5615" width="12.83203125" style="36" bestFit="1" customWidth="1"/>
    <col min="5616" max="5616" width="10.6640625" style="36"/>
    <col min="5617" max="5617" width="15.83203125" style="36" bestFit="1" customWidth="1"/>
    <col min="5618" max="5857" width="10.6640625" style="36"/>
    <col min="5858" max="5859" width="1.6640625" style="36" customWidth="1"/>
    <col min="5860" max="5860" width="40" style="36" customWidth="1"/>
    <col min="5861" max="5861" width="10.33203125" style="36" customWidth="1"/>
    <col min="5862" max="5862" width="0.6640625" style="36" customWidth="1"/>
    <col min="5863" max="5863" width="18.33203125" style="36" customWidth="1"/>
    <col min="5864" max="5864" width="0.6640625" style="36" customWidth="1"/>
    <col min="5865" max="5865" width="18" style="36" customWidth="1"/>
    <col min="5866" max="5866" width="0.6640625" style="36" customWidth="1"/>
    <col min="5867" max="5867" width="17.5" style="36" customWidth="1"/>
    <col min="5868" max="5868" width="0.6640625" style="36" customWidth="1"/>
    <col min="5869" max="5869" width="17.6640625" style="36" customWidth="1"/>
    <col min="5870" max="5870" width="0.6640625" style="36" customWidth="1"/>
    <col min="5871" max="5871" width="12.83203125" style="36" bestFit="1" customWidth="1"/>
    <col min="5872" max="5872" width="10.6640625" style="36"/>
    <col min="5873" max="5873" width="15.83203125" style="36" bestFit="1" customWidth="1"/>
    <col min="5874" max="6113" width="10.6640625" style="36"/>
    <col min="6114" max="6115" width="1.6640625" style="36" customWidth="1"/>
    <col min="6116" max="6116" width="40" style="36" customWidth="1"/>
    <col min="6117" max="6117" width="10.33203125" style="36" customWidth="1"/>
    <col min="6118" max="6118" width="0.6640625" style="36" customWidth="1"/>
    <col min="6119" max="6119" width="18.33203125" style="36" customWidth="1"/>
    <col min="6120" max="6120" width="0.6640625" style="36" customWidth="1"/>
    <col min="6121" max="6121" width="18" style="36" customWidth="1"/>
    <col min="6122" max="6122" width="0.6640625" style="36" customWidth="1"/>
    <col min="6123" max="6123" width="17.5" style="36" customWidth="1"/>
    <col min="6124" max="6124" width="0.6640625" style="36" customWidth="1"/>
    <col min="6125" max="6125" width="17.6640625" style="36" customWidth="1"/>
    <col min="6126" max="6126" width="0.6640625" style="36" customWidth="1"/>
    <col min="6127" max="6127" width="12.83203125" style="36" bestFit="1" customWidth="1"/>
    <col min="6128" max="6128" width="10.6640625" style="36"/>
    <col min="6129" max="6129" width="15.83203125" style="36" bestFit="1" customWidth="1"/>
    <col min="6130" max="6369" width="10.6640625" style="36"/>
    <col min="6370" max="6371" width="1.6640625" style="36" customWidth="1"/>
    <col min="6372" max="6372" width="40" style="36" customWidth="1"/>
    <col min="6373" max="6373" width="10.33203125" style="36" customWidth="1"/>
    <col min="6374" max="6374" width="0.6640625" style="36" customWidth="1"/>
    <col min="6375" max="6375" width="18.33203125" style="36" customWidth="1"/>
    <col min="6376" max="6376" width="0.6640625" style="36" customWidth="1"/>
    <col min="6377" max="6377" width="18" style="36" customWidth="1"/>
    <col min="6378" max="6378" width="0.6640625" style="36" customWidth="1"/>
    <col min="6379" max="6379" width="17.5" style="36" customWidth="1"/>
    <col min="6380" max="6380" width="0.6640625" style="36" customWidth="1"/>
    <col min="6381" max="6381" width="17.6640625" style="36" customWidth="1"/>
    <col min="6382" max="6382" width="0.6640625" style="36" customWidth="1"/>
    <col min="6383" max="6383" width="12.83203125" style="36" bestFit="1" customWidth="1"/>
    <col min="6384" max="6384" width="10.6640625" style="36"/>
    <col min="6385" max="6385" width="15.83203125" style="36" bestFit="1" customWidth="1"/>
    <col min="6386" max="6625" width="10.6640625" style="36"/>
    <col min="6626" max="6627" width="1.6640625" style="36" customWidth="1"/>
    <col min="6628" max="6628" width="40" style="36" customWidth="1"/>
    <col min="6629" max="6629" width="10.33203125" style="36" customWidth="1"/>
    <col min="6630" max="6630" width="0.6640625" style="36" customWidth="1"/>
    <col min="6631" max="6631" width="18.33203125" style="36" customWidth="1"/>
    <col min="6632" max="6632" width="0.6640625" style="36" customWidth="1"/>
    <col min="6633" max="6633" width="18" style="36" customWidth="1"/>
    <col min="6634" max="6634" width="0.6640625" style="36" customWidth="1"/>
    <col min="6635" max="6635" width="17.5" style="36" customWidth="1"/>
    <col min="6636" max="6636" width="0.6640625" style="36" customWidth="1"/>
    <col min="6637" max="6637" width="17.6640625" style="36" customWidth="1"/>
    <col min="6638" max="6638" width="0.6640625" style="36" customWidth="1"/>
    <col min="6639" max="6639" width="12.83203125" style="36" bestFit="1" customWidth="1"/>
    <col min="6640" max="6640" width="10.6640625" style="36"/>
    <col min="6641" max="6641" width="15.83203125" style="36" bestFit="1" customWidth="1"/>
    <col min="6642" max="6881" width="10.6640625" style="36"/>
    <col min="6882" max="6883" width="1.6640625" style="36" customWidth="1"/>
    <col min="6884" max="6884" width="40" style="36" customWidth="1"/>
    <col min="6885" max="6885" width="10.33203125" style="36" customWidth="1"/>
    <col min="6886" max="6886" width="0.6640625" style="36" customWidth="1"/>
    <col min="6887" max="6887" width="18.33203125" style="36" customWidth="1"/>
    <col min="6888" max="6888" width="0.6640625" style="36" customWidth="1"/>
    <col min="6889" max="6889" width="18" style="36" customWidth="1"/>
    <col min="6890" max="6890" width="0.6640625" style="36" customWidth="1"/>
    <col min="6891" max="6891" width="17.5" style="36" customWidth="1"/>
    <col min="6892" max="6892" width="0.6640625" style="36" customWidth="1"/>
    <col min="6893" max="6893" width="17.6640625" style="36" customWidth="1"/>
    <col min="6894" max="6894" width="0.6640625" style="36" customWidth="1"/>
    <col min="6895" max="6895" width="12.83203125" style="36" bestFit="1" customWidth="1"/>
    <col min="6896" max="6896" width="10.6640625" style="36"/>
    <col min="6897" max="6897" width="15.83203125" style="36" bestFit="1" customWidth="1"/>
    <col min="6898" max="7137" width="10.6640625" style="36"/>
    <col min="7138" max="7139" width="1.6640625" style="36" customWidth="1"/>
    <col min="7140" max="7140" width="40" style="36" customWidth="1"/>
    <col min="7141" max="7141" width="10.33203125" style="36" customWidth="1"/>
    <col min="7142" max="7142" width="0.6640625" style="36" customWidth="1"/>
    <col min="7143" max="7143" width="18.33203125" style="36" customWidth="1"/>
    <col min="7144" max="7144" width="0.6640625" style="36" customWidth="1"/>
    <col min="7145" max="7145" width="18" style="36" customWidth="1"/>
    <col min="7146" max="7146" width="0.6640625" style="36" customWidth="1"/>
    <col min="7147" max="7147" width="17.5" style="36" customWidth="1"/>
    <col min="7148" max="7148" width="0.6640625" style="36" customWidth="1"/>
    <col min="7149" max="7149" width="17.6640625" style="36" customWidth="1"/>
    <col min="7150" max="7150" width="0.6640625" style="36" customWidth="1"/>
    <col min="7151" max="7151" width="12.83203125" style="36" bestFit="1" customWidth="1"/>
    <col min="7152" max="7152" width="10.6640625" style="36"/>
    <col min="7153" max="7153" width="15.83203125" style="36" bestFit="1" customWidth="1"/>
    <col min="7154" max="7393" width="10.6640625" style="36"/>
    <col min="7394" max="7395" width="1.6640625" style="36" customWidth="1"/>
    <col min="7396" max="7396" width="40" style="36" customWidth="1"/>
    <col min="7397" max="7397" width="10.33203125" style="36" customWidth="1"/>
    <col min="7398" max="7398" width="0.6640625" style="36" customWidth="1"/>
    <col min="7399" max="7399" width="18.33203125" style="36" customWidth="1"/>
    <col min="7400" max="7400" width="0.6640625" style="36" customWidth="1"/>
    <col min="7401" max="7401" width="18" style="36" customWidth="1"/>
    <col min="7402" max="7402" width="0.6640625" style="36" customWidth="1"/>
    <col min="7403" max="7403" width="17.5" style="36" customWidth="1"/>
    <col min="7404" max="7404" width="0.6640625" style="36" customWidth="1"/>
    <col min="7405" max="7405" width="17.6640625" style="36" customWidth="1"/>
    <col min="7406" max="7406" width="0.6640625" style="36" customWidth="1"/>
    <col min="7407" max="7407" width="12.83203125" style="36" bestFit="1" customWidth="1"/>
    <col min="7408" max="7408" width="10.6640625" style="36"/>
    <col min="7409" max="7409" width="15.83203125" style="36" bestFit="1" customWidth="1"/>
    <col min="7410" max="7649" width="10.6640625" style="36"/>
    <col min="7650" max="7651" width="1.6640625" style="36" customWidth="1"/>
    <col min="7652" max="7652" width="40" style="36" customWidth="1"/>
    <col min="7653" max="7653" width="10.33203125" style="36" customWidth="1"/>
    <col min="7654" max="7654" width="0.6640625" style="36" customWidth="1"/>
    <col min="7655" max="7655" width="18.33203125" style="36" customWidth="1"/>
    <col min="7656" max="7656" width="0.6640625" style="36" customWidth="1"/>
    <col min="7657" max="7657" width="18" style="36" customWidth="1"/>
    <col min="7658" max="7658" width="0.6640625" style="36" customWidth="1"/>
    <col min="7659" max="7659" width="17.5" style="36" customWidth="1"/>
    <col min="7660" max="7660" width="0.6640625" style="36" customWidth="1"/>
    <col min="7661" max="7661" width="17.6640625" style="36" customWidth="1"/>
    <col min="7662" max="7662" width="0.6640625" style="36" customWidth="1"/>
    <col min="7663" max="7663" width="12.83203125" style="36" bestFit="1" customWidth="1"/>
    <col min="7664" max="7664" width="10.6640625" style="36"/>
    <col min="7665" max="7665" width="15.83203125" style="36" bestFit="1" customWidth="1"/>
    <col min="7666" max="7905" width="10.6640625" style="36"/>
    <col min="7906" max="7907" width="1.6640625" style="36" customWidth="1"/>
    <col min="7908" max="7908" width="40" style="36" customWidth="1"/>
    <col min="7909" max="7909" width="10.33203125" style="36" customWidth="1"/>
    <col min="7910" max="7910" width="0.6640625" style="36" customWidth="1"/>
    <col min="7911" max="7911" width="18.33203125" style="36" customWidth="1"/>
    <col min="7912" max="7912" width="0.6640625" style="36" customWidth="1"/>
    <col min="7913" max="7913" width="18" style="36" customWidth="1"/>
    <col min="7914" max="7914" width="0.6640625" style="36" customWidth="1"/>
    <col min="7915" max="7915" width="17.5" style="36" customWidth="1"/>
    <col min="7916" max="7916" width="0.6640625" style="36" customWidth="1"/>
    <col min="7917" max="7917" width="17.6640625" style="36" customWidth="1"/>
    <col min="7918" max="7918" width="0.6640625" style="36" customWidth="1"/>
    <col min="7919" max="7919" width="12.83203125" style="36" bestFit="1" customWidth="1"/>
    <col min="7920" max="7920" width="10.6640625" style="36"/>
    <col min="7921" max="7921" width="15.83203125" style="36" bestFit="1" customWidth="1"/>
    <col min="7922" max="8161" width="10.6640625" style="36"/>
    <col min="8162" max="8163" width="1.6640625" style="36" customWidth="1"/>
    <col min="8164" max="8164" width="40" style="36" customWidth="1"/>
    <col min="8165" max="8165" width="10.33203125" style="36" customWidth="1"/>
    <col min="8166" max="8166" width="0.6640625" style="36" customWidth="1"/>
    <col min="8167" max="8167" width="18.33203125" style="36" customWidth="1"/>
    <col min="8168" max="8168" width="0.6640625" style="36" customWidth="1"/>
    <col min="8169" max="8169" width="18" style="36" customWidth="1"/>
    <col min="8170" max="8170" width="0.6640625" style="36" customWidth="1"/>
    <col min="8171" max="8171" width="17.5" style="36" customWidth="1"/>
    <col min="8172" max="8172" width="0.6640625" style="36" customWidth="1"/>
    <col min="8173" max="8173" width="17.6640625" style="36" customWidth="1"/>
    <col min="8174" max="8174" width="0.6640625" style="36" customWidth="1"/>
    <col min="8175" max="8175" width="12.83203125" style="36" bestFit="1" customWidth="1"/>
    <col min="8176" max="8176" width="10.6640625" style="36"/>
    <col min="8177" max="8177" width="15.83203125" style="36" bestFit="1" customWidth="1"/>
    <col min="8178" max="8417" width="10.6640625" style="36"/>
    <col min="8418" max="8419" width="1.6640625" style="36" customWidth="1"/>
    <col min="8420" max="8420" width="40" style="36" customWidth="1"/>
    <col min="8421" max="8421" width="10.33203125" style="36" customWidth="1"/>
    <col min="8422" max="8422" width="0.6640625" style="36" customWidth="1"/>
    <col min="8423" max="8423" width="18.33203125" style="36" customWidth="1"/>
    <col min="8424" max="8424" width="0.6640625" style="36" customWidth="1"/>
    <col min="8425" max="8425" width="18" style="36" customWidth="1"/>
    <col min="8426" max="8426" width="0.6640625" style="36" customWidth="1"/>
    <col min="8427" max="8427" width="17.5" style="36" customWidth="1"/>
    <col min="8428" max="8428" width="0.6640625" style="36" customWidth="1"/>
    <col min="8429" max="8429" width="17.6640625" style="36" customWidth="1"/>
    <col min="8430" max="8430" width="0.6640625" style="36" customWidth="1"/>
    <col min="8431" max="8431" width="12.83203125" style="36" bestFit="1" customWidth="1"/>
    <col min="8432" max="8432" width="10.6640625" style="36"/>
    <col min="8433" max="8433" width="15.83203125" style="36" bestFit="1" customWidth="1"/>
    <col min="8434" max="8673" width="10.6640625" style="36"/>
    <col min="8674" max="8675" width="1.6640625" style="36" customWidth="1"/>
    <col min="8676" max="8676" width="40" style="36" customWidth="1"/>
    <col min="8677" max="8677" width="10.33203125" style="36" customWidth="1"/>
    <col min="8678" max="8678" width="0.6640625" style="36" customWidth="1"/>
    <col min="8679" max="8679" width="18.33203125" style="36" customWidth="1"/>
    <col min="8680" max="8680" width="0.6640625" style="36" customWidth="1"/>
    <col min="8681" max="8681" width="18" style="36" customWidth="1"/>
    <col min="8682" max="8682" width="0.6640625" style="36" customWidth="1"/>
    <col min="8683" max="8683" width="17.5" style="36" customWidth="1"/>
    <col min="8684" max="8684" width="0.6640625" style="36" customWidth="1"/>
    <col min="8685" max="8685" width="17.6640625" style="36" customWidth="1"/>
    <col min="8686" max="8686" width="0.6640625" style="36" customWidth="1"/>
    <col min="8687" max="8687" width="12.83203125" style="36" bestFit="1" customWidth="1"/>
    <col min="8688" max="8688" width="10.6640625" style="36"/>
    <col min="8689" max="8689" width="15.83203125" style="36" bestFit="1" customWidth="1"/>
    <col min="8690" max="8929" width="10.6640625" style="36"/>
    <col min="8930" max="8931" width="1.6640625" style="36" customWidth="1"/>
    <col min="8932" max="8932" width="40" style="36" customWidth="1"/>
    <col min="8933" max="8933" width="10.33203125" style="36" customWidth="1"/>
    <col min="8934" max="8934" width="0.6640625" style="36" customWidth="1"/>
    <col min="8935" max="8935" width="18.33203125" style="36" customWidth="1"/>
    <col min="8936" max="8936" width="0.6640625" style="36" customWidth="1"/>
    <col min="8937" max="8937" width="18" style="36" customWidth="1"/>
    <col min="8938" max="8938" width="0.6640625" style="36" customWidth="1"/>
    <col min="8939" max="8939" width="17.5" style="36" customWidth="1"/>
    <col min="8940" max="8940" width="0.6640625" style="36" customWidth="1"/>
    <col min="8941" max="8941" width="17.6640625" style="36" customWidth="1"/>
    <col min="8942" max="8942" width="0.6640625" style="36" customWidth="1"/>
    <col min="8943" max="8943" width="12.83203125" style="36" bestFit="1" customWidth="1"/>
    <col min="8944" max="8944" width="10.6640625" style="36"/>
    <col min="8945" max="8945" width="15.83203125" style="36" bestFit="1" customWidth="1"/>
    <col min="8946" max="9185" width="10.6640625" style="36"/>
    <col min="9186" max="9187" width="1.6640625" style="36" customWidth="1"/>
    <col min="9188" max="9188" width="40" style="36" customWidth="1"/>
    <col min="9189" max="9189" width="10.33203125" style="36" customWidth="1"/>
    <col min="9190" max="9190" width="0.6640625" style="36" customWidth="1"/>
    <col min="9191" max="9191" width="18.33203125" style="36" customWidth="1"/>
    <col min="9192" max="9192" width="0.6640625" style="36" customWidth="1"/>
    <col min="9193" max="9193" width="18" style="36" customWidth="1"/>
    <col min="9194" max="9194" width="0.6640625" style="36" customWidth="1"/>
    <col min="9195" max="9195" width="17.5" style="36" customWidth="1"/>
    <col min="9196" max="9196" width="0.6640625" style="36" customWidth="1"/>
    <col min="9197" max="9197" width="17.6640625" style="36" customWidth="1"/>
    <col min="9198" max="9198" width="0.6640625" style="36" customWidth="1"/>
    <col min="9199" max="9199" width="12.83203125" style="36" bestFit="1" customWidth="1"/>
    <col min="9200" max="9200" width="10.6640625" style="36"/>
    <col min="9201" max="9201" width="15.83203125" style="36" bestFit="1" customWidth="1"/>
    <col min="9202" max="9441" width="10.6640625" style="36"/>
    <col min="9442" max="9443" width="1.6640625" style="36" customWidth="1"/>
    <col min="9444" max="9444" width="40" style="36" customWidth="1"/>
    <col min="9445" max="9445" width="10.33203125" style="36" customWidth="1"/>
    <col min="9446" max="9446" width="0.6640625" style="36" customWidth="1"/>
    <col min="9447" max="9447" width="18.33203125" style="36" customWidth="1"/>
    <col min="9448" max="9448" width="0.6640625" style="36" customWidth="1"/>
    <col min="9449" max="9449" width="18" style="36" customWidth="1"/>
    <col min="9450" max="9450" width="0.6640625" style="36" customWidth="1"/>
    <col min="9451" max="9451" width="17.5" style="36" customWidth="1"/>
    <col min="9452" max="9452" width="0.6640625" style="36" customWidth="1"/>
    <col min="9453" max="9453" width="17.6640625" style="36" customWidth="1"/>
    <col min="9454" max="9454" width="0.6640625" style="36" customWidth="1"/>
    <col min="9455" max="9455" width="12.83203125" style="36" bestFit="1" customWidth="1"/>
    <col min="9456" max="9456" width="10.6640625" style="36"/>
    <col min="9457" max="9457" width="15.83203125" style="36" bestFit="1" customWidth="1"/>
    <col min="9458" max="9697" width="10.6640625" style="36"/>
    <col min="9698" max="9699" width="1.6640625" style="36" customWidth="1"/>
    <col min="9700" max="9700" width="40" style="36" customWidth="1"/>
    <col min="9701" max="9701" width="10.33203125" style="36" customWidth="1"/>
    <col min="9702" max="9702" width="0.6640625" style="36" customWidth="1"/>
    <col min="9703" max="9703" width="18.33203125" style="36" customWidth="1"/>
    <col min="9704" max="9704" width="0.6640625" style="36" customWidth="1"/>
    <col min="9705" max="9705" width="18" style="36" customWidth="1"/>
    <col min="9706" max="9706" width="0.6640625" style="36" customWidth="1"/>
    <col min="9707" max="9707" width="17.5" style="36" customWidth="1"/>
    <col min="9708" max="9708" width="0.6640625" style="36" customWidth="1"/>
    <col min="9709" max="9709" width="17.6640625" style="36" customWidth="1"/>
    <col min="9710" max="9710" width="0.6640625" style="36" customWidth="1"/>
    <col min="9711" max="9711" width="12.83203125" style="36" bestFit="1" customWidth="1"/>
    <col min="9712" max="9712" width="10.6640625" style="36"/>
    <col min="9713" max="9713" width="15.83203125" style="36" bestFit="1" customWidth="1"/>
    <col min="9714" max="9953" width="10.6640625" style="36"/>
    <col min="9954" max="9955" width="1.6640625" style="36" customWidth="1"/>
    <col min="9956" max="9956" width="40" style="36" customWidth="1"/>
    <col min="9957" max="9957" width="10.33203125" style="36" customWidth="1"/>
    <col min="9958" max="9958" width="0.6640625" style="36" customWidth="1"/>
    <col min="9959" max="9959" width="18.33203125" style="36" customWidth="1"/>
    <col min="9960" max="9960" width="0.6640625" style="36" customWidth="1"/>
    <col min="9961" max="9961" width="18" style="36" customWidth="1"/>
    <col min="9962" max="9962" width="0.6640625" style="36" customWidth="1"/>
    <col min="9963" max="9963" width="17.5" style="36" customWidth="1"/>
    <col min="9964" max="9964" width="0.6640625" style="36" customWidth="1"/>
    <col min="9965" max="9965" width="17.6640625" style="36" customWidth="1"/>
    <col min="9966" max="9966" width="0.6640625" style="36" customWidth="1"/>
    <col min="9967" max="9967" width="12.83203125" style="36" bestFit="1" customWidth="1"/>
    <col min="9968" max="9968" width="10.6640625" style="36"/>
    <col min="9969" max="9969" width="15.83203125" style="36" bestFit="1" customWidth="1"/>
    <col min="9970" max="10209" width="10.6640625" style="36"/>
    <col min="10210" max="10211" width="1.6640625" style="36" customWidth="1"/>
    <col min="10212" max="10212" width="40" style="36" customWidth="1"/>
    <col min="10213" max="10213" width="10.33203125" style="36" customWidth="1"/>
    <col min="10214" max="10214" width="0.6640625" style="36" customWidth="1"/>
    <col min="10215" max="10215" width="18.33203125" style="36" customWidth="1"/>
    <col min="10216" max="10216" width="0.6640625" style="36" customWidth="1"/>
    <col min="10217" max="10217" width="18" style="36" customWidth="1"/>
    <col min="10218" max="10218" width="0.6640625" style="36" customWidth="1"/>
    <col min="10219" max="10219" width="17.5" style="36" customWidth="1"/>
    <col min="10220" max="10220" width="0.6640625" style="36" customWidth="1"/>
    <col min="10221" max="10221" width="17.6640625" style="36" customWidth="1"/>
    <col min="10222" max="10222" width="0.6640625" style="36" customWidth="1"/>
    <col min="10223" max="10223" width="12.83203125" style="36" bestFit="1" customWidth="1"/>
    <col min="10224" max="10224" width="10.6640625" style="36"/>
    <col min="10225" max="10225" width="15.83203125" style="36" bestFit="1" customWidth="1"/>
    <col min="10226" max="10465" width="10.6640625" style="36"/>
    <col min="10466" max="10467" width="1.6640625" style="36" customWidth="1"/>
    <col min="10468" max="10468" width="40" style="36" customWidth="1"/>
    <col min="10469" max="10469" width="10.33203125" style="36" customWidth="1"/>
    <col min="10470" max="10470" width="0.6640625" style="36" customWidth="1"/>
    <col min="10471" max="10471" width="18.33203125" style="36" customWidth="1"/>
    <col min="10472" max="10472" width="0.6640625" style="36" customWidth="1"/>
    <col min="10473" max="10473" width="18" style="36" customWidth="1"/>
    <col min="10474" max="10474" width="0.6640625" style="36" customWidth="1"/>
    <col min="10475" max="10475" width="17.5" style="36" customWidth="1"/>
    <col min="10476" max="10476" width="0.6640625" style="36" customWidth="1"/>
    <col min="10477" max="10477" width="17.6640625" style="36" customWidth="1"/>
    <col min="10478" max="10478" width="0.6640625" style="36" customWidth="1"/>
    <col min="10479" max="10479" width="12.83203125" style="36" bestFit="1" customWidth="1"/>
    <col min="10480" max="10480" width="10.6640625" style="36"/>
    <col min="10481" max="10481" width="15.83203125" style="36" bestFit="1" customWidth="1"/>
    <col min="10482" max="10721" width="10.6640625" style="36"/>
    <col min="10722" max="10723" width="1.6640625" style="36" customWidth="1"/>
    <col min="10724" max="10724" width="40" style="36" customWidth="1"/>
    <col min="10725" max="10725" width="10.33203125" style="36" customWidth="1"/>
    <col min="10726" max="10726" width="0.6640625" style="36" customWidth="1"/>
    <col min="10727" max="10727" width="18.33203125" style="36" customWidth="1"/>
    <col min="10728" max="10728" width="0.6640625" style="36" customWidth="1"/>
    <col min="10729" max="10729" width="18" style="36" customWidth="1"/>
    <col min="10730" max="10730" width="0.6640625" style="36" customWidth="1"/>
    <col min="10731" max="10731" width="17.5" style="36" customWidth="1"/>
    <col min="10732" max="10732" width="0.6640625" style="36" customWidth="1"/>
    <col min="10733" max="10733" width="17.6640625" style="36" customWidth="1"/>
    <col min="10734" max="10734" width="0.6640625" style="36" customWidth="1"/>
    <col min="10735" max="10735" width="12.83203125" style="36" bestFit="1" customWidth="1"/>
    <col min="10736" max="10736" width="10.6640625" style="36"/>
    <col min="10737" max="10737" width="15.83203125" style="36" bestFit="1" customWidth="1"/>
    <col min="10738" max="10977" width="10.6640625" style="36"/>
    <col min="10978" max="10979" width="1.6640625" style="36" customWidth="1"/>
    <col min="10980" max="10980" width="40" style="36" customWidth="1"/>
    <col min="10981" max="10981" width="10.33203125" style="36" customWidth="1"/>
    <col min="10982" max="10982" width="0.6640625" style="36" customWidth="1"/>
    <col min="10983" max="10983" width="18.33203125" style="36" customWidth="1"/>
    <col min="10984" max="10984" width="0.6640625" style="36" customWidth="1"/>
    <col min="10985" max="10985" width="18" style="36" customWidth="1"/>
    <col min="10986" max="10986" width="0.6640625" style="36" customWidth="1"/>
    <col min="10987" max="10987" width="17.5" style="36" customWidth="1"/>
    <col min="10988" max="10988" width="0.6640625" style="36" customWidth="1"/>
    <col min="10989" max="10989" width="17.6640625" style="36" customWidth="1"/>
    <col min="10990" max="10990" width="0.6640625" style="36" customWidth="1"/>
    <col min="10991" max="10991" width="12.83203125" style="36" bestFit="1" customWidth="1"/>
    <col min="10992" max="10992" width="10.6640625" style="36"/>
    <col min="10993" max="10993" width="15.83203125" style="36" bestFit="1" customWidth="1"/>
    <col min="10994" max="11233" width="10.6640625" style="36"/>
    <col min="11234" max="11235" width="1.6640625" style="36" customWidth="1"/>
    <col min="11236" max="11236" width="40" style="36" customWidth="1"/>
    <col min="11237" max="11237" width="10.33203125" style="36" customWidth="1"/>
    <col min="11238" max="11238" width="0.6640625" style="36" customWidth="1"/>
    <col min="11239" max="11239" width="18.33203125" style="36" customWidth="1"/>
    <col min="11240" max="11240" width="0.6640625" style="36" customWidth="1"/>
    <col min="11241" max="11241" width="18" style="36" customWidth="1"/>
    <col min="11242" max="11242" width="0.6640625" style="36" customWidth="1"/>
    <col min="11243" max="11243" width="17.5" style="36" customWidth="1"/>
    <col min="11244" max="11244" width="0.6640625" style="36" customWidth="1"/>
    <col min="11245" max="11245" width="17.6640625" style="36" customWidth="1"/>
    <col min="11246" max="11246" width="0.6640625" style="36" customWidth="1"/>
    <col min="11247" max="11247" width="12.83203125" style="36" bestFit="1" customWidth="1"/>
    <col min="11248" max="11248" width="10.6640625" style="36"/>
    <col min="11249" max="11249" width="15.83203125" style="36" bestFit="1" customWidth="1"/>
    <col min="11250" max="11489" width="10.6640625" style="36"/>
    <col min="11490" max="11491" width="1.6640625" style="36" customWidth="1"/>
    <col min="11492" max="11492" width="40" style="36" customWidth="1"/>
    <col min="11493" max="11493" width="10.33203125" style="36" customWidth="1"/>
    <col min="11494" max="11494" width="0.6640625" style="36" customWidth="1"/>
    <col min="11495" max="11495" width="18.33203125" style="36" customWidth="1"/>
    <col min="11496" max="11496" width="0.6640625" style="36" customWidth="1"/>
    <col min="11497" max="11497" width="18" style="36" customWidth="1"/>
    <col min="11498" max="11498" width="0.6640625" style="36" customWidth="1"/>
    <col min="11499" max="11499" width="17.5" style="36" customWidth="1"/>
    <col min="11500" max="11500" width="0.6640625" style="36" customWidth="1"/>
    <col min="11501" max="11501" width="17.6640625" style="36" customWidth="1"/>
    <col min="11502" max="11502" width="0.6640625" style="36" customWidth="1"/>
    <col min="11503" max="11503" width="12.83203125" style="36" bestFit="1" customWidth="1"/>
    <col min="11504" max="11504" width="10.6640625" style="36"/>
    <col min="11505" max="11505" width="15.83203125" style="36" bestFit="1" customWidth="1"/>
    <col min="11506" max="11745" width="10.6640625" style="36"/>
    <col min="11746" max="11747" width="1.6640625" style="36" customWidth="1"/>
    <col min="11748" max="11748" width="40" style="36" customWidth="1"/>
    <col min="11749" max="11749" width="10.33203125" style="36" customWidth="1"/>
    <col min="11750" max="11750" width="0.6640625" style="36" customWidth="1"/>
    <col min="11751" max="11751" width="18.33203125" style="36" customWidth="1"/>
    <col min="11752" max="11752" width="0.6640625" style="36" customWidth="1"/>
    <col min="11753" max="11753" width="18" style="36" customWidth="1"/>
    <col min="11754" max="11754" width="0.6640625" style="36" customWidth="1"/>
    <col min="11755" max="11755" width="17.5" style="36" customWidth="1"/>
    <col min="11756" max="11756" width="0.6640625" style="36" customWidth="1"/>
    <col min="11757" max="11757" width="17.6640625" style="36" customWidth="1"/>
    <col min="11758" max="11758" width="0.6640625" style="36" customWidth="1"/>
    <col min="11759" max="11759" width="12.83203125" style="36" bestFit="1" customWidth="1"/>
    <col min="11760" max="11760" width="10.6640625" style="36"/>
    <col min="11761" max="11761" width="15.83203125" style="36" bestFit="1" customWidth="1"/>
    <col min="11762" max="12001" width="10.6640625" style="36"/>
    <col min="12002" max="12003" width="1.6640625" style="36" customWidth="1"/>
    <col min="12004" max="12004" width="40" style="36" customWidth="1"/>
    <col min="12005" max="12005" width="10.33203125" style="36" customWidth="1"/>
    <col min="12006" max="12006" width="0.6640625" style="36" customWidth="1"/>
    <col min="12007" max="12007" width="18.33203125" style="36" customWidth="1"/>
    <col min="12008" max="12008" width="0.6640625" style="36" customWidth="1"/>
    <col min="12009" max="12009" width="18" style="36" customWidth="1"/>
    <col min="12010" max="12010" width="0.6640625" style="36" customWidth="1"/>
    <col min="12011" max="12011" width="17.5" style="36" customWidth="1"/>
    <col min="12012" max="12012" width="0.6640625" style="36" customWidth="1"/>
    <col min="12013" max="12013" width="17.6640625" style="36" customWidth="1"/>
    <col min="12014" max="12014" width="0.6640625" style="36" customWidth="1"/>
    <col min="12015" max="12015" width="12.83203125" style="36" bestFit="1" customWidth="1"/>
    <col min="12016" max="12016" width="10.6640625" style="36"/>
    <col min="12017" max="12017" width="15.83203125" style="36" bestFit="1" customWidth="1"/>
    <col min="12018" max="12257" width="10.6640625" style="36"/>
    <col min="12258" max="12259" width="1.6640625" style="36" customWidth="1"/>
    <col min="12260" max="12260" width="40" style="36" customWidth="1"/>
    <col min="12261" max="12261" width="10.33203125" style="36" customWidth="1"/>
    <col min="12262" max="12262" width="0.6640625" style="36" customWidth="1"/>
    <col min="12263" max="12263" width="18.33203125" style="36" customWidth="1"/>
    <col min="12264" max="12264" width="0.6640625" style="36" customWidth="1"/>
    <col min="12265" max="12265" width="18" style="36" customWidth="1"/>
    <col min="12266" max="12266" width="0.6640625" style="36" customWidth="1"/>
    <col min="12267" max="12267" width="17.5" style="36" customWidth="1"/>
    <col min="12268" max="12268" width="0.6640625" style="36" customWidth="1"/>
    <col min="12269" max="12269" width="17.6640625" style="36" customWidth="1"/>
    <col min="12270" max="12270" width="0.6640625" style="36" customWidth="1"/>
    <col min="12271" max="12271" width="12.83203125" style="36" bestFit="1" customWidth="1"/>
    <col min="12272" max="12272" width="10.6640625" style="36"/>
    <col min="12273" max="12273" width="15.83203125" style="36" bestFit="1" customWidth="1"/>
    <col min="12274" max="12513" width="10.6640625" style="36"/>
    <col min="12514" max="12515" width="1.6640625" style="36" customWidth="1"/>
    <col min="12516" max="12516" width="40" style="36" customWidth="1"/>
    <col min="12517" max="12517" width="10.33203125" style="36" customWidth="1"/>
    <col min="12518" max="12518" width="0.6640625" style="36" customWidth="1"/>
    <col min="12519" max="12519" width="18.33203125" style="36" customWidth="1"/>
    <col min="12520" max="12520" width="0.6640625" style="36" customWidth="1"/>
    <col min="12521" max="12521" width="18" style="36" customWidth="1"/>
    <col min="12522" max="12522" width="0.6640625" style="36" customWidth="1"/>
    <col min="12523" max="12523" width="17.5" style="36" customWidth="1"/>
    <col min="12524" max="12524" width="0.6640625" style="36" customWidth="1"/>
    <col min="12525" max="12525" width="17.6640625" style="36" customWidth="1"/>
    <col min="12526" max="12526" width="0.6640625" style="36" customWidth="1"/>
    <col min="12527" max="12527" width="12.83203125" style="36" bestFit="1" customWidth="1"/>
    <col min="12528" max="12528" width="10.6640625" style="36"/>
    <col min="12529" max="12529" width="15.83203125" style="36" bestFit="1" customWidth="1"/>
    <col min="12530" max="12769" width="10.6640625" style="36"/>
    <col min="12770" max="12771" width="1.6640625" style="36" customWidth="1"/>
    <col min="12772" max="12772" width="40" style="36" customWidth="1"/>
    <col min="12773" max="12773" width="10.33203125" style="36" customWidth="1"/>
    <col min="12774" max="12774" width="0.6640625" style="36" customWidth="1"/>
    <col min="12775" max="12775" width="18.33203125" style="36" customWidth="1"/>
    <col min="12776" max="12776" width="0.6640625" style="36" customWidth="1"/>
    <col min="12777" max="12777" width="18" style="36" customWidth="1"/>
    <col min="12778" max="12778" width="0.6640625" style="36" customWidth="1"/>
    <col min="12779" max="12779" width="17.5" style="36" customWidth="1"/>
    <col min="12780" max="12780" width="0.6640625" style="36" customWidth="1"/>
    <col min="12781" max="12781" width="17.6640625" style="36" customWidth="1"/>
    <col min="12782" max="12782" width="0.6640625" style="36" customWidth="1"/>
    <col min="12783" max="12783" width="12.83203125" style="36" bestFit="1" customWidth="1"/>
    <col min="12784" max="12784" width="10.6640625" style="36"/>
    <col min="12785" max="12785" width="15.83203125" style="36" bestFit="1" customWidth="1"/>
    <col min="12786" max="13025" width="10.6640625" style="36"/>
    <col min="13026" max="13027" width="1.6640625" style="36" customWidth="1"/>
    <col min="13028" max="13028" width="40" style="36" customWidth="1"/>
    <col min="13029" max="13029" width="10.33203125" style="36" customWidth="1"/>
    <col min="13030" max="13030" width="0.6640625" style="36" customWidth="1"/>
    <col min="13031" max="13031" width="18.33203125" style="36" customWidth="1"/>
    <col min="13032" max="13032" width="0.6640625" style="36" customWidth="1"/>
    <col min="13033" max="13033" width="18" style="36" customWidth="1"/>
    <col min="13034" max="13034" width="0.6640625" style="36" customWidth="1"/>
    <col min="13035" max="13035" width="17.5" style="36" customWidth="1"/>
    <col min="13036" max="13036" width="0.6640625" style="36" customWidth="1"/>
    <col min="13037" max="13037" width="17.6640625" style="36" customWidth="1"/>
    <col min="13038" max="13038" width="0.6640625" style="36" customWidth="1"/>
    <col min="13039" max="13039" width="12.83203125" style="36" bestFit="1" customWidth="1"/>
    <col min="13040" max="13040" width="10.6640625" style="36"/>
    <col min="13041" max="13041" width="15.83203125" style="36" bestFit="1" customWidth="1"/>
    <col min="13042" max="13281" width="10.6640625" style="36"/>
    <col min="13282" max="13283" width="1.6640625" style="36" customWidth="1"/>
    <col min="13284" max="13284" width="40" style="36" customWidth="1"/>
    <col min="13285" max="13285" width="10.33203125" style="36" customWidth="1"/>
    <col min="13286" max="13286" width="0.6640625" style="36" customWidth="1"/>
    <col min="13287" max="13287" width="18.33203125" style="36" customWidth="1"/>
    <col min="13288" max="13288" width="0.6640625" style="36" customWidth="1"/>
    <col min="13289" max="13289" width="18" style="36" customWidth="1"/>
    <col min="13290" max="13290" width="0.6640625" style="36" customWidth="1"/>
    <col min="13291" max="13291" width="17.5" style="36" customWidth="1"/>
    <col min="13292" max="13292" width="0.6640625" style="36" customWidth="1"/>
    <col min="13293" max="13293" width="17.6640625" style="36" customWidth="1"/>
    <col min="13294" max="13294" width="0.6640625" style="36" customWidth="1"/>
    <col min="13295" max="13295" width="12.83203125" style="36" bestFit="1" customWidth="1"/>
    <col min="13296" max="13296" width="10.6640625" style="36"/>
    <col min="13297" max="13297" width="15.83203125" style="36" bestFit="1" customWidth="1"/>
    <col min="13298" max="13537" width="10.6640625" style="36"/>
    <col min="13538" max="13539" width="1.6640625" style="36" customWidth="1"/>
    <col min="13540" max="13540" width="40" style="36" customWidth="1"/>
    <col min="13541" max="13541" width="10.33203125" style="36" customWidth="1"/>
    <col min="13542" max="13542" width="0.6640625" style="36" customWidth="1"/>
    <col min="13543" max="13543" width="18.33203125" style="36" customWidth="1"/>
    <col min="13544" max="13544" width="0.6640625" style="36" customWidth="1"/>
    <col min="13545" max="13545" width="18" style="36" customWidth="1"/>
    <col min="13546" max="13546" width="0.6640625" style="36" customWidth="1"/>
    <col min="13547" max="13547" width="17.5" style="36" customWidth="1"/>
    <col min="13548" max="13548" width="0.6640625" style="36" customWidth="1"/>
    <col min="13549" max="13549" width="17.6640625" style="36" customWidth="1"/>
    <col min="13550" max="13550" width="0.6640625" style="36" customWidth="1"/>
    <col min="13551" max="13551" width="12.83203125" style="36" bestFit="1" customWidth="1"/>
    <col min="13552" max="13552" width="10.6640625" style="36"/>
    <col min="13553" max="13553" width="15.83203125" style="36" bestFit="1" customWidth="1"/>
    <col min="13554" max="13793" width="10.6640625" style="36"/>
    <col min="13794" max="13795" width="1.6640625" style="36" customWidth="1"/>
    <col min="13796" max="13796" width="40" style="36" customWidth="1"/>
    <col min="13797" max="13797" width="10.33203125" style="36" customWidth="1"/>
    <col min="13798" max="13798" width="0.6640625" style="36" customWidth="1"/>
    <col min="13799" max="13799" width="18.33203125" style="36" customWidth="1"/>
    <col min="13800" max="13800" width="0.6640625" style="36" customWidth="1"/>
    <col min="13801" max="13801" width="18" style="36" customWidth="1"/>
    <col min="13802" max="13802" width="0.6640625" style="36" customWidth="1"/>
    <col min="13803" max="13803" width="17.5" style="36" customWidth="1"/>
    <col min="13804" max="13804" width="0.6640625" style="36" customWidth="1"/>
    <col min="13805" max="13805" width="17.6640625" style="36" customWidth="1"/>
    <col min="13806" max="13806" width="0.6640625" style="36" customWidth="1"/>
    <col min="13807" max="13807" width="12.83203125" style="36" bestFit="1" customWidth="1"/>
    <col min="13808" max="13808" width="10.6640625" style="36"/>
    <col min="13809" max="13809" width="15.83203125" style="36" bestFit="1" customWidth="1"/>
    <col min="13810" max="14049" width="10.6640625" style="36"/>
    <col min="14050" max="14051" width="1.6640625" style="36" customWidth="1"/>
    <col min="14052" max="14052" width="40" style="36" customWidth="1"/>
    <col min="14053" max="14053" width="10.33203125" style="36" customWidth="1"/>
    <col min="14054" max="14054" width="0.6640625" style="36" customWidth="1"/>
    <col min="14055" max="14055" width="18.33203125" style="36" customWidth="1"/>
    <col min="14056" max="14056" width="0.6640625" style="36" customWidth="1"/>
    <col min="14057" max="14057" width="18" style="36" customWidth="1"/>
    <col min="14058" max="14058" width="0.6640625" style="36" customWidth="1"/>
    <col min="14059" max="14059" width="17.5" style="36" customWidth="1"/>
    <col min="14060" max="14060" width="0.6640625" style="36" customWidth="1"/>
    <col min="14061" max="14061" width="17.6640625" style="36" customWidth="1"/>
    <col min="14062" max="14062" width="0.6640625" style="36" customWidth="1"/>
    <col min="14063" max="14063" width="12.83203125" style="36" bestFit="1" customWidth="1"/>
    <col min="14064" max="14064" width="10.6640625" style="36"/>
    <col min="14065" max="14065" width="15.83203125" style="36" bestFit="1" customWidth="1"/>
    <col min="14066" max="14305" width="10.6640625" style="36"/>
    <col min="14306" max="14307" width="1.6640625" style="36" customWidth="1"/>
    <col min="14308" max="14308" width="40" style="36" customWidth="1"/>
    <col min="14309" max="14309" width="10.33203125" style="36" customWidth="1"/>
    <col min="14310" max="14310" width="0.6640625" style="36" customWidth="1"/>
    <col min="14311" max="14311" width="18.33203125" style="36" customWidth="1"/>
    <col min="14312" max="14312" width="0.6640625" style="36" customWidth="1"/>
    <col min="14313" max="14313" width="18" style="36" customWidth="1"/>
    <col min="14314" max="14314" width="0.6640625" style="36" customWidth="1"/>
    <col min="14315" max="14315" width="17.5" style="36" customWidth="1"/>
    <col min="14316" max="14316" width="0.6640625" style="36" customWidth="1"/>
    <col min="14317" max="14317" width="17.6640625" style="36" customWidth="1"/>
    <col min="14318" max="14318" width="0.6640625" style="36" customWidth="1"/>
    <col min="14319" max="14319" width="12.83203125" style="36" bestFit="1" customWidth="1"/>
    <col min="14320" max="14320" width="10.6640625" style="36"/>
    <col min="14321" max="14321" width="15.83203125" style="36" bestFit="1" customWidth="1"/>
    <col min="14322" max="14561" width="10.6640625" style="36"/>
    <col min="14562" max="14563" width="1.6640625" style="36" customWidth="1"/>
    <col min="14564" max="14564" width="40" style="36" customWidth="1"/>
    <col min="14565" max="14565" width="10.33203125" style="36" customWidth="1"/>
    <col min="14566" max="14566" width="0.6640625" style="36" customWidth="1"/>
    <col min="14567" max="14567" width="18.33203125" style="36" customWidth="1"/>
    <col min="14568" max="14568" width="0.6640625" style="36" customWidth="1"/>
    <col min="14569" max="14569" width="18" style="36" customWidth="1"/>
    <col min="14570" max="14570" width="0.6640625" style="36" customWidth="1"/>
    <col min="14571" max="14571" width="17.5" style="36" customWidth="1"/>
    <col min="14572" max="14572" width="0.6640625" style="36" customWidth="1"/>
    <col min="14573" max="14573" width="17.6640625" style="36" customWidth="1"/>
    <col min="14574" max="14574" width="0.6640625" style="36" customWidth="1"/>
    <col min="14575" max="14575" width="12.83203125" style="36" bestFit="1" customWidth="1"/>
    <col min="14576" max="14576" width="10.6640625" style="36"/>
    <col min="14577" max="14577" width="15.83203125" style="36" bestFit="1" customWidth="1"/>
    <col min="14578" max="14817" width="10.6640625" style="36"/>
    <col min="14818" max="14819" width="1.6640625" style="36" customWidth="1"/>
    <col min="14820" max="14820" width="40" style="36" customWidth="1"/>
    <col min="14821" max="14821" width="10.33203125" style="36" customWidth="1"/>
    <col min="14822" max="14822" width="0.6640625" style="36" customWidth="1"/>
    <col min="14823" max="14823" width="18.33203125" style="36" customWidth="1"/>
    <col min="14824" max="14824" width="0.6640625" style="36" customWidth="1"/>
    <col min="14825" max="14825" width="18" style="36" customWidth="1"/>
    <col min="14826" max="14826" width="0.6640625" style="36" customWidth="1"/>
    <col min="14827" max="14827" width="17.5" style="36" customWidth="1"/>
    <col min="14828" max="14828" width="0.6640625" style="36" customWidth="1"/>
    <col min="14829" max="14829" width="17.6640625" style="36" customWidth="1"/>
    <col min="14830" max="14830" width="0.6640625" style="36" customWidth="1"/>
    <col min="14831" max="14831" width="12.83203125" style="36" bestFit="1" customWidth="1"/>
    <col min="14832" max="14832" width="10.6640625" style="36"/>
    <col min="14833" max="14833" width="15.83203125" style="36" bestFit="1" customWidth="1"/>
    <col min="14834" max="15073" width="10.6640625" style="36"/>
    <col min="15074" max="15075" width="1.6640625" style="36" customWidth="1"/>
    <col min="15076" max="15076" width="40" style="36" customWidth="1"/>
    <col min="15077" max="15077" width="10.33203125" style="36" customWidth="1"/>
    <col min="15078" max="15078" width="0.6640625" style="36" customWidth="1"/>
    <col min="15079" max="15079" width="18.33203125" style="36" customWidth="1"/>
    <col min="15080" max="15080" width="0.6640625" style="36" customWidth="1"/>
    <col min="15081" max="15081" width="18" style="36" customWidth="1"/>
    <col min="15082" max="15082" width="0.6640625" style="36" customWidth="1"/>
    <col min="15083" max="15083" width="17.5" style="36" customWidth="1"/>
    <col min="15084" max="15084" width="0.6640625" style="36" customWidth="1"/>
    <col min="15085" max="15085" width="17.6640625" style="36" customWidth="1"/>
    <col min="15086" max="15086" width="0.6640625" style="36" customWidth="1"/>
    <col min="15087" max="15087" width="12.83203125" style="36" bestFit="1" customWidth="1"/>
    <col min="15088" max="15088" width="10.6640625" style="36"/>
    <col min="15089" max="15089" width="15.83203125" style="36" bestFit="1" customWidth="1"/>
    <col min="15090" max="15329" width="10.6640625" style="36"/>
    <col min="15330" max="15331" width="1.6640625" style="36" customWidth="1"/>
    <col min="15332" max="15332" width="40" style="36" customWidth="1"/>
    <col min="15333" max="15333" width="10.33203125" style="36" customWidth="1"/>
    <col min="15334" max="15334" width="0.6640625" style="36" customWidth="1"/>
    <col min="15335" max="15335" width="18.33203125" style="36" customWidth="1"/>
    <col min="15336" max="15336" width="0.6640625" style="36" customWidth="1"/>
    <col min="15337" max="15337" width="18" style="36" customWidth="1"/>
    <col min="15338" max="15338" width="0.6640625" style="36" customWidth="1"/>
    <col min="15339" max="15339" width="17.5" style="36" customWidth="1"/>
    <col min="15340" max="15340" width="0.6640625" style="36" customWidth="1"/>
    <col min="15341" max="15341" width="17.6640625" style="36" customWidth="1"/>
    <col min="15342" max="15342" width="0.6640625" style="36" customWidth="1"/>
    <col min="15343" max="15343" width="12.83203125" style="36" bestFit="1" customWidth="1"/>
    <col min="15344" max="15344" width="10.6640625" style="36"/>
    <col min="15345" max="15345" width="15.83203125" style="36" bestFit="1" customWidth="1"/>
    <col min="15346" max="15585" width="10.6640625" style="36"/>
    <col min="15586" max="15587" width="1.6640625" style="36" customWidth="1"/>
    <col min="15588" max="15588" width="40" style="36" customWidth="1"/>
    <col min="15589" max="15589" width="10.33203125" style="36" customWidth="1"/>
    <col min="15590" max="15590" width="0.6640625" style="36" customWidth="1"/>
    <col min="15591" max="15591" width="18.33203125" style="36" customWidth="1"/>
    <col min="15592" max="15592" width="0.6640625" style="36" customWidth="1"/>
    <col min="15593" max="15593" width="18" style="36" customWidth="1"/>
    <col min="15594" max="15594" width="0.6640625" style="36" customWidth="1"/>
    <col min="15595" max="15595" width="17.5" style="36" customWidth="1"/>
    <col min="15596" max="15596" width="0.6640625" style="36" customWidth="1"/>
    <col min="15597" max="15597" width="17.6640625" style="36" customWidth="1"/>
    <col min="15598" max="15598" width="0.6640625" style="36" customWidth="1"/>
    <col min="15599" max="15599" width="12.83203125" style="36" bestFit="1" customWidth="1"/>
    <col min="15600" max="15600" width="10.6640625" style="36"/>
    <col min="15601" max="15601" width="15.83203125" style="36" bestFit="1" customWidth="1"/>
    <col min="15602" max="15841" width="10.6640625" style="36"/>
    <col min="15842" max="15843" width="1.6640625" style="36" customWidth="1"/>
    <col min="15844" max="15844" width="40" style="36" customWidth="1"/>
    <col min="15845" max="15845" width="10.33203125" style="36" customWidth="1"/>
    <col min="15846" max="15846" width="0.6640625" style="36" customWidth="1"/>
    <col min="15847" max="15847" width="18.33203125" style="36" customWidth="1"/>
    <col min="15848" max="15848" width="0.6640625" style="36" customWidth="1"/>
    <col min="15849" max="15849" width="18" style="36" customWidth="1"/>
    <col min="15850" max="15850" width="0.6640625" style="36" customWidth="1"/>
    <col min="15851" max="15851" width="17.5" style="36" customWidth="1"/>
    <col min="15852" max="15852" width="0.6640625" style="36" customWidth="1"/>
    <col min="15853" max="15853" width="17.6640625" style="36" customWidth="1"/>
    <col min="15854" max="15854" width="0.6640625" style="36" customWidth="1"/>
    <col min="15855" max="15855" width="12.83203125" style="36" bestFit="1" customWidth="1"/>
    <col min="15856" max="15856" width="10.6640625" style="36"/>
    <col min="15857" max="15857" width="15.83203125" style="36" bestFit="1" customWidth="1"/>
    <col min="15858" max="16097" width="10.6640625" style="36"/>
    <col min="16098" max="16099" width="1.6640625" style="36" customWidth="1"/>
    <col min="16100" max="16100" width="40" style="36" customWidth="1"/>
    <col min="16101" max="16101" width="10.33203125" style="36" customWidth="1"/>
    <col min="16102" max="16102" width="0.6640625" style="36" customWidth="1"/>
    <col min="16103" max="16103" width="18.33203125" style="36" customWidth="1"/>
    <col min="16104" max="16104" width="0.6640625" style="36" customWidth="1"/>
    <col min="16105" max="16105" width="18" style="36" customWidth="1"/>
    <col min="16106" max="16106" width="0.6640625" style="36" customWidth="1"/>
    <col min="16107" max="16107" width="17.5" style="36" customWidth="1"/>
    <col min="16108" max="16108" width="0.6640625" style="36" customWidth="1"/>
    <col min="16109" max="16109" width="17.6640625" style="36" customWidth="1"/>
    <col min="16110" max="16110" width="0.6640625" style="36" customWidth="1"/>
    <col min="16111" max="16111" width="12.83203125" style="36" bestFit="1" customWidth="1"/>
    <col min="16112" max="16112" width="10.6640625" style="36"/>
    <col min="16113" max="16113" width="15.83203125" style="36" bestFit="1" customWidth="1"/>
    <col min="16114" max="16384" width="10.6640625" style="36"/>
  </cols>
  <sheetData>
    <row r="1" spans="1:13" s="1" customFormat="1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.95" customHeight="1">
      <c r="A2" s="8" t="s">
        <v>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1" customFormat="1" ht="21.95" customHeight="1">
      <c r="A3" s="8" t="s">
        <v>128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s="1" customFormat="1" ht="21.95" customHeight="1">
      <c r="A4" s="2"/>
      <c r="B4" s="2"/>
      <c r="C4" s="2"/>
      <c r="D4" s="2"/>
      <c r="E4" s="2"/>
      <c r="F4" s="3"/>
      <c r="G4" s="3"/>
      <c r="H4" s="3"/>
      <c r="I4" s="2"/>
      <c r="J4" s="3"/>
      <c r="K4" s="3"/>
      <c r="L4" s="3"/>
    </row>
    <row r="5" spans="1:13" s="1" customFormat="1" ht="21.95" customHeight="1">
      <c r="F5" s="4" t="s">
        <v>1</v>
      </c>
      <c r="G5" s="4"/>
      <c r="H5" s="4"/>
      <c r="I5" s="4"/>
      <c r="J5" s="4"/>
      <c r="K5" s="4"/>
      <c r="L5" s="4"/>
    </row>
    <row r="6" spans="1:13" s="1" customFormat="1" ht="21.95" customHeight="1">
      <c r="A6" s="54"/>
      <c r="B6" s="54"/>
      <c r="C6" s="54"/>
      <c r="D6" s="54"/>
      <c r="F6" s="5" t="s">
        <v>2</v>
      </c>
      <c r="G6" s="5"/>
      <c r="H6" s="5"/>
      <c r="J6" s="5" t="s">
        <v>43</v>
      </c>
      <c r="K6" s="5"/>
      <c r="L6" s="5"/>
    </row>
    <row r="7" spans="1:13" s="1" customFormat="1" ht="21.95" customHeight="1">
      <c r="A7" s="53"/>
      <c r="B7" s="53"/>
      <c r="C7" s="53"/>
      <c r="D7" s="154" t="s">
        <v>3</v>
      </c>
      <c r="E7" s="15"/>
      <c r="F7" s="155" t="s">
        <v>126</v>
      </c>
      <c r="G7" s="7"/>
      <c r="H7" s="155" t="s">
        <v>105</v>
      </c>
      <c r="I7" s="7"/>
      <c r="J7" s="155" t="s">
        <v>126</v>
      </c>
      <c r="K7" s="7"/>
      <c r="L7" s="155" t="s">
        <v>105</v>
      </c>
    </row>
    <row r="8" spans="1:13" s="1" customFormat="1" ht="21.95" customHeight="1">
      <c r="A8" s="8" t="s">
        <v>36</v>
      </c>
      <c r="D8" s="9"/>
      <c r="F8" s="10"/>
      <c r="G8" s="10"/>
      <c r="H8" s="10"/>
      <c r="J8" s="10"/>
      <c r="K8" s="10"/>
      <c r="L8" s="10"/>
    </row>
    <row r="9" spans="1:13" s="1" customFormat="1" ht="21.95" customHeight="1">
      <c r="A9" s="11" t="s">
        <v>73</v>
      </c>
      <c r="D9" s="9"/>
      <c r="F9" s="12">
        <v>2111527.21</v>
      </c>
      <c r="G9" s="10"/>
      <c r="H9" s="12">
        <v>273061.96000000002</v>
      </c>
      <c r="I9" s="10"/>
      <c r="J9" s="12">
        <v>30730872.719999965</v>
      </c>
      <c r="K9" s="10"/>
      <c r="L9" s="12">
        <v>8227130.7800000003</v>
      </c>
    </row>
    <row r="10" spans="1:13" s="1" customFormat="1" ht="21.95" customHeight="1">
      <c r="A10" s="11" t="s">
        <v>81</v>
      </c>
      <c r="D10" s="9"/>
      <c r="F10" s="13"/>
      <c r="G10" s="13"/>
      <c r="H10" s="13"/>
      <c r="I10" s="13"/>
      <c r="J10" s="13"/>
      <c r="K10" s="13"/>
      <c r="L10" s="13"/>
    </row>
    <row r="11" spans="1:13" s="1" customFormat="1" ht="21.95" customHeight="1">
      <c r="B11" s="11" t="s">
        <v>75</v>
      </c>
      <c r="D11" s="9"/>
      <c r="F11" s="13"/>
      <c r="G11" s="13"/>
      <c r="I11" s="13"/>
      <c r="J11" s="13"/>
      <c r="K11" s="13"/>
      <c r="L11" s="13"/>
    </row>
    <row r="12" spans="1:13" s="1" customFormat="1" ht="21.95" customHeight="1">
      <c r="A12" s="1" t="s">
        <v>96</v>
      </c>
      <c r="D12" s="9">
        <v>10</v>
      </c>
      <c r="F12" s="10">
        <v>42059021.57</v>
      </c>
      <c r="G12" s="10"/>
      <c r="H12" s="10">
        <v>42369221.409999996</v>
      </c>
      <c r="I12" s="10"/>
      <c r="J12" s="10">
        <v>10063610.700000001</v>
      </c>
      <c r="K12" s="10"/>
      <c r="L12" s="10">
        <v>10953932.49</v>
      </c>
      <c r="M12" s="14"/>
    </row>
    <row r="13" spans="1:13" s="1" customFormat="1" ht="21.95" customHeight="1">
      <c r="A13" s="1" t="s">
        <v>114</v>
      </c>
      <c r="D13" s="9">
        <v>11</v>
      </c>
      <c r="F13" s="10">
        <v>2479500.83</v>
      </c>
      <c r="G13" s="10"/>
      <c r="H13" s="10">
        <v>2428662.1</v>
      </c>
      <c r="I13" s="10"/>
      <c r="J13" s="10">
        <v>903631.48</v>
      </c>
      <c r="K13" s="10"/>
      <c r="L13" s="10">
        <v>903631.48</v>
      </c>
      <c r="M13" s="14"/>
    </row>
    <row r="14" spans="1:13" s="1" customFormat="1" ht="21.95" customHeight="1">
      <c r="A14" s="1" t="s">
        <v>118</v>
      </c>
      <c r="D14" s="9">
        <v>7</v>
      </c>
      <c r="F14" s="10">
        <v>1109033.55</v>
      </c>
      <c r="G14" s="10"/>
      <c r="H14" s="10">
        <v>1272693.8400000001</v>
      </c>
      <c r="I14" s="10"/>
      <c r="J14" s="12">
        <v>0</v>
      </c>
      <c r="K14" s="10"/>
      <c r="L14" s="12">
        <v>0</v>
      </c>
      <c r="M14" s="14"/>
    </row>
    <row r="15" spans="1:13" s="1" customFormat="1" ht="21.95" customHeight="1">
      <c r="A15" s="1" t="s">
        <v>146</v>
      </c>
      <c r="D15" s="9">
        <v>7</v>
      </c>
      <c r="F15" s="12">
        <v>-437005.12</v>
      </c>
      <c r="G15" s="12"/>
      <c r="H15" s="12">
        <v>-1489937.24</v>
      </c>
      <c r="I15" s="12"/>
      <c r="J15" s="12">
        <v>0</v>
      </c>
      <c r="K15" s="12"/>
      <c r="L15" s="12">
        <v>0</v>
      </c>
    </row>
    <row r="16" spans="1:13" s="1" customFormat="1" ht="21.95" customHeight="1">
      <c r="A16" s="1" t="s">
        <v>147</v>
      </c>
      <c r="D16" s="9"/>
      <c r="F16" s="12">
        <v>33210.679999999993</v>
      </c>
      <c r="G16" s="12"/>
      <c r="H16" s="12">
        <v>170639.92</v>
      </c>
      <c r="I16" s="12"/>
      <c r="J16" s="12">
        <v>-81248.58</v>
      </c>
      <c r="K16" s="12"/>
      <c r="L16" s="12">
        <v>-2006.82</v>
      </c>
    </row>
    <row r="17" spans="1:16" s="1" customFormat="1" ht="21.95" customHeight="1">
      <c r="A17" s="1" t="s">
        <v>148</v>
      </c>
      <c r="D17" s="9"/>
      <c r="F17" s="12">
        <v>-133412.59</v>
      </c>
      <c r="G17" s="12"/>
      <c r="H17" s="12">
        <v>662185.18000000005</v>
      </c>
      <c r="I17" s="12"/>
      <c r="J17" s="12">
        <v>-75231.03</v>
      </c>
      <c r="K17" s="12"/>
      <c r="L17" s="12">
        <v>0</v>
      </c>
    </row>
    <row r="18" spans="1:16" s="1" customFormat="1" ht="21.95" customHeight="1">
      <c r="A18" s="11" t="s">
        <v>95</v>
      </c>
      <c r="D18" s="9">
        <v>16</v>
      </c>
      <c r="F18" s="12">
        <v>14020222.890000001</v>
      </c>
      <c r="G18" s="14"/>
      <c r="H18" s="12">
        <v>2885547</v>
      </c>
      <c r="I18" s="14"/>
      <c r="J18" s="12">
        <v>7977504</v>
      </c>
      <c r="K18" s="14"/>
      <c r="L18" s="12">
        <v>1543015</v>
      </c>
    </row>
    <row r="19" spans="1:16" s="1" customFormat="1" ht="21.95" customHeight="1">
      <c r="A19" s="11" t="s">
        <v>44</v>
      </c>
      <c r="D19" s="9"/>
      <c r="F19" s="12">
        <v>-100794.45</v>
      </c>
      <c r="G19" s="12"/>
      <c r="H19" s="12">
        <v>-189031.48</v>
      </c>
      <c r="I19" s="12"/>
      <c r="J19" s="12">
        <v>-58977.36</v>
      </c>
      <c r="K19" s="12"/>
      <c r="L19" s="12">
        <v>-98669.66</v>
      </c>
    </row>
    <row r="20" spans="1:16" s="1" customFormat="1" ht="21.95" customHeight="1">
      <c r="A20" s="16" t="s">
        <v>45</v>
      </c>
      <c r="D20" s="9"/>
      <c r="F20" s="46">
        <v>17445712.120000001</v>
      </c>
      <c r="G20" s="10"/>
      <c r="H20" s="46">
        <v>18467119.43</v>
      </c>
      <c r="I20" s="10"/>
      <c r="J20" s="24">
        <v>1656224.63</v>
      </c>
      <c r="K20" s="10"/>
      <c r="L20" s="24">
        <v>1525466.9199999997</v>
      </c>
    </row>
    <row r="21" spans="1:16" s="1" customFormat="1" ht="21.95" customHeight="1">
      <c r="A21" s="1" t="s">
        <v>37</v>
      </c>
      <c r="D21" s="9"/>
      <c r="F21" s="17"/>
      <c r="G21" s="17"/>
      <c r="H21" s="17"/>
      <c r="I21" s="17"/>
      <c r="J21" s="17"/>
      <c r="K21" s="17"/>
      <c r="L21" s="17"/>
    </row>
    <row r="22" spans="1:16" s="1" customFormat="1" ht="21.95" customHeight="1">
      <c r="B22" s="1" t="s">
        <v>38</v>
      </c>
      <c r="D22" s="9"/>
      <c r="F22" s="12">
        <f>SUM(F9:F20)</f>
        <v>78587016.689999998</v>
      </c>
      <c r="G22" s="14"/>
      <c r="H22" s="12">
        <f>SUM(H9:H20)</f>
        <v>66850162.120000005</v>
      </c>
      <c r="I22" s="14"/>
      <c r="J22" s="12">
        <f>SUM(J9:J20)</f>
        <v>51116386.559999965</v>
      </c>
      <c r="K22" s="14"/>
      <c r="L22" s="12">
        <f>SUM(L9:L20)</f>
        <v>23052500.189999998</v>
      </c>
    </row>
    <row r="23" spans="1:16" s="1" customFormat="1" ht="21.95" customHeight="1">
      <c r="A23" s="11" t="s">
        <v>149</v>
      </c>
      <c r="D23" s="9"/>
      <c r="F23" s="18"/>
      <c r="G23" s="19"/>
    </row>
    <row r="24" spans="1:16" s="1" customFormat="1" ht="21.95" customHeight="1">
      <c r="A24" s="21" t="s">
        <v>115</v>
      </c>
      <c r="D24" s="9"/>
      <c r="F24" s="12">
        <v>-4336179.93</v>
      </c>
      <c r="G24" s="14"/>
      <c r="H24" s="12">
        <v>-45298604.109999999</v>
      </c>
      <c r="I24" s="20"/>
      <c r="J24" s="12">
        <v>-14350690.020000011</v>
      </c>
      <c r="K24" s="19"/>
      <c r="L24" s="12">
        <v>-25042792.409999996</v>
      </c>
    </row>
    <row r="25" spans="1:16" s="1" customFormat="1" ht="21.95" customHeight="1">
      <c r="A25" s="1" t="s">
        <v>7</v>
      </c>
      <c r="D25" s="9"/>
      <c r="F25" s="12">
        <v>12085061.52</v>
      </c>
      <c r="G25" s="12"/>
      <c r="H25" s="12">
        <v>-2979709.37</v>
      </c>
      <c r="I25" s="12"/>
      <c r="J25" s="12">
        <v>29603360.329999998</v>
      </c>
      <c r="K25" s="12"/>
      <c r="L25" s="12">
        <v>3434787.2099999934</v>
      </c>
    </row>
    <row r="26" spans="1:16" s="1" customFormat="1" ht="21.95" customHeight="1">
      <c r="A26" s="1" t="s">
        <v>8</v>
      </c>
      <c r="D26" s="9"/>
      <c r="F26" s="12">
        <v>-52512.429999999993</v>
      </c>
      <c r="G26" s="12"/>
      <c r="H26" s="12">
        <v>-43980.43</v>
      </c>
      <c r="I26" s="12"/>
      <c r="J26" s="12">
        <v>-3183.3500000000022</v>
      </c>
      <c r="K26" s="12"/>
      <c r="L26" s="12">
        <v>-1801.9599999999919</v>
      </c>
    </row>
    <row r="27" spans="1:16" s="1" customFormat="1" ht="21.95" customHeight="1">
      <c r="A27" s="1" t="s">
        <v>12</v>
      </c>
      <c r="D27" s="9"/>
      <c r="F27" s="12">
        <v>116750</v>
      </c>
      <c r="G27" s="12"/>
      <c r="H27" s="12">
        <v>-160000</v>
      </c>
      <c r="I27" s="12"/>
      <c r="J27" s="12">
        <v>116750</v>
      </c>
      <c r="K27" s="12"/>
      <c r="L27" s="12">
        <v>-160000</v>
      </c>
    </row>
    <row r="28" spans="1:16" s="1" customFormat="1" ht="21.95" customHeight="1">
      <c r="A28" s="11" t="s">
        <v>150</v>
      </c>
      <c r="D28" s="9"/>
      <c r="F28" s="22"/>
      <c r="G28" s="22"/>
      <c r="H28" s="22"/>
      <c r="I28" s="23"/>
      <c r="K28" s="22"/>
    </row>
    <row r="29" spans="1:16" s="1" customFormat="1" ht="21.95" customHeight="1">
      <c r="A29" s="21" t="s">
        <v>92</v>
      </c>
      <c r="D29" s="9"/>
      <c r="F29" s="12">
        <v>-33219257.27</v>
      </c>
      <c r="G29" s="14"/>
      <c r="H29" s="12">
        <v>37347978.5</v>
      </c>
      <c r="I29" s="14"/>
      <c r="J29" s="12">
        <v>-5890950.1399999997</v>
      </c>
      <c r="K29" s="14"/>
      <c r="L29" s="12">
        <v>18978822.349999998</v>
      </c>
      <c r="O29" s="10"/>
      <c r="P29" s="88"/>
    </row>
    <row r="30" spans="1:16" s="1" customFormat="1" ht="21.95" customHeight="1">
      <c r="A30" s="1" t="s">
        <v>18</v>
      </c>
      <c r="D30" s="9"/>
      <c r="F30" s="12">
        <v>-675120.06999999983</v>
      </c>
      <c r="G30" s="19"/>
      <c r="H30" s="12">
        <v>-51712.23</v>
      </c>
      <c r="I30" s="19"/>
      <c r="J30" s="12">
        <v>-77895.81</v>
      </c>
      <c r="K30" s="19"/>
      <c r="L30" s="12">
        <v>-140425.65000000002</v>
      </c>
      <c r="M30" s="20"/>
    </row>
    <row r="31" spans="1:16" s="1" customFormat="1" ht="21.95" customHeight="1">
      <c r="A31" s="152" t="s">
        <v>151</v>
      </c>
      <c r="D31" s="9">
        <v>16</v>
      </c>
      <c r="F31" s="24">
        <v>-1770324.2199999997</v>
      </c>
      <c r="G31" s="10"/>
      <c r="H31" s="24">
        <v>-667610</v>
      </c>
      <c r="I31" s="10"/>
      <c r="J31" s="24">
        <v>0</v>
      </c>
      <c r="K31" s="10"/>
      <c r="L31" s="24">
        <v>-299678</v>
      </c>
    </row>
    <row r="32" spans="1:16" s="1" customFormat="1" ht="21.95" customHeight="1">
      <c r="A32" s="8" t="s">
        <v>71</v>
      </c>
      <c r="D32" s="9"/>
      <c r="F32" s="12">
        <f>SUM(F22:F31)</f>
        <v>50735434.289999984</v>
      </c>
      <c r="G32" s="10"/>
      <c r="H32" s="12">
        <f>SUM(H22:H31)</f>
        <v>54996524.480000012</v>
      </c>
      <c r="I32" s="10"/>
      <c r="J32" s="12">
        <f>SUM(J22:J31)</f>
        <v>60513777.569999948</v>
      </c>
      <c r="K32" s="10"/>
      <c r="L32" s="12">
        <f>SUM(L22:L31)</f>
        <v>19821411.729999993</v>
      </c>
    </row>
    <row r="33" spans="1:13" s="1" customFormat="1" ht="21.95" customHeight="1">
      <c r="A33" s="60" t="s">
        <v>46</v>
      </c>
      <c r="D33" s="9"/>
      <c r="F33" s="12">
        <v>-16636834.390000001</v>
      </c>
      <c r="G33" s="10"/>
      <c r="H33" s="12">
        <v>-18367267.48</v>
      </c>
      <c r="I33" s="10"/>
      <c r="J33" s="12">
        <v>-1676610.9</v>
      </c>
      <c r="K33" s="10"/>
      <c r="L33" s="12">
        <v>-1497149.5699999998</v>
      </c>
    </row>
    <row r="34" spans="1:13" s="1" customFormat="1" ht="21.95" customHeight="1">
      <c r="A34" s="61" t="s">
        <v>117</v>
      </c>
      <c r="C34" s="25"/>
      <c r="D34" s="9"/>
      <c r="F34" s="12">
        <v>-5534488.8600000013</v>
      </c>
      <c r="G34" s="12"/>
      <c r="H34" s="12">
        <v>-1548956.95</v>
      </c>
      <c r="I34" s="12"/>
      <c r="J34" s="12">
        <v>-5534488.8599999994</v>
      </c>
      <c r="K34" s="12"/>
      <c r="L34" s="12">
        <v>-1548956.95</v>
      </c>
    </row>
    <row r="35" spans="1:13" s="1" customFormat="1" ht="21.95" customHeight="1">
      <c r="A35" s="8" t="s">
        <v>57</v>
      </c>
      <c r="D35" s="9"/>
      <c r="F35" s="26">
        <f>SUM(F32:F34)</f>
        <v>28564111.039999984</v>
      </c>
      <c r="G35" s="10"/>
      <c r="H35" s="26">
        <f>SUM(H32:H34)</f>
        <v>35080300.050000012</v>
      </c>
      <c r="I35" s="10"/>
      <c r="J35" s="26">
        <f>SUM(J32:J34)</f>
        <v>53302677.80999995</v>
      </c>
      <c r="K35" s="10"/>
      <c r="L35" s="26">
        <f>SUM(L32:L34)</f>
        <v>16775305.209999993</v>
      </c>
    </row>
    <row r="36" spans="1:13" s="1" customFormat="1" ht="21.95" customHeight="1">
      <c r="A36" s="62"/>
      <c r="D36" s="9"/>
      <c r="F36" s="41"/>
      <c r="G36" s="10"/>
      <c r="H36" s="41"/>
      <c r="I36" s="10"/>
      <c r="J36" s="41"/>
      <c r="K36" s="10"/>
      <c r="L36" s="41"/>
    </row>
    <row r="37" spans="1:13" s="1" customFormat="1" ht="21.95" customHeight="1">
      <c r="A37" s="62" t="s">
        <v>104</v>
      </c>
      <c r="D37" s="9"/>
      <c r="F37" s="41"/>
      <c r="G37" s="10"/>
      <c r="H37" s="41"/>
      <c r="I37" s="10"/>
      <c r="J37" s="41"/>
      <c r="K37" s="10"/>
      <c r="L37" s="41"/>
    </row>
    <row r="38" spans="1:13" s="1" customFormat="1" ht="21.95" customHeight="1">
      <c r="A38" s="8"/>
      <c r="D38" s="9"/>
      <c r="F38" s="41"/>
      <c r="G38" s="10"/>
      <c r="H38" s="41"/>
      <c r="I38" s="10"/>
      <c r="J38" s="41"/>
      <c r="K38" s="10"/>
      <c r="L38" s="41"/>
    </row>
    <row r="39" spans="1:13" s="1" customFormat="1" ht="21.95" customHeight="1">
      <c r="A39" s="8"/>
      <c r="D39" s="9"/>
      <c r="F39" s="41"/>
      <c r="G39" s="10"/>
      <c r="H39" s="41"/>
      <c r="I39" s="10"/>
      <c r="J39" s="41"/>
      <c r="K39" s="10"/>
      <c r="L39" s="41"/>
    </row>
    <row r="40" spans="1:13" s="1" customFormat="1" ht="21.95" customHeight="1">
      <c r="D40" s="9"/>
      <c r="F40" s="10"/>
      <c r="G40" s="10"/>
      <c r="H40" s="10"/>
      <c r="I40" s="10"/>
      <c r="J40" s="10"/>
      <c r="K40" s="10"/>
      <c r="L40" s="10"/>
      <c r="M40" s="14"/>
    </row>
    <row r="41" spans="1:13" s="1" customFormat="1" ht="21.95" customHeight="1">
      <c r="D41" s="9"/>
      <c r="F41" s="10"/>
      <c r="G41" s="10"/>
      <c r="H41" s="10"/>
      <c r="I41" s="10"/>
      <c r="J41" s="10"/>
      <c r="K41" s="10"/>
      <c r="L41" s="10"/>
      <c r="M41" s="14"/>
    </row>
    <row r="42" spans="1:13" s="1" customFormat="1" ht="21.95" customHeight="1">
      <c r="D42" s="9"/>
      <c r="F42" s="10"/>
      <c r="G42" s="10"/>
      <c r="H42" s="10"/>
      <c r="I42" s="10"/>
      <c r="J42" s="10"/>
      <c r="K42" s="10"/>
      <c r="L42" s="10"/>
      <c r="M42" s="14"/>
    </row>
    <row r="43" spans="1:13" s="1" customFormat="1" ht="21.95" customHeight="1">
      <c r="A43" s="8"/>
      <c r="D43" s="9"/>
      <c r="F43" s="41"/>
      <c r="G43" s="10"/>
      <c r="H43" s="41"/>
      <c r="I43" s="10"/>
      <c r="J43" s="41"/>
      <c r="K43" s="10"/>
      <c r="L43" s="41"/>
    </row>
    <row r="44" spans="1:13" s="1" customFormat="1" ht="21.95" customHeight="1">
      <c r="A44" s="25"/>
      <c r="C44" s="25"/>
      <c r="D44" s="9"/>
      <c r="F44" s="12"/>
      <c r="G44" s="12"/>
      <c r="H44" s="12"/>
      <c r="I44" s="12"/>
      <c r="J44" s="12"/>
      <c r="K44" s="12"/>
      <c r="L44" s="12"/>
    </row>
    <row r="45" spans="1:13" s="1" customFormat="1" ht="39.950000000000003" customHeight="1">
      <c r="A45" s="8"/>
      <c r="D45" s="9"/>
      <c r="F45" s="41"/>
      <c r="G45" s="10"/>
      <c r="H45" s="41"/>
      <c r="I45" s="10"/>
      <c r="J45" s="41"/>
      <c r="K45" s="10"/>
      <c r="L45" s="41"/>
    </row>
    <row r="46" spans="1:13" s="1" customFormat="1" ht="21.95" customHeight="1">
      <c r="A46" s="146" t="s">
        <v>85</v>
      </c>
      <c r="F46" s="19"/>
      <c r="G46" s="22"/>
      <c r="H46" s="17"/>
      <c r="I46" s="23"/>
      <c r="J46" s="19"/>
      <c r="K46" s="22"/>
      <c r="L46" s="58" t="s">
        <v>167</v>
      </c>
    </row>
    <row r="47" spans="1:13" s="1" customFormat="1" ht="21.95" customHeight="1">
      <c r="A47" s="8" t="s">
        <v>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3" s="1" customFormat="1" ht="21.95" customHeight="1">
      <c r="A48" s="8" t="s">
        <v>39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6" s="1" customFormat="1" ht="21.95" customHeight="1">
      <c r="A49" s="8" t="s">
        <v>128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6" s="1" customFormat="1" ht="21.95" customHeight="1">
      <c r="A50" s="2"/>
      <c r="B50" s="2"/>
      <c r="C50" s="2"/>
      <c r="D50" s="2"/>
      <c r="E50" s="2"/>
      <c r="F50" s="3"/>
      <c r="G50" s="3"/>
      <c r="H50" s="3"/>
      <c r="I50" s="2"/>
      <c r="J50" s="3"/>
      <c r="K50" s="3"/>
      <c r="L50" s="3"/>
    </row>
    <row r="51" spans="1:16" s="1" customFormat="1" ht="21.95" customHeight="1">
      <c r="F51" s="4" t="s">
        <v>1</v>
      </c>
      <c r="G51" s="4"/>
      <c r="H51" s="4"/>
      <c r="I51" s="4"/>
      <c r="J51" s="4"/>
      <c r="K51" s="4"/>
      <c r="L51" s="4"/>
    </row>
    <row r="52" spans="1:16" s="1" customFormat="1" ht="21.95" customHeight="1">
      <c r="A52" s="54"/>
      <c r="B52" s="54"/>
      <c r="C52" s="54"/>
      <c r="D52" s="54"/>
      <c r="F52" s="5" t="s">
        <v>2</v>
      </c>
      <c r="G52" s="5"/>
      <c r="H52" s="5"/>
      <c r="J52" s="5" t="s">
        <v>43</v>
      </c>
      <c r="K52" s="5"/>
      <c r="L52" s="5"/>
    </row>
    <row r="53" spans="1:16" s="1" customFormat="1" ht="21.95" customHeight="1">
      <c r="A53" s="53"/>
      <c r="B53" s="53"/>
      <c r="C53" s="53"/>
      <c r="D53" s="154" t="s">
        <v>3</v>
      </c>
      <c r="F53" s="155" t="s">
        <v>126</v>
      </c>
      <c r="G53" s="7"/>
      <c r="H53" s="155" t="s">
        <v>105</v>
      </c>
      <c r="I53" s="7"/>
      <c r="J53" s="155" t="s">
        <v>126</v>
      </c>
      <c r="K53" s="7"/>
      <c r="L53" s="155" t="s">
        <v>105</v>
      </c>
    </row>
    <row r="54" spans="1:16" s="1" customFormat="1" ht="21.95" customHeight="1">
      <c r="A54" s="8" t="s">
        <v>40</v>
      </c>
      <c r="D54" s="27"/>
      <c r="F54" s="28"/>
      <c r="G54" s="29"/>
      <c r="H54" s="47"/>
      <c r="I54" s="30"/>
      <c r="J54" s="50"/>
      <c r="K54" s="29"/>
      <c r="L54" s="47"/>
    </row>
    <row r="55" spans="1:16" s="1" customFormat="1" ht="21.95" customHeight="1">
      <c r="A55" s="1" t="s">
        <v>119</v>
      </c>
      <c r="D55" s="9"/>
      <c r="F55" s="12">
        <v>-458900</v>
      </c>
      <c r="G55" s="12"/>
      <c r="H55" s="12">
        <v>-300000</v>
      </c>
      <c r="I55" s="12"/>
      <c r="J55" s="85">
        <v>-458900</v>
      </c>
      <c r="K55" s="12"/>
      <c r="L55" s="12">
        <v>-180000</v>
      </c>
    </row>
    <row r="56" spans="1:16" s="1" customFormat="1" ht="21.95" customHeight="1">
      <c r="A56" s="1" t="s">
        <v>64</v>
      </c>
      <c r="D56" s="9"/>
      <c r="F56" s="10">
        <v>1031988.3800000001</v>
      </c>
      <c r="G56" s="10"/>
      <c r="H56" s="10">
        <v>2028644.1</v>
      </c>
      <c r="I56" s="10"/>
      <c r="J56" s="85">
        <v>525984.67000000004</v>
      </c>
      <c r="K56" s="10"/>
      <c r="L56" s="10">
        <v>1130512.24</v>
      </c>
    </row>
    <row r="57" spans="1:16" s="1" customFormat="1" ht="21.95" customHeight="1">
      <c r="A57" s="1" t="s">
        <v>33</v>
      </c>
      <c r="D57" s="31"/>
      <c r="F57" s="10">
        <v>100794.45</v>
      </c>
      <c r="G57" s="10"/>
      <c r="H57" s="10">
        <v>189031.48</v>
      </c>
      <c r="I57" s="10"/>
      <c r="J57" s="85">
        <v>58977.36</v>
      </c>
      <c r="K57" s="10"/>
      <c r="L57" s="10">
        <v>98669.66</v>
      </c>
    </row>
    <row r="58" spans="1:16" s="1" customFormat="1" ht="21.95" customHeight="1">
      <c r="A58" s="1" t="s">
        <v>41</v>
      </c>
      <c r="D58" s="9">
        <v>10</v>
      </c>
      <c r="F58" s="12">
        <v>-18901892.68</v>
      </c>
      <c r="G58" s="10"/>
      <c r="H58" s="12">
        <v>-2899255.61</v>
      </c>
      <c r="I58" s="10"/>
      <c r="J58" s="85">
        <v>-15578621.689999998</v>
      </c>
      <c r="K58" s="12"/>
      <c r="L58" s="12">
        <v>-791961.32</v>
      </c>
      <c r="O58" s="13"/>
      <c r="P58" s="88"/>
    </row>
    <row r="59" spans="1:16" s="1" customFormat="1" ht="21.95" customHeight="1">
      <c r="A59" s="59" t="s">
        <v>86</v>
      </c>
      <c r="D59" s="9">
        <v>11</v>
      </c>
      <c r="F59" s="12">
        <v>-13541.43</v>
      </c>
      <c r="G59" s="10"/>
      <c r="H59" s="12">
        <v>0</v>
      </c>
      <c r="I59" s="10"/>
      <c r="J59" s="85">
        <v>0</v>
      </c>
      <c r="K59" s="12"/>
      <c r="L59" s="12">
        <v>0</v>
      </c>
    </row>
    <row r="60" spans="1:16" s="1" customFormat="1" ht="21.95" customHeight="1">
      <c r="A60" s="1" t="s">
        <v>152</v>
      </c>
      <c r="D60" s="31"/>
      <c r="F60" s="10">
        <v>264442.62</v>
      </c>
      <c r="G60" s="10"/>
      <c r="H60" s="10">
        <v>295080.18</v>
      </c>
      <c r="I60" s="10"/>
      <c r="J60" s="86">
        <v>81258.58</v>
      </c>
      <c r="K60" s="10"/>
      <c r="L60" s="10">
        <v>2013.82</v>
      </c>
    </row>
    <row r="61" spans="1:16" s="1" customFormat="1" ht="21.95" customHeight="1">
      <c r="A61" s="8" t="s">
        <v>56</v>
      </c>
      <c r="D61" s="31"/>
      <c r="F61" s="26">
        <f>SUM(F55:F60)</f>
        <v>-17977108.66</v>
      </c>
      <c r="G61" s="10"/>
      <c r="H61" s="26">
        <f>SUM(H55:H60)</f>
        <v>-686499.84999999986</v>
      </c>
      <c r="I61" s="10"/>
      <c r="J61" s="26">
        <f>SUM(J55:J60)</f>
        <v>-15371301.079999998</v>
      </c>
      <c r="K61" s="10"/>
      <c r="L61" s="26">
        <f>SUM(L55:L60)</f>
        <v>259234.39999999997</v>
      </c>
    </row>
    <row r="62" spans="1:16" s="1" customFormat="1" ht="21.95" customHeight="1">
      <c r="D62" s="31"/>
      <c r="F62" s="19"/>
      <c r="G62" s="10"/>
      <c r="H62" s="19"/>
      <c r="I62" s="10"/>
      <c r="J62" s="19"/>
      <c r="K62" s="10"/>
      <c r="L62" s="19"/>
    </row>
    <row r="63" spans="1:16" s="1" customFormat="1" ht="21.95" customHeight="1">
      <c r="A63" s="8" t="s">
        <v>42</v>
      </c>
      <c r="D63" s="31"/>
      <c r="F63" s="10"/>
      <c r="G63" s="10"/>
      <c r="H63" s="10"/>
      <c r="I63" s="10"/>
      <c r="J63" s="10"/>
      <c r="K63" s="10"/>
      <c r="L63" s="10"/>
    </row>
    <row r="64" spans="1:16" s="1" customFormat="1" ht="21.95" customHeight="1">
      <c r="A64" s="1" t="s">
        <v>79</v>
      </c>
      <c r="D64" s="31"/>
      <c r="F64" s="10"/>
      <c r="G64" s="10"/>
      <c r="H64" s="10"/>
      <c r="I64" s="10"/>
      <c r="J64" s="10"/>
      <c r="K64" s="10"/>
      <c r="L64" s="10"/>
    </row>
    <row r="65" spans="1:17" s="1" customFormat="1" ht="21.95" customHeight="1">
      <c r="B65" s="1" t="s">
        <v>84</v>
      </c>
      <c r="D65" s="31"/>
      <c r="F65" s="12">
        <v>57425741.549999997</v>
      </c>
      <c r="G65" s="10"/>
      <c r="H65" s="12">
        <v>-1240702.53</v>
      </c>
      <c r="I65" s="10"/>
      <c r="J65" s="12">
        <v>-24074258.450000003</v>
      </c>
      <c r="K65" s="10"/>
      <c r="L65" s="12">
        <v>-12531905.989999995</v>
      </c>
    </row>
    <row r="66" spans="1:17" s="1" customFormat="1" ht="21.95" customHeight="1">
      <c r="A66" s="1" t="s">
        <v>153</v>
      </c>
      <c r="D66" s="9">
        <v>15</v>
      </c>
      <c r="F66" s="12">
        <v>-46100100</v>
      </c>
      <c r="G66" s="10"/>
      <c r="H66" s="12">
        <v>-46100100</v>
      </c>
      <c r="I66" s="10"/>
      <c r="J66" s="12">
        <v>0</v>
      </c>
      <c r="K66" s="10"/>
      <c r="L66" s="12">
        <v>0</v>
      </c>
    </row>
    <row r="67" spans="1:17" s="1" customFormat="1" ht="21.95" customHeight="1">
      <c r="A67" s="1" t="s">
        <v>116</v>
      </c>
      <c r="D67" s="9"/>
      <c r="F67" s="12">
        <v>-302.39999999999998</v>
      </c>
      <c r="G67" s="10"/>
      <c r="H67" s="12">
        <v>-8397773.7599999998</v>
      </c>
      <c r="I67" s="10"/>
      <c r="J67" s="12">
        <v>-302.39999999999998</v>
      </c>
      <c r="K67" s="10"/>
      <c r="L67" s="12">
        <v>-8397773.7599999979</v>
      </c>
    </row>
    <row r="68" spans="1:17" s="1" customFormat="1" ht="21.95" customHeight="1">
      <c r="A68" s="8" t="s">
        <v>48</v>
      </c>
      <c r="D68" s="31"/>
      <c r="F68" s="26">
        <f>SUM(F65:F67)</f>
        <v>11325339.149999997</v>
      </c>
      <c r="G68" s="10"/>
      <c r="H68" s="26">
        <f>SUM(H65:H67)</f>
        <v>-55738576.289999999</v>
      </c>
      <c r="I68" s="10"/>
      <c r="J68" s="26">
        <f>SUM(J65:J67)</f>
        <v>-24074560.850000001</v>
      </c>
      <c r="K68" s="10"/>
      <c r="L68" s="26">
        <f>SUM(L65:L67)</f>
        <v>-20929679.749999993</v>
      </c>
    </row>
    <row r="69" spans="1:17" s="1" customFormat="1" ht="21.95" customHeight="1">
      <c r="D69" s="31"/>
      <c r="F69" s="10"/>
      <c r="G69" s="10"/>
      <c r="H69" s="10"/>
      <c r="I69" s="10"/>
      <c r="J69" s="10"/>
      <c r="K69" s="10"/>
      <c r="L69" s="10"/>
    </row>
    <row r="70" spans="1:17" s="1" customFormat="1" ht="21.95" customHeight="1">
      <c r="A70" s="8" t="s">
        <v>154</v>
      </c>
      <c r="B70" s="8"/>
      <c r="D70" s="31"/>
      <c r="F70" s="12">
        <f>F35+F61+F68</f>
        <v>21912341.529999979</v>
      </c>
      <c r="G70" s="10"/>
      <c r="H70" s="12">
        <f>H35+H61+H68</f>
        <v>-21344776.089999989</v>
      </c>
      <c r="I70" s="10"/>
      <c r="J70" s="12">
        <f>J35+J61+J68</f>
        <v>13856815.879999951</v>
      </c>
      <c r="K70" s="10"/>
      <c r="L70" s="12">
        <f>L35+L61+L68</f>
        <v>-3895140.1400000006</v>
      </c>
      <c r="P70" s="10"/>
      <c r="Q70" s="88"/>
    </row>
    <row r="71" spans="1:17" s="1" customFormat="1" ht="21.95" customHeight="1">
      <c r="A71" s="8" t="s">
        <v>109</v>
      </c>
      <c r="B71" s="8"/>
      <c r="D71" s="31"/>
      <c r="F71" s="10">
        <v>28737713.609999999</v>
      </c>
      <c r="G71" s="10"/>
      <c r="H71" s="10">
        <v>45283701.950000003</v>
      </c>
      <c r="I71" s="10"/>
      <c r="J71" s="10">
        <v>23112037.629999999</v>
      </c>
      <c r="K71" s="10"/>
      <c r="L71" s="12">
        <v>26099313.960000001</v>
      </c>
    </row>
    <row r="72" spans="1:17" s="1" customFormat="1" ht="21.95" customHeight="1" thickBot="1">
      <c r="A72" s="8" t="s">
        <v>110</v>
      </c>
      <c r="B72" s="8"/>
      <c r="D72" s="9"/>
      <c r="F72" s="52">
        <f>SUM(F70:F71)</f>
        <v>50650055.139999978</v>
      </c>
      <c r="G72" s="10"/>
      <c r="H72" s="32">
        <f>SUM(H70:H71)</f>
        <v>23938925.860000014</v>
      </c>
      <c r="I72" s="10"/>
      <c r="J72" s="32">
        <f>SUM(J70:J71)</f>
        <v>36968853.509999946</v>
      </c>
      <c r="K72" s="10"/>
      <c r="L72" s="32">
        <f>SUM(L70:L71)</f>
        <v>22204173.82</v>
      </c>
    </row>
    <row r="73" spans="1:17" s="1" customFormat="1" ht="21.95" customHeight="1" thickTop="1">
      <c r="D73" s="9"/>
      <c r="F73" s="19"/>
      <c r="G73" s="10"/>
      <c r="H73" s="19"/>
      <c r="I73" s="10"/>
      <c r="J73" s="19"/>
      <c r="K73" s="10"/>
      <c r="L73" s="19"/>
    </row>
    <row r="74" spans="1:17" s="1" customFormat="1" ht="21.95" customHeight="1">
      <c r="A74" s="33" t="s">
        <v>47</v>
      </c>
      <c r="D74" s="31"/>
      <c r="F74" s="10"/>
      <c r="G74" s="10"/>
      <c r="H74" s="10"/>
      <c r="J74" s="10"/>
      <c r="K74" s="10"/>
      <c r="L74" s="10"/>
    </row>
    <row r="75" spans="1:17" s="1" customFormat="1" ht="21.95" customHeight="1">
      <c r="A75" s="55" t="s">
        <v>111</v>
      </c>
      <c r="C75" s="1" t="s">
        <v>131</v>
      </c>
      <c r="D75" s="31"/>
      <c r="F75" s="10"/>
      <c r="G75" s="10"/>
      <c r="I75" s="10"/>
      <c r="J75" s="10"/>
      <c r="K75" s="10"/>
      <c r="L75" s="10"/>
    </row>
    <row r="76" spans="1:17" s="1" customFormat="1" ht="21.95" customHeight="1">
      <c r="C76" s="1" t="s">
        <v>159</v>
      </c>
      <c r="D76" s="9"/>
      <c r="F76" s="10">
        <v>2301499.87</v>
      </c>
      <c r="H76" s="10">
        <v>0</v>
      </c>
      <c r="J76" s="10">
        <v>2161099.87</v>
      </c>
      <c r="K76" s="10"/>
      <c r="L76" s="10">
        <v>0</v>
      </c>
    </row>
    <row r="77" spans="1:17" s="1" customFormat="1" ht="21.95" customHeight="1">
      <c r="C77" s="1" t="s">
        <v>158</v>
      </c>
      <c r="D77" s="9">
        <v>10</v>
      </c>
      <c r="F77" s="10">
        <v>23951769</v>
      </c>
      <c r="H77" s="10">
        <v>0</v>
      </c>
      <c r="J77" s="10">
        <v>23951769</v>
      </c>
      <c r="K77" s="10"/>
      <c r="L77" s="10">
        <v>0</v>
      </c>
    </row>
    <row r="78" spans="1:17" s="1" customFormat="1" ht="21.95" customHeight="1">
      <c r="A78" s="56" t="s">
        <v>112</v>
      </c>
      <c r="C78" s="1" t="s">
        <v>113</v>
      </c>
      <c r="F78" s="49"/>
      <c r="G78" s="10"/>
      <c r="H78" s="49"/>
      <c r="I78" s="10"/>
      <c r="J78" s="49"/>
      <c r="L78" s="10"/>
    </row>
    <row r="79" spans="1:17" s="1" customFormat="1" ht="21.95" customHeight="1">
      <c r="A79" s="57"/>
      <c r="B79" s="31" t="s">
        <v>97</v>
      </c>
      <c r="C79" s="1" t="s">
        <v>157</v>
      </c>
      <c r="F79" s="87">
        <v>1360</v>
      </c>
      <c r="G79" s="45"/>
      <c r="H79" s="87">
        <v>920</v>
      </c>
      <c r="I79" s="45"/>
      <c r="J79" s="118">
        <v>888</v>
      </c>
      <c r="K79" s="45"/>
      <c r="L79" s="1">
        <v>622</v>
      </c>
    </row>
    <row r="80" spans="1:17" s="1" customFormat="1" ht="21.95" customHeight="1">
      <c r="B80" s="57"/>
      <c r="F80" s="35"/>
      <c r="G80" s="34"/>
      <c r="H80" s="48"/>
      <c r="I80" s="34"/>
      <c r="J80" s="35"/>
      <c r="K80" s="34"/>
      <c r="L80" s="48"/>
    </row>
    <row r="81" spans="1:12" s="1" customFormat="1" ht="21.95" customHeight="1">
      <c r="A81" s="62" t="s">
        <v>104</v>
      </c>
      <c r="B81" s="57"/>
      <c r="F81" s="35"/>
      <c r="G81" s="34"/>
      <c r="H81" s="48"/>
      <c r="I81" s="34"/>
      <c r="J81" s="35"/>
      <c r="K81" s="34"/>
      <c r="L81" s="48"/>
    </row>
    <row r="82" spans="1:12" s="1" customFormat="1" ht="21.95" customHeight="1">
      <c r="B82" s="57"/>
      <c r="F82" s="35"/>
      <c r="G82" s="34"/>
      <c r="H82" s="48"/>
      <c r="I82" s="34"/>
      <c r="J82" s="35"/>
      <c r="K82" s="34"/>
      <c r="L82" s="48"/>
    </row>
    <row r="83" spans="1:12" s="1" customFormat="1" ht="21.95" customHeight="1">
      <c r="B83" s="57"/>
      <c r="F83" s="35"/>
      <c r="G83" s="34"/>
      <c r="H83" s="48"/>
      <c r="I83" s="34"/>
      <c r="J83" s="35"/>
      <c r="K83" s="34"/>
      <c r="L83" s="48"/>
    </row>
    <row r="84" spans="1:12" s="1" customFormat="1" ht="21.9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</row>
    <row r="85" spans="1:12" s="1" customFormat="1" ht="21.9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</row>
    <row r="86" spans="1:12" s="1" customFormat="1" ht="21.9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</row>
    <row r="87" spans="1:12" s="1" customFormat="1" ht="21.95" customHeight="1">
      <c r="A87" s="15"/>
      <c r="B87" s="15"/>
      <c r="C87" s="15"/>
      <c r="D87" s="31"/>
      <c r="F87" s="12"/>
      <c r="G87" s="12"/>
      <c r="H87" s="12"/>
      <c r="I87" s="10"/>
      <c r="J87" s="12"/>
      <c r="K87" s="10"/>
      <c r="L87" s="12"/>
    </row>
    <row r="88" spans="1:12" s="1" customFormat="1" ht="21.95" customHeight="1">
      <c r="A88" s="15"/>
      <c r="B88" s="15"/>
      <c r="C88" s="15"/>
      <c r="D88" s="31"/>
      <c r="F88" s="12"/>
      <c r="G88" s="12"/>
      <c r="H88" s="12"/>
      <c r="I88" s="10"/>
      <c r="J88" s="12"/>
      <c r="K88" s="10"/>
      <c r="L88" s="12"/>
    </row>
    <row r="89" spans="1:12" s="1" customFormat="1" ht="21.95" customHeight="1">
      <c r="A89" s="15"/>
      <c r="B89" s="15"/>
      <c r="C89" s="15"/>
      <c r="D89" s="31"/>
      <c r="F89" s="12"/>
      <c r="G89" s="12"/>
      <c r="H89" s="12"/>
      <c r="I89" s="10"/>
      <c r="J89" s="12"/>
      <c r="K89" s="10"/>
      <c r="L89" s="12"/>
    </row>
    <row r="90" spans="1:12" s="1" customFormat="1" ht="21.95" customHeight="1">
      <c r="D90" s="27"/>
      <c r="F90" s="12"/>
      <c r="G90" s="51"/>
      <c r="H90" s="12"/>
      <c r="I90" s="13"/>
      <c r="J90" s="13"/>
      <c r="K90" s="13"/>
      <c r="L90" s="13"/>
    </row>
    <row r="91" spans="1:12" s="1" customFormat="1" ht="39.950000000000003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</row>
    <row r="92" spans="1:12" s="1" customFormat="1" ht="21.95" customHeight="1">
      <c r="A92" s="146" t="s">
        <v>85</v>
      </c>
      <c r="F92" s="19"/>
      <c r="G92" s="22"/>
      <c r="H92" s="17"/>
      <c r="I92" s="23"/>
      <c r="J92" s="19"/>
      <c r="K92" s="22"/>
      <c r="L92" s="58" t="s">
        <v>168</v>
      </c>
    </row>
  </sheetData>
  <phoneticPr fontId="2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9 เดือน 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งบเปลี่ยนแปลงงบรวม!Print_Area</vt:lpstr>
      <vt:lpstr>งบแสดงฐานะการเงิน!Print_Area</vt:lpstr>
      <vt:lpstr>'งบกระแสเงินสด '!Print_Area</vt:lpstr>
      <vt:lpstr>'งบกำไรขาดทุน 3 เดือน'!Print_Area</vt:lpstr>
      <vt:lpstr>'งบกำไรขาดทุน 9 เดือน 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pitisevi</cp:lastModifiedBy>
  <cp:lastPrinted>2019-11-12T11:47:18Z</cp:lastPrinted>
  <dcterms:created xsi:type="dcterms:W3CDTF">2007-05-02T13:19:22Z</dcterms:created>
  <dcterms:modified xsi:type="dcterms:W3CDTF">2019-11-13T02:46:39Z</dcterms:modified>
</cp:coreProperties>
</file>