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user\Desktop\FD_up\FS_web\"/>
    </mc:Choice>
  </mc:AlternateContent>
  <xr:revisionPtr revIDLastSave="0" documentId="13_ncr:1_{7A08C2D1-9E22-4D85-A188-3D98AD89F3EB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SFP" sheetId="9" r:id="rId1"/>
    <sheet name="SI&amp;SCF" sheetId="15" r:id="rId2"/>
    <sheet name="SCE(E)" sheetId="16" r:id="rId3"/>
    <sheet name="SCE(S)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'[2]ลูกหนี้(เก่า)'!#REF!</definedName>
    <definedName name="\d" localSheetId="3">'[2]ลูกหนี้(เก่า)'!#REF!</definedName>
    <definedName name="\d" localSheetId="0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 localSheetId="0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'[2]ลูกหนี้(เก่า)'!#REF!</definedName>
    <definedName name="\u" localSheetId="3">'[2]ลูกหนี้(เก่า)'!#REF!</definedName>
    <definedName name="\u" localSheetId="0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'[2]ลูกหนี้(เก่า)'!#REF!</definedName>
    <definedName name="_2" localSheetId="3">'[2]ลูกหนี้(เก่า)'!#REF!</definedName>
    <definedName name="_2" localSheetId="0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[7]ST02!$BC$1:$BK$45</definedName>
    <definedName name="FD_1" localSheetId="3">[7]ST02!$BC$1:$BK$45</definedName>
    <definedName name="FD_1">[7]ST02!$BC$1:$BK$45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2">[7]ST05!$BU$1:$CC$45</definedName>
    <definedName name="GM107D650" localSheetId="3">[7]ST05!$BU$1:$CC$45</definedName>
    <definedName name="GM107D650">[7]ST05!$BU$1:$CC$45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[7]ST04!$AB$1:$AJ$45</definedName>
    <definedName name="IM_6247" localSheetId="3">[7]ST04!$AB$1:$AJ$45</definedName>
    <definedName name="IM_6247">[7]ST04!$AB$1:$AJ$45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'[9]CODE,NAME'!#REF!</definedName>
    <definedName name="INTERCONTINENTAL_COMMODITIES" localSheetId="3">'[9]CODE,NAME'!#REF!</definedName>
    <definedName name="INTERCONTINENTAL_COMMODITIES" localSheetId="0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[10]อัตราค่าบรรทุก!$A$1:$C$21</definedName>
    <definedName name="lpo" localSheetId="2">'[11]Stock Aging'!$A$2:$S$1606</definedName>
    <definedName name="lpo" localSheetId="3">'[11]Stock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1">[12]!Macro002</definedName>
    <definedName name="M">[12]!Macro002</definedName>
    <definedName name="Macro001" localSheetId="2">[12]!Macro001</definedName>
    <definedName name="Macro001" localSheetId="3">[12]!Macro001</definedName>
    <definedName name="Macro001" localSheetId="1">[12]!Macro001</definedName>
    <definedName name="Macro001">[12]!Macro001</definedName>
    <definedName name="Macro002" localSheetId="2">[12]!Macro002</definedName>
    <definedName name="Macro002" localSheetId="3">[12]!Macro002</definedName>
    <definedName name="Macro002" localSheetId="1">[12]!Macro002</definedName>
    <definedName name="Macro002">[12]!Macro002</definedName>
    <definedName name="Macro003" localSheetId="2">[12]!Macro003</definedName>
    <definedName name="Macro003" localSheetId="3">[12]!Macro003</definedName>
    <definedName name="Macro003" localSheetId="1">[12]!Macro003</definedName>
    <definedName name="Macro003">[12]!Macro003</definedName>
    <definedName name="Macro004" localSheetId="2">[12]!Macro004</definedName>
    <definedName name="Macro004" localSheetId="3">[12]!Macro004</definedName>
    <definedName name="Macro004" localSheetId="1">[12]!Macro004</definedName>
    <definedName name="Macro004">[12]!Macro004</definedName>
    <definedName name="Macro005" localSheetId="2">[12]!Macro005</definedName>
    <definedName name="Macro005" localSheetId="3">[12]!Macro005</definedName>
    <definedName name="Macro005" localSheetId="1">[12]!Macro005</definedName>
    <definedName name="Macro005">[12]!Macro005</definedName>
    <definedName name="MacroS01" localSheetId="2">[12]!MacroS01</definedName>
    <definedName name="MacroS01" localSheetId="3">[12]!MacroS01</definedName>
    <definedName name="MacroS01" localSheetId="1">[12]!MacroS01</definedName>
    <definedName name="MacroS01">[12]!MacroS01</definedName>
    <definedName name="MacroUP" localSheetId="2">[12]!MacroUP</definedName>
    <definedName name="MacroUP" localSheetId="3">[12]!MacroUP</definedName>
    <definedName name="MacroUP" localSheetId="1">[12]!MacroUP</definedName>
    <definedName name="MacroUP">[12]!MacroUP</definedName>
    <definedName name="MacroUP01" localSheetId="2">[12]!MacroUP01</definedName>
    <definedName name="MacroUP01" localSheetId="3">[12]!MacroUP01</definedName>
    <definedName name="MacroUP01" localSheetId="1">[12]!MacroUP01</definedName>
    <definedName name="MacroUP01">[12]!MacroUP01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'[13]P&amp;L'!$P$9:$P$44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'[14]Machine2,3''04'!#REF!</definedName>
    <definedName name="o" localSheetId="3">'[14]Machine2,3''04'!#REF!</definedName>
    <definedName name="o" localSheetId="0">'[14]Machine2,3''04'!#REF!</definedName>
    <definedName name="o" localSheetId="1">'[14]Machine2,3''04'!#REF!</definedName>
    <definedName name="o">'[14]Machine2,3''04'!#REF!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G_2400" localSheetId="2">[7]ST01!$AB$1:$AJ$45</definedName>
    <definedName name="PG_2400" localSheetId="3">[7]ST01!$AB$1:$AJ$45</definedName>
    <definedName name="PG_2400">[7]ST01!$AB$1:$AJ$45</definedName>
    <definedName name="PG_2400DF" localSheetId="2">[7]ST01!$BL$1:$BT$45</definedName>
    <definedName name="PG_2400DF" localSheetId="3">[7]ST01!$BL$1:$BT$45</definedName>
    <definedName name="PG_2400DF">[7]ST01!$BL$1:$BT$45</definedName>
    <definedName name="PG_2409DF" localSheetId="2">[7]ST01!$BU$1:$CC$45</definedName>
    <definedName name="PG_2409DF" localSheetId="3">[7]ST01!$BU$1:$CC$45</definedName>
    <definedName name="PG_2409DF">[7]ST01!$BU$1:$CC$45</definedName>
    <definedName name="PG_4462" localSheetId="2">[7]ST02!$S$1:$AA$45</definedName>
    <definedName name="PG_4462" localSheetId="3">[7]ST02!$S$1:$AA$45</definedName>
    <definedName name="PG_4462">[7]ST02!$S$1:$AA$45</definedName>
    <definedName name="PG_5477" localSheetId="2">[7]ST01!$CD$1:$CL$45</definedName>
    <definedName name="PG_5477" localSheetId="3">[7]ST01!$CD$1:$CL$45</definedName>
    <definedName name="PG_5477">[7]ST01!$CD$1:$CL$45</definedName>
    <definedName name="PG_5477DF" localSheetId="2">[7]ST02!$AB$1:$AJ$45</definedName>
    <definedName name="PG_5477DF" localSheetId="3">[7]ST02!$AB$1:$AJ$45</definedName>
    <definedName name="PG_5477DF">[7]ST02!$AB$1:$AJ$45</definedName>
    <definedName name="PG_9400" localSheetId="2">[7]ST01!$CM$1:$CU$45</definedName>
    <definedName name="PG_9400" localSheetId="3">[7]ST01!$CM$1:$CU$45</definedName>
    <definedName name="PG_9400">[7]ST01!$CM$1:$CU$45</definedName>
    <definedName name="PG_9402" localSheetId="2">[7]ST01!$CV$1:$DD$45</definedName>
    <definedName name="PG_9402" localSheetId="3">[7]ST01!$CV$1:$DD$45</definedName>
    <definedName name="PG_9402">[7]ST01!$CV$1:$DD$45</definedName>
    <definedName name="PG_9402DF" localSheetId="2">[7]ST02!$AT$1:$BB$45</definedName>
    <definedName name="PG_9402DF" localSheetId="3">[7]ST02!$AT$1:$BB$45</definedName>
    <definedName name="PG_9402DF">[7]ST02!$AT$1:$BB$45</definedName>
    <definedName name="PG_9408" localSheetId="2">[7]ST01!$DE$1:$DM$45</definedName>
    <definedName name="PG_9408" localSheetId="3">[7]ST01!$DE$1:$DM$45</definedName>
    <definedName name="PG_9408">[7]ST01!$DE$1:$DM$45</definedName>
    <definedName name="PG_9505" localSheetId="2">[7]ST01!$DW$1:$EE$45</definedName>
    <definedName name="PG_9505" localSheetId="3">[7]ST01!$DW$1:$EE$45</definedName>
    <definedName name="PG_9505">[7]ST01!$DW$1:$EE$45</definedName>
    <definedName name="PG_9801" localSheetId="2">[7]ST01!$EX$1:$FF$45</definedName>
    <definedName name="PG_9801" localSheetId="3">[7]ST01!$EX$1:$FF$45</definedName>
    <definedName name="PG_9801">[7]ST01!$EX$1:$FF$45</definedName>
    <definedName name="PGA_2470" localSheetId="2">[7]ST01!$A$1:$I$45</definedName>
    <definedName name="PGA_2470" localSheetId="3">[7]ST01!$A$1:$I$45</definedName>
    <definedName name="PGA_2470">[7]ST01!$A$1:$I$45</definedName>
    <definedName name="PGA_2473" localSheetId="2">[7]ST01!$J$1:$R$45</definedName>
    <definedName name="PGA_2473" localSheetId="3">[7]ST01!$J$1:$R$45</definedName>
    <definedName name="PGA_2473">[7]ST01!$J$1:$R$45</definedName>
    <definedName name="PGA_9501" localSheetId="2">[7]ST01!$DN$1:$DV$45</definedName>
    <definedName name="PGA_9501" localSheetId="3">[7]ST01!$DN$1:$DV$45</definedName>
    <definedName name="PGA_9501">[7]ST01!$DN$1:$DV$45</definedName>
    <definedName name="PGA_9750" localSheetId="2">[7]ST01!$S$1:$AA$45</definedName>
    <definedName name="PGA_9750" localSheetId="3">[7]ST01!$S$1:$AA$45</definedName>
    <definedName name="PGA_9750">[7]ST01!$S$1:$AA$45</definedName>
    <definedName name="PGB_2409DF" localSheetId="2">[7]ST01!$EF$1:$EN$45</definedName>
    <definedName name="PGB_2409DF" localSheetId="3">[7]ST01!$EF$1:$EN$45</definedName>
    <definedName name="PGB_2409DF">[7]ST01!$EF$1:$EN$45</definedName>
    <definedName name="PGB_4735" localSheetId="2">[7]ST03!$BC$1:$BK$45</definedName>
    <definedName name="PGB_4735" localSheetId="3">[7]ST03!$BC$1:$BK$45</definedName>
    <definedName name="PGB_4735">[7]ST03!$BC$1:$BK$45</definedName>
    <definedName name="PGB_9510" localSheetId="2">[7]ST01!$FP$1:$FX$45</definedName>
    <definedName name="PGB_9510" localSheetId="3">[7]ST01!$FP$1:$FX$45</definedName>
    <definedName name="PGB_9510">[7]ST01!$FP$1:$FX$45</definedName>
    <definedName name="PGB_9511" localSheetId="2">[7]ST02!$A$1:$I$45</definedName>
    <definedName name="PGB_9511" localSheetId="3">[7]ST02!$A$1:$I$45</definedName>
    <definedName name="PGB_9511">[7]ST02!$A$1:$I$45</definedName>
    <definedName name="PGB_9511DF" localSheetId="2">[7]ST02!$AK$1:$AS$45</definedName>
    <definedName name="PGB_9511DF" localSheetId="3">[7]ST02!$AK$1:$AS$45</definedName>
    <definedName name="PGB_9511DF">[7]ST02!$AK$1:$AS$45</definedName>
    <definedName name="PGB_9512" localSheetId="2">[7]ST02!$J$1:$R$45</definedName>
    <definedName name="PGB_9512" localSheetId="3">[7]ST02!$J$1:$R$45</definedName>
    <definedName name="PGB_9512">[7]ST02!$J$1:$R$45</definedName>
    <definedName name="PGB_9513DF" localSheetId="2">[7]ST01!$AT$1:$BB$45</definedName>
    <definedName name="PGB_9513DF" localSheetId="3">[7]ST01!$AT$1:$BB$45</definedName>
    <definedName name="PGB_9513DF">[7]ST01!$AT$1:$BB$45</definedName>
    <definedName name="PGB_9514DF" localSheetId="2">[7]ST01!$BC$1:$BK$45</definedName>
    <definedName name="PGB_9514DF" localSheetId="3">[7]ST01!$BC$1:$BK$45</definedName>
    <definedName name="PGB_9514DF">[7]ST01!$BC$1:$BK$45</definedName>
    <definedName name="PGB_9533" localSheetId="2">[7]ST01!$FG$1:$FO$45</definedName>
    <definedName name="PGB_9533" localSheetId="3">[7]ST01!$FG$1:$FO$45</definedName>
    <definedName name="PGB_9533">[7]ST01!$FG$1:$FO$45</definedName>
    <definedName name="PGB_9751" localSheetId="2">[7]ST03!$AT$1:$BB$45</definedName>
    <definedName name="PGB_9751" localSheetId="3">[7]ST03!$AT$1:$BB$45</definedName>
    <definedName name="PGB_9751">[7]ST03!$AT$1:$BB$45</definedName>
    <definedName name="PGB_9802" localSheetId="2">[7]ST04!$FP$1:$FX$45</definedName>
    <definedName name="PGB_9802" localSheetId="3">[7]ST04!$FP$1:$FX$45</definedName>
    <definedName name="PGB_9802">[7]ST04!$FP$1:$FX$45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[7]ST03!$DE$1:$DM$45</definedName>
    <definedName name="PL_2340" localSheetId="3">[7]ST03!$DE$1:$DM$45</definedName>
    <definedName name="PL_2340">[7]ST03!$DE$1:$DM$45</definedName>
    <definedName name="PL_2346" localSheetId="2">[7]ST03!$DN$1:$DV$45</definedName>
    <definedName name="PL_2346" localSheetId="3">[7]ST03!$DN$1:$DV$45</definedName>
    <definedName name="PL_2346">[7]ST03!$DN$1:$DV$45</definedName>
    <definedName name="PL_3225" localSheetId="2">[7]ST05!$S$1:$AA$45</definedName>
    <definedName name="PL_3225" localSheetId="3">[7]ST05!$S$1:$AA$45</definedName>
    <definedName name="PL_3225">[7]ST05!$S$1:$AA$45</definedName>
    <definedName name="PL_3245" localSheetId="2">[7]ST05!$J$1:$R$45</definedName>
    <definedName name="PL_3245" localSheetId="3">[7]ST05!$J$1:$R$45</definedName>
    <definedName name="PL_3245">[7]ST05!$J$1:$R$45</definedName>
    <definedName name="PL_9100" localSheetId="2">[7]ST04!$BU$1:$CC$45</definedName>
    <definedName name="PL_9100" localSheetId="3">[7]ST04!$BU$1:$CC$45</definedName>
    <definedName name="PL_9100">[7]ST04!$BU$1:$CC$45</definedName>
    <definedName name="PL_9101" localSheetId="2">[7]ST04!$CD$1:$CL$45</definedName>
    <definedName name="PL_9101" localSheetId="3">[7]ST04!$CD$1:$CL$45</definedName>
    <definedName name="PL_9101">[7]ST04!$CD$1:$CL$45</definedName>
    <definedName name="PL_9103" localSheetId="2">[7]ST04!$CM$1:$CU$45</definedName>
    <definedName name="PL_9103" localSheetId="3">[7]ST04!$CM$1:$CU$45</definedName>
    <definedName name="PL_9103">[7]ST04!$CM$1:$CU$45</definedName>
    <definedName name="PL_92" localSheetId="2">[7]ST03!$BL$1:$BT$45</definedName>
    <definedName name="PL_92" localSheetId="3">[7]ST03!$BL$1:$BT$45</definedName>
    <definedName name="PL_92">[7]ST03!$BL$1:$BT$45</definedName>
    <definedName name="PL_9201" localSheetId="2">[7]ST04!$CV$1:$DD$45</definedName>
    <definedName name="PL_9201" localSheetId="3">[7]ST04!$CV$1:$DD$45</definedName>
    <definedName name="PL_9201">[7]ST04!$CV$1:$DD$45</definedName>
    <definedName name="PL_9208" localSheetId="2">[7]ST04!$DE$1:$DM$45</definedName>
    <definedName name="PL_9208" localSheetId="3">[7]ST04!$DE$1:$DM$45</definedName>
    <definedName name="PL_9208">[7]ST04!$DE$1:$DM$45</definedName>
    <definedName name="PL_9220" localSheetId="2">[7]ST04!$DN$1:$DV$45</definedName>
    <definedName name="PL_9220" localSheetId="3">[7]ST04!$DN$1:$DV$45</definedName>
    <definedName name="PL_9220">[7]ST04!$DN$1:$DV$45</definedName>
    <definedName name="PL_9221" localSheetId="2">[7]ST04!$DW$1:$EE$45</definedName>
    <definedName name="PL_9221" localSheetId="3">[7]ST04!$DW$1:$EE$45</definedName>
    <definedName name="PL_9221">[7]ST04!$DW$1:$EE$45</definedName>
    <definedName name="PL_9222" localSheetId="2">[7]ST04!$EF$1:$EN$45</definedName>
    <definedName name="PL_9222" localSheetId="3">[7]ST04!$EF$1:$EN$45</definedName>
    <definedName name="PL_9222">[7]ST04!$EF$1:$EN$45</definedName>
    <definedName name="PL_9223" localSheetId="2">[7]ST04!$EO$1:$EW$45</definedName>
    <definedName name="PL_9223" localSheetId="3">[7]ST04!$EO$1:$EW$45</definedName>
    <definedName name="PL_9223">[7]ST04!$EO$1:$EW$45</definedName>
    <definedName name="PL_9225" localSheetId="2">[7]ST03!$CM$1:$CU$45</definedName>
    <definedName name="PL_9225" localSheetId="3">[7]ST03!$CM$1:$CU$45</definedName>
    <definedName name="PL_9225">[7]ST03!$CM$1:$CU$45</definedName>
    <definedName name="PL_9228" localSheetId="2">[7]ST04!$EX$1:$FF$45</definedName>
    <definedName name="PL_9228" localSheetId="3">[7]ST04!$EX$1:$FF$45</definedName>
    <definedName name="PL_9228">[7]ST04!$EX$1:$FF$45</definedName>
    <definedName name="PL_94" localSheetId="2">[7]ST03!$BU$1:$CC$45</definedName>
    <definedName name="PL_94" localSheetId="3">[7]ST03!$BU$1:$CC$45</definedName>
    <definedName name="PL_94">[7]ST03!$BU$1:$CC$45</definedName>
    <definedName name="PL_9600S" localSheetId="2">[7]ST05!$AK$1:$AS$45</definedName>
    <definedName name="PL_9600S" localSheetId="3">[7]ST05!$AK$1:$AS$45</definedName>
    <definedName name="PL_9600S">[7]ST05!$AK$1:$AS$45</definedName>
    <definedName name="PL_9604" localSheetId="2">[7]ST03!$EO$1:$EW$45</definedName>
    <definedName name="PL_9604" localSheetId="3">[7]ST03!$EO$1:$EW$45</definedName>
    <definedName name="PL_9604">[7]ST03!$EO$1:$EW$45</definedName>
    <definedName name="PL_9606" localSheetId="2">[7]ST04!$FG$1:$FO$45</definedName>
    <definedName name="PL_9606" localSheetId="3">[7]ST04!$FG$1:$FO$45</definedName>
    <definedName name="PL_9606">[7]ST04!$FG$1:$FO$45</definedName>
    <definedName name="PL_9607" localSheetId="2">[7]ST03!$CV$1:$DD$45</definedName>
    <definedName name="PL_9607" localSheetId="3">[7]ST03!$CV$1:$DD$45</definedName>
    <definedName name="PL_9607">[7]ST03!$CV$1:$DD$45</definedName>
    <definedName name="PL_9608" localSheetId="2">[7]ST03!$EF$1:$EN$45</definedName>
    <definedName name="PL_9608" localSheetId="3">[7]ST03!$EF$1:$EN$45</definedName>
    <definedName name="PL_9608">[7]ST03!$EF$1:$EN$45</definedName>
    <definedName name="PL_9701" localSheetId="2">[7]ST03!$EX$1:$FF$45</definedName>
    <definedName name="PL_9701" localSheetId="3">[7]ST03!$EX$1:$FF$45</definedName>
    <definedName name="PL_9701">[7]ST03!$EX$1:$FF$45</definedName>
    <definedName name="PL_9702" localSheetId="2">[7]ST03!$FG$1:$FO$45</definedName>
    <definedName name="PL_9702" localSheetId="3">[7]ST03!$FG$1:$FO$45</definedName>
    <definedName name="PL_9702">[7]ST03!$FG$1:$FO$45</definedName>
    <definedName name="PL_9704" localSheetId="2">[7]ST03!$CD$1:$CL$45</definedName>
    <definedName name="PL_9704" localSheetId="3">[7]ST03!$CD$1:$CL$45</definedName>
    <definedName name="PL_9704">[7]ST03!$CD$1:$CL$45</definedName>
    <definedName name="PL_9707" localSheetId="2">[7]ST04!$J$1:$R$45</definedName>
    <definedName name="PL_9707" localSheetId="3">[7]ST04!$J$1:$R$45</definedName>
    <definedName name="PL_9707">[7]ST04!$J$1:$R$45</definedName>
    <definedName name="PL_9708" localSheetId="2">[7]ST04!$S$1:$AA$45</definedName>
    <definedName name="PL_9708" localSheetId="3">[7]ST04!$S$1:$AA$45</definedName>
    <definedName name="PL_9708">[7]ST04!$S$1:$AA$45</definedName>
    <definedName name="PL_9711" localSheetId="2">[7]ST03!$FP$1:$FX$45</definedName>
    <definedName name="PL_9711" localSheetId="3">[7]ST03!$FP$1:$FX$45</definedName>
    <definedName name="PL_9711">[7]ST03!$FP$1:$FX$45</definedName>
    <definedName name="PL_9800" localSheetId="2">[7]ST03!$DW$1:$EE$45</definedName>
    <definedName name="PL_9800" localSheetId="3">[7]ST03!$DW$1:$EE$45</definedName>
    <definedName name="PL_9800">[7]ST03!$DW$1:$EE$45</definedName>
    <definedName name="PL_9803" localSheetId="2">[7]ST04!$AK$1:$AS$45</definedName>
    <definedName name="PL_9803" localSheetId="3">[7]ST04!$AK$1:$AS$45</definedName>
    <definedName name="PL_9803">[7]ST04!$AK$1:$AS$45</definedName>
    <definedName name="PL_9805" localSheetId="2">[7]ST04!$BC$1:$BK$45</definedName>
    <definedName name="PL_9805" localSheetId="3">[7]ST04!$BC$1:$BK$45</definedName>
    <definedName name="PL_9805">[7]ST04!$BC$1:$BK$45</definedName>
    <definedName name="PL_9806" localSheetId="2">[7]ST04!$BL$1:$BT$45</definedName>
    <definedName name="PL_9806" localSheetId="3">[7]ST04!$BL$1:$BT$45</definedName>
    <definedName name="PL_9806">[7]ST04!$BL$1:$BT$45</definedName>
    <definedName name="PL_9807" localSheetId="2">[7]ST04!$A$1:$I$45</definedName>
    <definedName name="PL_9807" localSheetId="3">[7]ST04!$A$1:$I$45</definedName>
    <definedName name="PL_9807">[7]ST04!$A$1:$I$45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[7]ST05!$BC$1:$BK$45</definedName>
    <definedName name="PPF_1" localSheetId="3">[7]ST05!$BC$1:$BK$45</definedName>
    <definedName name="PPF_1">[7]ST05!$BC$1:$BK$45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'SCE(E)'!$A$1:$Q$26</definedName>
    <definedName name="_xlnm.Print_Area" localSheetId="3">'SCE(S)'!$A$1:$Q$25</definedName>
    <definedName name="_xlnm.Print_Area" localSheetId="0">SFP!$A$1:$K$87</definedName>
    <definedName name="_xlnm.Print_Area" localSheetId="1">'SI&amp;SCF'!$A$1:$K$146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[7]ST03!$AK$1:$AS$45</definedName>
    <definedName name="PS_6247I" localSheetId="3">[7]ST03!$AK$1:$AS$45</definedName>
    <definedName name="PS_6247I">[7]ST03!$AK$1:$AS$45</definedName>
    <definedName name="PS_9400" localSheetId="2">[7]ST03!$AB$1:$AJ$45</definedName>
    <definedName name="PS_9400" localSheetId="3">[7]ST03!$AB$1:$AJ$45</definedName>
    <definedName name="PS_9400">[7]ST03!$AB$1:$AJ$45</definedName>
    <definedName name="PSM_4436" localSheetId="2">[7]ST02!$CV$1:$DD$45</definedName>
    <definedName name="PSM_4436" localSheetId="3">[7]ST02!$CV$1:$DD$45</definedName>
    <definedName name="PSM_4436">[7]ST02!$CV$1:$DD$45</definedName>
    <definedName name="PSM_5225" localSheetId="2">[7]ST02!$DE$1:$DM$45</definedName>
    <definedName name="PSM_5225" localSheetId="3">[7]ST02!$DE$1:$DM$45</definedName>
    <definedName name="PSM_5225">[7]ST02!$DE$1:$DM$45</definedName>
    <definedName name="PSM_6248" localSheetId="2">[7]ST02!$BL$1:$BT$45</definedName>
    <definedName name="PSM_6248" localSheetId="3">[7]ST02!$BL$1:$BT$45</definedName>
    <definedName name="PSM_6248">[7]ST02!$BL$1:$BT$45</definedName>
    <definedName name="PSM_6250" localSheetId="2">[7]ST02!$BU$1:$CC$45</definedName>
    <definedName name="PSM_6250" localSheetId="3">[7]ST02!$BU$1:$CC$45</definedName>
    <definedName name="PSM_6250">[7]ST02!$BU$1:$CC$45</definedName>
    <definedName name="PSM_6252" localSheetId="2">[7]ST02!$CD$1:$CL$45</definedName>
    <definedName name="PSM_6252" localSheetId="3">[7]ST02!$CD$1:$CL$45</definedName>
    <definedName name="PSM_6252">[7]ST02!$CD$1:$CL$45</definedName>
    <definedName name="PSM_6484H" localSheetId="2">[7]ST02!$CM$1:$CU$45</definedName>
    <definedName name="PSM_6484H" localSheetId="3">[7]ST02!$CM$1:$CU$45</definedName>
    <definedName name="PSM_6484H">[7]ST02!$CM$1:$CU$45</definedName>
    <definedName name="PSM_9203" localSheetId="2">[7]ST02!$DN$1:$DV$45</definedName>
    <definedName name="PSM_9203" localSheetId="3">[7]ST02!$DN$1:$DV$45</definedName>
    <definedName name="PSM_9203">[7]ST02!$DN$1:$DV$45</definedName>
    <definedName name="PSM_9207" localSheetId="2">[7]ST02!$DW$1:$EE$45</definedName>
    <definedName name="PSM_9207" localSheetId="3">[7]ST02!$DW$1:$EE$45</definedName>
    <definedName name="PSM_9207">[7]ST02!$DW$1:$EE$45</definedName>
    <definedName name="PSM_9208" localSheetId="2">[7]ST02!$EF$1:$EN$45</definedName>
    <definedName name="PSM_9208" localSheetId="3">[7]ST02!$EF$1:$EN$45</definedName>
    <definedName name="PSM_9208">[7]ST02!$EF$1:$EN$45</definedName>
    <definedName name="PSM_9209" localSheetId="2">[7]ST02!$EO$1:$EW$45</definedName>
    <definedName name="PSM_9209" localSheetId="3">[7]ST02!$EO$1:$EW$45</definedName>
    <definedName name="PSM_9209">[7]ST02!$EO$1:$EW$45</definedName>
    <definedName name="PSM_9210" localSheetId="2">[7]ST02!$EX$1:$FF$45</definedName>
    <definedName name="PSM_9210" localSheetId="3">[7]ST02!$EX$1:$FF$45</definedName>
    <definedName name="PSM_9210">[7]ST02!$EX$1:$FF$45</definedName>
    <definedName name="PSM_9212" localSheetId="2">[7]ST02!$FG$1:$FO$45</definedName>
    <definedName name="PSM_9212" localSheetId="3">[7]ST02!$FG$1:$FO$45</definedName>
    <definedName name="PSM_9212">[7]ST02!$FG$1:$FO$45</definedName>
    <definedName name="PSM_9215" localSheetId="2">[7]ST02!$FP$1:$FX$45</definedName>
    <definedName name="PSM_9215" localSheetId="3">[7]ST02!$FP$1:$FX$45</definedName>
    <definedName name="PSM_9215">[7]ST02!$FP$1:$FX$45</definedName>
    <definedName name="PSM_9216" localSheetId="2">[7]ST02!$FY$1:$GG$45</definedName>
    <definedName name="PSM_9216" localSheetId="3">[7]ST02!$FY$1:$GG$45</definedName>
    <definedName name="PSM_9216">[7]ST02!$FY$1:$GG$45</definedName>
    <definedName name="PSM_9217" localSheetId="2">[7]ST02!$GH$1:$GP$45</definedName>
    <definedName name="PSM_9217" localSheetId="3">[7]ST02!$GH$1:$GP$45</definedName>
    <definedName name="PSM_9217">[7]ST02!$GH$1:$GP$45</definedName>
    <definedName name="PSM_9266" localSheetId="2">[7]ST03!$A$1:$I$45</definedName>
    <definedName name="PSM_9266" localSheetId="3">[7]ST03!$A$1:$I$45</definedName>
    <definedName name="PSM_9266">[7]ST03!$A$1:$I$45</definedName>
    <definedName name="PSM_9267" localSheetId="2">[7]ST02!$GQ$1:$GY$45</definedName>
    <definedName name="PSM_9267" localSheetId="3">[7]ST02!$GQ$1:$GY$45</definedName>
    <definedName name="PSM_9267">[7]ST02!$GQ$1:$GY$45</definedName>
    <definedName name="PSM_9299" localSheetId="2">[7]ST03!$J$1:$R$45</definedName>
    <definedName name="PSM_9299" localSheetId="3">[7]ST03!$J$1:$R$45</definedName>
    <definedName name="PSM_9299">[7]ST03!$J$1:$R$45</definedName>
    <definedName name="PSM_9306" localSheetId="2">[7]ST03!$S$1:$AA$45</definedName>
    <definedName name="PSM_9306" localSheetId="3">[7]ST03!$S$1:$AA$45</definedName>
    <definedName name="PSM_9306">[7]ST03!$S$1:$AA$45</definedName>
    <definedName name="PSTD_1" localSheetId="2">[7]ST05!$AB$1:$AJ$45</definedName>
    <definedName name="PSTD_1" localSheetId="3">[7]ST05!$AB$1:$AJ$45</definedName>
    <definedName name="PSTD_1">[7]ST05!$AB$1:$AJ$45</definedName>
    <definedName name="PSTD_2" localSheetId="2">[7]ST05!$BL$1:$BT$45</definedName>
    <definedName name="PSTD_2" localSheetId="3">[7]ST05!$BL$1:$BT$45</definedName>
    <definedName name="PSTD_2">[7]ST05!$BL$1:$BT$45</definedName>
    <definedName name="Q">'[13]BS(old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[16]RATE!$A$1:$C$32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[17]RATE!$A$1:$D$32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[7]ST05!$A$1:$I$45</definedName>
    <definedName name="RF_30" localSheetId="3">[7]ST05!$A$1:$I$45</definedName>
    <definedName name="RF_30">[7]ST05!$A$1:$I$45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[7]ST05!$CD$1:$CL$45</definedName>
    <definedName name="SFG_03" localSheetId="3">[7]ST05!$CD$1:$CL$45</definedName>
    <definedName name="SFG_03">[7]ST05!$CD$1:$CL$45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[31]ฝ่ายบัญชีและการเงิน!#REF!</definedName>
    <definedName name="ss" localSheetId="3">[31]ฝ่ายบัญชีและการเงิน!#REF!</definedName>
    <definedName name="ss" localSheetId="0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'[13]P&amp;L'!$N$9:$N$44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[32]Sheet1!$C$215</definedName>
    <definedName name="TextRefCopy39" localSheetId="3">[32]Sheet1!$C$215</definedName>
    <definedName name="TextRefCopy39">[32]Sheet1!$C$215</definedName>
    <definedName name="TGZ_R01" localSheetId="2">[7]ST01!$EO$1:$EW$45</definedName>
    <definedName name="TGZ_R01" localSheetId="3">[7]ST01!$EO$1:$EW$45</definedName>
    <definedName name="TGZ_R01">[7]ST01!$EO$1:$EW$45</definedName>
    <definedName name="TGZ_R02" localSheetId="2">[7]ST05!$AT$1:$BB$45</definedName>
    <definedName name="TGZ_R02" localSheetId="3">[7]ST05!$AT$1:$BB$45</definedName>
    <definedName name="TGZ_R02">[7]ST05!$AT$1:$BB$45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'[33]20105920'!$A$1:$I$1674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'[14]Machine2,3''04'!#REF!</definedName>
    <definedName name="X" localSheetId="3">'[14]Machine2,3''04'!#REF!</definedName>
    <definedName name="X" localSheetId="0">'[14]Machine2,3''04'!#REF!</definedName>
    <definedName name="X" localSheetId="1">'[14]Machine2,3''04'!#REF!</definedName>
    <definedName name="X">'[14]Machine2,3''04'!#REF!</definedName>
    <definedName name="XPG_2400" localSheetId="2">[7]ST01!$AK$1:$AS$45</definedName>
    <definedName name="XPG_2400" localSheetId="3">[7]ST01!$AK$1:$AS$45</definedName>
    <definedName name="XPG_2400">[7]ST01!$AK$1:$AS$45</definedName>
    <definedName name="XPL_9208" localSheetId="2">[7]ST04!$AT$1:$BB$45</definedName>
    <definedName name="XPL_9208" localSheetId="3">[7]ST04!$AT$1:$BB$45</definedName>
    <definedName name="XPL_9208">[7]ST04!$AT$1:$BB$45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[34]Aging!#REF!</definedName>
    <definedName name="เ1149" localSheetId="3">[34]Aging!#REF!</definedName>
    <definedName name="เ1149" localSheetId="0">[34]Aging!#REF!</definedName>
    <definedName name="เ1149" localSheetId="1">[34]Aging!#REF!</definedName>
    <definedName name="เ1149">[34]Aging!#REF!</definedName>
    <definedName name="คชจ" localSheetId="2">[12]!MacroUP</definedName>
    <definedName name="คชจ" localSheetId="3">[12]!MacroUP</definedName>
    <definedName name="คชจ" localSheetId="1">[12]!MacroUP</definedName>
    <definedName name="คชจ">[12]!MacroUP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8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8" i="9" l="1"/>
  <c r="I18" i="9"/>
  <c r="G18" i="9"/>
  <c r="E18" i="9"/>
  <c r="D24" i="20" l="1"/>
  <c r="F24" i="20"/>
  <c r="H24" i="20"/>
  <c r="J24" i="20"/>
  <c r="N24" i="20"/>
  <c r="P23" i="20"/>
  <c r="P22" i="20"/>
  <c r="P20" i="20"/>
  <c r="P18" i="20"/>
  <c r="P24" i="20" s="1"/>
  <c r="N16" i="20"/>
  <c r="J16" i="20"/>
  <c r="H16" i="20"/>
  <c r="F16" i="20"/>
  <c r="D16" i="20"/>
  <c r="P13" i="20"/>
  <c r="P16" i="20" s="1"/>
  <c r="P15" i="20"/>
  <c r="N25" i="16"/>
  <c r="J25" i="16"/>
  <c r="H25" i="16"/>
  <c r="F25" i="16"/>
  <c r="D25" i="16"/>
  <c r="P24" i="16"/>
  <c r="P23" i="16"/>
  <c r="P22" i="16"/>
  <c r="P20" i="16"/>
  <c r="P18" i="16"/>
  <c r="P25" i="16" s="1"/>
  <c r="P16" i="16"/>
  <c r="N16" i="16"/>
  <c r="J16" i="16"/>
  <c r="H16" i="16"/>
  <c r="F16" i="16"/>
  <c r="D16" i="16"/>
  <c r="P15" i="16"/>
  <c r="K72" i="15"/>
  <c r="I72" i="15"/>
  <c r="G72" i="15"/>
  <c r="E72" i="15"/>
  <c r="G58" i="15"/>
  <c r="E58" i="15"/>
  <c r="K58" i="15"/>
  <c r="I58" i="15"/>
  <c r="I26" i="9" l="1"/>
  <c r="E26" i="9"/>
  <c r="E22" i="9"/>
  <c r="E61" i="15"/>
  <c r="L72" i="15" l="1"/>
  <c r="L62" i="15"/>
  <c r="L64" i="15" s="1"/>
  <c r="L58" i="15"/>
  <c r="L52" i="15"/>
  <c r="L33" i="15"/>
  <c r="L19" i="15"/>
  <c r="L13" i="15"/>
  <c r="P13" i="16"/>
  <c r="E85" i="9"/>
  <c r="L21" i="15" l="1"/>
  <c r="L23" i="15" s="1"/>
  <c r="L25" i="15" s="1"/>
  <c r="L34" i="15" s="1"/>
  <c r="L73" i="15"/>
  <c r="I52" i="15" l="1"/>
  <c r="I60" i="15" s="1"/>
  <c r="I62" i="15" s="1"/>
  <c r="I64" i="15" s="1"/>
  <c r="I73" i="15" s="1"/>
  <c r="E59" i="9" l="1"/>
  <c r="G59" i="9"/>
  <c r="K59" i="9"/>
  <c r="I59" i="9"/>
  <c r="E13" i="15" l="1"/>
  <c r="E19" i="15" l="1"/>
  <c r="I85" i="9" l="1"/>
  <c r="K33" i="15" l="1"/>
  <c r="K19" i="15"/>
  <c r="I51" i="9"/>
  <c r="G19" i="15" l="1"/>
  <c r="K137" i="15" l="1"/>
  <c r="I137" i="15"/>
  <c r="G137" i="15"/>
  <c r="E137" i="15"/>
  <c r="I130" i="15" l="1"/>
  <c r="K130" i="15"/>
  <c r="G130" i="15"/>
  <c r="E130" i="15"/>
  <c r="G33" i="15" l="1"/>
  <c r="E33" i="15"/>
  <c r="E52" i="15" l="1"/>
  <c r="E60" i="15" s="1"/>
  <c r="E62" i="15" s="1"/>
  <c r="E64" i="15" s="1"/>
  <c r="E73" i="15" s="1"/>
  <c r="I101" i="15" l="1"/>
  <c r="I110" i="15" s="1"/>
  <c r="E101" i="15"/>
  <c r="E110" i="15" s="1"/>
  <c r="E113" i="15" l="1"/>
  <c r="E138" i="15" s="1"/>
  <c r="E140" i="15" s="1"/>
  <c r="J20" i="16"/>
  <c r="E51" i="9"/>
  <c r="K51" i="9"/>
  <c r="K52" i="15" l="1"/>
  <c r="K60" i="15" s="1"/>
  <c r="K62" i="15" s="1"/>
  <c r="K64" i="15" s="1"/>
  <c r="K73" i="15" s="1"/>
  <c r="G52" i="15"/>
  <c r="G60" i="15" s="1"/>
  <c r="G62" i="15" s="1"/>
  <c r="G64" i="15" s="1"/>
  <c r="G73" i="15" s="1"/>
  <c r="G101" i="15" l="1"/>
  <c r="G110" i="15" s="1"/>
  <c r="L16" i="20"/>
  <c r="L24" i="20" s="1"/>
  <c r="I19" i="15" l="1"/>
  <c r="I33" i="15" l="1"/>
  <c r="K28" i="9" l="1"/>
  <c r="I28" i="9"/>
  <c r="K29" i="9" l="1"/>
  <c r="E21" i="15" l="1"/>
  <c r="E23" i="15" l="1"/>
  <c r="E25" i="15" s="1"/>
  <c r="E34" i="15" s="1"/>
  <c r="L16" i="16"/>
  <c r="L25" i="16" l="1"/>
  <c r="K101" i="15" l="1"/>
  <c r="K110" i="15" s="1"/>
  <c r="E28" i="9"/>
  <c r="K13" i="15"/>
  <c r="I13" i="15"/>
  <c r="G13" i="15"/>
  <c r="G21" i="15" s="1"/>
  <c r="G85" i="9"/>
  <c r="G51" i="9"/>
  <c r="G28" i="9"/>
  <c r="G23" i="15" l="1"/>
  <c r="G25" i="15" s="1"/>
  <c r="G34" i="15" s="1"/>
  <c r="K21" i="15"/>
  <c r="I21" i="15"/>
  <c r="I113" i="15"/>
  <c r="I138" i="15" s="1"/>
  <c r="K113" i="15"/>
  <c r="K138" i="15" s="1"/>
  <c r="K140" i="15" s="1"/>
  <c r="G113" i="15"/>
  <c r="G138" i="15" s="1"/>
  <c r="G140" i="15" s="1"/>
  <c r="G60" i="9"/>
  <c r="G86" i="9" s="1"/>
  <c r="E60" i="9"/>
  <c r="G29" i="9"/>
  <c r="E29" i="9"/>
  <c r="K85" i="9"/>
  <c r="I60" i="9"/>
  <c r="I29" i="9"/>
  <c r="K23" i="15" l="1"/>
  <c r="K25" i="15" s="1"/>
  <c r="K34" i="15" s="1"/>
  <c r="I23" i="15"/>
  <c r="I25" i="15" s="1"/>
  <c r="I34" i="15" s="1"/>
  <c r="I140" i="15"/>
  <c r="I86" i="9"/>
  <c r="E86" i="9"/>
  <c r="K60" i="9"/>
  <c r="K86" i="9" s="1"/>
</calcChain>
</file>

<file path=xl/sharedStrings.xml><?xml version="1.0" encoding="utf-8"?>
<sst xmlns="http://schemas.openxmlformats.org/spreadsheetml/2006/main" count="332" uniqueCount="170">
  <si>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</si>
  <si>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</si>
  <si>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</si>
  <si>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</si>
  <si>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</si>
  <si>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</si>
  <si>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</si>
  <si>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</si>
  <si>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</si>
  <si>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</si>
  <si>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</si>
  <si>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</si>
  <si>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</si>
  <si>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</si>
  <si>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</si>
  <si>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</si>
  <si>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</si>
  <si>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</si>
  <si>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</si>
  <si>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</si>
  <si>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</si>
  <si>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</si>
  <si>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</si>
  <si>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</si>
  <si>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</si>
  <si>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</si>
  <si>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</si>
  <si>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</si>
  <si>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</si>
  <si>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</si>
  <si>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</si>
  <si>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</si>
  <si>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</si>
  <si>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</si>
  <si>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</si>
  <si>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</si>
  <si>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</si>
  <si>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</si>
  <si>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</si>
  <si>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</si>
  <si>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</si>
  <si>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ที่ออก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</si>
  <si>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</si>
  <si>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</si>
  <si>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</si>
  <si>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</si>
  <si>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</si>
  <si>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</si>
  <si>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สอบทานแล้ว/</t>
  </si>
  <si>
    <t>ไม่ได้ตรวจสอบ</t>
  </si>
  <si>
    <t>ตรวจสอบแล้ว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</si>
  <si>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</si>
  <si>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</si>
  <si>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</si>
  <si>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 xml:space="preserve">บริษัท ฟู้ดแอนด์ดริ๊งส์ จำกัด (มหาชน) </t>
  </si>
  <si>
    <t>เงินฝากธนาคารที่มีภาระค้ำประกัน</t>
  </si>
  <si>
    <t>เงินลงทุนในบริษัทร่วม</t>
  </si>
  <si>
    <t xml:space="preserve">ที่ดิน อาคารและอุปกรณ์ </t>
  </si>
  <si>
    <t>ต้นทุนสวนยางพารา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</si>
  <si>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</si>
  <si>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</si>
  <si>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 กำหนดชำระภายในหนึ่งปี</t>
  </si>
  <si>
    <t>หนี้สินภาษีเงินได้รอการตัดบัญชี</t>
  </si>
  <si>
    <t xml:space="preserve">    ทุนที่ออกจำหน่ายและชำระเต็มมูลค่าแล้ว</t>
  </si>
  <si>
    <t>กำไร (ขาดทุน) สะสม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</si>
  <si>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</si>
  <si>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</si>
  <si>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</si>
  <si>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</si>
  <si>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</si>
  <si>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 (ขาดทุน) ต่อหุ้นขั้นพื้นฐาน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</si>
  <si>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</si>
  <si>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</si>
  <si>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</si>
  <si>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</si>
  <si>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</si>
  <si>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</si>
  <si>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ต้นทุนสวนยางพาราเพิ่มขึ้น</t>
  </si>
  <si>
    <t>จ่ายชำระเจ้าหนี้ค่าซื้อส่วนปรับปรุงอาคารและอุปกรณ์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</si>
  <si>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</si>
  <si>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</si>
  <si>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จ่ายชำระหนี้สินตามสัญญาเช่าการเงิน</t>
  </si>
  <si>
    <t>จัดสรรเป็น</t>
  </si>
  <si>
    <t>องค์ประกอบอื่น</t>
  </si>
  <si>
    <t>ส่วนเกิน</t>
  </si>
  <si>
    <t>สำรอง</t>
  </si>
  <si>
    <t>ของ</t>
  </si>
  <si>
    <t>งบกระแสเงินสด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</si>
  <si>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</si>
  <si>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ส่วนเกินทุน</t>
  </si>
  <si>
    <t>จากการตีราคาที่ดิน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</si>
  <si>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</si>
  <si>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</si>
  <si>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</si>
  <si>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</si>
  <si>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</si>
  <si>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ซื้ออุปกรณ์ที่ยังไม่ได้จ่ายชำระ</t>
  </si>
  <si>
    <t>งบแสดงการเปลี่ยนแปลงส่วนของผู้ถือหุ้น (งบการเงินเฉพาะกิจการ)</t>
  </si>
  <si>
    <t>หนี้สินตามสัญญาเช่าการเงิน</t>
  </si>
  <si>
    <t>หนี้สินตามสัญญาเช่าการเงินที่ถึง</t>
  </si>
  <si>
    <t>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</si>
  <si>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</si>
  <si>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</si>
  <si>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รายการที่จะไม่ถูกจัดประเภทใหม่ไว้ในกำไรหรือขาดทุนในภายหลัง</t>
  </si>
  <si>
    <t>หน่วย:พันบาท</t>
  </si>
  <si>
    <t xml:space="preserve">    กำไรขาดทุนเบ็ดเสร็จอื่น</t>
  </si>
  <si>
    <t xml:space="preserve">    ขาดทุนสำหรับงวด</t>
  </si>
  <si>
    <t>หน่วย: พันบาท</t>
  </si>
  <si>
    <t>เงินสดจ่ายเพื่อซื้อที่ดิน อาคารและอุปกรณ์</t>
  </si>
  <si>
    <t>กำไรขาดทุนเบ็ดเสร็จอื่น</t>
  </si>
  <si>
    <t xml:space="preserve">        หุ้นสามัญ 17,624,308 หุ้น มูลค่าหุ้นละ 10 บาท</t>
  </si>
  <si>
    <t>เงินปันผลรับจากบริษัทร่วม</t>
  </si>
  <si>
    <t>ดอกเบี้ยรับ</t>
  </si>
  <si>
    <t>ส่วนของเงินกู้ยืมระยะยาวจากสถาบันการเงินที่ถึง</t>
  </si>
  <si>
    <t>ภาระผูกพันผลประโยชน์พนักงาน</t>
  </si>
  <si>
    <t xml:space="preserve">   กำไร (ขาดทุน) ส่วนที่เป็นของผู้ถือหุ้นของบริษัท</t>
  </si>
  <si>
    <t>กำไร (ขาดทุน) สำหรับงวด</t>
  </si>
  <si>
    <t xml:space="preserve">    กำไรสำหรับงวด</t>
  </si>
  <si>
    <t>ยอดคงเหลือ ณ วันที่ 1 มกราคม 2561</t>
  </si>
  <si>
    <t>ยอดคงเหลือ ณ วันที่ 30 กันยายน 2561</t>
  </si>
  <si>
    <t>30 กันยายน 2561</t>
  </si>
  <si>
    <t>ขาดทุนจากมูลค่ายุติธรรมของตราสารอนุพันธ์ที่ยังไม่เกิดขึ้นจริง</t>
  </si>
  <si>
    <t>กำไรขาดทุนเบ็ดเสร็จอื่นสำหรับงวด - สุทธิจากภาษี</t>
  </si>
  <si>
    <t>การปรับลดราคาทุนของสินค้าคงเหลือเป็นมูลค่าสุทธิที่จะได้รับ</t>
  </si>
  <si>
    <t>ณ วันที่ 30 กันยายน 2562</t>
  </si>
  <si>
    <t>30 กันยายน 2562</t>
  </si>
  <si>
    <t>31 ธันวาคม 2561</t>
  </si>
  <si>
    <t>สำหรับงวดสามเดือนสิ้นสุดวันที่ 30 กันยายน 2562 (สอบทานแล้ว/ไม่ได้ตรวจสอบ)</t>
  </si>
  <si>
    <t>กำไร (ขาดทุน) ก่อนส่วนแบ่งกำไรจากเงินลงทุน</t>
  </si>
  <si>
    <t xml:space="preserve">    ในบริษัทร่วมและค่าใช้จ่าย (รายได้) ภาษีเงินได้</t>
  </si>
  <si>
    <r>
      <t>ส่วนแบ่งกำไรจากเงินลงทุนใน</t>
    </r>
    <r>
      <rPr>
        <sz val="15"/>
        <color theme="1"/>
        <rFont val="AngsanaUPC"/>
        <family val="1"/>
      </rPr>
      <t>บริษัทร่วม</t>
    </r>
  </si>
  <si>
    <t>กำไร (ขาดทุน) ก่อนค่าใช้จ่าย (รายได้) ภาษีเงินได้</t>
  </si>
  <si>
    <t>ค่าใช้จ่าย (รายได้) ภาษีเงินได้</t>
  </si>
  <si>
    <t>ปรับปรุงมูลค่ายุติธรรมที่ดิน</t>
  </si>
  <si>
    <t>ขาดทุนจากการประมาณการตามหลักคณิตศาสตร์ประกันภัย</t>
  </si>
  <si>
    <r>
      <t>ส่วนแบ่งกำไรจาก</t>
    </r>
    <r>
      <rPr>
        <sz val="15"/>
        <color theme="1"/>
        <rFont val="AngsanaUPC"/>
        <family val="1"/>
      </rPr>
      <t>บริษัทร่วม</t>
    </r>
  </si>
  <si>
    <t>ผลกระทบของภาษีเงินได้</t>
  </si>
  <si>
    <t>สำหรับงวดเก้าเดือนสิ้นสุดวันที่ 30 กันยายน 2562 (สอบทานแล้ว/ไม่ได้ตรวจสอบ)</t>
  </si>
  <si>
    <t>กำไร (ขาดทุน) ต่อหุ้น (บาท)</t>
  </si>
  <si>
    <t>กำไร(ขาดทุน)ก่อนภาษี</t>
  </si>
  <si>
    <t>กลับรายการหนี้สงสัยจะสูญ</t>
  </si>
  <si>
    <t>กำไรจากการจำหน่ายที่ดิน อาคารและอุปกรณ์</t>
  </si>
  <si>
    <t>ส่วนแบ่งกำไรจากเงินลงทุนในบริษัทร่วม</t>
  </si>
  <si>
    <t>(กำไร) ขาดทุนจากอัตราแลกเปลี่ยนที่ยังไม่เกิดขึ้นจริง</t>
  </si>
  <si>
    <t>ค่าใช้จ่ายดอกเบี้ย</t>
  </si>
  <si>
    <t>หนี้สินไม่หมุนเวียนอื่น</t>
  </si>
  <si>
    <t>จ่ายดอกเบี้ย</t>
  </si>
  <si>
    <t xml:space="preserve">เงินสดสุทธิได้มาจาก (ใช้ไปใน) กิจกรรมดำเนินงาน </t>
  </si>
  <si>
    <t>เงินสดรับจากการจำหน่ายที่ดิน อาคารและอุปกรณ์</t>
  </si>
  <si>
    <t>รับดอกเบี้ย</t>
  </si>
  <si>
    <t>ยอดคงเหลือ ณ วันที่ 1 มกราคม 2562</t>
  </si>
  <si>
    <t>ยอดคงเหลือ ณ วันที่ 30 กันยายน 2562</t>
  </si>
  <si>
    <t xml:space="preserve">       ส่วนเกินทุนจากการตีราคาที่ดิน</t>
  </si>
  <si>
    <t xml:space="preserve">       ขาดทุนจากการประมาณตามหลักคณิตศาสตร์ประกันภัย</t>
  </si>
  <si>
    <t xml:space="preserve">       ส่วนแบ่งกำไรจากบริษัทร่วม</t>
  </si>
  <si>
    <t>อสังหาริมทรัพย์เพื่อการลงทุน</t>
  </si>
  <si>
    <t>ปรับรายการที่กระทบกำไร(ขาดทุน)ก่อนภาษีเป็นเงินสดรับ (จ่าย)</t>
  </si>
  <si>
    <t xml:space="preserve">เงินสดได้มาจากกิจกรรมดำเนินงาน </t>
  </si>
  <si>
    <t>เงินสดสุทธิได้มาจาก (ใช้ไปใน) กิจกรรมลงทุน</t>
  </si>
  <si>
    <t xml:space="preserve">   สถาบันการเงินเพิ่มขึ้น(ลดลง)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</si>
  <si>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</si>
  <si>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</si>
  <si>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กำไรก่อนส่วนแบ่งกำไรจากเงินลงทุน</t>
  </si>
  <si>
    <t>กำไรก่อนค่าใช้จ่าย (รายได้) ภาษีเงินได้</t>
  </si>
  <si>
    <t>กำไรสำหรับงวด</t>
  </si>
  <si>
    <t>เงินสดรับจากเงินกู้ยืมระยะยาว</t>
  </si>
  <si>
    <t>ชำระคืนเงินกู้ยืมระยะยาว</t>
  </si>
  <si>
    <t>กำไรต่อหุ้น (บาท)</t>
  </si>
  <si>
    <t>กำไรต่อหุ้นขั้นพื้นฐาน</t>
  </si>
  <si>
    <t xml:space="preserve">   กำไรส่วนที่เป็นของผู้ถือหุ้นของบริษัท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</si>
</sst>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  <numFmt numFmtId="205" formatCode="[$-F800]dddd\,\ mmmm\ dd\,\ yyyy"/>
    <numFmt numFmtId="206" formatCode="d\ \ด\ด\ด\ด\ \b\b\b\b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7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37" fontId="7" fillId="0" borderId="0"/>
  </cellStyleXfs>
  <cellXfs count="107">
    <xf numFmtId="0" fontId="0" fillId="0" borderId="0" xfId="0"/>
    <xf numFmtId="0" fontId="19" fillId="0" borderId="0" xfId="0" applyFont="1" applyFill="1" applyAlignment="1"/>
    <xf numFmtId="38" fontId="19" fillId="0" borderId="0" xfId="3" applyNumberFormat="1" applyFont="1" applyFill="1" applyAlignment="1">
      <alignment horizontal="right"/>
    </xf>
    <xf numFmtId="38" fontId="21" fillId="0" borderId="0" xfId="2" applyNumberFormat="1" applyFont="1" applyFill="1" applyBorder="1" applyAlignment="1">
      <alignment horizontal="center"/>
    </xf>
    <xf numFmtId="37" fontId="21" fillId="0" borderId="0" xfId="2" applyNumberFormat="1" applyFont="1" applyFill="1" applyBorder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195" fontId="21" fillId="0" borderId="4" xfId="2" quotePrefix="1" applyNumberFormat="1" applyFont="1" applyFill="1" applyBorder="1" applyAlignment="1">
      <alignment horizontal="center"/>
    </xf>
    <xf numFmtId="2" fontId="21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195" fontId="21" fillId="0" borderId="0" xfId="2" quotePrefix="1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193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193" fontId="20" fillId="0" borderId="3" xfId="0" applyNumberFormat="1" applyFont="1" applyFill="1" applyBorder="1" applyAlignment="1">
      <alignment vertical="center"/>
    </xf>
    <xf numFmtId="193" fontId="20" fillId="0" borderId="0" xfId="0" applyNumberFormat="1" applyFont="1" applyFill="1" applyAlignment="1">
      <alignment vertical="center"/>
    </xf>
    <xf numFmtId="194" fontId="19" fillId="0" borderId="0" xfId="0" applyNumberFormat="1" applyFont="1" applyFill="1" applyAlignment="1">
      <alignment horizontal="right" vertical="center"/>
    </xf>
    <xf numFmtId="193" fontId="20" fillId="0" borderId="1" xfId="0" applyNumberFormat="1" applyFont="1" applyFill="1" applyBorder="1" applyAlignment="1">
      <alignment vertical="center"/>
    </xf>
    <xf numFmtId="193" fontId="20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193" fontId="20" fillId="0" borderId="3" xfId="0" applyNumberFormat="1" applyFont="1" applyFill="1" applyBorder="1" applyAlignment="1">
      <alignment horizontal="right" vertical="center"/>
    </xf>
    <xf numFmtId="193" fontId="20" fillId="0" borderId="0" xfId="0" applyNumberFormat="1" applyFont="1" applyFill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193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93" fontId="19" fillId="0" borderId="5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193" fontId="19" fillId="0" borderId="0" xfId="0" applyNumberFormat="1" applyFont="1" applyFill="1" applyAlignment="1"/>
    <xf numFmtId="193" fontId="19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91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Border="1" applyAlignment="1"/>
    <xf numFmtId="203" fontId="19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2" fillId="0" borderId="0" xfId="0" applyFont="1" applyFill="1" applyAlignment="1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193" fontId="20" fillId="0" borderId="0" xfId="0" applyNumberFormat="1" applyFont="1" applyFill="1" applyAlignment="1"/>
    <xf numFmtId="37" fontId="20" fillId="0" borderId="0" xfId="0" applyNumberFormat="1" applyFont="1" applyFill="1" applyAlignment="1">
      <alignment horizontal="right"/>
    </xf>
    <xf numFmtId="194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93" fontId="20" fillId="0" borderId="1" xfId="0" applyNumberFormat="1" applyFont="1" applyFill="1" applyBorder="1" applyAlignment="1"/>
    <xf numFmtId="194" fontId="20" fillId="0" borderId="1" xfId="0" applyNumberFormat="1" applyFont="1" applyFill="1" applyBorder="1" applyAlignment="1">
      <alignment horizontal="right"/>
    </xf>
    <xf numFmtId="0" fontId="20" fillId="0" borderId="0" xfId="0" applyFont="1" applyFill="1" applyAlignment="1"/>
    <xf numFmtId="193" fontId="20" fillId="0" borderId="0" xfId="0" applyNumberFormat="1" applyFont="1" applyFill="1" applyBorder="1" applyAlignment="1"/>
    <xf numFmtId="194" fontId="20" fillId="0" borderId="0" xfId="0" applyNumberFormat="1" applyFont="1" applyFill="1" applyBorder="1" applyAlignment="1">
      <alignment horizontal="right"/>
    </xf>
    <xf numFmtId="194" fontId="19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93" fontId="19" fillId="0" borderId="0" xfId="0" applyNumberFormat="1" applyFont="1" applyFill="1" applyBorder="1" applyAlignment="1"/>
    <xf numFmtId="0" fontId="25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191" fontId="19" fillId="0" borderId="0" xfId="0" applyNumberFormat="1" applyFont="1" applyFill="1" applyBorder="1" applyAlignment="1">
      <alignment horizontal="right" vertical="center"/>
    </xf>
    <xf numFmtId="37" fontId="20" fillId="0" borderId="0" xfId="0" applyNumberFormat="1" applyFont="1" applyFill="1" applyBorder="1" applyAlignment="1">
      <alignment horizontal="right"/>
    </xf>
    <xf numFmtId="191" fontId="20" fillId="0" borderId="3" xfId="0" applyNumberFormat="1" applyFont="1" applyFill="1" applyBorder="1" applyAlignment="1">
      <alignment horizontal="right" vertical="center"/>
    </xf>
    <xf numFmtId="192" fontId="20" fillId="0" borderId="0" xfId="121" applyFont="1" applyFill="1" applyAlignment="1">
      <alignment horizontal="right"/>
    </xf>
    <xf numFmtId="204" fontId="20" fillId="0" borderId="0" xfId="121" applyNumberFormat="1" applyFont="1" applyFill="1" applyAlignment="1">
      <alignment horizontal="right"/>
    </xf>
    <xf numFmtId="191" fontId="19" fillId="0" borderId="4" xfId="0" applyNumberFormat="1" applyFont="1" applyFill="1" applyBorder="1" applyAlignment="1">
      <alignment horizontal="right" vertical="center"/>
    </xf>
    <xf numFmtId="193" fontId="19" fillId="0" borderId="4" xfId="0" applyNumberFormat="1" applyFont="1" applyFill="1" applyBorder="1" applyAlignment="1">
      <alignment vertical="center"/>
    </xf>
    <xf numFmtId="191" fontId="7" fillId="0" borderId="0" xfId="0" applyNumberFormat="1" applyFont="1" applyFill="1" applyBorder="1" applyAlignment="1">
      <alignment horizontal="right" vertical="top"/>
    </xf>
    <xf numFmtId="196" fontId="19" fillId="0" borderId="0" xfId="121" applyNumberFormat="1" applyFont="1" applyFill="1" applyAlignment="1">
      <alignment vertical="center"/>
    </xf>
    <xf numFmtId="196" fontId="19" fillId="0" borderId="0" xfId="121" applyNumberFormat="1" applyFont="1" applyFill="1" applyAlignment="1"/>
    <xf numFmtId="0" fontId="19" fillId="0" borderId="0" xfId="0" applyFont="1" applyFill="1" applyAlignment="1">
      <alignment vertical="top"/>
    </xf>
    <xf numFmtId="196" fontId="20" fillId="0" borderId="0" xfId="0" applyNumberFormat="1" applyFont="1" applyFill="1" applyBorder="1" applyAlignment="1">
      <alignment horizontal="center" vertical="center"/>
    </xf>
    <xf numFmtId="192" fontId="20" fillId="0" borderId="0" xfId="1" applyFont="1" applyFill="1" applyAlignment="1"/>
    <xf numFmtId="192" fontId="20" fillId="0" borderId="0" xfId="1" applyFont="1" applyFill="1" applyAlignment="1">
      <alignment vertical="top"/>
    </xf>
    <xf numFmtId="205" fontId="7" fillId="0" borderId="3" xfId="136" quotePrefix="1" applyNumberFormat="1" applyFont="1" applyFill="1" applyBorder="1" applyAlignment="1">
      <alignment horizontal="center"/>
    </xf>
    <xf numFmtId="192" fontId="19" fillId="0" borderId="0" xfId="1" applyFont="1" applyFill="1" applyAlignment="1"/>
    <xf numFmtId="196" fontId="20" fillId="0" borderId="0" xfId="121" applyNumberFormat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196" fontId="20" fillId="0" borderId="3" xfId="121" applyNumberFormat="1" applyFont="1" applyFill="1" applyBorder="1" applyAlignment="1">
      <alignment vertical="center"/>
    </xf>
    <xf numFmtId="196" fontId="19" fillId="0" borderId="0" xfId="121" applyNumberFormat="1" applyFont="1" applyFill="1" applyBorder="1" applyAlignment="1"/>
    <xf numFmtId="0" fontId="23" fillId="0" borderId="0" xfId="0" applyFont="1" applyFill="1" applyBorder="1" applyAlignment="1">
      <alignment horizontal="center" vertical="center"/>
    </xf>
    <xf numFmtId="196" fontId="19" fillId="0" borderId="4" xfId="121" applyNumberFormat="1" applyFont="1" applyFill="1" applyBorder="1" applyAlignment="1"/>
    <xf numFmtId="196" fontId="20" fillId="0" borderId="0" xfId="121" applyNumberFormat="1" applyFont="1" applyFill="1" applyBorder="1" applyAlignment="1"/>
    <xf numFmtId="196" fontId="20" fillId="0" borderId="1" xfId="121" applyNumberFormat="1" applyFont="1" applyFill="1" applyBorder="1" applyAlignment="1"/>
    <xf numFmtId="206" fontId="7" fillId="0" borderId="0" xfId="136" applyNumberFormat="1" applyFont="1" applyFill="1" applyBorder="1" applyAlignment="1">
      <alignment horizontal="center"/>
    </xf>
    <xf numFmtId="193" fontId="19" fillId="0" borderId="0" xfId="0" applyNumberFormat="1" applyFont="1" applyFill="1" applyBorder="1" applyAlignment="1">
      <alignment horizontal="right"/>
    </xf>
    <xf numFmtId="191" fontId="19" fillId="0" borderId="0" xfId="0" applyNumberFormat="1" applyFont="1" applyFill="1" applyBorder="1" applyAlignment="1"/>
    <xf numFmtId="204" fontId="19" fillId="0" borderId="0" xfId="0" applyNumberFormat="1" applyFont="1" applyFill="1" applyAlignment="1"/>
    <xf numFmtId="192" fontId="19" fillId="0" borderId="0" xfId="121" applyFont="1" applyFill="1" applyAlignment="1"/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203" fontId="19" fillId="0" borderId="5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196" fontId="20" fillId="0" borderId="4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137">
    <cellStyle name="75" xfId="5" xr:uid="{00000000-0005-0000-0000-000000000000}"/>
    <cellStyle name="Comma 2" xfId="7" xr:uid="{00000000-0005-0000-0000-000002000000}"/>
    <cellStyle name="Comma 2 2" xfId="123" xr:uid="{00000000-0005-0000-0000-000003000000}"/>
    <cellStyle name="Comma 3" xfId="8" xr:uid="{00000000-0005-0000-0000-000004000000}"/>
    <cellStyle name="Comma 3 2" xfId="9" xr:uid="{00000000-0005-0000-0000-000005000000}"/>
    <cellStyle name="Comma 3 2 2" xfId="125" xr:uid="{00000000-0005-0000-0000-000006000000}"/>
    <cellStyle name="Comma 3 3" xfId="124" xr:uid="{00000000-0005-0000-0000-000007000000}"/>
    <cellStyle name="Comma 4" xfId="10" xr:uid="{00000000-0005-0000-0000-000008000000}"/>
    <cellStyle name="Comma 4 2" xfId="126" xr:uid="{00000000-0005-0000-0000-000009000000}"/>
    <cellStyle name="Comma 49" xfId="11" xr:uid="{00000000-0005-0000-0000-00000A000000}"/>
    <cellStyle name="Comma 49 2" xfId="127" xr:uid="{00000000-0005-0000-0000-00000B000000}"/>
    <cellStyle name="Comma 5" xfId="12" xr:uid="{00000000-0005-0000-0000-00000C000000}"/>
    <cellStyle name="Comma 5 2" xfId="128" xr:uid="{00000000-0005-0000-0000-00000D000000}"/>
    <cellStyle name="Comma 6" xfId="3" xr:uid="{00000000-0005-0000-0000-00000E000000}"/>
    <cellStyle name="Comma 7" xfId="13" xr:uid="{00000000-0005-0000-0000-00000F000000}"/>
    <cellStyle name="Comma 7 2" xfId="129" xr:uid="{00000000-0005-0000-0000-000010000000}"/>
    <cellStyle name="comma zerodec" xfId="14" xr:uid="{00000000-0005-0000-0000-000011000000}"/>
    <cellStyle name="Currency1" xfId="15" xr:uid="{00000000-0005-0000-0000-000012000000}"/>
    <cellStyle name="Date" xfId="16" xr:uid="{00000000-0005-0000-0000-000013000000}"/>
    <cellStyle name="Dollar (zero dec)" xfId="17" xr:uid="{00000000-0005-0000-0000-000014000000}"/>
    <cellStyle name="Fixed" xfId="18" xr:uid="{00000000-0005-0000-0000-000015000000}"/>
    <cellStyle name="Grey" xfId="19" xr:uid="{00000000-0005-0000-0000-000016000000}"/>
    <cellStyle name="Header1" xfId="20" xr:uid="{00000000-0005-0000-0000-000017000000}"/>
    <cellStyle name="Header2" xfId="21" xr:uid="{00000000-0005-0000-0000-000018000000}"/>
    <cellStyle name="HEADING1" xfId="22" xr:uid="{00000000-0005-0000-0000-000019000000}"/>
    <cellStyle name="HEADING2" xfId="23" xr:uid="{00000000-0005-0000-0000-00001A000000}"/>
    <cellStyle name="Input [yellow]" xfId="24" xr:uid="{00000000-0005-0000-0000-00001B000000}"/>
    <cellStyle name="no dec" xfId="25" xr:uid="{00000000-0005-0000-0000-00001C000000}"/>
    <cellStyle name="Normal - Style1" xfId="26" xr:uid="{00000000-0005-0000-0000-00001E000000}"/>
    <cellStyle name="Normal 10" xfId="27" xr:uid="{00000000-0005-0000-0000-00001F000000}"/>
    <cellStyle name="Normal 11" xfId="28" xr:uid="{00000000-0005-0000-0000-000020000000}"/>
    <cellStyle name="Normal 12" xfId="29" xr:uid="{00000000-0005-0000-0000-000021000000}"/>
    <cellStyle name="Normal 13" xfId="30" xr:uid="{00000000-0005-0000-0000-000022000000}"/>
    <cellStyle name="Normal 14" xfId="31" xr:uid="{00000000-0005-0000-0000-000023000000}"/>
    <cellStyle name="Normal 15" xfId="32" xr:uid="{00000000-0005-0000-0000-000024000000}"/>
    <cellStyle name="Normal 16" xfId="33" xr:uid="{00000000-0005-0000-0000-000025000000}"/>
    <cellStyle name="Normal 16 2" xfId="34" xr:uid="{00000000-0005-0000-0000-000026000000}"/>
    <cellStyle name="Normal 17" xfId="35" xr:uid="{00000000-0005-0000-0000-000027000000}"/>
    <cellStyle name="Normal 18" xfId="36" xr:uid="{00000000-0005-0000-0000-000028000000}"/>
    <cellStyle name="Normal 19" xfId="37" xr:uid="{00000000-0005-0000-0000-000029000000}"/>
    <cellStyle name="Normal 2" xfId="38" xr:uid="{00000000-0005-0000-0000-00002A000000}"/>
    <cellStyle name="Normal 2 10" xfId="136" xr:uid="{00000000-0005-0000-0000-00002B000000}"/>
    <cellStyle name="Normal 2 2" xfId="39" xr:uid="{00000000-0005-0000-0000-00002C000000}"/>
    <cellStyle name="Normal 20" xfId="40" xr:uid="{00000000-0005-0000-0000-00002D000000}"/>
    <cellStyle name="Normal 21" xfId="41" xr:uid="{00000000-0005-0000-0000-00002E000000}"/>
    <cellStyle name="Normal 22" xfId="42" xr:uid="{00000000-0005-0000-0000-00002F000000}"/>
    <cellStyle name="Normal 23" xfId="43" xr:uid="{00000000-0005-0000-0000-000030000000}"/>
    <cellStyle name="Normal 24" xfId="44" xr:uid="{00000000-0005-0000-0000-000031000000}"/>
    <cellStyle name="Normal 25" xfId="45" xr:uid="{00000000-0005-0000-0000-000032000000}"/>
    <cellStyle name="Normal 26" xfId="46" xr:uid="{00000000-0005-0000-0000-000033000000}"/>
    <cellStyle name="Normal 27" xfId="47" xr:uid="{00000000-0005-0000-0000-000034000000}"/>
    <cellStyle name="Normal 28" xfId="48" xr:uid="{00000000-0005-0000-0000-000035000000}"/>
    <cellStyle name="Normal 29" xfId="49" xr:uid="{00000000-0005-0000-0000-000036000000}"/>
    <cellStyle name="Normal 3" xfId="50" xr:uid="{00000000-0005-0000-0000-000037000000}"/>
    <cellStyle name="Normal 3 2" xfId="51" xr:uid="{00000000-0005-0000-0000-000038000000}"/>
    <cellStyle name="Normal 30" xfId="52" xr:uid="{00000000-0005-0000-0000-000039000000}"/>
    <cellStyle name="Normal 31" xfId="53" xr:uid="{00000000-0005-0000-0000-00003A000000}"/>
    <cellStyle name="Normal 32" xfId="54" xr:uid="{00000000-0005-0000-0000-00003B000000}"/>
    <cellStyle name="Normal 33" xfId="55" xr:uid="{00000000-0005-0000-0000-00003C000000}"/>
    <cellStyle name="Normal 34" xfId="56" xr:uid="{00000000-0005-0000-0000-00003D000000}"/>
    <cellStyle name="Normal 35" xfId="57" xr:uid="{00000000-0005-0000-0000-00003E000000}"/>
    <cellStyle name="Normal 36" xfId="58" xr:uid="{00000000-0005-0000-0000-00003F000000}"/>
    <cellStyle name="Normal 37" xfId="59" xr:uid="{00000000-0005-0000-0000-000040000000}"/>
    <cellStyle name="Normal 38" xfId="60" xr:uid="{00000000-0005-0000-0000-000041000000}"/>
    <cellStyle name="Normal 39" xfId="61" xr:uid="{00000000-0005-0000-0000-000042000000}"/>
    <cellStyle name="Normal 4" xfId="62" xr:uid="{00000000-0005-0000-0000-000043000000}"/>
    <cellStyle name="Normal 40" xfId="63" xr:uid="{00000000-0005-0000-0000-000044000000}"/>
    <cellStyle name="Normal 41" xfId="64" xr:uid="{00000000-0005-0000-0000-000045000000}"/>
    <cellStyle name="Normal 42" xfId="65" xr:uid="{00000000-0005-0000-0000-000046000000}"/>
    <cellStyle name="Normal 43" xfId="66" xr:uid="{00000000-0005-0000-0000-000047000000}"/>
    <cellStyle name="Normal 44" xfId="67" xr:uid="{00000000-0005-0000-0000-000048000000}"/>
    <cellStyle name="Normal 45" xfId="68" xr:uid="{00000000-0005-0000-0000-000049000000}"/>
    <cellStyle name="Normal 46" xfId="69" xr:uid="{00000000-0005-0000-0000-00004A000000}"/>
    <cellStyle name="Normal 47" xfId="70" xr:uid="{00000000-0005-0000-0000-00004B000000}"/>
    <cellStyle name="Normal 48" xfId="71" xr:uid="{00000000-0005-0000-0000-00004C000000}"/>
    <cellStyle name="Normal 49" xfId="72" xr:uid="{00000000-0005-0000-0000-00004D000000}"/>
    <cellStyle name="Normal 5" xfId="73" xr:uid="{00000000-0005-0000-0000-00004E000000}"/>
    <cellStyle name="Normal 50" xfId="74" xr:uid="{00000000-0005-0000-0000-00004F000000}"/>
    <cellStyle name="Normal 51" xfId="75" xr:uid="{00000000-0005-0000-0000-000050000000}"/>
    <cellStyle name="Normal 52" xfId="76" xr:uid="{00000000-0005-0000-0000-000051000000}"/>
    <cellStyle name="Normal 53" xfId="77" xr:uid="{00000000-0005-0000-0000-000052000000}"/>
    <cellStyle name="Normal 54" xfId="78" xr:uid="{00000000-0005-0000-0000-000053000000}"/>
    <cellStyle name="Normal 55" xfId="79" xr:uid="{00000000-0005-0000-0000-000054000000}"/>
    <cellStyle name="Normal 56" xfId="80" xr:uid="{00000000-0005-0000-0000-000055000000}"/>
    <cellStyle name="Normal 57" xfId="81" xr:uid="{00000000-0005-0000-0000-000056000000}"/>
    <cellStyle name="Normal 58" xfId="82" xr:uid="{00000000-0005-0000-0000-000057000000}"/>
    <cellStyle name="Normal 59" xfId="83" xr:uid="{00000000-0005-0000-0000-000058000000}"/>
    <cellStyle name="Normal 6" xfId="2" xr:uid="{00000000-0005-0000-0000-000059000000}"/>
    <cellStyle name="Normal 6 2" xfId="85" xr:uid="{00000000-0005-0000-0000-00005A000000}"/>
    <cellStyle name="Normal 6 3" xfId="84" xr:uid="{00000000-0005-0000-0000-00005B000000}"/>
    <cellStyle name="Normal 60" xfId="86" xr:uid="{00000000-0005-0000-0000-00005C000000}"/>
    <cellStyle name="Normal 61" xfId="87" xr:uid="{00000000-0005-0000-0000-00005D000000}"/>
    <cellStyle name="Normal 62" xfId="88" xr:uid="{00000000-0005-0000-0000-00005E000000}"/>
    <cellStyle name="Normal 63" xfId="89" xr:uid="{00000000-0005-0000-0000-00005F000000}"/>
    <cellStyle name="Normal 64" xfId="90" xr:uid="{00000000-0005-0000-0000-000060000000}"/>
    <cellStyle name="Normal 65" xfId="91" xr:uid="{00000000-0005-0000-0000-000061000000}"/>
    <cellStyle name="Normal 66" xfId="92" xr:uid="{00000000-0005-0000-0000-000062000000}"/>
    <cellStyle name="Normal 67" xfId="93" xr:uid="{00000000-0005-0000-0000-000063000000}"/>
    <cellStyle name="Normal 68" xfId="94" xr:uid="{00000000-0005-0000-0000-000064000000}"/>
    <cellStyle name="Normal 69" xfId="95" xr:uid="{00000000-0005-0000-0000-000065000000}"/>
    <cellStyle name="Normal 7" xfId="96" xr:uid="{00000000-0005-0000-0000-000066000000}"/>
    <cellStyle name="Normal 70" xfId="97" xr:uid="{00000000-0005-0000-0000-000067000000}"/>
    <cellStyle name="Normal 71" xfId="98" xr:uid="{00000000-0005-0000-0000-000068000000}"/>
    <cellStyle name="Normal 72" xfId="99" xr:uid="{00000000-0005-0000-0000-000069000000}"/>
    <cellStyle name="Normal 73" xfId="100" xr:uid="{00000000-0005-0000-0000-00006A000000}"/>
    <cellStyle name="Normal 74" xfId="101" xr:uid="{00000000-0005-0000-0000-00006B000000}"/>
    <cellStyle name="Normal 75" xfId="102" xr:uid="{00000000-0005-0000-0000-00006C000000}"/>
    <cellStyle name="Normal 76" xfId="103" xr:uid="{00000000-0005-0000-0000-00006D000000}"/>
    <cellStyle name="Normal 8" xfId="104" xr:uid="{00000000-0005-0000-0000-00006E000000}"/>
    <cellStyle name="Normal 9" xfId="105" xr:uid="{00000000-0005-0000-0000-00006F000000}"/>
    <cellStyle name="Percent [2]" xfId="106" xr:uid="{00000000-0005-0000-0000-000070000000}"/>
    <cellStyle name="Percent [2] 2" xfId="130" xr:uid="{00000000-0005-0000-0000-000071000000}"/>
    <cellStyle name="Percent 2" xfId="107" xr:uid="{00000000-0005-0000-0000-000072000000}"/>
    <cellStyle name="Percent 3" xfId="108" xr:uid="{00000000-0005-0000-0000-000073000000}"/>
    <cellStyle name="Percent 3 2" xfId="131" xr:uid="{00000000-0005-0000-0000-000074000000}"/>
    <cellStyle name="Percent 4" xfId="109" xr:uid="{00000000-0005-0000-0000-000075000000}"/>
    <cellStyle name="Q" xfId="110" xr:uid="{00000000-0005-0000-0000-000076000000}"/>
    <cellStyle name="Q 2" xfId="132" xr:uid="{00000000-0005-0000-0000-000077000000}"/>
    <cellStyle name="Quantity" xfId="111" xr:uid="{00000000-0005-0000-0000-000078000000}"/>
    <cellStyle name="Quantity 2" xfId="133" xr:uid="{00000000-0005-0000-0000-000079000000}"/>
    <cellStyle name="small border line" xfId="112" xr:uid="{00000000-0005-0000-0000-00007A000000}"/>
    <cellStyle name="Style 1" xfId="113" xr:uid="{00000000-0005-0000-0000-00007B000000}"/>
    <cellStyle name="Style 1 2" xfId="134" xr:uid="{00000000-0005-0000-0000-00007C000000}"/>
    <cellStyle name="W" xfId="114" xr:uid="{00000000-0005-0000-0000-00007D000000}"/>
    <cellStyle name="W 2" xfId="135" xr:uid="{00000000-0005-0000-0000-00007E000000}"/>
    <cellStyle name="เครื่องหมายจุลภาค 2" xfId="1" xr:uid="{00000000-0005-0000-0000-00007F000000}"/>
    <cellStyle name="เครื่องหมายจุลภาค 3" xfId="6" xr:uid="{00000000-0005-0000-0000-000080000000}"/>
    <cellStyle name="เครื่องหมายจุลภาค 4" xfId="122" xr:uid="{00000000-0005-0000-0000-000081000000}"/>
    <cellStyle name="จุลภาค" xfId="121" builtinId="3"/>
    <cellStyle name="น้บะภฒ_95" xfId="115" xr:uid="{00000000-0005-0000-0000-000082000000}"/>
    <cellStyle name="ปกติ" xfId="0" builtinId="0"/>
    <cellStyle name="ปกติ 2" xfId="4" xr:uid="{00000000-0005-0000-0000-000083000000}"/>
    <cellStyle name="ฤธถ [0]_95" xfId="116" xr:uid="{00000000-0005-0000-0000-000084000000}"/>
    <cellStyle name="ฤธถ_95" xfId="117" xr:uid="{00000000-0005-0000-0000-000085000000}"/>
    <cellStyle name="ล๋ศญ [0]_95" xfId="118" xr:uid="{00000000-0005-0000-0000-000086000000}"/>
    <cellStyle name="ล๋ศญ_95" xfId="119" xr:uid="{00000000-0005-0000-0000-000087000000}"/>
    <cellStyle name="วฅมุ_4ฟ๙ฝวภ๛" xfId="120" xr:uid="{00000000-0005-0000-0000-00008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Users/prapanon/Desktop/YE/B/B2/Documents%20and%20Settings/akom%20likitubntoon/Local%20Settings/Temporary%20Internet%20Files/Content.IE5/5W39PPSB/12-46/DataWork/C_42_Q4_SGV/Bangkok%20Feedmill/DataWork/C_cpf15/BangkokFeedmill/AR-PURCH/AR-AP.XLS?E7E283E9" TargetMode="External"/><Relationship Id="rId1" Type="http://schemas.openxmlformats.org/officeDocument/2006/relationships/externalLinkPath" Target="file:///\\E7E283E9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?74C7CCFA" TargetMode="External"/><Relationship Id="rId1" Type="http://schemas.openxmlformats.org/officeDocument/2006/relationships/externalLinkPath" Target="file:///\\74C7CCFA\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/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89"/>
  <sheetViews>
    <sheetView view="pageBreakPreview" topLeftCell="A73" zoomScale="120" zoomScaleNormal="80" zoomScaleSheetLayoutView="120" workbookViewId="0">
      <selection activeCell="K86" sqref="K86"/>
    </sheetView>
  </sheetViews>
  <sheetFormatPr defaultColWidth="7.3984375" defaultRowHeight="21.6" customHeight="1"/>
  <cols>
    <col min="1" max="1" width="3.09765625" style="34" customWidth="1"/>
    <col min="2" max="2" width="35.59765625" style="34" customWidth="1"/>
    <col min="3" max="3" width="8.09765625" style="1" customWidth="1"/>
    <col min="4" max="4" width="1.09765625" style="1" customWidth="1"/>
    <col min="5" max="5" width="14.8984375" style="1" customWidth="1"/>
    <col min="6" max="6" width="1.09765625" style="1" customWidth="1"/>
    <col min="7" max="7" width="14.8984375" style="1" customWidth="1"/>
    <col min="8" max="8" width="1.09765625" style="1" customWidth="1"/>
    <col min="9" max="9" width="14.8984375" style="1" customWidth="1"/>
    <col min="10" max="10" width="1.09765625" style="1" customWidth="1"/>
    <col min="11" max="11" width="14.8984375" style="1" customWidth="1"/>
    <col min="12" max="12" width="1.09765625" style="1" customWidth="1"/>
    <col min="13" max="13" width="4.8984375" style="1" bestFit="1" customWidth="1"/>
    <col min="14" max="14" width="2.69921875" style="1" customWidth="1"/>
    <col min="15" max="15" width="4.3984375" style="1" customWidth="1"/>
    <col min="16" max="16" width="2.69921875" style="1" customWidth="1"/>
    <col min="17" max="17" width="5.69921875" style="1" bestFit="1" customWidth="1"/>
    <col min="18" max="18" width="1.59765625" style="1" customWidth="1"/>
    <col min="19" max="19" width="4.59765625" style="1" customWidth="1"/>
    <col min="20" max="234" width="7.3984375" style="1"/>
    <col min="235" max="235" width="3.3984375" style="1" customWidth="1"/>
    <col min="236" max="236" width="50.59765625" style="1" customWidth="1"/>
    <col min="237" max="237" width="9.3984375" style="1" customWidth="1"/>
    <col min="238" max="238" width="1.09765625" style="1" customWidth="1"/>
    <col min="239" max="239" width="10" style="1" bestFit="1" customWidth="1"/>
    <col min="240" max="240" width="1.09765625" style="1" customWidth="1"/>
    <col min="241" max="241" width="10" style="1" bestFit="1" customWidth="1"/>
    <col min="242" max="242" width="7.3984375" style="1"/>
    <col min="243" max="243" width="9.09765625" style="1" bestFit="1" customWidth="1"/>
    <col min="244" max="244" width="10" style="1" bestFit="1" customWidth="1"/>
    <col min="245" max="490" width="7.3984375" style="1"/>
    <col min="491" max="491" width="3.3984375" style="1" customWidth="1"/>
    <col min="492" max="492" width="50.59765625" style="1" customWidth="1"/>
    <col min="493" max="493" width="9.3984375" style="1" customWidth="1"/>
    <col min="494" max="494" width="1.09765625" style="1" customWidth="1"/>
    <col min="495" max="495" width="10" style="1" bestFit="1" customWidth="1"/>
    <col min="496" max="496" width="1.09765625" style="1" customWidth="1"/>
    <col min="497" max="497" width="10" style="1" bestFit="1" customWidth="1"/>
    <col min="498" max="498" width="7.3984375" style="1"/>
    <col min="499" max="499" width="9.09765625" style="1" bestFit="1" customWidth="1"/>
    <col min="500" max="500" width="10" style="1" bestFit="1" customWidth="1"/>
    <col min="501" max="746" width="7.3984375" style="1"/>
    <col min="747" max="747" width="3.3984375" style="1" customWidth="1"/>
    <col min="748" max="748" width="50.59765625" style="1" customWidth="1"/>
    <col min="749" max="749" width="9.3984375" style="1" customWidth="1"/>
    <col min="750" max="750" width="1.09765625" style="1" customWidth="1"/>
    <col min="751" max="751" width="10" style="1" bestFit="1" customWidth="1"/>
    <col min="752" max="752" width="1.09765625" style="1" customWidth="1"/>
    <col min="753" max="753" width="10" style="1" bestFit="1" customWidth="1"/>
    <col min="754" max="754" width="7.3984375" style="1"/>
    <col min="755" max="755" width="9.09765625" style="1" bestFit="1" customWidth="1"/>
    <col min="756" max="756" width="10" style="1" bestFit="1" customWidth="1"/>
    <col min="757" max="1002" width="7.3984375" style="1"/>
    <col min="1003" max="1003" width="3.3984375" style="1" customWidth="1"/>
    <col min="1004" max="1004" width="50.59765625" style="1" customWidth="1"/>
    <col min="1005" max="1005" width="9.3984375" style="1" customWidth="1"/>
    <col min="1006" max="1006" width="1.09765625" style="1" customWidth="1"/>
    <col min="1007" max="1007" width="10" style="1" bestFit="1" customWidth="1"/>
    <col min="1008" max="1008" width="1.09765625" style="1" customWidth="1"/>
    <col min="1009" max="1009" width="10" style="1" bestFit="1" customWidth="1"/>
    <col min="1010" max="1010" width="7.3984375" style="1"/>
    <col min="1011" max="1011" width="9.09765625" style="1" bestFit="1" customWidth="1"/>
    <col min="1012" max="1012" width="10" style="1" bestFit="1" customWidth="1"/>
    <col min="1013" max="1258" width="7.3984375" style="1"/>
    <col min="1259" max="1259" width="3.3984375" style="1" customWidth="1"/>
    <col min="1260" max="1260" width="50.59765625" style="1" customWidth="1"/>
    <col min="1261" max="1261" width="9.3984375" style="1" customWidth="1"/>
    <col min="1262" max="1262" width="1.09765625" style="1" customWidth="1"/>
    <col min="1263" max="1263" width="10" style="1" bestFit="1" customWidth="1"/>
    <col min="1264" max="1264" width="1.09765625" style="1" customWidth="1"/>
    <col min="1265" max="1265" width="10" style="1" bestFit="1" customWidth="1"/>
    <col min="1266" max="1266" width="7.3984375" style="1"/>
    <col min="1267" max="1267" width="9.09765625" style="1" bestFit="1" customWidth="1"/>
    <col min="1268" max="1268" width="10" style="1" bestFit="1" customWidth="1"/>
    <col min="1269" max="1514" width="7.3984375" style="1"/>
    <col min="1515" max="1515" width="3.3984375" style="1" customWidth="1"/>
    <col min="1516" max="1516" width="50.59765625" style="1" customWidth="1"/>
    <col min="1517" max="1517" width="9.3984375" style="1" customWidth="1"/>
    <col min="1518" max="1518" width="1.09765625" style="1" customWidth="1"/>
    <col min="1519" max="1519" width="10" style="1" bestFit="1" customWidth="1"/>
    <col min="1520" max="1520" width="1.09765625" style="1" customWidth="1"/>
    <col min="1521" max="1521" width="10" style="1" bestFit="1" customWidth="1"/>
    <col min="1522" max="1522" width="7.3984375" style="1"/>
    <col min="1523" max="1523" width="9.09765625" style="1" bestFit="1" customWidth="1"/>
    <col min="1524" max="1524" width="10" style="1" bestFit="1" customWidth="1"/>
    <col min="1525" max="1770" width="7.3984375" style="1"/>
    <col min="1771" max="1771" width="3.3984375" style="1" customWidth="1"/>
    <col min="1772" max="1772" width="50.59765625" style="1" customWidth="1"/>
    <col min="1773" max="1773" width="9.3984375" style="1" customWidth="1"/>
    <col min="1774" max="1774" width="1.09765625" style="1" customWidth="1"/>
    <col min="1775" max="1775" width="10" style="1" bestFit="1" customWidth="1"/>
    <col min="1776" max="1776" width="1.09765625" style="1" customWidth="1"/>
    <col min="1777" max="1777" width="10" style="1" bestFit="1" customWidth="1"/>
    <col min="1778" max="1778" width="7.3984375" style="1"/>
    <col min="1779" max="1779" width="9.09765625" style="1" bestFit="1" customWidth="1"/>
    <col min="1780" max="1780" width="10" style="1" bestFit="1" customWidth="1"/>
    <col min="1781" max="2026" width="7.3984375" style="1"/>
    <col min="2027" max="2027" width="3.3984375" style="1" customWidth="1"/>
    <col min="2028" max="2028" width="50.59765625" style="1" customWidth="1"/>
    <col min="2029" max="2029" width="9.3984375" style="1" customWidth="1"/>
    <col min="2030" max="2030" width="1.09765625" style="1" customWidth="1"/>
    <col min="2031" max="2031" width="10" style="1" bestFit="1" customWidth="1"/>
    <col min="2032" max="2032" width="1.09765625" style="1" customWidth="1"/>
    <col min="2033" max="2033" width="10" style="1" bestFit="1" customWidth="1"/>
    <col min="2034" max="2034" width="7.3984375" style="1"/>
    <col min="2035" max="2035" width="9.09765625" style="1" bestFit="1" customWidth="1"/>
    <col min="2036" max="2036" width="10" style="1" bestFit="1" customWidth="1"/>
    <col min="2037" max="2282" width="7.3984375" style="1"/>
    <col min="2283" max="2283" width="3.3984375" style="1" customWidth="1"/>
    <col min="2284" max="2284" width="50.59765625" style="1" customWidth="1"/>
    <col min="2285" max="2285" width="9.3984375" style="1" customWidth="1"/>
    <col min="2286" max="2286" width="1.09765625" style="1" customWidth="1"/>
    <col min="2287" max="2287" width="10" style="1" bestFit="1" customWidth="1"/>
    <col min="2288" max="2288" width="1.09765625" style="1" customWidth="1"/>
    <col min="2289" max="2289" width="10" style="1" bestFit="1" customWidth="1"/>
    <col min="2290" max="2290" width="7.3984375" style="1"/>
    <col min="2291" max="2291" width="9.09765625" style="1" bestFit="1" customWidth="1"/>
    <col min="2292" max="2292" width="10" style="1" bestFit="1" customWidth="1"/>
    <col min="2293" max="2538" width="7.3984375" style="1"/>
    <col min="2539" max="2539" width="3.3984375" style="1" customWidth="1"/>
    <col min="2540" max="2540" width="50.59765625" style="1" customWidth="1"/>
    <col min="2541" max="2541" width="9.3984375" style="1" customWidth="1"/>
    <col min="2542" max="2542" width="1.09765625" style="1" customWidth="1"/>
    <col min="2543" max="2543" width="10" style="1" bestFit="1" customWidth="1"/>
    <col min="2544" max="2544" width="1.09765625" style="1" customWidth="1"/>
    <col min="2545" max="2545" width="10" style="1" bestFit="1" customWidth="1"/>
    <col min="2546" max="2546" width="7.3984375" style="1"/>
    <col min="2547" max="2547" width="9.09765625" style="1" bestFit="1" customWidth="1"/>
    <col min="2548" max="2548" width="10" style="1" bestFit="1" customWidth="1"/>
    <col min="2549" max="2794" width="7.3984375" style="1"/>
    <col min="2795" max="2795" width="3.3984375" style="1" customWidth="1"/>
    <col min="2796" max="2796" width="50.59765625" style="1" customWidth="1"/>
    <col min="2797" max="2797" width="9.3984375" style="1" customWidth="1"/>
    <col min="2798" max="2798" width="1.09765625" style="1" customWidth="1"/>
    <col min="2799" max="2799" width="10" style="1" bestFit="1" customWidth="1"/>
    <col min="2800" max="2800" width="1.09765625" style="1" customWidth="1"/>
    <col min="2801" max="2801" width="10" style="1" bestFit="1" customWidth="1"/>
    <col min="2802" max="2802" width="7.3984375" style="1"/>
    <col min="2803" max="2803" width="9.09765625" style="1" bestFit="1" customWidth="1"/>
    <col min="2804" max="2804" width="10" style="1" bestFit="1" customWidth="1"/>
    <col min="2805" max="3050" width="7.3984375" style="1"/>
    <col min="3051" max="3051" width="3.3984375" style="1" customWidth="1"/>
    <col min="3052" max="3052" width="50.59765625" style="1" customWidth="1"/>
    <col min="3053" max="3053" width="9.3984375" style="1" customWidth="1"/>
    <col min="3054" max="3054" width="1.09765625" style="1" customWidth="1"/>
    <col min="3055" max="3055" width="10" style="1" bestFit="1" customWidth="1"/>
    <col min="3056" max="3056" width="1.09765625" style="1" customWidth="1"/>
    <col min="3057" max="3057" width="10" style="1" bestFit="1" customWidth="1"/>
    <col min="3058" max="3058" width="7.3984375" style="1"/>
    <col min="3059" max="3059" width="9.09765625" style="1" bestFit="1" customWidth="1"/>
    <col min="3060" max="3060" width="10" style="1" bestFit="1" customWidth="1"/>
    <col min="3061" max="3306" width="7.3984375" style="1"/>
    <col min="3307" max="3307" width="3.3984375" style="1" customWidth="1"/>
    <col min="3308" max="3308" width="50.59765625" style="1" customWidth="1"/>
    <col min="3309" max="3309" width="9.3984375" style="1" customWidth="1"/>
    <col min="3310" max="3310" width="1.09765625" style="1" customWidth="1"/>
    <col min="3311" max="3311" width="10" style="1" bestFit="1" customWidth="1"/>
    <col min="3312" max="3312" width="1.09765625" style="1" customWidth="1"/>
    <col min="3313" max="3313" width="10" style="1" bestFit="1" customWidth="1"/>
    <col min="3314" max="3314" width="7.3984375" style="1"/>
    <col min="3315" max="3315" width="9.09765625" style="1" bestFit="1" customWidth="1"/>
    <col min="3316" max="3316" width="10" style="1" bestFit="1" customWidth="1"/>
    <col min="3317" max="3562" width="7.3984375" style="1"/>
    <col min="3563" max="3563" width="3.3984375" style="1" customWidth="1"/>
    <col min="3564" max="3564" width="50.59765625" style="1" customWidth="1"/>
    <col min="3565" max="3565" width="9.3984375" style="1" customWidth="1"/>
    <col min="3566" max="3566" width="1.09765625" style="1" customWidth="1"/>
    <col min="3567" max="3567" width="10" style="1" bestFit="1" customWidth="1"/>
    <col min="3568" max="3568" width="1.09765625" style="1" customWidth="1"/>
    <col min="3569" max="3569" width="10" style="1" bestFit="1" customWidth="1"/>
    <col min="3570" max="3570" width="7.3984375" style="1"/>
    <col min="3571" max="3571" width="9.09765625" style="1" bestFit="1" customWidth="1"/>
    <col min="3572" max="3572" width="10" style="1" bestFit="1" customWidth="1"/>
    <col min="3573" max="3818" width="7.3984375" style="1"/>
    <col min="3819" max="3819" width="3.3984375" style="1" customWidth="1"/>
    <col min="3820" max="3820" width="50.59765625" style="1" customWidth="1"/>
    <col min="3821" max="3821" width="9.3984375" style="1" customWidth="1"/>
    <col min="3822" max="3822" width="1.09765625" style="1" customWidth="1"/>
    <col min="3823" max="3823" width="10" style="1" bestFit="1" customWidth="1"/>
    <col min="3824" max="3824" width="1.09765625" style="1" customWidth="1"/>
    <col min="3825" max="3825" width="10" style="1" bestFit="1" customWidth="1"/>
    <col min="3826" max="3826" width="7.3984375" style="1"/>
    <col min="3827" max="3827" width="9.09765625" style="1" bestFit="1" customWidth="1"/>
    <col min="3828" max="3828" width="10" style="1" bestFit="1" customWidth="1"/>
    <col min="3829" max="4074" width="7.3984375" style="1"/>
    <col min="4075" max="4075" width="3.3984375" style="1" customWidth="1"/>
    <col min="4076" max="4076" width="50.59765625" style="1" customWidth="1"/>
    <col min="4077" max="4077" width="9.3984375" style="1" customWidth="1"/>
    <col min="4078" max="4078" width="1.09765625" style="1" customWidth="1"/>
    <col min="4079" max="4079" width="10" style="1" bestFit="1" customWidth="1"/>
    <col min="4080" max="4080" width="1.09765625" style="1" customWidth="1"/>
    <col min="4081" max="4081" width="10" style="1" bestFit="1" customWidth="1"/>
    <col min="4082" max="4082" width="7.3984375" style="1"/>
    <col min="4083" max="4083" width="9.09765625" style="1" bestFit="1" customWidth="1"/>
    <col min="4084" max="4084" width="10" style="1" bestFit="1" customWidth="1"/>
    <col min="4085" max="4330" width="7.3984375" style="1"/>
    <col min="4331" max="4331" width="3.3984375" style="1" customWidth="1"/>
    <col min="4332" max="4332" width="50.59765625" style="1" customWidth="1"/>
    <col min="4333" max="4333" width="9.3984375" style="1" customWidth="1"/>
    <col min="4334" max="4334" width="1.09765625" style="1" customWidth="1"/>
    <col min="4335" max="4335" width="10" style="1" bestFit="1" customWidth="1"/>
    <col min="4336" max="4336" width="1.09765625" style="1" customWidth="1"/>
    <col min="4337" max="4337" width="10" style="1" bestFit="1" customWidth="1"/>
    <col min="4338" max="4338" width="7.3984375" style="1"/>
    <col min="4339" max="4339" width="9.09765625" style="1" bestFit="1" customWidth="1"/>
    <col min="4340" max="4340" width="10" style="1" bestFit="1" customWidth="1"/>
    <col min="4341" max="4586" width="7.3984375" style="1"/>
    <col min="4587" max="4587" width="3.3984375" style="1" customWidth="1"/>
    <col min="4588" max="4588" width="50.59765625" style="1" customWidth="1"/>
    <col min="4589" max="4589" width="9.3984375" style="1" customWidth="1"/>
    <col min="4590" max="4590" width="1.09765625" style="1" customWidth="1"/>
    <col min="4591" max="4591" width="10" style="1" bestFit="1" customWidth="1"/>
    <col min="4592" max="4592" width="1.09765625" style="1" customWidth="1"/>
    <col min="4593" max="4593" width="10" style="1" bestFit="1" customWidth="1"/>
    <col min="4594" max="4594" width="7.3984375" style="1"/>
    <col min="4595" max="4595" width="9.09765625" style="1" bestFit="1" customWidth="1"/>
    <col min="4596" max="4596" width="10" style="1" bestFit="1" customWidth="1"/>
    <col min="4597" max="4842" width="7.3984375" style="1"/>
    <col min="4843" max="4843" width="3.3984375" style="1" customWidth="1"/>
    <col min="4844" max="4844" width="50.59765625" style="1" customWidth="1"/>
    <col min="4845" max="4845" width="9.3984375" style="1" customWidth="1"/>
    <col min="4846" max="4846" width="1.09765625" style="1" customWidth="1"/>
    <col min="4847" max="4847" width="10" style="1" bestFit="1" customWidth="1"/>
    <col min="4848" max="4848" width="1.09765625" style="1" customWidth="1"/>
    <col min="4849" max="4849" width="10" style="1" bestFit="1" customWidth="1"/>
    <col min="4850" max="4850" width="7.3984375" style="1"/>
    <col min="4851" max="4851" width="9.09765625" style="1" bestFit="1" customWidth="1"/>
    <col min="4852" max="4852" width="10" style="1" bestFit="1" customWidth="1"/>
    <col min="4853" max="5098" width="7.3984375" style="1"/>
    <col min="5099" max="5099" width="3.3984375" style="1" customWidth="1"/>
    <col min="5100" max="5100" width="50.59765625" style="1" customWidth="1"/>
    <col min="5101" max="5101" width="9.3984375" style="1" customWidth="1"/>
    <col min="5102" max="5102" width="1.09765625" style="1" customWidth="1"/>
    <col min="5103" max="5103" width="10" style="1" bestFit="1" customWidth="1"/>
    <col min="5104" max="5104" width="1.09765625" style="1" customWidth="1"/>
    <col min="5105" max="5105" width="10" style="1" bestFit="1" customWidth="1"/>
    <col min="5106" max="5106" width="7.3984375" style="1"/>
    <col min="5107" max="5107" width="9.09765625" style="1" bestFit="1" customWidth="1"/>
    <col min="5108" max="5108" width="10" style="1" bestFit="1" customWidth="1"/>
    <col min="5109" max="5354" width="7.3984375" style="1"/>
    <col min="5355" max="5355" width="3.3984375" style="1" customWidth="1"/>
    <col min="5356" max="5356" width="50.59765625" style="1" customWidth="1"/>
    <col min="5357" max="5357" width="9.3984375" style="1" customWidth="1"/>
    <col min="5358" max="5358" width="1.09765625" style="1" customWidth="1"/>
    <col min="5359" max="5359" width="10" style="1" bestFit="1" customWidth="1"/>
    <col min="5360" max="5360" width="1.09765625" style="1" customWidth="1"/>
    <col min="5361" max="5361" width="10" style="1" bestFit="1" customWidth="1"/>
    <col min="5362" max="5362" width="7.3984375" style="1"/>
    <col min="5363" max="5363" width="9.09765625" style="1" bestFit="1" customWidth="1"/>
    <col min="5364" max="5364" width="10" style="1" bestFit="1" customWidth="1"/>
    <col min="5365" max="5610" width="7.3984375" style="1"/>
    <col min="5611" max="5611" width="3.3984375" style="1" customWidth="1"/>
    <col min="5612" max="5612" width="50.59765625" style="1" customWidth="1"/>
    <col min="5613" max="5613" width="9.3984375" style="1" customWidth="1"/>
    <col min="5614" max="5614" width="1.09765625" style="1" customWidth="1"/>
    <col min="5615" max="5615" width="10" style="1" bestFit="1" customWidth="1"/>
    <col min="5616" max="5616" width="1.09765625" style="1" customWidth="1"/>
    <col min="5617" max="5617" width="10" style="1" bestFit="1" customWidth="1"/>
    <col min="5618" max="5618" width="7.3984375" style="1"/>
    <col min="5619" max="5619" width="9.09765625" style="1" bestFit="1" customWidth="1"/>
    <col min="5620" max="5620" width="10" style="1" bestFit="1" customWidth="1"/>
    <col min="5621" max="5866" width="7.3984375" style="1"/>
    <col min="5867" max="5867" width="3.3984375" style="1" customWidth="1"/>
    <col min="5868" max="5868" width="50.59765625" style="1" customWidth="1"/>
    <col min="5869" max="5869" width="9.3984375" style="1" customWidth="1"/>
    <col min="5870" max="5870" width="1.09765625" style="1" customWidth="1"/>
    <col min="5871" max="5871" width="10" style="1" bestFit="1" customWidth="1"/>
    <col min="5872" max="5872" width="1.09765625" style="1" customWidth="1"/>
    <col min="5873" max="5873" width="10" style="1" bestFit="1" customWidth="1"/>
    <col min="5874" max="5874" width="7.3984375" style="1"/>
    <col min="5875" max="5875" width="9.09765625" style="1" bestFit="1" customWidth="1"/>
    <col min="5876" max="5876" width="10" style="1" bestFit="1" customWidth="1"/>
    <col min="5877" max="6122" width="7.3984375" style="1"/>
    <col min="6123" max="6123" width="3.3984375" style="1" customWidth="1"/>
    <col min="6124" max="6124" width="50.59765625" style="1" customWidth="1"/>
    <col min="6125" max="6125" width="9.3984375" style="1" customWidth="1"/>
    <col min="6126" max="6126" width="1.09765625" style="1" customWidth="1"/>
    <col min="6127" max="6127" width="10" style="1" bestFit="1" customWidth="1"/>
    <col min="6128" max="6128" width="1.09765625" style="1" customWidth="1"/>
    <col min="6129" max="6129" width="10" style="1" bestFit="1" customWidth="1"/>
    <col min="6130" max="6130" width="7.3984375" style="1"/>
    <col min="6131" max="6131" width="9.09765625" style="1" bestFit="1" customWidth="1"/>
    <col min="6132" max="6132" width="10" style="1" bestFit="1" customWidth="1"/>
    <col min="6133" max="6378" width="7.3984375" style="1"/>
    <col min="6379" max="6379" width="3.3984375" style="1" customWidth="1"/>
    <col min="6380" max="6380" width="50.59765625" style="1" customWidth="1"/>
    <col min="6381" max="6381" width="9.3984375" style="1" customWidth="1"/>
    <col min="6382" max="6382" width="1.09765625" style="1" customWidth="1"/>
    <col min="6383" max="6383" width="10" style="1" bestFit="1" customWidth="1"/>
    <col min="6384" max="6384" width="1.09765625" style="1" customWidth="1"/>
    <col min="6385" max="6385" width="10" style="1" bestFit="1" customWidth="1"/>
    <col min="6386" max="6386" width="7.3984375" style="1"/>
    <col min="6387" max="6387" width="9.09765625" style="1" bestFit="1" customWidth="1"/>
    <col min="6388" max="6388" width="10" style="1" bestFit="1" customWidth="1"/>
    <col min="6389" max="6634" width="7.3984375" style="1"/>
    <col min="6635" max="6635" width="3.3984375" style="1" customWidth="1"/>
    <col min="6636" max="6636" width="50.59765625" style="1" customWidth="1"/>
    <col min="6637" max="6637" width="9.3984375" style="1" customWidth="1"/>
    <col min="6638" max="6638" width="1.09765625" style="1" customWidth="1"/>
    <col min="6639" max="6639" width="10" style="1" bestFit="1" customWidth="1"/>
    <col min="6640" max="6640" width="1.09765625" style="1" customWidth="1"/>
    <col min="6641" max="6641" width="10" style="1" bestFit="1" customWidth="1"/>
    <col min="6642" max="6642" width="7.3984375" style="1"/>
    <col min="6643" max="6643" width="9.09765625" style="1" bestFit="1" customWidth="1"/>
    <col min="6644" max="6644" width="10" style="1" bestFit="1" customWidth="1"/>
    <col min="6645" max="6890" width="7.3984375" style="1"/>
    <col min="6891" max="6891" width="3.3984375" style="1" customWidth="1"/>
    <col min="6892" max="6892" width="50.59765625" style="1" customWidth="1"/>
    <col min="6893" max="6893" width="9.3984375" style="1" customWidth="1"/>
    <col min="6894" max="6894" width="1.09765625" style="1" customWidth="1"/>
    <col min="6895" max="6895" width="10" style="1" bestFit="1" customWidth="1"/>
    <col min="6896" max="6896" width="1.09765625" style="1" customWidth="1"/>
    <col min="6897" max="6897" width="10" style="1" bestFit="1" customWidth="1"/>
    <col min="6898" max="6898" width="7.3984375" style="1"/>
    <col min="6899" max="6899" width="9.09765625" style="1" bestFit="1" customWidth="1"/>
    <col min="6900" max="6900" width="10" style="1" bestFit="1" customWidth="1"/>
    <col min="6901" max="7146" width="7.3984375" style="1"/>
    <col min="7147" max="7147" width="3.3984375" style="1" customWidth="1"/>
    <col min="7148" max="7148" width="50.59765625" style="1" customWidth="1"/>
    <col min="7149" max="7149" width="9.3984375" style="1" customWidth="1"/>
    <col min="7150" max="7150" width="1.09765625" style="1" customWidth="1"/>
    <col min="7151" max="7151" width="10" style="1" bestFit="1" customWidth="1"/>
    <col min="7152" max="7152" width="1.09765625" style="1" customWidth="1"/>
    <col min="7153" max="7153" width="10" style="1" bestFit="1" customWidth="1"/>
    <col min="7154" max="7154" width="7.3984375" style="1"/>
    <col min="7155" max="7155" width="9.09765625" style="1" bestFit="1" customWidth="1"/>
    <col min="7156" max="7156" width="10" style="1" bestFit="1" customWidth="1"/>
    <col min="7157" max="7402" width="7.3984375" style="1"/>
    <col min="7403" max="7403" width="3.3984375" style="1" customWidth="1"/>
    <col min="7404" max="7404" width="50.59765625" style="1" customWidth="1"/>
    <col min="7405" max="7405" width="9.3984375" style="1" customWidth="1"/>
    <col min="7406" max="7406" width="1.09765625" style="1" customWidth="1"/>
    <col min="7407" max="7407" width="10" style="1" bestFit="1" customWidth="1"/>
    <col min="7408" max="7408" width="1.09765625" style="1" customWidth="1"/>
    <col min="7409" max="7409" width="10" style="1" bestFit="1" customWidth="1"/>
    <col min="7410" max="7410" width="7.3984375" style="1"/>
    <col min="7411" max="7411" width="9.09765625" style="1" bestFit="1" customWidth="1"/>
    <col min="7412" max="7412" width="10" style="1" bestFit="1" customWidth="1"/>
    <col min="7413" max="7658" width="7.3984375" style="1"/>
    <col min="7659" max="7659" width="3.3984375" style="1" customWidth="1"/>
    <col min="7660" max="7660" width="50.59765625" style="1" customWidth="1"/>
    <col min="7661" max="7661" width="9.3984375" style="1" customWidth="1"/>
    <col min="7662" max="7662" width="1.09765625" style="1" customWidth="1"/>
    <col min="7663" max="7663" width="10" style="1" bestFit="1" customWidth="1"/>
    <col min="7664" max="7664" width="1.09765625" style="1" customWidth="1"/>
    <col min="7665" max="7665" width="10" style="1" bestFit="1" customWidth="1"/>
    <col min="7666" max="7666" width="7.3984375" style="1"/>
    <col min="7667" max="7667" width="9.09765625" style="1" bestFit="1" customWidth="1"/>
    <col min="7668" max="7668" width="10" style="1" bestFit="1" customWidth="1"/>
    <col min="7669" max="7914" width="7.3984375" style="1"/>
    <col min="7915" max="7915" width="3.3984375" style="1" customWidth="1"/>
    <col min="7916" max="7916" width="50.59765625" style="1" customWidth="1"/>
    <col min="7917" max="7917" width="9.3984375" style="1" customWidth="1"/>
    <col min="7918" max="7918" width="1.09765625" style="1" customWidth="1"/>
    <col min="7919" max="7919" width="10" style="1" bestFit="1" customWidth="1"/>
    <col min="7920" max="7920" width="1.09765625" style="1" customWidth="1"/>
    <col min="7921" max="7921" width="10" style="1" bestFit="1" customWidth="1"/>
    <col min="7922" max="7922" width="7.3984375" style="1"/>
    <col min="7923" max="7923" width="9.09765625" style="1" bestFit="1" customWidth="1"/>
    <col min="7924" max="7924" width="10" style="1" bestFit="1" customWidth="1"/>
    <col min="7925" max="8170" width="7.3984375" style="1"/>
    <col min="8171" max="8171" width="3.3984375" style="1" customWidth="1"/>
    <col min="8172" max="8172" width="50.59765625" style="1" customWidth="1"/>
    <col min="8173" max="8173" width="9.3984375" style="1" customWidth="1"/>
    <col min="8174" max="8174" width="1.09765625" style="1" customWidth="1"/>
    <col min="8175" max="8175" width="10" style="1" bestFit="1" customWidth="1"/>
    <col min="8176" max="8176" width="1.09765625" style="1" customWidth="1"/>
    <col min="8177" max="8177" width="10" style="1" bestFit="1" customWidth="1"/>
    <col min="8178" max="8178" width="7.3984375" style="1"/>
    <col min="8179" max="8179" width="9.09765625" style="1" bestFit="1" customWidth="1"/>
    <col min="8180" max="8180" width="10" style="1" bestFit="1" customWidth="1"/>
    <col min="8181" max="8426" width="7.3984375" style="1"/>
    <col min="8427" max="8427" width="3.3984375" style="1" customWidth="1"/>
    <col min="8428" max="8428" width="50.59765625" style="1" customWidth="1"/>
    <col min="8429" max="8429" width="9.3984375" style="1" customWidth="1"/>
    <col min="8430" max="8430" width="1.09765625" style="1" customWidth="1"/>
    <col min="8431" max="8431" width="10" style="1" bestFit="1" customWidth="1"/>
    <col min="8432" max="8432" width="1.09765625" style="1" customWidth="1"/>
    <col min="8433" max="8433" width="10" style="1" bestFit="1" customWidth="1"/>
    <col min="8434" max="8434" width="7.3984375" style="1"/>
    <col min="8435" max="8435" width="9.09765625" style="1" bestFit="1" customWidth="1"/>
    <col min="8436" max="8436" width="10" style="1" bestFit="1" customWidth="1"/>
    <col min="8437" max="8682" width="7.3984375" style="1"/>
    <col min="8683" max="8683" width="3.3984375" style="1" customWidth="1"/>
    <col min="8684" max="8684" width="50.59765625" style="1" customWidth="1"/>
    <col min="8685" max="8685" width="9.3984375" style="1" customWidth="1"/>
    <col min="8686" max="8686" width="1.09765625" style="1" customWidth="1"/>
    <col min="8687" max="8687" width="10" style="1" bestFit="1" customWidth="1"/>
    <col min="8688" max="8688" width="1.09765625" style="1" customWidth="1"/>
    <col min="8689" max="8689" width="10" style="1" bestFit="1" customWidth="1"/>
    <col min="8690" max="8690" width="7.3984375" style="1"/>
    <col min="8691" max="8691" width="9.09765625" style="1" bestFit="1" customWidth="1"/>
    <col min="8692" max="8692" width="10" style="1" bestFit="1" customWidth="1"/>
    <col min="8693" max="8938" width="7.3984375" style="1"/>
    <col min="8939" max="8939" width="3.3984375" style="1" customWidth="1"/>
    <col min="8940" max="8940" width="50.59765625" style="1" customWidth="1"/>
    <col min="8941" max="8941" width="9.3984375" style="1" customWidth="1"/>
    <col min="8942" max="8942" width="1.09765625" style="1" customWidth="1"/>
    <col min="8943" max="8943" width="10" style="1" bestFit="1" customWidth="1"/>
    <col min="8944" max="8944" width="1.09765625" style="1" customWidth="1"/>
    <col min="8945" max="8945" width="10" style="1" bestFit="1" customWidth="1"/>
    <col min="8946" max="8946" width="7.3984375" style="1"/>
    <col min="8947" max="8947" width="9.09765625" style="1" bestFit="1" customWidth="1"/>
    <col min="8948" max="8948" width="10" style="1" bestFit="1" customWidth="1"/>
    <col min="8949" max="9194" width="7.3984375" style="1"/>
    <col min="9195" max="9195" width="3.3984375" style="1" customWidth="1"/>
    <col min="9196" max="9196" width="50.59765625" style="1" customWidth="1"/>
    <col min="9197" max="9197" width="9.3984375" style="1" customWidth="1"/>
    <col min="9198" max="9198" width="1.09765625" style="1" customWidth="1"/>
    <col min="9199" max="9199" width="10" style="1" bestFit="1" customWidth="1"/>
    <col min="9200" max="9200" width="1.09765625" style="1" customWidth="1"/>
    <col min="9201" max="9201" width="10" style="1" bestFit="1" customWidth="1"/>
    <col min="9202" max="9202" width="7.3984375" style="1"/>
    <col min="9203" max="9203" width="9.09765625" style="1" bestFit="1" customWidth="1"/>
    <col min="9204" max="9204" width="10" style="1" bestFit="1" customWidth="1"/>
    <col min="9205" max="9450" width="7.3984375" style="1"/>
    <col min="9451" max="9451" width="3.3984375" style="1" customWidth="1"/>
    <col min="9452" max="9452" width="50.59765625" style="1" customWidth="1"/>
    <col min="9453" max="9453" width="9.3984375" style="1" customWidth="1"/>
    <col min="9454" max="9454" width="1.09765625" style="1" customWidth="1"/>
    <col min="9455" max="9455" width="10" style="1" bestFit="1" customWidth="1"/>
    <col min="9456" max="9456" width="1.09765625" style="1" customWidth="1"/>
    <col min="9457" max="9457" width="10" style="1" bestFit="1" customWidth="1"/>
    <col min="9458" max="9458" width="7.3984375" style="1"/>
    <col min="9459" max="9459" width="9.09765625" style="1" bestFit="1" customWidth="1"/>
    <col min="9460" max="9460" width="10" style="1" bestFit="1" customWidth="1"/>
    <col min="9461" max="9706" width="7.3984375" style="1"/>
    <col min="9707" max="9707" width="3.3984375" style="1" customWidth="1"/>
    <col min="9708" max="9708" width="50.59765625" style="1" customWidth="1"/>
    <col min="9709" max="9709" width="9.3984375" style="1" customWidth="1"/>
    <col min="9710" max="9710" width="1.09765625" style="1" customWidth="1"/>
    <col min="9711" max="9711" width="10" style="1" bestFit="1" customWidth="1"/>
    <col min="9712" max="9712" width="1.09765625" style="1" customWidth="1"/>
    <col min="9713" max="9713" width="10" style="1" bestFit="1" customWidth="1"/>
    <col min="9714" max="9714" width="7.3984375" style="1"/>
    <col min="9715" max="9715" width="9.09765625" style="1" bestFit="1" customWidth="1"/>
    <col min="9716" max="9716" width="10" style="1" bestFit="1" customWidth="1"/>
    <col min="9717" max="9962" width="7.3984375" style="1"/>
    <col min="9963" max="9963" width="3.3984375" style="1" customWidth="1"/>
    <col min="9964" max="9964" width="50.59765625" style="1" customWidth="1"/>
    <col min="9965" max="9965" width="9.3984375" style="1" customWidth="1"/>
    <col min="9966" max="9966" width="1.09765625" style="1" customWidth="1"/>
    <col min="9967" max="9967" width="10" style="1" bestFit="1" customWidth="1"/>
    <col min="9968" max="9968" width="1.09765625" style="1" customWidth="1"/>
    <col min="9969" max="9969" width="10" style="1" bestFit="1" customWidth="1"/>
    <col min="9970" max="9970" width="7.3984375" style="1"/>
    <col min="9971" max="9971" width="9.09765625" style="1" bestFit="1" customWidth="1"/>
    <col min="9972" max="9972" width="10" style="1" bestFit="1" customWidth="1"/>
    <col min="9973" max="10218" width="7.3984375" style="1"/>
    <col min="10219" max="10219" width="3.3984375" style="1" customWidth="1"/>
    <col min="10220" max="10220" width="50.59765625" style="1" customWidth="1"/>
    <col min="10221" max="10221" width="9.3984375" style="1" customWidth="1"/>
    <col min="10222" max="10222" width="1.09765625" style="1" customWidth="1"/>
    <col min="10223" max="10223" width="10" style="1" bestFit="1" customWidth="1"/>
    <col min="10224" max="10224" width="1.09765625" style="1" customWidth="1"/>
    <col min="10225" max="10225" width="10" style="1" bestFit="1" customWidth="1"/>
    <col min="10226" max="10226" width="7.3984375" style="1"/>
    <col min="10227" max="10227" width="9.09765625" style="1" bestFit="1" customWidth="1"/>
    <col min="10228" max="10228" width="10" style="1" bestFit="1" customWidth="1"/>
    <col min="10229" max="10474" width="7.3984375" style="1"/>
    <col min="10475" max="10475" width="3.3984375" style="1" customWidth="1"/>
    <col min="10476" max="10476" width="50.59765625" style="1" customWidth="1"/>
    <col min="10477" max="10477" width="9.3984375" style="1" customWidth="1"/>
    <col min="10478" max="10478" width="1.09765625" style="1" customWidth="1"/>
    <col min="10479" max="10479" width="10" style="1" bestFit="1" customWidth="1"/>
    <col min="10480" max="10480" width="1.09765625" style="1" customWidth="1"/>
    <col min="10481" max="10481" width="10" style="1" bestFit="1" customWidth="1"/>
    <col min="10482" max="10482" width="7.3984375" style="1"/>
    <col min="10483" max="10483" width="9.09765625" style="1" bestFit="1" customWidth="1"/>
    <col min="10484" max="10484" width="10" style="1" bestFit="1" customWidth="1"/>
    <col min="10485" max="10730" width="7.3984375" style="1"/>
    <col min="10731" max="10731" width="3.3984375" style="1" customWidth="1"/>
    <col min="10732" max="10732" width="50.59765625" style="1" customWidth="1"/>
    <col min="10733" max="10733" width="9.3984375" style="1" customWidth="1"/>
    <col min="10734" max="10734" width="1.09765625" style="1" customWidth="1"/>
    <col min="10735" max="10735" width="10" style="1" bestFit="1" customWidth="1"/>
    <col min="10736" max="10736" width="1.09765625" style="1" customWidth="1"/>
    <col min="10737" max="10737" width="10" style="1" bestFit="1" customWidth="1"/>
    <col min="10738" max="10738" width="7.3984375" style="1"/>
    <col min="10739" max="10739" width="9.09765625" style="1" bestFit="1" customWidth="1"/>
    <col min="10740" max="10740" width="10" style="1" bestFit="1" customWidth="1"/>
    <col min="10741" max="10986" width="7.3984375" style="1"/>
    <col min="10987" max="10987" width="3.3984375" style="1" customWidth="1"/>
    <col min="10988" max="10988" width="50.59765625" style="1" customWidth="1"/>
    <col min="10989" max="10989" width="9.3984375" style="1" customWidth="1"/>
    <col min="10990" max="10990" width="1.09765625" style="1" customWidth="1"/>
    <col min="10991" max="10991" width="10" style="1" bestFit="1" customWidth="1"/>
    <col min="10992" max="10992" width="1.09765625" style="1" customWidth="1"/>
    <col min="10993" max="10993" width="10" style="1" bestFit="1" customWidth="1"/>
    <col min="10994" max="10994" width="7.3984375" style="1"/>
    <col min="10995" max="10995" width="9.09765625" style="1" bestFit="1" customWidth="1"/>
    <col min="10996" max="10996" width="10" style="1" bestFit="1" customWidth="1"/>
    <col min="10997" max="11242" width="7.3984375" style="1"/>
    <col min="11243" max="11243" width="3.3984375" style="1" customWidth="1"/>
    <col min="11244" max="11244" width="50.59765625" style="1" customWidth="1"/>
    <col min="11245" max="11245" width="9.3984375" style="1" customWidth="1"/>
    <col min="11246" max="11246" width="1.09765625" style="1" customWidth="1"/>
    <col min="11247" max="11247" width="10" style="1" bestFit="1" customWidth="1"/>
    <col min="11248" max="11248" width="1.09765625" style="1" customWidth="1"/>
    <col min="11249" max="11249" width="10" style="1" bestFit="1" customWidth="1"/>
    <col min="11250" max="11250" width="7.3984375" style="1"/>
    <col min="11251" max="11251" width="9.09765625" style="1" bestFit="1" customWidth="1"/>
    <col min="11252" max="11252" width="10" style="1" bestFit="1" customWidth="1"/>
    <col min="11253" max="11498" width="7.3984375" style="1"/>
    <col min="11499" max="11499" width="3.3984375" style="1" customWidth="1"/>
    <col min="11500" max="11500" width="50.59765625" style="1" customWidth="1"/>
    <col min="11501" max="11501" width="9.3984375" style="1" customWidth="1"/>
    <col min="11502" max="11502" width="1.09765625" style="1" customWidth="1"/>
    <col min="11503" max="11503" width="10" style="1" bestFit="1" customWidth="1"/>
    <col min="11504" max="11504" width="1.09765625" style="1" customWidth="1"/>
    <col min="11505" max="11505" width="10" style="1" bestFit="1" customWidth="1"/>
    <col min="11506" max="11506" width="7.3984375" style="1"/>
    <col min="11507" max="11507" width="9.09765625" style="1" bestFit="1" customWidth="1"/>
    <col min="11508" max="11508" width="10" style="1" bestFit="1" customWidth="1"/>
    <col min="11509" max="11754" width="7.3984375" style="1"/>
    <col min="11755" max="11755" width="3.3984375" style="1" customWidth="1"/>
    <col min="11756" max="11756" width="50.59765625" style="1" customWidth="1"/>
    <col min="11757" max="11757" width="9.3984375" style="1" customWidth="1"/>
    <col min="11758" max="11758" width="1.09765625" style="1" customWidth="1"/>
    <col min="11759" max="11759" width="10" style="1" bestFit="1" customWidth="1"/>
    <col min="11760" max="11760" width="1.09765625" style="1" customWidth="1"/>
    <col min="11761" max="11761" width="10" style="1" bestFit="1" customWidth="1"/>
    <col min="11762" max="11762" width="7.3984375" style="1"/>
    <col min="11763" max="11763" width="9.09765625" style="1" bestFit="1" customWidth="1"/>
    <col min="11764" max="11764" width="10" style="1" bestFit="1" customWidth="1"/>
    <col min="11765" max="12010" width="7.3984375" style="1"/>
    <col min="12011" max="12011" width="3.3984375" style="1" customWidth="1"/>
    <col min="12012" max="12012" width="50.59765625" style="1" customWidth="1"/>
    <col min="12013" max="12013" width="9.3984375" style="1" customWidth="1"/>
    <col min="12014" max="12014" width="1.09765625" style="1" customWidth="1"/>
    <col min="12015" max="12015" width="10" style="1" bestFit="1" customWidth="1"/>
    <col min="12016" max="12016" width="1.09765625" style="1" customWidth="1"/>
    <col min="12017" max="12017" width="10" style="1" bestFit="1" customWidth="1"/>
    <col min="12018" max="12018" width="7.3984375" style="1"/>
    <col min="12019" max="12019" width="9.09765625" style="1" bestFit="1" customWidth="1"/>
    <col min="12020" max="12020" width="10" style="1" bestFit="1" customWidth="1"/>
    <col min="12021" max="12266" width="7.3984375" style="1"/>
    <col min="12267" max="12267" width="3.3984375" style="1" customWidth="1"/>
    <col min="12268" max="12268" width="50.59765625" style="1" customWidth="1"/>
    <col min="12269" max="12269" width="9.3984375" style="1" customWidth="1"/>
    <col min="12270" max="12270" width="1.09765625" style="1" customWidth="1"/>
    <col min="12271" max="12271" width="10" style="1" bestFit="1" customWidth="1"/>
    <col min="12272" max="12272" width="1.09765625" style="1" customWidth="1"/>
    <col min="12273" max="12273" width="10" style="1" bestFit="1" customWidth="1"/>
    <col min="12274" max="12274" width="7.3984375" style="1"/>
    <col min="12275" max="12275" width="9.09765625" style="1" bestFit="1" customWidth="1"/>
    <col min="12276" max="12276" width="10" style="1" bestFit="1" customWidth="1"/>
    <col min="12277" max="12522" width="7.3984375" style="1"/>
    <col min="12523" max="12523" width="3.3984375" style="1" customWidth="1"/>
    <col min="12524" max="12524" width="50.59765625" style="1" customWidth="1"/>
    <col min="12525" max="12525" width="9.3984375" style="1" customWidth="1"/>
    <col min="12526" max="12526" width="1.09765625" style="1" customWidth="1"/>
    <col min="12527" max="12527" width="10" style="1" bestFit="1" customWidth="1"/>
    <col min="12528" max="12528" width="1.09765625" style="1" customWidth="1"/>
    <col min="12529" max="12529" width="10" style="1" bestFit="1" customWidth="1"/>
    <col min="12530" max="12530" width="7.3984375" style="1"/>
    <col min="12531" max="12531" width="9.09765625" style="1" bestFit="1" customWidth="1"/>
    <col min="12532" max="12532" width="10" style="1" bestFit="1" customWidth="1"/>
    <col min="12533" max="12778" width="7.3984375" style="1"/>
    <col min="12779" max="12779" width="3.3984375" style="1" customWidth="1"/>
    <col min="12780" max="12780" width="50.59765625" style="1" customWidth="1"/>
    <col min="12781" max="12781" width="9.3984375" style="1" customWidth="1"/>
    <col min="12782" max="12782" width="1.09765625" style="1" customWidth="1"/>
    <col min="12783" max="12783" width="10" style="1" bestFit="1" customWidth="1"/>
    <col min="12784" max="12784" width="1.09765625" style="1" customWidth="1"/>
    <col min="12785" max="12785" width="10" style="1" bestFit="1" customWidth="1"/>
    <col min="12786" max="12786" width="7.3984375" style="1"/>
    <col min="12787" max="12787" width="9.09765625" style="1" bestFit="1" customWidth="1"/>
    <col min="12788" max="12788" width="10" style="1" bestFit="1" customWidth="1"/>
    <col min="12789" max="13034" width="7.3984375" style="1"/>
    <col min="13035" max="13035" width="3.3984375" style="1" customWidth="1"/>
    <col min="13036" max="13036" width="50.59765625" style="1" customWidth="1"/>
    <col min="13037" max="13037" width="9.3984375" style="1" customWidth="1"/>
    <col min="13038" max="13038" width="1.09765625" style="1" customWidth="1"/>
    <col min="13039" max="13039" width="10" style="1" bestFit="1" customWidth="1"/>
    <col min="13040" max="13040" width="1.09765625" style="1" customWidth="1"/>
    <col min="13041" max="13041" width="10" style="1" bestFit="1" customWidth="1"/>
    <col min="13042" max="13042" width="7.3984375" style="1"/>
    <col min="13043" max="13043" width="9.09765625" style="1" bestFit="1" customWidth="1"/>
    <col min="13044" max="13044" width="10" style="1" bestFit="1" customWidth="1"/>
    <col min="13045" max="13290" width="7.3984375" style="1"/>
    <col min="13291" max="13291" width="3.3984375" style="1" customWidth="1"/>
    <col min="13292" max="13292" width="50.59765625" style="1" customWidth="1"/>
    <col min="13293" max="13293" width="9.3984375" style="1" customWidth="1"/>
    <col min="13294" max="13294" width="1.09765625" style="1" customWidth="1"/>
    <col min="13295" max="13295" width="10" style="1" bestFit="1" customWidth="1"/>
    <col min="13296" max="13296" width="1.09765625" style="1" customWidth="1"/>
    <col min="13297" max="13297" width="10" style="1" bestFit="1" customWidth="1"/>
    <col min="13298" max="13298" width="7.3984375" style="1"/>
    <col min="13299" max="13299" width="9.09765625" style="1" bestFit="1" customWidth="1"/>
    <col min="13300" max="13300" width="10" style="1" bestFit="1" customWidth="1"/>
    <col min="13301" max="13546" width="7.3984375" style="1"/>
    <col min="13547" max="13547" width="3.3984375" style="1" customWidth="1"/>
    <col min="13548" max="13548" width="50.59765625" style="1" customWidth="1"/>
    <col min="13549" max="13549" width="9.3984375" style="1" customWidth="1"/>
    <col min="13550" max="13550" width="1.09765625" style="1" customWidth="1"/>
    <col min="13551" max="13551" width="10" style="1" bestFit="1" customWidth="1"/>
    <col min="13552" max="13552" width="1.09765625" style="1" customWidth="1"/>
    <col min="13553" max="13553" width="10" style="1" bestFit="1" customWidth="1"/>
    <col min="13554" max="13554" width="7.3984375" style="1"/>
    <col min="13555" max="13555" width="9.09765625" style="1" bestFit="1" customWidth="1"/>
    <col min="13556" max="13556" width="10" style="1" bestFit="1" customWidth="1"/>
    <col min="13557" max="13802" width="7.3984375" style="1"/>
    <col min="13803" max="13803" width="3.3984375" style="1" customWidth="1"/>
    <col min="13804" max="13804" width="50.59765625" style="1" customWidth="1"/>
    <col min="13805" max="13805" width="9.3984375" style="1" customWidth="1"/>
    <col min="13806" max="13806" width="1.09765625" style="1" customWidth="1"/>
    <col min="13807" max="13807" width="10" style="1" bestFit="1" customWidth="1"/>
    <col min="13808" max="13808" width="1.09765625" style="1" customWidth="1"/>
    <col min="13809" max="13809" width="10" style="1" bestFit="1" customWidth="1"/>
    <col min="13810" max="13810" width="7.3984375" style="1"/>
    <col min="13811" max="13811" width="9.09765625" style="1" bestFit="1" customWidth="1"/>
    <col min="13812" max="13812" width="10" style="1" bestFit="1" customWidth="1"/>
    <col min="13813" max="14058" width="7.3984375" style="1"/>
    <col min="14059" max="14059" width="3.3984375" style="1" customWidth="1"/>
    <col min="14060" max="14060" width="50.59765625" style="1" customWidth="1"/>
    <col min="14061" max="14061" width="9.3984375" style="1" customWidth="1"/>
    <col min="14062" max="14062" width="1.09765625" style="1" customWidth="1"/>
    <col min="14063" max="14063" width="10" style="1" bestFit="1" customWidth="1"/>
    <col min="14064" max="14064" width="1.09765625" style="1" customWidth="1"/>
    <col min="14065" max="14065" width="10" style="1" bestFit="1" customWidth="1"/>
    <col min="14066" max="14066" width="7.3984375" style="1"/>
    <col min="14067" max="14067" width="9.09765625" style="1" bestFit="1" customWidth="1"/>
    <col min="14068" max="14068" width="10" style="1" bestFit="1" customWidth="1"/>
    <col min="14069" max="14314" width="7.3984375" style="1"/>
    <col min="14315" max="14315" width="3.3984375" style="1" customWidth="1"/>
    <col min="14316" max="14316" width="50.59765625" style="1" customWidth="1"/>
    <col min="14317" max="14317" width="9.3984375" style="1" customWidth="1"/>
    <col min="14318" max="14318" width="1.09765625" style="1" customWidth="1"/>
    <col min="14319" max="14319" width="10" style="1" bestFit="1" customWidth="1"/>
    <col min="14320" max="14320" width="1.09765625" style="1" customWidth="1"/>
    <col min="14321" max="14321" width="10" style="1" bestFit="1" customWidth="1"/>
    <col min="14322" max="14322" width="7.3984375" style="1"/>
    <col min="14323" max="14323" width="9.09765625" style="1" bestFit="1" customWidth="1"/>
    <col min="14324" max="14324" width="10" style="1" bestFit="1" customWidth="1"/>
    <col min="14325" max="14570" width="7.3984375" style="1"/>
    <col min="14571" max="14571" width="3.3984375" style="1" customWidth="1"/>
    <col min="14572" max="14572" width="50.59765625" style="1" customWidth="1"/>
    <col min="14573" max="14573" width="9.3984375" style="1" customWidth="1"/>
    <col min="14574" max="14574" width="1.09765625" style="1" customWidth="1"/>
    <col min="14575" max="14575" width="10" style="1" bestFit="1" customWidth="1"/>
    <col min="14576" max="14576" width="1.09765625" style="1" customWidth="1"/>
    <col min="14577" max="14577" width="10" style="1" bestFit="1" customWidth="1"/>
    <col min="14578" max="14578" width="7.3984375" style="1"/>
    <col min="14579" max="14579" width="9.09765625" style="1" bestFit="1" customWidth="1"/>
    <col min="14580" max="14580" width="10" style="1" bestFit="1" customWidth="1"/>
    <col min="14581" max="14826" width="7.3984375" style="1"/>
    <col min="14827" max="14827" width="3.3984375" style="1" customWidth="1"/>
    <col min="14828" max="14828" width="50.59765625" style="1" customWidth="1"/>
    <col min="14829" max="14829" width="9.3984375" style="1" customWidth="1"/>
    <col min="14830" max="14830" width="1.09765625" style="1" customWidth="1"/>
    <col min="14831" max="14831" width="10" style="1" bestFit="1" customWidth="1"/>
    <col min="14832" max="14832" width="1.09765625" style="1" customWidth="1"/>
    <col min="14833" max="14833" width="10" style="1" bestFit="1" customWidth="1"/>
    <col min="14834" max="14834" width="7.3984375" style="1"/>
    <col min="14835" max="14835" width="9.09765625" style="1" bestFit="1" customWidth="1"/>
    <col min="14836" max="14836" width="10" style="1" bestFit="1" customWidth="1"/>
    <col min="14837" max="15082" width="7.3984375" style="1"/>
    <col min="15083" max="15083" width="3.3984375" style="1" customWidth="1"/>
    <col min="15084" max="15084" width="50.59765625" style="1" customWidth="1"/>
    <col min="15085" max="15085" width="9.3984375" style="1" customWidth="1"/>
    <col min="15086" max="15086" width="1.09765625" style="1" customWidth="1"/>
    <col min="15087" max="15087" width="10" style="1" bestFit="1" customWidth="1"/>
    <col min="15088" max="15088" width="1.09765625" style="1" customWidth="1"/>
    <col min="15089" max="15089" width="10" style="1" bestFit="1" customWidth="1"/>
    <col min="15090" max="15090" width="7.3984375" style="1"/>
    <col min="15091" max="15091" width="9.09765625" style="1" bestFit="1" customWidth="1"/>
    <col min="15092" max="15092" width="10" style="1" bestFit="1" customWidth="1"/>
    <col min="15093" max="15338" width="7.3984375" style="1"/>
    <col min="15339" max="15339" width="3.3984375" style="1" customWidth="1"/>
    <col min="15340" max="15340" width="50.59765625" style="1" customWidth="1"/>
    <col min="15341" max="15341" width="9.3984375" style="1" customWidth="1"/>
    <col min="15342" max="15342" width="1.09765625" style="1" customWidth="1"/>
    <col min="15343" max="15343" width="10" style="1" bestFit="1" customWidth="1"/>
    <col min="15344" max="15344" width="1.09765625" style="1" customWidth="1"/>
    <col min="15345" max="15345" width="10" style="1" bestFit="1" customWidth="1"/>
    <col min="15346" max="15346" width="7.3984375" style="1"/>
    <col min="15347" max="15347" width="9.09765625" style="1" bestFit="1" customWidth="1"/>
    <col min="15348" max="15348" width="10" style="1" bestFit="1" customWidth="1"/>
    <col min="15349" max="15594" width="7.3984375" style="1"/>
    <col min="15595" max="15595" width="3.3984375" style="1" customWidth="1"/>
    <col min="15596" max="15596" width="50.59765625" style="1" customWidth="1"/>
    <col min="15597" max="15597" width="9.3984375" style="1" customWidth="1"/>
    <col min="15598" max="15598" width="1.09765625" style="1" customWidth="1"/>
    <col min="15599" max="15599" width="10" style="1" bestFit="1" customWidth="1"/>
    <col min="15600" max="15600" width="1.09765625" style="1" customWidth="1"/>
    <col min="15601" max="15601" width="10" style="1" bestFit="1" customWidth="1"/>
    <col min="15602" max="15602" width="7.3984375" style="1"/>
    <col min="15603" max="15603" width="9.09765625" style="1" bestFit="1" customWidth="1"/>
    <col min="15604" max="15604" width="10" style="1" bestFit="1" customWidth="1"/>
    <col min="15605" max="15850" width="7.3984375" style="1"/>
    <col min="15851" max="15851" width="3.3984375" style="1" customWidth="1"/>
    <col min="15852" max="15852" width="50.59765625" style="1" customWidth="1"/>
    <col min="15853" max="15853" width="9.3984375" style="1" customWidth="1"/>
    <col min="15854" max="15854" width="1.09765625" style="1" customWidth="1"/>
    <col min="15855" max="15855" width="10" style="1" bestFit="1" customWidth="1"/>
    <col min="15856" max="15856" width="1.09765625" style="1" customWidth="1"/>
    <col min="15857" max="15857" width="10" style="1" bestFit="1" customWidth="1"/>
    <col min="15858" max="15858" width="7.3984375" style="1"/>
    <col min="15859" max="15859" width="9.09765625" style="1" bestFit="1" customWidth="1"/>
    <col min="15860" max="15860" width="10" style="1" bestFit="1" customWidth="1"/>
    <col min="15861" max="16106" width="7.3984375" style="1"/>
    <col min="16107" max="16107" width="3.3984375" style="1" customWidth="1"/>
    <col min="16108" max="16108" width="50.59765625" style="1" customWidth="1"/>
    <col min="16109" max="16109" width="9.3984375" style="1" customWidth="1"/>
    <col min="16110" max="16110" width="1.09765625" style="1" customWidth="1"/>
    <col min="16111" max="16111" width="10" style="1" bestFit="1" customWidth="1"/>
    <col min="16112" max="16112" width="1.09765625" style="1" customWidth="1"/>
    <col min="16113" max="16113" width="10" style="1" bestFit="1" customWidth="1"/>
    <col min="16114" max="16114" width="7.3984375" style="1"/>
    <col min="16115" max="16115" width="9.09765625" style="1" bestFit="1" customWidth="1"/>
    <col min="16116" max="16116" width="10" style="1" bestFit="1" customWidth="1"/>
    <col min="16117" max="16384" width="7.3984375" style="1"/>
  </cols>
  <sheetData>
    <row r="1" spans="1:12" ht="21.6" customHeight="1">
      <c r="A1" s="99">
        <v>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2"/>
    </row>
    <row r="2" spans="1:12" ht="22.2">
      <c r="A2" s="100" t="s">
        <v>54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93"/>
    </row>
    <row r="3" spans="1:12" ht="21.6" customHeight="1">
      <c r="A3" s="101" t="s">
        <v>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93"/>
    </row>
    <row r="4" spans="1:12" ht="21.6" customHeight="1">
      <c r="A4" s="101" t="s">
        <v>124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93"/>
    </row>
    <row r="5" spans="1:12" ht="21.6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2" t="s">
        <v>107</v>
      </c>
      <c r="L5" s="2"/>
    </row>
    <row r="6" spans="1:12" ht="21.6" customHeight="1">
      <c r="A6" s="93"/>
      <c r="B6" s="93"/>
      <c r="C6" s="93"/>
      <c r="D6" s="93"/>
      <c r="E6" s="102" t="s">
        <v>51</v>
      </c>
      <c r="F6" s="102"/>
      <c r="G6" s="102"/>
      <c r="H6" s="93"/>
      <c r="I6" s="93"/>
      <c r="J6" s="93"/>
      <c r="K6" s="93"/>
      <c r="L6" s="93"/>
    </row>
    <row r="7" spans="1:12" ht="21.6" customHeight="1">
      <c r="A7" s="93"/>
      <c r="B7" s="93"/>
      <c r="C7" s="93"/>
      <c r="D7" s="93"/>
      <c r="E7" s="103" t="s">
        <v>52</v>
      </c>
      <c r="F7" s="103"/>
      <c r="G7" s="103"/>
      <c r="H7" s="93"/>
      <c r="I7" s="103" t="s">
        <v>53</v>
      </c>
      <c r="J7" s="103"/>
      <c r="K7" s="103"/>
      <c r="L7" s="73"/>
    </row>
    <row r="8" spans="1:12" ht="21.6" customHeight="1">
      <c r="A8" s="93"/>
      <c r="B8" s="93"/>
      <c r="C8" s="93"/>
      <c r="D8" s="93"/>
      <c r="E8" s="3" t="s">
        <v>48</v>
      </c>
      <c r="F8" s="93"/>
      <c r="G8" s="3"/>
      <c r="H8" s="4"/>
      <c r="I8" s="3" t="s">
        <v>48</v>
      </c>
      <c r="J8" s="3"/>
      <c r="K8" s="3"/>
      <c r="L8" s="3"/>
    </row>
    <row r="9" spans="1:12" ht="21.6" customHeight="1">
      <c r="A9" s="5"/>
      <c r="B9" s="5"/>
      <c r="C9" s="6"/>
      <c r="D9" s="6"/>
      <c r="E9" s="3" t="s">
        <v>49</v>
      </c>
      <c r="F9" s="6"/>
      <c r="G9" s="3" t="s">
        <v>50</v>
      </c>
      <c r="H9" s="4"/>
      <c r="I9" s="3" t="s">
        <v>49</v>
      </c>
      <c r="J9" s="3"/>
      <c r="K9" s="3" t="s">
        <v>50</v>
      </c>
      <c r="L9" s="3"/>
    </row>
    <row r="10" spans="1:12" ht="21.6" customHeight="1">
      <c r="A10" s="5" t="s">
        <v>1</v>
      </c>
      <c r="B10" s="5"/>
      <c r="C10" s="91" t="s">
        <v>2</v>
      </c>
      <c r="D10" s="91"/>
      <c r="E10" s="7" t="s">
        <v>125</v>
      </c>
      <c r="F10" s="91"/>
      <c r="G10" s="7" t="s">
        <v>126</v>
      </c>
      <c r="H10" s="8"/>
      <c r="I10" s="7" t="s">
        <v>125</v>
      </c>
      <c r="J10" s="91"/>
      <c r="K10" s="7" t="s">
        <v>126</v>
      </c>
      <c r="L10" s="10"/>
    </row>
    <row r="11" spans="1:12" ht="21.6" customHeight="1">
      <c r="A11" s="5"/>
      <c r="B11" s="5"/>
      <c r="C11" s="91"/>
      <c r="D11" s="91"/>
      <c r="E11" s="10"/>
      <c r="F11" s="91"/>
      <c r="G11" s="10"/>
      <c r="H11" s="8"/>
      <c r="I11" s="8"/>
      <c r="J11" s="9"/>
      <c r="K11" s="8"/>
      <c r="L11" s="8"/>
    </row>
    <row r="12" spans="1:12" ht="21.6" customHeight="1">
      <c r="A12" s="11" t="s">
        <v>3</v>
      </c>
      <c r="B12" s="11"/>
      <c r="C12" s="91"/>
      <c r="D12" s="91"/>
      <c r="E12" s="6"/>
      <c r="F12" s="91"/>
      <c r="G12" s="6"/>
      <c r="H12" s="91"/>
      <c r="I12" s="6"/>
      <c r="J12" s="6"/>
      <c r="K12" s="6"/>
      <c r="L12" s="6"/>
    </row>
    <row r="13" spans="1:12" ht="21.6" customHeight="1">
      <c r="A13" s="12" t="s">
        <v>4</v>
      </c>
      <c r="B13" s="12"/>
      <c r="C13" s="91"/>
      <c r="D13" s="91"/>
      <c r="E13" s="13">
        <v>7868</v>
      </c>
      <c r="F13" s="91"/>
      <c r="G13" s="13">
        <v>18512</v>
      </c>
      <c r="H13" s="91"/>
      <c r="I13" s="13">
        <v>7868</v>
      </c>
      <c r="J13" s="13"/>
      <c r="K13" s="13">
        <v>18512</v>
      </c>
      <c r="L13" s="13"/>
    </row>
    <row r="14" spans="1:12" ht="21.6" customHeight="1">
      <c r="A14" s="12" t="s">
        <v>5</v>
      </c>
      <c r="B14" s="12"/>
      <c r="C14" s="91"/>
      <c r="D14" s="91"/>
      <c r="E14" s="13">
        <v>1000</v>
      </c>
      <c r="F14" s="91"/>
      <c r="G14" s="13">
        <v>1163</v>
      </c>
      <c r="H14" s="91"/>
      <c r="I14" s="13">
        <v>1000</v>
      </c>
      <c r="J14" s="14"/>
      <c r="K14" s="13">
        <v>1163</v>
      </c>
      <c r="L14" s="13"/>
    </row>
    <row r="15" spans="1:12" ht="21.6" customHeight="1">
      <c r="A15" s="12" t="s">
        <v>6</v>
      </c>
      <c r="B15" s="15"/>
      <c r="C15" s="91">
        <v>4</v>
      </c>
      <c r="D15" s="91"/>
      <c r="E15" s="13">
        <v>81528</v>
      </c>
      <c r="F15" s="91"/>
      <c r="G15" s="13">
        <v>94695</v>
      </c>
      <c r="H15" s="91"/>
      <c r="I15" s="13">
        <v>81528</v>
      </c>
      <c r="J15" s="13"/>
      <c r="K15" s="13">
        <v>94695</v>
      </c>
      <c r="L15" s="13"/>
    </row>
    <row r="16" spans="1:12" ht="21.6" customHeight="1">
      <c r="A16" s="12" t="s">
        <v>7</v>
      </c>
      <c r="B16" s="12"/>
      <c r="C16" s="91">
        <v>5</v>
      </c>
      <c r="D16" s="91"/>
      <c r="E16" s="13">
        <v>113461</v>
      </c>
      <c r="F16" s="91"/>
      <c r="G16" s="13">
        <v>108847</v>
      </c>
      <c r="H16" s="91"/>
      <c r="I16" s="13">
        <v>113461</v>
      </c>
      <c r="J16" s="13"/>
      <c r="K16" s="13">
        <v>108847</v>
      </c>
      <c r="L16" s="13"/>
    </row>
    <row r="17" spans="1:14" ht="21.6" customHeight="1">
      <c r="A17" s="12" t="s">
        <v>8</v>
      </c>
      <c r="B17" s="12"/>
      <c r="C17" s="91"/>
      <c r="D17" s="91"/>
      <c r="E17" s="13">
        <v>16404</v>
      </c>
      <c r="F17" s="91"/>
      <c r="G17" s="13">
        <v>39091</v>
      </c>
      <c r="H17" s="91"/>
      <c r="I17" s="13">
        <v>16404</v>
      </c>
      <c r="J17" s="13"/>
      <c r="K17" s="13">
        <v>39091</v>
      </c>
      <c r="L17" s="13"/>
    </row>
    <row r="18" spans="1:14" ht="21.6" customHeight="1">
      <c r="A18" s="5" t="s">
        <v>9</v>
      </c>
      <c r="B18" s="5"/>
      <c r="C18" s="91"/>
      <c r="D18" s="91"/>
      <c r="E18" s="16">
        <f>SUM(E13:E17)</f>
        <v>220261</v>
      </c>
      <c r="F18" s="91"/>
      <c r="G18" s="16">
        <f>SUM(G13:G17)</f>
        <v>262308</v>
      </c>
      <c r="H18" s="91"/>
      <c r="I18" s="16">
        <f>SUM(I13:I17)</f>
        <v>220261</v>
      </c>
      <c r="J18" s="17"/>
      <c r="K18" s="16">
        <f>SUM(K13:K17)</f>
        <v>262308</v>
      </c>
      <c r="L18" s="13"/>
    </row>
    <row r="19" spans="1:14" ht="21.6" customHeight="1">
      <c r="A19" s="12"/>
      <c r="B19" s="12"/>
      <c r="C19" s="91"/>
      <c r="D19" s="91"/>
      <c r="E19" s="14"/>
      <c r="F19" s="91"/>
      <c r="G19" s="14"/>
      <c r="H19" s="91"/>
      <c r="I19" s="14"/>
      <c r="J19" s="14"/>
      <c r="K19" s="14"/>
      <c r="L19" s="13"/>
    </row>
    <row r="20" spans="1:14" ht="21.6" customHeight="1">
      <c r="A20" s="11" t="s">
        <v>10</v>
      </c>
      <c r="B20" s="11"/>
      <c r="C20" s="91"/>
      <c r="D20" s="91"/>
      <c r="E20" s="14"/>
      <c r="F20" s="91"/>
      <c r="G20" s="14"/>
      <c r="H20" s="91"/>
      <c r="I20" s="14"/>
      <c r="J20" s="14"/>
      <c r="K20" s="14"/>
      <c r="L20" s="13"/>
    </row>
    <row r="21" spans="1:14" ht="21.6" customHeight="1">
      <c r="A21" s="12" t="s">
        <v>55</v>
      </c>
      <c r="B21" s="11"/>
      <c r="C21" s="91"/>
      <c r="D21" s="91"/>
      <c r="E21" s="13">
        <v>901</v>
      </c>
      <c r="F21" s="91"/>
      <c r="G21" s="13">
        <v>901</v>
      </c>
      <c r="H21" s="91"/>
      <c r="I21" s="13">
        <v>901</v>
      </c>
      <c r="J21" s="13"/>
      <c r="K21" s="13">
        <v>901</v>
      </c>
      <c r="L21" s="13"/>
    </row>
    <row r="22" spans="1:14" ht="21.6" customHeight="1">
      <c r="A22" s="12" t="s">
        <v>56</v>
      </c>
      <c r="B22" s="11"/>
      <c r="C22" s="91">
        <v>6</v>
      </c>
      <c r="D22" s="91"/>
      <c r="E22" s="13">
        <f>103235+1</f>
        <v>103236</v>
      </c>
      <c r="F22" s="91"/>
      <c r="G22" s="13">
        <v>107404</v>
      </c>
      <c r="H22" s="91"/>
      <c r="I22" s="13">
        <v>68203</v>
      </c>
      <c r="J22" s="13"/>
      <c r="K22" s="13">
        <v>68203</v>
      </c>
      <c r="L22" s="13"/>
      <c r="M22" s="31"/>
      <c r="N22" s="31"/>
    </row>
    <row r="23" spans="1:14" ht="21.6" customHeight="1">
      <c r="A23" s="12" t="s">
        <v>155</v>
      </c>
      <c r="B23" s="11"/>
      <c r="C23" s="91">
        <v>7</v>
      </c>
      <c r="D23" s="91"/>
      <c r="E23" s="13">
        <v>98206</v>
      </c>
      <c r="F23" s="91"/>
      <c r="G23" s="62">
        <v>0</v>
      </c>
      <c r="H23" s="91"/>
      <c r="I23" s="13">
        <v>98206</v>
      </c>
      <c r="J23" s="13"/>
      <c r="K23" s="62">
        <v>0</v>
      </c>
      <c r="L23" s="13"/>
      <c r="M23" s="31"/>
      <c r="N23" s="31"/>
    </row>
    <row r="24" spans="1:14" ht="21.6" customHeight="1">
      <c r="A24" s="12" t="s">
        <v>57</v>
      </c>
      <c r="B24" s="11"/>
      <c r="C24" s="91">
        <v>8</v>
      </c>
      <c r="D24" s="91"/>
      <c r="E24" s="13">
        <v>1092742</v>
      </c>
      <c r="F24" s="91"/>
      <c r="G24" s="13">
        <v>540670</v>
      </c>
      <c r="H24" s="91"/>
      <c r="I24" s="13">
        <v>1092742</v>
      </c>
      <c r="J24" s="13"/>
      <c r="K24" s="13">
        <v>540670</v>
      </c>
      <c r="L24" s="13"/>
    </row>
    <row r="25" spans="1:14" ht="21.6" customHeight="1">
      <c r="A25" s="12" t="s">
        <v>58</v>
      </c>
      <c r="B25" s="11"/>
      <c r="C25" s="91"/>
      <c r="D25" s="91"/>
      <c r="E25" s="13">
        <v>27322</v>
      </c>
      <c r="F25" s="91"/>
      <c r="G25" s="13">
        <v>27291</v>
      </c>
      <c r="H25" s="91"/>
      <c r="I25" s="13">
        <v>27322</v>
      </c>
      <c r="J25" s="13"/>
      <c r="K25" s="13">
        <v>27291</v>
      </c>
      <c r="L25" s="13"/>
    </row>
    <row r="26" spans="1:14" ht="21.6" customHeight="1">
      <c r="A26" s="12" t="s">
        <v>11</v>
      </c>
      <c r="B26" s="11"/>
      <c r="C26" s="91"/>
      <c r="D26" s="91"/>
      <c r="E26" s="13">
        <f>1371-1</f>
        <v>1370</v>
      </c>
      <c r="F26" s="91"/>
      <c r="G26" s="13">
        <v>2601</v>
      </c>
      <c r="H26" s="91"/>
      <c r="I26" s="13">
        <f>1371-1</f>
        <v>1370</v>
      </c>
      <c r="J26" s="13"/>
      <c r="K26" s="13">
        <v>2601</v>
      </c>
      <c r="L26" s="13"/>
    </row>
    <row r="27" spans="1:14" ht="21.6" customHeight="1">
      <c r="A27" s="12" t="s">
        <v>12</v>
      </c>
      <c r="B27" s="12"/>
      <c r="C27" s="91"/>
      <c r="D27" s="91"/>
      <c r="E27" s="13">
        <v>1380</v>
      </c>
      <c r="F27" s="91"/>
      <c r="G27" s="13">
        <v>2053</v>
      </c>
      <c r="H27" s="91"/>
      <c r="I27" s="13">
        <v>1380</v>
      </c>
      <c r="J27" s="18"/>
      <c r="K27" s="13">
        <v>2053</v>
      </c>
      <c r="L27" s="13"/>
    </row>
    <row r="28" spans="1:14" ht="21.6" customHeight="1">
      <c r="A28" s="5" t="s">
        <v>13</v>
      </c>
      <c r="B28" s="5"/>
      <c r="C28" s="91"/>
      <c r="D28" s="91"/>
      <c r="E28" s="16">
        <f>SUM(E21:E27)</f>
        <v>1325157</v>
      </c>
      <c r="F28" s="91"/>
      <c r="G28" s="16">
        <f>SUM(G21:G27)</f>
        <v>680920</v>
      </c>
      <c r="H28" s="91"/>
      <c r="I28" s="16">
        <f>SUM(I21:I27)</f>
        <v>1290124</v>
      </c>
      <c r="J28" s="17"/>
      <c r="K28" s="16">
        <f>SUM(K21:K27)</f>
        <v>641719</v>
      </c>
      <c r="L28" s="13"/>
    </row>
    <row r="29" spans="1:14" ht="21.6" customHeight="1" thickBot="1">
      <c r="A29" s="5" t="s">
        <v>14</v>
      </c>
      <c r="B29" s="5"/>
      <c r="C29" s="91"/>
      <c r="D29" s="91"/>
      <c r="E29" s="19">
        <f>E18+E28</f>
        <v>1545418</v>
      </c>
      <c r="F29" s="91"/>
      <c r="G29" s="19">
        <f>G18+G28</f>
        <v>943228</v>
      </c>
      <c r="H29" s="91"/>
      <c r="I29" s="19">
        <f>I18+I28</f>
        <v>1510385</v>
      </c>
      <c r="J29" s="17"/>
      <c r="K29" s="19">
        <f>K18+K28</f>
        <v>904027</v>
      </c>
      <c r="L29" s="13"/>
    </row>
    <row r="30" spans="1:14" ht="21.6" customHeight="1" thickTop="1">
      <c r="A30" s="5"/>
      <c r="B30" s="5"/>
      <c r="C30" s="91"/>
      <c r="D30" s="91"/>
      <c r="E30" s="20"/>
      <c r="F30" s="91"/>
      <c r="G30" s="20"/>
      <c r="H30" s="91"/>
      <c r="I30" s="20"/>
      <c r="J30" s="20"/>
      <c r="K30" s="20"/>
      <c r="L30" s="13"/>
    </row>
    <row r="31" spans="1:14" ht="21.6" customHeight="1">
      <c r="A31" s="99">
        <v>2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13"/>
    </row>
    <row r="32" spans="1:14" s="72" customFormat="1" ht="21" customHeight="1">
      <c r="A32" s="100" t="s">
        <v>54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3"/>
    </row>
    <row r="33" spans="1:12" ht="21.6" customHeight="1">
      <c r="A33" s="101" t="s">
        <v>0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3"/>
    </row>
    <row r="34" spans="1:12" ht="21.6" customHeight="1">
      <c r="A34" s="101" t="s">
        <v>124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3"/>
    </row>
    <row r="35" spans="1:12" ht="21.6" customHeight="1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2" t="s">
        <v>107</v>
      </c>
      <c r="L35" s="13"/>
    </row>
    <row r="36" spans="1:12" ht="21.6" customHeight="1">
      <c r="A36" s="93"/>
      <c r="B36" s="93"/>
      <c r="C36" s="93"/>
      <c r="D36" s="93"/>
      <c r="E36" s="102" t="s">
        <v>51</v>
      </c>
      <c r="F36" s="102"/>
      <c r="G36" s="102"/>
      <c r="H36" s="93"/>
      <c r="I36" s="93"/>
      <c r="J36" s="93"/>
      <c r="K36" s="93"/>
      <c r="L36" s="13"/>
    </row>
    <row r="37" spans="1:12" ht="21.6" customHeight="1">
      <c r="A37" s="93"/>
      <c r="B37" s="93"/>
      <c r="C37" s="93"/>
      <c r="D37" s="93"/>
      <c r="E37" s="103" t="s">
        <v>52</v>
      </c>
      <c r="F37" s="103"/>
      <c r="G37" s="103"/>
      <c r="H37" s="93"/>
      <c r="I37" s="103" t="s">
        <v>53</v>
      </c>
      <c r="J37" s="103"/>
      <c r="K37" s="103"/>
      <c r="L37" s="13"/>
    </row>
    <row r="38" spans="1:12" ht="21.6" customHeight="1">
      <c r="A38" s="93"/>
      <c r="B38" s="93"/>
      <c r="C38" s="93"/>
      <c r="D38" s="93"/>
      <c r="E38" s="3" t="s">
        <v>48</v>
      </c>
      <c r="F38" s="93"/>
      <c r="G38" s="3"/>
      <c r="H38" s="4"/>
      <c r="I38" s="3" t="s">
        <v>48</v>
      </c>
      <c r="J38" s="3"/>
      <c r="K38" s="3"/>
      <c r="L38" s="13"/>
    </row>
    <row r="39" spans="1:12" ht="21.6" customHeight="1">
      <c r="A39" s="5"/>
      <c r="B39" s="5"/>
      <c r="C39" s="6"/>
      <c r="D39" s="6"/>
      <c r="E39" s="3" t="s">
        <v>49</v>
      </c>
      <c r="F39" s="6"/>
      <c r="G39" s="3" t="s">
        <v>50</v>
      </c>
      <c r="H39" s="4"/>
      <c r="I39" s="3" t="s">
        <v>49</v>
      </c>
      <c r="J39" s="3"/>
      <c r="K39" s="3" t="s">
        <v>50</v>
      </c>
      <c r="L39" s="13"/>
    </row>
    <row r="40" spans="1:12" ht="21.6" customHeight="1">
      <c r="A40" s="5" t="s">
        <v>15</v>
      </c>
      <c r="B40" s="5"/>
      <c r="C40" s="91" t="s">
        <v>2</v>
      </c>
      <c r="D40" s="91"/>
      <c r="E40" s="7" t="s">
        <v>125</v>
      </c>
      <c r="F40" s="91"/>
      <c r="G40" s="7" t="s">
        <v>126</v>
      </c>
      <c r="H40" s="8"/>
      <c r="I40" s="7" t="s">
        <v>125</v>
      </c>
      <c r="J40" s="91"/>
      <c r="K40" s="7" t="s">
        <v>126</v>
      </c>
      <c r="L40" s="13"/>
    </row>
    <row r="41" spans="1:12" ht="21.6" customHeight="1">
      <c r="A41" s="5"/>
      <c r="B41" s="5"/>
      <c r="C41" s="91"/>
      <c r="D41" s="91"/>
      <c r="E41" s="10"/>
      <c r="F41" s="91"/>
      <c r="G41" s="10"/>
      <c r="H41" s="8"/>
      <c r="I41" s="8"/>
      <c r="J41" s="9"/>
      <c r="K41" s="8"/>
      <c r="L41" s="13"/>
    </row>
    <row r="42" spans="1:12" ht="21.6" customHeight="1">
      <c r="A42" s="11" t="s">
        <v>16</v>
      </c>
      <c r="B42" s="12"/>
      <c r="C42" s="92"/>
      <c r="D42" s="92"/>
      <c r="E42" s="92"/>
      <c r="F42" s="92"/>
      <c r="G42" s="92"/>
      <c r="H42" s="92"/>
      <c r="I42" s="98"/>
      <c r="J42" s="98"/>
      <c r="K42" s="98"/>
      <c r="L42" s="13"/>
    </row>
    <row r="43" spans="1:12" ht="21.6" customHeight="1">
      <c r="A43" s="12" t="s">
        <v>59</v>
      </c>
      <c r="B43" s="11"/>
      <c r="C43" s="91"/>
      <c r="D43" s="92"/>
      <c r="E43" s="13"/>
      <c r="F43" s="92"/>
      <c r="G43" s="13"/>
      <c r="H43" s="92"/>
      <c r="I43" s="13"/>
      <c r="J43" s="13"/>
      <c r="L43" s="13"/>
    </row>
    <row r="44" spans="1:12" ht="21.6" customHeight="1">
      <c r="A44" s="12" t="s">
        <v>60</v>
      </c>
      <c r="B44" s="11"/>
      <c r="C44" s="91">
        <v>9</v>
      </c>
      <c r="D44" s="92"/>
      <c r="E44" s="13">
        <v>151000</v>
      </c>
      <c r="F44" s="92"/>
      <c r="G44" s="13">
        <v>200626</v>
      </c>
      <c r="H44" s="92"/>
      <c r="I44" s="13">
        <v>151000</v>
      </c>
      <c r="J44" s="13"/>
      <c r="K44" s="13">
        <v>200626</v>
      </c>
      <c r="L44" s="13"/>
    </row>
    <row r="45" spans="1:12" ht="21.6" customHeight="1">
      <c r="A45" s="12" t="s">
        <v>17</v>
      </c>
      <c r="B45" s="11"/>
      <c r="C45" s="91">
        <v>10</v>
      </c>
      <c r="D45" s="92"/>
      <c r="E45" s="13">
        <v>88668</v>
      </c>
      <c r="F45" s="92"/>
      <c r="G45" s="13">
        <v>87725</v>
      </c>
      <c r="H45" s="92"/>
      <c r="I45" s="13">
        <v>88668</v>
      </c>
      <c r="J45" s="13"/>
      <c r="K45" s="13">
        <v>87725</v>
      </c>
      <c r="L45" s="13"/>
    </row>
    <row r="46" spans="1:12" ht="21.6" customHeight="1">
      <c r="A46" s="12" t="s">
        <v>113</v>
      </c>
      <c r="B46" s="11"/>
      <c r="C46" s="91"/>
      <c r="D46" s="92"/>
      <c r="E46" s="13"/>
      <c r="F46" s="92"/>
      <c r="G46" s="13"/>
      <c r="H46" s="92"/>
      <c r="I46" s="13"/>
      <c r="J46" s="13"/>
      <c r="K46" s="13"/>
      <c r="L46" s="13"/>
    </row>
    <row r="47" spans="1:12" ht="21.6" customHeight="1">
      <c r="A47" s="12" t="s">
        <v>61</v>
      </c>
      <c r="B47" s="11"/>
      <c r="C47" s="91">
        <v>11</v>
      </c>
      <c r="D47" s="92"/>
      <c r="E47" s="13">
        <v>5490</v>
      </c>
      <c r="F47" s="92"/>
      <c r="G47" s="13">
        <v>900</v>
      </c>
      <c r="H47" s="92"/>
      <c r="I47" s="13">
        <v>5490</v>
      </c>
      <c r="J47" s="13"/>
      <c r="K47" s="13">
        <v>900</v>
      </c>
      <c r="L47" s="13"/>
    </row>
    <row r="48" spans="1:12" ht="21.6" customHeight="1">
      <c r="A48" s="12" t="s">
        <v>99</v>
      </c>
      <c r="B48" s="11"/>
      <c r="C48" s="91"/>
      <c r="D48" s="92"/>
      <c r="E48" s="13"/>
      <c r="F48" s="91"/>
      <c r="L48" s="13"/>
    </row>
    <row r="49" spans="1:12" ht="21.6" customHeight="1">
      <c r="A49" s="12" t="s">
        <v>61</v>
      </c>
      <c r="B49" s="11"/>
      <c r="C49" s="91"/>
      <c r="D49" s="92"/>
      <c r="E49" s="13">
        <v>127</v>
      </c>
      <c r="F49" s="92"/>
      <c r="G49" s="13">
        <v>124</v>
      </c>
      <c r="H49" s="92"/>
      <c r="I49" s="13">
        <v>127</v>
      </c>
      <c r="J49" s="13"/>
      <c r="K49" s="13">
        <v>124</v>
      </c>
      <c r="L49" s="13"/>
    </row>
    <row r="50" spans="1:12" ht="21.6" customHeight="1">
      <c r="A50" s="12" t="s">
        <v>18</v>
      </c>
      <c r="B50" s="21"/>
      <c r="C50" s="91"/>
      <c r="D50" s="91"/>
      <c r="E50" s="13">
        <v>1287</v>
      </c>
      <c r="F50" s="91"/>
      <c r="G50" s="13">
        <v>1879</v>
      </c>
      <c r="H50" s="91"/>
      <c r="I50" s="13">
        <v>1287</v>
      </c>
      <c r="J50" s="13"/>
      <c r="K50" s="13">
        <v>1879</v>
      </c>
      <c r="L50" s="13"/>
    </row>
    <row r="51" spans="1:12" ht="21.6" customHeight="1">
      <c r="A51" s="5" t="s">
        <v>19</v>
      </c>
      <c r="B51" s="5"/>
      <c r="C51" s="91"/>
      <c r="D51" s="91"/>
      <c r="E51" s="22">
        <f>SUM(E43:E50)</f>
        <v>246572</v>
      </c>
      <c r="F51" s="91"/>
      <c r="G51" s="22">
        <f>SUM(G43:G50)</f>
        <v>291254</v>
      </c>
      <c r="H51" s="91"/>
      <c r="I51" s="22">
        <f>SUM(I43:I50)</f>
        <v>246572</v>
      </c>
      <c r="J51" s="23"/>
      <c r="K51" s="22">
        <f>SUM(K44:K50)</f>
        <v>291254</v>
      </c>
      <c r="L51" s="13"/>
    </row>
    <row r="52" spans="1:12" ht="21.6" customHeight="1">
      <c r="A52" s="12"/>
      <c r="B52" s="12"/>
      <c r="C52" s="91"/>
      <c r="D52" s="91"/>
      <c r="E52" s="18"/>
      <c r="F52" s="91"/>
      <c r="G52" s="18"/>
      <c r="H52" s="91"/>
      <c r="I52" s="18"/>
      <c r="J52" s="24"/>
      <c r="K52" s="24"/>
      <c r="L52" s="13"/>
    </row>
    <row r="53" spans="1:12" ht="21.6" customHeight="1">
      <c r="A53" s="11" t="s">
        <v>20</v>
      </c>
      <c r="B53" s="21"/>
      <c r="C53" s="91"/>
      <c r="D53" s="91"/>
      <c r="E53" s="18"/>
      <c r="F53" s="91"/>
      <c r="G53" s="18"/>
      <c r="H53" s="91"/>
      <c r="I53" s="18"/>
      <c r="J53" s="24"/>
      <c r="K53" s="24"/>
      <c r="L53" s="13"/>
    </row>
    <row r="54" spans="1:12" ht="21.6" customHeight="1">
      <c r="A54" s="12" t="s">
        <v>100</v>
      </c>
      <c r="B54" s="21"/>
      <c r="C54" s="91">
        <v>11</v>
      </c>
      <c r="D54" s="91"/>
      <c r="E54" s="62">
        <v>34510</v>
      </c>
      <c r="F54" s="92"/>
      <c r="G54" s="62">
        <v>0</v>
      </c>
      <c r="H54" s="92"/>
      <c r="I54" s="62">
        <v>34510</v>
      </c>
      <c r="J54" s="13"/>
      <c r="K54" s="62">
        <v>0</v>
      </c>
      <c r="L54" s="13"/>
    </row>
    <row r="55" spans="1:12" ht="21.6" customHeight="1">
      <c r="A55" s="12" t="s">
        <v>98</v>
      </c>
      <c r="B55" s="21"/>
      <c r="C55" s="91"/>
      <c r="D55" s="91"/>
      <c r="E55" s="62">
        <v>315</v>
      </c>
      <c r="F55" s="92"/>
      <c r="G55" s="62">
        <v>411</v>
      </c>
      <c r="H55" s="92"/>
      <c r="I55" s="62">
        <v>315</v>
      </c>
      <c r="J55" s="13"/>
      <c r="K55" s="62">
        <v>411</v>
      </c>
      <c r="L55" s="13"/>
    </row>
    <row r="56" spans="1:12" ht="21.6" customHeight="1">
      <c r="A56" s="12" t="s">
        <v>62</v>
      </c>
      <c r="B56" s="21"/>
      <c r="C56" s="91">
        <v>13</v>
      </c>
      <c r="D56" s="91"/>
      <c r="E56" s="13">
        <v>167765</v>
      </c>
      <c r="F56" s="92"/>
      <c r="G56" s="24">
        <v>49813</v>
      </c>
      <c r="H56" s="92"/>
      <c r="I56" s="13">
        <v>167765</v>
      </c>
      <c r="J56" s="13"/>
      <c r="K56" s="24">
        <v>49813</v>
      </c>
      <c r="L56" s="13"/>
    </row>
    <row r="57" spans="1:12" ht="21.6" customHeight="1">
      <c r="A57" s="12" t="s">
        <v>114</v>
      </c>
      <c r="B57" s="11"/>
      <c r="C57" s="91">
        <v>12</v>
      </c>
      <c r="D57" s="92"/>
      <c r="E57" s="13">
        <v>37808</v>
      </c>
      <c r="F57" s="92"/>
      <c r="G57" s="69">
        <v>27773</v>
      </c>
      <c r="H57" s="92"/>
      <c r="I57" s="13">
        <v>37808</v>
      </c>
      <c r="J57" s="13"/>
      <c r="K57" s="69">
        <v>27773</v>
      </c>
      <c r="L57" s="13"/>
    </row>
    <row r="58" spans="1:12" ht="21.6" customHeight="1">
      <c r="A58" s="12" t="s">
        <v>20</v>
      </c>
      <c r="B58" s="11"/>
      <c r="C58" s="91"/>
      <c r="D58" s="92"/>
      <c r="E58" s="13">
        <v>789</v>
      </c>
      <c r="F58" s="92"/>
      <c r="G58" s="69">
        <v>0</v>
      </c>
      <c r="H58" s="92"/>
      <c r="I58" s="13">
        <v>789</v>
      </c>
      <c r="J58" s="13"/>
      <c r="K58" s="69">
        <v>0</v>
      </c>
      <c r="L58" s="13"/>
    </row>
    <row r="59" spans="1:12" ht="21.6" customHeight="1">
      <c r="A59" s="5" t="s">
        <v>21</v>
      </c>
      <c r="B59" s="5"/>
      <c r="C59" s="91"/>
      <c r="D59" s="91"/>
      <c r="E59" s="22">
        <f>SUM(E54:E58)</f>
        <v>241187</v>
      </c>
      <c r="F59" s="91"/>
      <c r="G59" s="22">
        <f>SUM(G54:G58)</f>
        <v>77997</v>
      </c>
      <c r="H59" s="91"/>
      <c r="I59" s="22">
        <f>SUM(I54:I58)</f>
        <v>241187</v>
      </c>
      <c r="J59" s="23"/>
      <c r="K59" s="22">
        <f>SUM(K54:K58)</f>
        <v>77997</v>
      </c>
      <c r="L59" s="13"/>
    </row>
    <row r="60" spans="1:12" ht="21.6" customHeight="1">
      <c r="A60" s="5" t="s">
        <v>22</v>
      </c>
      <c r="B60" s="5"/>
      <c r="C60" s="91"/>
      <c r="D60" s="91"/>
      <c r="E60" s="22">
        <f>E51+E59</f>
        <v>487759</v>
      </c>
      <c r="F60" s="91"/>
      <c r="G60" s="22">
        <f>G51+G59</f>
        <v>369251</v>
      </c>
      <c r="H60" s="91"/>
      <c r="I60" s="22">
        <f>I51+I59</f>
        <v>487759</v>
      </c>
      <c r="J60" s="23"/>
      <c r="K60" s="22">
        <f>K51+K59</f>
        <v>369251</v>
      </c>
      <c r="L60" s="13"/>
    </row>
    <row r="61" spans="1:12" ht="21.6" customHeight="1">
      <c r="A61" s="5"/>
      <c r="B61" s="5"/>
      <c r="C61" s="91"/>
      <c r="D61" s="91"/>
      <c r="E61" s="25"/>
      <c r="F61" s="91"/>
      <c r="G61" s="25"/>
      <c r="H61" s="91"/>
      <c r="I61" s="25"/>
      <c r="J61" s="17"/>
      <c r="K61" s="25"/>
      <c r="L61" s="13"/>
    </row>
    <row r="62" spans="1:12" ht="21.6" customHeight="1">
      <c r="A62" s="99">
        <v>3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13"/>
    </row>
    <row r="63" spans="1:12" s="72" customFormat="1" ht="21.6" customHeight="1">
      <c r="A63" s="100" t="s">
        <v>54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3"/>
    </row>
    <row r="64" spans="1:12" ht="21.6" customHeight="1">
      <c r="A64" s="101" t="s">
        <v>0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3"/>
    </row>
    <row r="65" spans="1:12" ht="21.6" customHeight="1">
      <c r="A65" s="101" t="s">
        <v>124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3"/>
    </row>
    <row r="66" spans="1:12" ht="21.6" customHeight="1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2" t="s">
        <v>107</v>
      </c>
      <c r="L66" s="13"/>
    </row>
    <row r="67" spans="1:12" ht="21.6" customHeight="1">
      <c r="A67" s="93"/>
      <c r="B67" s="93"/>
      <c r="C67" s="93"/>
      <c r="D67" s="93"/>
      <c r="E67" s="102" t="s">
        <v>51</v>
      </c>
      <c r="F67" s="102"/>
      <c r="G67" s="102"/>
      <c r="H67" s="93"/>
      <c r="I67" s="93"/>
      <c r="J67" s="93"/>
      <c r="K67" s="93"/>
      <c r="L67" s="13"/>
    </row>
    <row r="68" spans="1:12" ht="21.6" customHeight="1">
      <c r="A68" s="93"/>
      <c r="B68" s="93"/>
      <c r="C68" s="93"/>
      <c r="D68" s="93"/>
      <c r="E68" s="103" t="s">
        <v>52</v>
      </c>
      <c r="F68" s="103"/>
      <c r="G68" s="103"/>
      <c r="H68" s="93"/>
      <c r="I68" s="103" t="s">
        <v>53</v>
      </c>
      <c r="J68" s="103"/>
      <c r="K68" s="103"/>
      <c r="L68" s="13"/>
    </row>
    <row r="69" spans="1:12" ht="21.6" customHeight="1">
      <c r="A69" s="93"/>
      <c r="B69" s="93"/>
      <c r="C69" s="93"/>
      <c r="D69" s="93"/>
      <c r="E69" s="3" t="s">
        <v>48</v>
      </c>
      <c r="F69" s="93"/>
      <c r="G69" s="3"/>
      <c r="H69" s="4"/>
      <c r="I69" s="3" t="s">
        <v>48</v>
      </c>
      <c r="J69" s="3"/>
      <c r="K69" s="3"/>
      <c r="L69" s="13"/>
    </row>
    <row r="70" spans="1:12" ht="21.6" customHeight="1">
      <c r="A70" s="5"/>
      <c r="B70" s="5"/>
      <c r="C70" s="6"/>
      <c r="D70" s="6"/>
      <c r="E70" s="3" t="s">
        <v>49</v>
      </c>
      <c r="F70" s="6"/>
      <c r="G70" s="3" t="s">
        <v>50</v>
      </c>
      <c r="H70" s="4"/>
      <c r="I70" s="3" t="s">
        <v>49</v>
      </c>
      <c r="J70" s="3"/>
      <c r="K70" s="3" t="s">
        <v>50</v>
      </c>
      <c r="L70" s="13"/>
    </row>
    <row r="71" spans="1:12" ht="21.6" customHeight="1">
      <c r="A71" s="5" t="s">
        <v>23</v>
      </c>
      <c r="B71" s="5"/>
      <c r="C71" s="91" t="s">
        <v>2</v>
      </c>
      <c r="D71" s="91"/>
      <c r="E71" s="7" t="s">
        <v>125</v>
      </c>
      <c r="F71" s="91"/>
      <c r="G71" s="7" t="s">
        <v>126</v>
      </c>
      <c r="H71" s="8"/>
      <c r="I71" s="7" t="s">
        <v>125</v>
      </c>
      <c r="J71" s="91"/>
      <c r="K71" s="7" t="s">
        <v>126</v>
      </c>
      <c r="L71" s="13"/>
    </row>
    <row r="72" spans="1:12" ht="21.6" customHeight="1">
      <c r="A72" s="12"/>
      <c r="B72" s="12"/>
      <c r="C72" s="6"/>
      <c r="D72" s="91"/>
      <c r="E72" s="91"/>
      <c r="F72" s="91"/>
      <c r="G72" s="91"/>
      <c r="H72" s="91"/>
      <c r="I72" s="98"/>
      <c r="J72" s="98"/>
      <c r="K72" s="98"/>
      <c r="L72" s="13"/>
    </row>
    <row r="73" spans="1:12" ht="21.6" customHeight="1">
      <c r="A73" s="11" t="s">
        <v>24</v>
      </c>
      <c r="B73" s="11"/>
      <c r="C73" s="91"/>
      <c r="D73" s="91"/>
      <c r="E73" s="26"/>
      <c r="F73" s="91"/>
      <c r="G73" s="26"/>
      <c r="H73" s="91"/>
      <c r="I73" s="26"/>
      <c r="J73" s="27"/>
      <c r="K73" s="26"/>
      <c r="L73" s="13"/>
    </row>
    <row r="74" spans="1:12" ht="21.6" customHeight="1">
      <c r="A74" s="12" t="s">
        <v>25</v>
      </c>
      <c r="B74" s="12"/>
      <c r="C74" s="91"/>
      <c r="D74" s="6"/>
      <c r="E74" s="6"/>
      <c r="F74" s="6"/>
      <c r="G74" s="6"/>
      <c r="H74" s="6"/>
      <c r="I74" s="6"/>
      <c r="J74" s="6"/>
      <c r="K74" s="6"/>
      <c r="L74" s="13"/>
    </row>
    <row r="75" spans="1:12" ht="21.6" customHeight="1">
      <c r="A75" s="12" t="s">
        <v>26</v>
      </c>
      <c r="B75" s="12"/>
      <c r="C75" s="91"/>
      <c r="D75" s="27"/>
      <c r="E75" s="27"/>
      <c r="F75" s="27"/>
      <c r="G75" s="27"/>
      <c r="H75" s="27"/>
      <c r="I75" s="27"/>
      <c r="J75" s="27"/>
      <c r="K75" s="27"/>
      <c r="L75" s="13"/>
    </row>
    <row r="76" spans="1:12" ht="21.6" customHeight="1" thickBot="1">
      <c r="A76" s="21" t="s">
        <v>110</v>
      </c>
      <c r="B76" s="28"/>
      <c r="C76" s="91"/>
      <c r="D76" s="27"/>
      <c r="E76" s="29">
        <v>176243</v>
      </c>
      <c r="F76" s="27"/>
      <c r="G76" s="29">
        <v>176243</v>
      </c>
      <c r="H76" s="27"/>
      <c r="I76" s="29">
        <v>176243</v>
      </c>
      <c r="J76" s="27"/>
      <c r="K76" s="29">
        <v>176243</v>
      </c>
      <c r="L76" s="13"/>
    </row>
    <row r="77" spans="1:12" ht="21.6" customHeight="1" thickTop="1">
      <c r="A77" s="12" t="s">
        <v>63</v>
      </c>
      <c r="B77" s="14"/>
      <c r="C77" s="91"/>
      <c r="D77" s="27"/>
      <c r="E77" s="70"/>
      <c r="F77" s="70"/>
      <c r="G77" s="70"/>
      <c r="H77" s="70"/>
      <c r="I77" s="70"/>
      <c r="J77" s="27"/>
      <c r="K77" s="27"/>
      <c r="L77" s="13"/>
    </row>
    <row r="78" spans="1:12" ht="21.6" customHeight="1">
      <c r="A78" s="21" t="s">
        <v>110</v>
      </c>
      <c r="B78" s="28"/>
      <c r="C78" s="91"/>
      <c r="D78" s="6"/>
      <c r="E78" s="13">
        <v>176243</v>
      </c>
      <c r="F78" s="6"/>
      <c r="G78" s="13">
        <v>176243</v>
      </c>
      <c r="H78" s="6"/>
      <c r="I78" s="13">
        <v>176243</v>
      </c>
      <c r="J78" s="13"/>
      <c r="K78" s="13">
        <v>176243</v>
      </c>
      <c r="L78" s="13"/>
    </row>
    <row r="79" spans="1:12" ht="21.6" customHeight="1">
      <c r="A79" s="12" t="s">
        <v>92</v>
      </c>
      <c r="B79" s="28"/>
      <c r="C79" s="91"/>
      <c r="D79" s="6"/>
      <c r="E79" s="13">
        <v>125668</v>
      </c>
      <c r="F79" s="6"/>
      <c r="G79" s="13">
        <v>125668</v>
      </c>
      <c r="H79" s="6"/>
      <c r="I79" s="13">
        <v>125668</v>
      </c>
      <c r="J79" s="13"/>
      <c r="K79" s="13">
        <v>125668</v>
      </c>
      <c r="L79" s="13"/>
    </row>
    <row r="80" spans="1:12" ht="21.6" customHeight="1">
      <c r="A80" s="12" t="s">
        <v>64</v>
      </c>
      <c r="B80" s="5"/>
      <c r="C80" s="91"/>
      <c r="D80" s="91"/>
      <c r="E80" s="93"/>
      <c r="F80" s="91"/>
      <c r="H80" s="91"/>
      <c r="I80" s="93"/>
      <c r="J80" s="92"/>
      <c r="L80" s="13"/>
    </row>
    <row r="81" spans="1:20" ht="21.6" customHeight="1">
      <c r="A81" s="12" t="s">
        <v>27</v>
      </c>
      <c r="B81" s="12"/>
      <c r="C81" s="91"/>
      <c r="D81" s="91"/>
      <c r="E81" s="30"/>
      <c r="F81" s="91"/>
      <c r="G81" s="13"/>
      <c r="H81" s="91"/>
      <c r="I81" s="30"/>
      <c r="J81" s="6"/>
      <c r="K81" s="13"/>
      <c r="L81" s="13"/>
    </row>
    <row r="82" spans="1:20" ht="21.6" customHeight="1">
      <c r="A82" s="12" t="s">
        <v>28</v>
      </c>
      <c r="B82" s="12"/>
      <c r="C82" s="91"/>
      <c r="D82" s="92"/>
      <c r="E82" s="13">
        <v>15431</v>
      </c>
      <c r="F82" s="92"/>
      <c r="G82" s="13">
        <v>15431</v>
      </c>
      <c r="H82" s="92"/>
      <c r="I82" s="13">
        <v>15431</v>
      </c>
      <c r="J82" s="13"/>
      <c r="K82" s="13">
        <v>15431</v>
      </c>
      <c r="L82" s="13"/>
    </row>
    <row r="83" spans="1:20" ht="21.6" customHeight="1">
      <c r="A83" s="12" t="s">
        <v>65</v>
      </c>
      <c r="B83" s="12"/>
      <c r="C83" s="91"/>
      <c r="D83" s="92"/>
      <c r="E83" s="13">
        <v>-82004</v>
      </c>
      <c r="F83" s="92"/>
      <c r="G83" s="13">
        <v>-86166</v>
      </c>
      <c r="H83" s="92"/>
      <c r="I83" s="13">
        <v>-117037</v>
      </c>
      <c r="J83" s="13"/>
      <c r="K83" s="13">
        <v>-125367</v>
      </c>
      <c r="L83" s="13"/>
      <c r="N83" s="31"/>
    </row>
    <row r="84" spans="1:20" ht="21.6" customHeight="1">
      <c r="A84" s="12" t="s">
        <v>66</v>
      </c>
      <c r="B84" s="11"/>
      <c r="C84" s="91"/>
      <c r="D84" s="91"/>
      <c r="E84" s="13">
        <v>822321</v>
      </c>
      <c r="F84" s="91"/>
      <c r="G84" s="13">
        <v>342801</v>
      </c>
      <c r="H84" s="91"/>
      <c r="I84" s="13">
        <v>822321</v>
      </c>
      <c r="J84" s="13"/>
      <c r="K84" s="13">
        <v>342801</v>
      </c>
      <c r="L84" s="13"/>
    </row>
    <row r="85" spans="1:20" ht="21.6" customHeight="1">
      <c r="A85" s="5" t="s">
        <v>29</v>
      </c>
      <c r="B85" s="12"/>
      <c r="C85" s="91"/>
      <c r="D85" s="91"/>
      <c r="E85" s="16">
        <f>SUM(E78:E84)</f>
        <v>1057659</v>
      </c>
      <c r="F85" s="91"/>
      <c r="G85" s="16">
        <f>SUM(G78:G84)</f>
        <v>573977</v>
      </c>
      <c r="H85" s="91"/>
      <c r="I85" s="16">
        <f>SUM(I78:I84)</f>
        <v>1022626</v>
      </c>
      <c r="J85" s="17"/>
      <c r="K85" s="16">
        <f>SUM(K78:K84)</f>
        <v>534776</v>
      </c>
      <c r="L85" s="13"/>
    </row>
    <row r="86" spans="1:20" ht="21.6" customHeight="1" thickBot="1">
      <c r="A86" s="5" t="s">
        <v>30</v>
      </c>
      <c r="B86" s="12"/>
      <c r="C86" s="91"/>
      <c r="D86" s="91"/>
      <c r="E86" s="19">
        <f>E60+E85</f>
        <v>1545418</v>
      </c>
      <c r="F86" s="91"/>
      <c r="G86" s="19">
        <f>G60+G85</f>
        <v>943228</v>
      </c>
      <c r="H86" s="91"/>
      <c r="I86" s="19">
        <f>I60+I85</f>
        <v>1510385</v>
      </c>
      <c r="J86" s="17"/>
      <c r="K86" s="19">
        <f>K60+K85</f>
        <v>904027</v>
      </c>
      <c r="L86" s="13"/>
      <c r="M86" s="90"/>
      <c r="N86" s="90"/>
      <c r="O86" s="90"/>
      <c r="P86" s="90"/>
      <c r="Q86" s="90"/>
      <c r="R86" s="90"/>
      <c r="S86" s="90"/>
      <c r="T86" s="90"/>
    </row>
    <row r="87" spans="1:20" ht="21.6" customHeight="1" thickTop="1">
      <c r="A87" s="21"/>
      <c r="B87" s="28"/>
      <c r="C87" s="91"/>
      <c r="D87" s="91"/>
      <c r="E87" s="32"/>
      <c r="F87" s="91"/>
      <c r="G87" s="32"/>
      <c r="H87" s="91"/>
      <c r="I87" s="32"/>
      <c r="J87" s="13"/>
      <c r="K87" s="32"/>
      <c r="L87" s="13"/>
    </row>
    <row r="88" spans="1:20" ht="21.6" customHeight="1">
      <c r="A88" s="11"/>
      <c r="B88" s="11"/>
      <c r="C88" s="91"/>
      <c r="D88" s="91"/>
      <c r="E88" s="6"/>
      <c r="F88" s="91"/>
      <c r="G88" s="6"/>
      <c r="H88" s="91"/>
      <c r="I88" s="6"/>
      <c r="J88" s="6"/>
      <c r="K88" s="6"/>
      <c r="L88" s="13"/>
    </row>
    <row r="89" spans="1:20" ht="21.6" customHeight="1">
      <c r="A89" s="12"/>
      <c r="B89" s="12"/>
      <c r="C89" s="33"/>
      <c r="D89" s="91"/>
      <c r="E89" s="13"/>
      <c r="F89" s="91"/>
      <c r="G89" s="13"/>
      <c r="H89" s="91"/>
      <c r="I89" s="13"/>
      <c r="J89" s="13"/>
      <c r="K89" s="13"/>
      <c r="L89" s="13"/>
    </row>
  </sheetData>
  <mergeCells count="23">
    <mergeCell ref="A1:K1"/>
    <mergeCell ref="A3:K3"/>
    <mergeCell ref="A4:K4"/>
    <mergeCell ref="A31:K31"/>
    <mergeCell ref="I42:K42"/>
    <mergeCell ref="A32:K32"/>
    <mergeCell ref="A33:K33"/>
    <mergeCell ref="A34:K34"/>
    <mergeCell ref="E6:G6"/>
    <mergeCell ref="E7:G7"/>
    <mergeCell ref="I7:K7"/>
    <mergeCell ref="E36:G36"/>
    <mergeCell ref="E37:G37"/>
    <mergeCell ref="I37:K37"/>
    <mergeCell ref="A2:K2"/>
    <mergeCell ref="I72:K72"/>
    <mergeCell ref="A62:K62"/>
    <mergeCell ref="A63:K63"/>
    <mergeCell ref="A64:K64"/>
    <mergeCell ref="A65:K65"/>
    <mergeCell ref="E67:G67"/>
    <mergeCell ref="E68:G68"/>
    <mergeCell ref="I68:K68"/>
  </mergeCells>
  <pageMargins left="0.6692913385826772" right="0.11811023622047245" top="0.47244094488188981" bottom="0" header="0.11811023622047245" footer="0"/>
  <pageSetup paperSize="9" scale="80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30" min="8" max="10" man="1"/>
    <brk id="61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49"/>
  <sheetViews>
    <sheetView tabSelected="1" view="pageBreakPreview" zoomScale="90" zoomScaleNormal="80" zoomScaleSheetLayoutView="90" workbookViewId="0">
      <selection activeCell="K144" sqref="K144"/>
    </sheetView>
  </sheetViews>
  <sheetFormatPr defaultColWidth="7.3984375" defaultRowHeight="21.6" customHeight="1"/>
  <cols>
    <col min="1" max="1" width="3.09765625" style="34" customWidth="1"/>
    <col min="2" max="2" width="42.59765625" style="34" customWidth="1"/>
    <col min="3" max="3" width="5.09765625" style="1" customWidth="1"/>
    <col min="4" max="4" width="1" style="1" customWidth="1"/>
    <col min="5" max="5" width="14.09765625" style="1" customWidth="1"/>
    <col min="6" max="6" width="0.59765625" style="1" customWidth="1"/>
    <col min="7" max="7" width="14.09765625" style="1" customWidth="1"/>
    <col min="8" max="8" width="0.59765625" style="1" customWidth="1"/>
    <col min="9" max="9" width="14" style="1" customWidth="1"/>
    <col min="10" max="10" width="0.3984375" style="1" customWidth="1"/>
    <col min="11" max="11" width="14.09765625" style="1" customWidth="1"/>
    <col min="12" max="12" width="0.59765625" style="54" customWidth="1"/>
    <col min="13" max="230" width="7.3984375" style="1"/>
    <col min="231" max="231" width="3.3984375" style="1" customWidth="1"/>
    <col min="232" max="232" width="50.59765625" style="1" customWidth="1"/>
    <col min="233" max="233" width="9.3984375" style="1" customWidth="1"/>
    <col min="234" max="234" width="1.09765625" style="1" customWidth="1"/>
    <col min="235" max="235" width="10" style="1" bestFit="1" customWidth="1"/>
    <col min="236" max="236" width="1.09765625" style="1" customWidth="1"/>
    <col min="237" max="237" width="10" style="1" bestFit="1" customWidth="1"/>
    <col min="238" max="238" width="7.3984375" style="1"/>
    <col min="239" max="239" width="9.09765625" style="1" bestFit="1" customWidth="1"/>
    <col min="240" max="240" width="10" style="1" bestFit="1" customWidth="1"/>
    <col min="241" max="486" width="7.3984375" style="1"/>
    <col min="487" max="487" width="3.3984375" style="1" customWidth="1"/>
    <col min="488" max="488" width="50.59765625" style="1" customWidth="1"/>
    <col min="489" max="489" width="9.3984375" style="1" customWidth="1"/>
    <col min="490" max="490" width="1.09765625" style="1" customWidth="1"/>
    <col min="491" max="491" width="10" style="1" bestFit="1" customWidth="1"/>
    <col min="492" max="492" width="1.09765625" style="1" customWidth="1"/>
    <col min="493" max="493" width="10" style="1" bestFit="1" customWidth="1"/>
    <col min="494" max="494" width="7.3984375" style="1"/>
    <col min="495" max="495" width="9.09765625" style="1" bestFit="1" customWidth="1"/>
    <col min="496" max="496" width="10" style="1" bestFit="1" customWidth="1"/>
    <col min="497" max="742" width="7.3984375" style="1"/>
    <col min="743" max="743" width="3.3984375" style="1" customWidth="1"/>
    <col min="744" max="744" width="50.59765625" style="1" customWidth="1"/>
    <col min="745" max="745" width="9.3984375" style="1" customWidth="1"/>
    <col min="746" max="746" width="1.09765625" style="1" customWidth="1"/>
    <col min="747" max="747" width="10" style="1" bestFit="1" customWidth="1"/>
    <col min="748" max="748" width="1.09765625" style="1" customWidth="1"/>
    <col min="749" max="749" width="10" style="1" bestFit="1" customWidth="1"/>
    <col min="750" max="750" width="7.3984375" style="1"/>
    <col min="751" max="751" width="9.09765625" style="1" bestFit="1" customWidth="1"/>
    <col min="752" max="752" width="10" style="1" bestFit="1" customWidth="1"/>
    <col min="753" max="998" width="7.3984375" style="1"/>
    <col min="999" max="999" width="3.3984375" style="1" customWidth="1"/>
    <col min="1000" max="1000" width="50.59765625" style="1" customWidth="1"/>
    <col min="1001" max="1001" width="9.3984375" style="1" customWidth="1"/>
    <col min="1002" max="1002" width="1.09765625" style="1" customWidth="1"/>
    <col min="1003" max="1003" width="10" style="1" bestFit="1" customWidth="1"/>
    <col min="1004" max="1004" width="1.09765625" style="1" customWidth="1"/>
    <col min="1005" max="1005" width="10" style="1" bestFit="1" customWidth="1"/>
    <col min="1006" max="1006" width="7.3984375" style="1"/>
    <col min="1007" max="1007" width="9.09765625" style="1" bestFit="1" customWidth="1"/>
    <col min="1008" max="1008" width="10" style="1" bestFit="1" customWidth="1"/>
    <col min="1009" max="1254" width="7.3984375" style="1"/>
    <col min="1255" max="1255" width="3.3984375" style="1" customWidth="1"/>
    <col min="1256" max="1256" width="50.59765625" style="1" customWidth="1"/>
    <col min="1257" max="1257" width="9.3984375" style="1" customWidth="1"/>
    <col min="1258" max="1258" width="1.09765625" style="1" customWidth="1"/>
    <col min="1259" max="1259" width="10" style="1" bestFit="1" customWidth="1"/>
    <col min="1260" max="1260" width="1.09765625" style="1" customWidth="1"/>
    <col min="1261" max="1261" width="10" style="1" bestFit="1" customWidth="1"/>
    <col min="1262" max="1262" width="7.3984375" style="1"/>
    <col min="1263" max="1263" width="9.09765625" style="1" bestFit="1" customWidth="1"/>
    <col min="1264" max="1264" width="10" style="1" bestFit="1" customWidth="1"/>
    <col min="1265" max="1510" width="7.3984375" style="1"/>
    <col min="1511" max="1511" width="3.3984375" style="1" customWidth="1"/>
    <col min="1512" max="1512" width="50.59765625" style="1" customWidth="1"/>
    <col min="1513" max="1513" width="9.3984375" style="1" customWidth="1"/>
    <col min="1514" max="1514" width="1.09765625" style="1" customWidth="1"/>
    <col min="1515" max="1515" width="10" style="1" bestFit="1" customWidth="1"/>
    <col min="1516" max="1516" width="1.09765625" style="1" customWidth="1"/>
    <col min="1517" max="1517" width="10" style="1" bestFit="1" customWidth="1"/>
    <col min="1518" max="1518" width="7.3984375" style="1"/>
    <col min="1519" max="1519" width="9.09765625" style="1" bestFit="1" customWidth="1"/>
    <col min="1520" max="1520" width="10" style="1" bestFit="1" customWidth="1"/>
    <col min="1521" max="1766" width="7.3984375" style="1"/>
    <col min="1767" max="1767" width="3.3984375" style="1" customWidth="1"/>
    <col min="1768" max="1768" width="50.59765625" style="1" customWidth="1"/>
    <col min="1769" max="1769" width="9.3984375" style="1" customWidth="1"/>
    <col min="1770" max="1770" width="1.09765625" style="1" customWidth="1"/>
    <col min="1771" max="1771" width="10" style="1" bestFit="1" customWidth="1"/>
    <col min="1772" max="1772" width="1.09765625" style="1" customWidth="1"/>
    <col min="1773" max="1773" width="10" style="1" bestFit="1" customWidth="1"/>
    <col min="1774" max="1774" width="7.3984375" style="1"/>
    <col min="1775" max="1775" width="9.09765625" style="1" bestFit="1" customWidth="1"/>
    <col min="1776" max="1776" width="10" style="1" bestFit="1" customWidth="1"/>
    <col min="1777" max="2022" width="7.3984375" style="1"/>
    <col min="2023" max="2023" width="3.3984375" style="1" customWidth="1"/>
    <col min="2024" max="2024" width="50.59765625" style="1" customWidth="1"/>
    <col min="2025" max="2025" width="9.3984375" style="1" customWidth="1"/>
    <col min="2026" max="2026" width="1.09765625" style="1" customWidth="1"/>
    <col min="2027" max="2027" width="10" style="1" bestFit="1" customWidth="1"/>
    <col min="2028" max="2028" width="1.09765625" style="1" customWidth="1"/>
    <col min="2029" max="2029" width="10" style="1" bestFit="1" customWidth="1"/>
    <col min="2030" max="2030" width="7.3984375" style="1"/>
    <col min="2031" max="2031" width="9.09765625" style="1" bestFit="1" customWidth="1"/>
    <col min="2032" max="2032" width="10" style="1" bestFit="1" customWidth="1"/>
    <col min="2033" max="2278" width="7.3984375" style="1"/>
    <col min="2279" max="2279" width="3.3984375" style="1" customWidth="1"/>
    <col min="2280" max="2280" width="50.59765625" style="1" customWidth="1"/>
    <col min="2281" max="2281" width="9.3984375" style="1" customWidth="1"/>
    <col min="2282" max="2282" width="1.09765625" style="1" customWidth="1"/>
    <col min="2283" max="2283" width="10" style="1" bestFit="1" customWidth="1"/>
    <col min="2284" max="2284" width="1.09765625" style="1" customWidth="1"/>
    <col min="2285" max="2285" width="10" style="1" bestFit="1" customWidth="1"/>
    <col min="2286" max="2286" width="7.3984375" style="1"/>
    <col min="2287" max="2287" width="9.09765625" style="1" bestFit="1" customWidth="1"/>
    <col min="2288" max="2288" width="10" style="1" bestFit="1" customWidth="1"/>
    <col min="2289" max="2534" width="7.3984375" style="1"/>
    <col min="2535" max="2535" width="3.3984375" style="1" customWidth="1"/>
    <col min="2536" max="2536" width="50.59765625" style="1" customWidth="1"/>
    <col min="2537" max="2537" width="9.3984375" style="1" customWidth="1"/>
    <col min="2538" max="2538" width="1.09765625" style="1" customWidth="1"/>
    <col min="2539" max="2539" width="10" style="1" bestFit="1" customWidth="1"/>
    <col min="2540" max="2540" width="1.09765625" style="1" customWidth="1"/>
    <col min="2541" max="2541" width="10" style="1" bestFit="1" customWidth="1"/>
    <col min="2542" max="2542" width="7.3984375" style="1"/>
    <col min="2543" max="2543" width="9.09765625" style="1" bestFit="1" customWidth="1"/>
    <col min="2544" max="2544" width="10" style="1" bestFit="1" customWidth="1"/>
    <col min="2545" max="2790" width="7.3984375" style="1"/>
    <col min="2791" max="2791" width="3.3984375" style="1" customWidth="1"/>
    <col min="2792" max="2792" width="50.59765625" style="1" customWidth="1"/>
    <col min="2793" max="2793" width="9.3984375" style="1" customWidth="1"/>
    <col min="2794" max="2794" width="1.09765625" style="1" customWidth="1"/>
    <col min="2795" max="2795" width="10" style="1" bestFit="1" customWidth="1"/>
    <col min="2796" max="2796" width="1.09765625" style="1" customWidth="1"/>
    <col min="2797" max="2797" width="10" style="1" bestFit="1" customWidth="1"/>
    <col min="2798" max="2798" width="7.3984375" style="1"/>
    <col min="2799" max="2799" width="9.09765625" style="1" bestFit="1" customWidth="1"/>
    <col min="2800" max="2800" width="10" style="1" bestFit="1" customWidth="1"/>
    <col min="2801" max="3046" width="7.3984375" style="1"/>
    <col min="3047" max="3047" width="3.3984375" style="1" customWidth="1"/>
    <col min="3048" max="3048" width="50.59765625" style="1" customWidth="1"/>
    <col min="3049" max="3049" width="9.3984375" style="1" customWidth="1"/>
    <col min="3050" max="3050" width="1.09765625" style="1" customWidth="1"/>
    <col min="3051" max="3051" width="10" style="1" bestFit="1" customWidth="1"/>
    <col min="3052" max="3052" width="1.09765625" style="1" customWidth="1"/>
    <col min="3053" max="3053" width="10" style="1" bestFit="1" customWidth="1"/>
    <col min="3054" max="3054" width="7.3984375" style="1"/>
    <col min="3055" max="3055" width="9.09765625" style="1" bestFit="1" customWidth="1"/>
    <col min="3056" max="3056" width="10" style="1" bestFit="1" customWidth="1"/>
    <col min="3057" max="3302" width="7.3984375" style="1"/>
    <col min="3303" max="3303" width="3.3984375" style="1" customWidth="1"/>
    <col min="3304" max="3304" width="50.59765625" style="1" customWidth="1"/>
    <col min="3305" max="3305" width="9.3984375" style="1" customWidth="1"/>
    <col min="3306" max="3306" width="1.09765625" style="1" customWidth="1"/>
    <col min="3307" max="3307" width="10" style="1" bestFit="1" customWidth="1"/>
    <col min="3308" max="3308" width="1.09765625" style="1" customWidth="1"/>
    <col min="3309" max="3309" width="10" style="1" bestFit="1" customWidth="1"/>
    <col min="3310" max="3310" width="7.3984375" style="1"/>
    <col min="3311" max="3311" width="9.09765625" style="1" bestFit="1" customWidth="1"/>
    <col min="3312" max="3312" width="10" style="1" bestFit="1" customWidth="1"/>
    <col min="3313" max="3558" width="7.3984375" style="1"/>
    <col min="3559" max="3559" width="3.3984375" style="1" customWidth="1"/>
    <col min="3560" max="3560" width="50.59765625" style="1" customWidth="1"/>
    <col min="3561" max="3561" width="9.3984375" style="1" customWidth="1"/>
    <col min="3562" max="3562" width="1.09765625" style="1" customWidth="1"/>
    <col min="3563" max="3563" width="10" style="1" bestFit="1" customWidth="1"/>
    <col min="3564" max="3564" width="1.09765625" style="1" customWidth="1"/>
    <col min="3565" max="3565" width="10" style="1" bestFit="1" customWidth="1"/>
    <col min="3566" max="3566" width="7.3984375" style="1"/>
    <col min="3567" max="3567" width="9.09765625" style="1" bestFit="1" customWidth="1"/>
    <col min="3568" max="3568" width="10" style="1" bestFit="1" customWidth="1"/>
    <col min="3569" max="3814" width="7.3984375" style="1"/>
    <col min="3815" max="3815" width="3.3984375" style="1" customWidth="1"/>
    <col min="3816" max="3816" width="50.59765625" style="1" customWidth="1"/>
    <col min="3817" max="3817" width="9.3984375" style="1" customWidth="1"/>
    <col min="3818" max="3818" width="1.09765625" style="1" customWidth="1"/>
    <col min="3819" max="3819" width="10" style="1" bestFit="1" customWidth="1"/>
    <col min="3820" max="3820" width="1.09765625" style="1" customWidth="1"/>
    <col min="3821" max="3821" width="10" style="1" bestFit="1" customWidth="1"/>
    <col min="3822" max="3822" width="7.3984375" style="1"/>
    <col min="3823" max="3823" width="9.09765625" style="1" bestFit="1" customWidth="1"/>
    <col min="3824" max="3824" width="10" style="1" bestFit="1" customWidth="1"/>
    <col min="3825" max="4070" width="7.3984375" style="1"/>
    <col min="4071" max="4071" width="3.3984375" style="1" customWidth="1"/>
    <col min="4072" max="4072" width="50.59765625" style="1" customWidth="1"/>
    <col min="4073" max="4073" width="9.3984375" style="1" customWidth="1"/>
    <col min="4074" max="4074" width="1.09765625" style="1" customWidth="1"/>
    <col min="4075" max="4075" width="10" style="1" bestFit="1" customWidth="1"/>
    <col min="4076" max="4076" width="1.09765625" style="1" customWidth="1"/>
    <col min="4077" max="4077" width="10" style="1" bestFit="1" customWidth="1"/>
    <col min="4078" max="4078" width="7.3984375" style="1"/>
    <col min="4079" max="4079" width="9.09765625" style="1" bestFit="1" customWidth="1"/>
    <col min="4080" max="4080" width="10" style="1" bestFit="1" customWidth="1"/>
    <col min="4081" max="4326" width="7.3984375" style="1"/>
    <col min="4327" max="4327" width="3.3984375" style="1" customWidth="1"/>
    <col min="4328" max="4328" width="50.59765625" style="1" customWidth="1"/>
    <col min="4329" max="4329" width="9.3984375" style="1" customWidth="1"/>
    <col min="4330" max="4330" width="1.09765625" style="1" customWidth="1"/>
    <col min="4331" max="4331" width="10" style="1" bestFit="1" customWidth="1"/>
    <col min="4332" max="4332" width="1.09765625" style="1" customWidth="1"/>
    <col min="4333" max="4333" width="10" style="1" bestFit="1" customWidth="1"/>
    <col min="4334" max="4334" width="7.3984375" style="1"/>
    <col min="4335" max="4335" width="9.09765625" style="1" bestFit="1" customWidth="1"/>
    <col min="4336" max="4336" width="10" style="1" bestFit="1" customWidth="1"/>
    <col min="4337" max="4582" width="7.3984375" style="1"/>
    <col min="4583" max="4583" width="3.3984375" style="1" customWidth="1"/>
    <col min="4584" max="4584" width="50.59765625" style="1" customWidth="1"/>
    <col min="4585" max="4585" width="9.3984375" style="1" customWidth="1"/>
    <col min="4586" max="4586" width="1.09765625" style="1" customWidth="1"/>
    <col min="4587" max="4587" width="10" style="1" bestFit="1" customWidth="1"/>
    <col min="4588" max="4588" width="1.09765625" style="1" customWidth="1"/>
    <col min="4589" max="4589" width="10" style="1" bestFit="1" customWidth="1"/>
    <col min="4590" max="4590" width="7.3984375" style="1"/>
    <col min="4591" max="4591" width="9.09765625" style="1" bestFit="1" customWidth="1"/>
    <col min="4592" max="4592" width="10" style="1" bestFit="1" customWidth="1"/>
    <col min="4593" max="4838" width="7.3984375" style="1"/>
    <col min="4839" max="4839" width="3.3984375" style="1" customWidth="1"/>
    <col min="4840" max="4840" width="50.59765625" style="1" customWidth="1"/>
    <col min="4841" max="4841" width="9.3984375" style="1" customWidth="1"/>
    <col min="4842" max="4842" width="1.09765625" style="1" customWidth="1"/>
    <col min="4843" max="4843" width="10" style="1" bestFit="1" customWidth="1"/>
    <col min="4844" max="4844" width="1.09765625" style="1" customWidth="1"/>
    <col min="4845" max="4845" width="10" style="1" bestFit="1" customWidth="1"/>
    <col min="4846" max="4846" width="7.3984375" style="1"/>
    <col min="4847" max="4847" width="9.09765625" style="1" bestFit="1" customWidth="1"/>
    <col min="4848" max="4848" width="10" style="1" bestFit="1" customWidth="1"/>
    <col min="4849" max="5094" width="7.3984375" style="1"/>
    <col min="5095" max="5095" width="3.3984375" style="1" customWidth="1"/>
    <col min="5096" max="5096" width="50.59765625" style="1" customWidth="1"/>
    <col min="5097" max="5097" width="9.3984375" style="1" customWidth="1"/>
    <col min="5098" max="5098" width="1.09765625" style="1" customWidth="1"/>
    <col min="5099" max="5099" width="10" style="1" bestFit="1" customWidth="1"/>
    <col min="5100" max="5100" width="1.09765625" style="1" customWidth="1"/>
    <col min="5101" max="5101" width="10" style="1" bestFit="1" customWidth="1"/>
    <col min="5102" max="5102" width="7.3984375" style="1"/>
    <col min="5103" max="5103" width="9.09765625" style="1" bestFit="1" customWidth="1"/>
    <col min="5104" max="5104" width="10" style="1" bestFit="1" customWidth="1"/>
    <col min="5105" max="5350" width="7.3984375" style="1"/>
    <col min="5351" max="5351" width="3.3984375" style="1" customWidth="1"/>
    <col min="5352" max="5352" width="50.59765625" style="1" customWidth="1"/>
    <col min="5353" max="5353" width="9.3984375" style="1" customWidth="1"/>
    <col min="5354" max="5354" width="1.09765625" style="1" customWidth="1"/>
    <col min="5355" max="5355" width="10" style="1" bestFit="1" customWidth="1"/>
    <col min="5356" max="5356" width="1.09765625" style="1" customWidth="1"/>
    <col min="5357" max="5357" width="10" style="1" bestFit="1" customWidth="1"/>
    <col min="5358" max="5358" width="7.3984375" style="1"/>
    <col min="5359" max="5359" width="9.09765625" style="1" bestFit="1" customWidth="1"/>
    <col min="5360" max="5360" width="10" style="1" bestFit="1" customWidth="1"/>
    <col min="5361" max="5606" width="7.3984375" style="1"/>
    <col min="5607" max="5607" width="3.3984375" style="1" customWidth="1"/>
    <col min="5608" max="5608" width="50.59765625" style="1" customWidth="1"/>
    <col min="5609" max="5609" width="9.3984375" style="1" customWidth="1"/>
    <col min="5610" max="5610" width="1.09765625" style="1" customWidth="1"/>
    <col min="5611" max="5611" width="10" style="1" bestFit="1" customWidth="1"/>
    <col min="5612" max="5612" width="1.09765625" style="1" customWidth="1"/>
    <col min="5613" max="5613" width="10" style="1" bestFit="1" customWidth="1"/>
    <col min="5614" max="5614" width="7.3984375" style="1"/>
    <col min="5615" max="5615" width="9.09765625" style="1" bestFit="1" customWidth="1"/>
    <col min="5616" max="5616" width="10" style="1" bestFit="1" customWidth="1"/>
    <col min="5617" max="5862" width="7.3984375" style="1"/>
    <col min="5863" max="5863" width="3.3984375" style="1" customWidth="1"/>
    <col min="5864" max="5864" width="50.59765625" style="1" customWidth="1"/>
    <col min="5865" max="5865" width="9.3984375" style="1" customWidth="1"/>
    <col min="5866" max="5866" width="1.09765625" style="1" customWidth="1"/>
    <col min="5867" max="5867" width="10" style="1" bestFit="1" customWidth="1"/>
    <col min="5868" max="5868" width="1.09765625" style="1" customWidth="1"/>
    <col min="5869" max="5869" width="10" style="1" bestFit="1" customWidth="1"/>
    <col min="5870" max="5870" width="7.3984375" style="1"/>
    <col min="5871" max="5871" width="9.09765625" style="1" bestFit="1" customWidth="1"/>
    <col min="5872" max="5872" width="10" style="1" bestFit="1" customWidth="1"/>
    <col min="5873" max="6118" width="7.3984375" style="1"/>
    <col min="6119" max="6119" width="3.3984375" style="1" customWidth="1"/>
    <col min="6120" max="6120" width="50.59765625" style="1" customWidth="1"/>
    <col min="6121" max="6121" width="9.3984375" style="1" customWidth="1"/>
    <col min="6122" max="6122" width="1.09765625" style="1" customWidth="1"/>
    <col min="6123" max="6123" width="10" style="1" bestFit="1" customWidth="1"/>
    <col min="6124" max="6124" width="1.09765625" style="1" customWidth="1"/>
    <col min="6125" max="6125" width="10" style="1" bestFit="1" customWidth="1"/>
    <col min="6126" max="6126" width="7.3984375" style="1"/>
    <col min="6127" max="6127" width="9.09765625" style="1" bestFit="1" customWidth="1"/>
    <col min="6128" max="6128" width="10" style="1" bestFit="1" customWidth="1"/>
    <col min="6129" max="6374" width="7.3984375" style="1"/>
    <col min="6375" max="6375" width="3.3984375" style="1" customWidth="1"/>
    <col min="6376" max="6376" width="50.59765625" style="1" customWidth="1"/>
    <col min="6377" max="6377" width="9.3984375" style="1" customWidth="1"/>
    <col min="6378" max="6378" width="1.09765625" style="1" customWidth="1"/>
    <col min="6379" max="6379" width="10" style="1" bestFit="1" customWidth="1"/>
    <col min="6380" max="6380" width="1.09765625" style="1" customWidth="1"/>
    <col min="6381" max="6381" width="10" style="1" bestFit="1" customWidth="1"/>
    <col min="6382" max="6382" width="7.3984375" style="1"/>
    <col min="6383" max="6383" width="9.09765625" style="1" bestFit="1" customWidth="1"/>
    <col min="6384" max="6384" width="10" style="1" bestFit="1" customWidth="1"/>
    <col min="6385" max="6630" width="7.3984375" style="1"/>
    <col min="6631" max="6631" width="3.3984375" style="1" customWidth="1"/>
    <col min="6632" max="6632" width="50.59765625" style="1" customWidth="1"/>
    <col min="6633" max="6633" width="9.3984375" style="1" customWidth="1"/>
    <col min="6634" max="6634" width="1.09765625" style="1" customWidth="1"/>
    <col min="6635" max="6635" width="10" style="1" bestFit="1" customWidth="1"/>
    <col min="6636" max="6636" width="1.09765625" style="1" customWidth="1"/>
    <col min="6637" max="6637" width="10" style="1" bestFit="1" customWidth="1"/>
    <col min="6638" max="6638" width="7.3984375" style="1"/>
    <col min="6639" max="6639" width="9.09765625" style="1" bestFit="1" customWidth="1"/>
    <col min="6640" max="6640" width="10" style="1" bestFit="1" customWidth="1"/>
    <col min="6641" max="6886" width="7.3984375" style="1"/>
    <col min="6887" max="6887" width="3.3984375" style="1" customWidth="1"/>
    <col min="6888" max="6888" width="50.59765625" style="1" customWidth="1"/>
    <col min="6889" max="6889" width="9.3984375" style="1" customWidth="1"/>
    <col min="6890" max="6890" width="1.09765625" style="1" customWidth="1"/>
    <col min="6891" max="6891" width="10" style="1" bestFit="1" customWidth="1"/>
    <col min="6892" max="6892" width="1.09765625" style="1" customWidth="1"/>
    <col min="6893" max="6893" width="10" style="1" bestFit="1" customWidth="1"/>
    <col min="6894" max="6894" width="7.3984375" style="1"/>
    <col min="6895" max="6895" width="9.09765625" style="1" bestFit="1" customWidth="1"/>
    <col min="6896" max="6896" width="10" style="1" bestFit="1" customWidth="1"/>
    <col min="6897" max="7142" width="7.3984375" style="1"/>
    <col min="7143" max="7143" width="3.3984375" style="1" customWidth="1"/>
    <col min="7144" max="7144" width="50.59765625" style="1" customWidth="1"/>
    <col min="7145" max="7145" width="9.3984375" style="1" customWidth="1"/>
    <col min="7146" max="7146" width="1.09765625" style="1" customWidth="1"/>
    <col min="7147" max="7147" width="10" style="1" bestFit="1" customWidth="1"/>
    <col min="7148" max="7148" width="1.09765625" style="1" customWidth="1"/>
    <col min="7149" max="7149" width="10" style="1" bestFit="1" customWidth="1"/>
    <col min="7150" max="7150" width="7.3984375" style="1"/>
    <col min="7151" max="7151" width="9.09765625" style="1" bestFit="1" customWidth="1"/>
    <col min="7152" max="7152" width="10" style="1" bestFit="1" customWidth="1"/>
    <col min="7153" max="7398" width="7.3984375" style="1"/>
    <col min="7399" max="7399" width="3.3984375" style="1" customWidth="1"/>
    <col min="7400" max="7400" width="50.59765625" style="1" customWidth="1"/>
    <col min="7401" max="7401" width="9.3984375" style="1" customWidth="1"/>
    <col min="7402" max="7402" width="1.09765625" style="1" customWidth="1"/>
    <col min="7403" max="7403" width="10" style="1" bestFit="1" customWidth="1"/>
    <col min="7404" max="7404" width="1.09765625" style="1" customWidth="1"/>
    <col min="7405" max="7405" width="10" style="1" bestFit="1" customWidth="1"/>
    <col min="7406" max="7406" width="7.3984375" style="1"/>
    <col min="7407" max="7407" width="9.09765625" style="1" bestFit="1" customWidth="1"/>
    <col min="7408" max="7408" width="10" style="1" bestFit="1" customWidth="1"/>
    <col min="7409" max="7654" width="7.3984375" style="1"/>
    <col min="7655" max="7655" width="3.3984375" style="1" customWidth="1"/>
    <col min="7656" max="7656" width="50.59765625" style="1" customWidth="1"/>
    <col min="7657" max="7657" width="9.3984375" style="1" customWidth="1"/>
    <col min="7658" max="7658" width="1.09765625" style="1" customWidth="1"/>
    <col min="7659" max="7659" width="10" style="1" bestFit="1" customWidth="1"/>
    <col min="7660" max="7660" width="1.09765625" style="1" customWidth="1"/>
    <col min="7661" max="7661" width="10" style="1" bestFit="1" customWidth="1"/>
    <col min="7662" max="7662" width="7.3984375" style="1"/>
    <col min="7663" max="7663" width="9.09765625" style="1" bestFit="1" customWidth="1"/>
    <col min="7664" max="7664" width="10" style="1" bestFit="1" customWidth="1"/>
    <col min="7665" max="7910" width="7.3984375" style="1"/>
    <col min="7911" max="7911" width="3.3984375" style="1" customWidth="1"/>
    <col min="7912" max="7912" width="50.59765625" style="1" customWidth="1"/>
    <col min="7913" max="7913" width="9.3984375" style="1" customWidth="1"/>
    <col min="7914" max="7914" width="1.09765625" style="1" customWidth="1"/>
    <col min="7915" max="7915" width="10" style="1" bestFit="1" customWidth="1"/>
    <col min="7916" max="7916" width="1.09765625" style="1" customWidth="1"/>
    <col min="7917" max="7917" width="10" style="1" bestFit="1" customWidth="1"/>
    <col min="7918" max="7918" width="7.3984375" style="1"/>
    <col min="7919" max="7919" width="9.09765625" style="1" bestFit="1" customWidth="1"/>
    <col min="7920" max="7920" width="10" style="1" bestFit="1" customWidth="1"/>
    <col min="7921" max="8166" width="7.3984375" style="1"/>
    <col min="8167" max="8167" width="3.3984375" style="1" customWidth="1"/>
    <col min="8168" max="8168" width="50.59765625" style="1" customWidth="1"/>
    <col min="8169" max="8169" width="9.3984375" style="1" customWidth="1"/>
    <col min="8170" max="8170" width="1.09765625" style="1" customWidth="1"/>
    <col min="8171" max="8171" width="10" style="1" bestFit="1" customWidth="1"/>
    <col min="8172" max="8172" width="1.09765625" style="1" customWidth="1"/>
    <col min="8173" max="8173" width="10" style="1" bestFit="1" customWidth="1"/>
    <col min="8174" max="8174" width="7.3984375" style="1"/>
    <col min="8175" max="8175" width="9.09765625" style="1" bestFit="1" customWidth="1"/>
    <col min="8176" max="8176" width="10" style="1" bestFit="1" customWidth="1"/>
    <col min="8177" max="8422" width="7.3984375" style="1"/>
    <col min="8423" max="8423" width="3.3984375" style="1" customWidth="1"/>
    <col min="8424" max="8424" width="50.59765625" style="1" customWidth="1"/>
    <col min="8425" max="8425" width="9.3984375" style="1" customWidth="1"/>
    <col min="8426" max="8426" width="1.09765625" style="1" customWidth="1"/>
    <col min="8427" max="8427" width="10" style="1" bestFit="1" customWidth="1"/>
    <col min="8428" max="8428" width="1.09765625" style="1" customWidth="1"/>
    <col min="8429" max="8429" width="10" style="1" bestFit="1" customWidth="1"/>
    <col min="8430" max="8430" width="7.3984375" style="1"/>
    <col min="8431" max="8431" width="9.09765625" style="1" bestFit="1" customWidth="1"/>
    <col min="8432" max="8432" width="10" style="1" bestFit="1" customWidth="1"/>
    <col min="8433" max="8678" width="7.3984375" style="1"/>
    <col min="8679" max="8679" width="3.3984375" style="1" customWidth="1"/>
    <col min="8680" max="8680" width="50.59765625" style="1" customWidth="1"/>
    <col min="8681" max="8681" width="9.3984375" style="1" customWidth="1"/>
    <col min="8682" max="8682" width="1.09765625" style="1" customWidth="1"/>
    <col min="8683" max="8683" width="10" style="1" bestFit="1" customWidth="1"/>
    <col min="8684" max="8684" width="1.09765625" style="1" customWidth="1"/>
    <col min="8685" max="8685" width="10" style="1" bestFit="1" customWidth="1"/>
    <col min="8686" max="8686" width="7.3984375" style="1"/>
    <col min="8687" max="8687" width="9.09765625" style="1" bestFit="1" customWidth="1"/>
    <col min="8688" max="8688" width="10" style="1" bestFit="1" customWidth="1"/>
    <col min="8689" max="8934" width="7.3984375" style="1"/>
    <col min="8935" max="8935" width="3.3984375" style="1" customWidth="1"/>
    <col min="8936" max="8936" width="50.59765625" style="1" customWidth="1"/>
    <col min="8937" max="8937" width="9.3984375" style="1" customWidth="1"/>
    <col min="8938" max="8938" width="1.09765625" style="1" customWidth="1"/>
    <col min="8939" max="8939" width="10" style="1" bestFit="1" customWidth="1"/>
    <col min="8940" max="8940" width="1.09765625" style="1" customWidth="1"/>
    <col min="8941" max="8941" width="10" style="1" bestFit="1" customWidth="1"/>
    <col min="8942" max="8942" width="7.3984375" style="1"/>
    <col min="8943" max="8943" width="9.09765625" style="1" bestFit="1" customWidth="1"/>
    <col min="8944" max="8944" width="10" style="1" bestFit="1" customWidth="1"/>
    <col min="8945" max="9190" width="7.3984375" style="1"/>
    <col min="9191" max="9191" width="3.3984375" style="1" customWidth="1"/>
    <col min="9192" max="9192" width="50.59765625" style="1" customWidth="1"/>
    <col min="9193" max="9193" width="9.3984375" style="1" customWidth="1"/>
    <col min="9194" max="9194" width="1.09765625" style="1" customWidth="1"/>
    <col min="9195" max="9195" width="10" style="1" bestFit="1" customWidth="1"/>
    <col min="9196" max="9196" width="1.09765625" style="1" customWidth="1"/>
    <col min="9197" max="9197" width="10" style="1" bestFit="1" customWidth="1"/>
    <col min="9198" max="9198" width="7.3984375" style="1"/>
    <col min="9199" max="9199" width="9.09765625" style="1" bestFit="1" customWidth="1"/>
    <col min="9200" max="9200" width="10" style="1" bestFit="1" customWidth="1"/>
    <col min="9201" max="9446" width="7.3984375" style="1"/>
    <col min="9447" max="9447" width="3.3984375" style="1" customWidth="1"/>
    <col min="9448" max="9448" width="50.59765625" style="1" customWidth="1"/>
    <col min="9449" max="9449" width="9.3984375" style="1" customWidth="1"/>
    <col min="9450" max="9450" width="1.09765625" style="1" customWidth="1"/>
    <col min="9451" max="9451" width="10" style="1" bestFit="1" customWidth="1"/>
    <col min="9452" max="9452" width="1.09765625" style="1" customWidth="1"/>
    <col min="9453" max="9453" width="10" style="1" bestFit="1" customWidth="1"/>
    <col min="9454" max="9454" width="7.3984375" style="1"/>
    <col min="9455" max="9455" width="9.09765625" style="1" bestFit="1" customWidth="1"/>
    <col min="9456" max="9456" width="10" style="1" bestFit="1" customWidth="1"/>
    <col min="9457" max="9702" width="7.3984375" style="1"/>
    <col min="9703" max="9703" width="3.3984375" style="1" customWidth="1"/>
    <col min="9704" max="9704" width="50.59765625" style="1" customWidth="1"/>
    <col min="9705" max="9705" width="9.3984375" style="1" customWidth="1"/>
    <col min="9706" max="9706" width="1.09765625" style="1" customWidth="1"/>
    <col min="9707" max="9707" width="10" style="1" bestFit="1" customWidth="1"/>
    <col min="9708" max="9708" width="1.09765625" style="1" customWidth="1"/>
    <col min="9709" max="9709" width="10" style="1" bestFit="1" customWidth="1"/>
    <col min="9710" max="9710" width="7.3984375" style="1"/>
    <col min="9711" max="9711" width="9.09765625" style="1" bestFit="1" customWidth="1"/>
    <col min="9712" max="9712" width="10" style="1" bestFit="1" customWidth="1"/>
    <col min="9713" max="9958" width="7.3984375" style="1"/>
    <col min="9959" max="9959" width="3.3984375" style="1" customWidth="1"/>
    <col min="9960" max="9960" width="50.59765625" style="1" customWidth="1"/>
    <col min="9961" max="9961" width="9.3984375" style="1" customWidth="1"/>
    <col min="9962" max="9962" width="1.09765625" style="1" customWidth="1"/>
    <col min="9963" max="9963" width="10" style="1" bestFit="1" customWidth="1"/>
    <col min="9964" max="9964" width="1.09765625" style="1" customWidth="1"/>
    <col min="9965" max="9965" width="10" style="1" bestFit="1" customWidth="1"/>
    <col min="9966" max="9966" width="7.3984375" style="1"/>
    <col min="9967" max="9967" width="9.09765625" style="1" bestFit="1" customWidth="1"/>
    <col min="9968" max="9968" width="10" style="1" bestFit="1" customWidth="1"/>
    <col min="9969" max="10214" width="7.3984375" style="1"/>
    <col min="10215" max="10215" width="3.3984375" style="1" customWidth="1"/>
    <col min="10216" max="10216" width="50.59765625" style="1" customWidth="1"/>
    <col min="10217" max="10217" width="9.3984375" style="1" customWidth="1"/>
    <col min="10218" max="10218" width="1.09765625" style="1" customWidth="1"/>
    <col min="10219" max="10219" width="10" style="1" bestFit="1" customWidth="1"/>
    <col min="10220" max="10220" width="1.09765625" style="1" customWidth="1"/>
    <col min="10221" max="10221" width="10" style="1" bestFit="1" customWidth="1"/>
    <col min="10222" max="10222" width="7.3984375" style="1"/>
    <col min="10223" max="10223" width="9.09765625" style="1" bestFit="1" customWidth="1"/>
    <col min="10224" max="10224" width="10" style="1" bestFit="1" customWidth="1"/>
    <col min="10225" max="10470" width="7.3984375" style="1"/>
    <col min="10471" max="10471" width="3.3984375" style="1" customWidth="1"/>
    <col min="10472" max="10472" width="50.59765625" style="1" customWidth="1"/>
    <col min="10473" max="10473" width="9.3984375" style="1" customWidth="1"/>
    <col min="10474" max="10474" width="1.09765625" style="1" customWidth="1"/>
    <col min="10475" max="10475" width="10" style="1" bestFit="1" customWidth="1"/>
    <col min="10476" max="10476" width="1.09765625" style="1" customWidth="1"/>
    <col min="10477" max="10477" width="10" style="1" bestFit="1" customWidth="1"/>
    <col min="10478" max="10478" width="7.3984375" style="1"/>
    <col min="10479" max="10479" width="9.09765625" style="1" bestFit="1" customWidth="1"/>
    <col min="10480" max="10480" width="10" style="1" bestFit="1" customWidth="1"/>
    <col min="10481" max="10726" width="7.3984375" style="1"/>
    <col min="10727" max="10727" width="3.3984375" style="1" customWidth="1"/>
    <col min="10728" max="10728" width="50.59765625" style="1" customWidth="1"/>
    <col min="10729" max="10729" width="9.3984375" style="1" customWidth="1"/>
    <col min="10730" max="10730" width="1.09765625" style="1" customWidth="1"/>
    <col min="10731" max="10731" width="10" style="1" bestFit="1" customWidth="1"/>
    <col min="10732" max="10732" width="1.09765625" style="1" customWidth="1"/>
    <col min="10733" max="10733" width="10" style="1" bestFit="1" customWidth="1"/>
    <col min="10734" max="10734" width="7.3984375" style="1"/>
    <col min="10735" max="10735" width="9.09765625" style="1" bestFit="1" customWidth="1"/>
    <col min="10736" max="10736" width="10" style="1" bestFit="1" customWidth="1"/>
    <col min="10737" max="10982" width="7.3984375" style="1"/>
    <col min="10983" max="10983" width="3.3984375" style="1" customWidth="1"/>
    <col min="10984" max="10984" width="50.59765625" style="1" customWidth="1"/>
    <col min="10985" max="10985" width="9.3984375" style="1" customWidth="1"/>
    <col min="10986" max="10986" width="1.09765625" style="1" customWidth="1"/>
    <col min="10987" max="10987" width="10" style="1" bestFit="1" customWidth="1"/>
    <col min="10988" max="10988" width="1.09765625" style="1" customWidth="1"/>
    <col min="10989" max="10989" width="10" style="1" bestFit="1" customWidth="1"/>
    <col min="10990" max="10990" width="7.3984375" style="1"/>
    <col min="10991" max="10991" width="9.09765625" style="1" bestFit="1" customWidth="1"/>
    <col min="10992" max="10992" width="10" style="1" bestFit="1" customWidth="1"/>
    <col min="10993" max="11238" width="7.3984375" style="1"/>
    <col min="11239" max="11239" width="3.3984375" style="1" customWidth="1"/>
    <col min="11240" max="11240" width="50.59765625" style="1" customWidth="1"/>
    <col min="11241" max="11241" width="9.3984375" style="1" customWidth="1"/>
    <col min="11242" max="11242" width="1.09765625" style="1" customWidth="1"/>
    <col min="11243" max="11243" width="10" style="1" bestFit="1" customWidth="1"/>
    <col min="11244" max="11244" width="1.09765625" style="1" customWidth="1"/>
    <col min="11245" max="11245" width="10" style="1" bestFit="1" customWidth="1"/>
    <col min="11246" max="11246" width="7.3984375" style="1"/>
    <col min="11247" max="11247" width="9.09765625" style="1" bestFit="1" customWidth="1"/>
    <col min="11248" max="11248" width="10" style="1" bestFit="1" customWidth="1"/>
    <col min="11249" max="11494" width="7.3984375" style="1"/>
    <col min="11495" max="11495" width="3.3984375" style="1" customWidth="1"/>
    <col min="11496" max="11496" width="50.59765625" style="1" customWidth="1"/>
    <col min="11497" max="11497" width="9.3984375" style="1" customWidth="1"/>
    <col min="11498" max="11498" width="1.09765625" style="1" customWidth="1"/>
    <col min="11499" max="11499" width="10" style="1" bestFit="1" customWidth="1"/>
    <col min="11500" max="11500" width="1.09765625" style="1" customWidth="1"/>
    <col min="11501" max="11501" width="10" style="1" bestFit="1" customWidth="1"/>
    <col min="11502" max="11502" width="7.3984375" style="1"/>
    <col min="11503" max="11503" width="9.09765625" style="1" bestFit="1" customWidth="1"/>
    <col min="11504" max="11504" width="10" style="1" bestFit="1" customWidth="1"/>
    <col min="11505" max="11750" width="7.3984375" style="1"/>
    <col min="11751" max="11751" width="3.3984375" style="1" customWidth="1"/>
    <col min="11752" max="11752" width="50.59765625" style="1" customWidth="1"/>
    <col min="11753" max="11753" width="9.3984375" style="1" customWidth="1"/>
    <col min="11754" max="11754" width="1.09765625" style="1" customWidth="1"/>
    <col min="11755" max="11755" width="10" style="1" bestFit="1" customWidth="1"/>
    <col min="11756" max="11756" width="1.09765625" style="1" customWidth="1"/>
    <col min="11757" max="11757" width="10" style="1" bestFit="1" customWidth="1"/>
    <col min="11758" max="11758" width="7.3984375" style="1"/>
    <col min="11759" max="11759" width="9.09765625" style="1" bestFit="1" customWidth="1"/>
    <col min="11760" max="11760" width="10" style="1" bestFit="1" customWidth="1"/>
    <col min="11761" max="12006" width="7.3984375" style="1"/>
    <col min="12007" max="12007" width="3.3984375" style="1" customWidth="1"/>
    <col min="12008" max="12008" width="50.59765625" style="1" customWidth="1"/>
    <col min="12009" max="12009" width="9.3984375" style="1" customWidth="1"/>
    <col min="12010" max="12010" width="1.09765625" style="1" customWidth="1"/>
    <col min="12011" max="12011" width="10" style="1" bestFit="1" customWidth="1"/>
    <col min="12012" max="12012" width="1.09765625" style="1" customWidth="1"/>
    <col min="12013" max="12013" width="10" style="1" bestFit="1" customWidth="1"/>
    <col min="12014" max="12014" width="7.3984375" style="1"/>
    <col min="12015" max="12015" width="9.09765625" style="1" bestFit="1" customWidth="1"/>
    <col min="12016" max="12016" width="10" style="1" bestFit="1" customWidth="1"/>
    <col min="12017" max="12262" width="7.3984375" style="1"/>
    <col min="12263" max="12263" width="3.3984375" style="1" customWidth="1"/>
    <col min="12264" max="12264" width="50.59765625" style="1" customWidth="1"/>
    <col min="12265" max="12265" width="9.3984375" style="1" customWidth="1"/>
    <col min="12266" max="12266" width="1.09765625" style="1" customWidth="1"/>
    <col min="12267" max="12267" width="10" style="1" bestFit="1" customWidth="1"/>
    <col min="12268" max="12268" width="1.09765625" style="1" customWidth="1"/>
    <col min="12269" max="12269" width="10" style="1" bestFit="1" customWidth="1"/>
    <col min="12270" max="12270" width="7.3984375" style="1"/>
    <col min="12271" max="12271" width="9.09765625" style="1" bestFit="1" customWidth="1"/>
    <col min="12272" max="12272" width="10" style="1" bestFit="1" customWidth="1"/>
    <col min="12273" max="12518" width="7.3984375" style="1"/>
    <col min="12519" max="12519" width="3.3984375" style="1" customWidth="1"/>
    <col min="12520" max="12520" width="50.59765625" style="1" customWidth="1"/>
    <col min="12521" max="12521" width="9.3984375" style="1" customWidth="1"/>
    <col min="12522" max="12522" width="1.09765625" style="1" customWidth="1"/>
    <col min="12523" max="12523" width="10" style="1" bestFit="1" customWidth="1"/>
    <col min="12524" max="12524" width="1.09765625" style="1" customWidth="1"/>
    <col min="12525" max="12525" width="10" style="1" bestFit="1" customWidth="1"/>
    <col min="12526" max="12526" width="7.3984375" style="1"/>
    <col min="12527" max="12527" width="9.09765625" style="1" bestFit="1" customWidth="1"/>
    <col min="12528" max="12528" width="10" style="1" bestFit="1" customWidth="1"/>
    <col min="12529" max="12774" width="7.3984375" style="1"/>
    <col min="12775" max="12775" width="3.3984375" style="1" customWidth="1"/>
    <col min="12776" max="12776" width="50.59765625" style="1" customWidth="1"/>
    <col min="12777" max="12777" width="9.3984375" style="1" customWidth="1"/>
    <col min="12778" max="12778" width="1.09765625" style="1" customWidth="1"/>
    <col min="12779" max="12779" width="10" style="1" bestFit="1" customWidth="1"/>
    <col min="12780" max="12780" width="1.09765625" style="1" customWidth="1"/>
    <col min="12781" max="12781" width="10" style="1" bestFit="1" customWidth="1"/>
    <col min="12782" max="12782" width="7.3984375" style="1"/>
    <col min="12783" max="12783" width="9.09765625" style="1" bestFit="1" customWidth="1"/>
    <col min="12784" max="12784" width="10" style="1" bestFit="1" customWidth="1"/>
    <col min="12785" max="13030" width="7.3984375" style="1"/>
    <col min="13031" max="13031" width="3.3984375" style="1" customWidth="1"/>
    <col min="13032" max="13032" width="50.59765625" style="1" customWidth="1"/>
    <col min="13033" max="13033" width="9.3984375" style="1" customWidth="1"/>
    <col min="13034" max="13034" width="1.09765625" style="1" customWidth="1"/>
    <col min="13035" max="13035" width="10" style="1" bestFit="1" customWidth="1"/>
    <col min="13036" max="13036" width="1.09765625" style="1" customWidth="1"/>
    <col min="13037" max="13037" width="10" style="1" bestFit="1" customWidth="1"/>
    <col min="13038" max="13038" width="7.3984375" style="1"/>
    <col min="13039" max="13039" width="9.09765625" style="1" bestFit="1" customWidth="1"/>
    <col min="13040" max="13040" width="10" style="1" bestFit="1" customWidth="1"/>
    <col min="13041" max="13286" width="7.3984375" style="1"/>
    <col min="13287" max="13287" width="3.3984375" style="1" customWidth="1"/>
    <col min="13288" max="13288" width="50.59765625" style="1" customWidth="1"/>
    <col min="13289" max="13289" width="9.3984375" style="1" customWidth="1"/>
    <col min="13290" max="13290" width="1.09765625" style="1" customWidth="1"/>
    <col min="13291" max="13291" width="10" style="1" bestFit="1" customWidth="1"/>
    <col min="13292" max="13292" width="1.09765625" style="1" customWidth="1"/>
    <col min="13293" max="13293" width="10" style="1" bestFit="1" customWidth="1"/>
    <col min="13294" max="13294" width="7.3984375" style="1"/>
    <col min="13295" max="13295" width="9.09765625" style="1" bestFit="1" customWidth="1"/>
    <col min="13296" max="13296" width="10" style="1" bestFit="1" customWidth="1"/>
    <col min="13297" max="13542" width="7.3984375" style="1"/>
    <col min="13543" max="13543" width="3.3984375" style="1" customWidth="1"/>
    <col min="13544" max="13544" width="50.59765625" style="1" customWidth="1"/>
    <col min="13545" max="13545" width="9.3984375" style="1" customWidth="1"/>
    <col min="13546" max="13546" width="1.09765625" style="1" customWidth="1"/>
    <col min="13547" max="13547" width="10" style="1" bestFit="1" customWidth="1"/>
    <col min="13548" max="13548" width="1.09765625" style="1" customWidth="1"/>
    <col min="13549" max="13549" width="10" style="1" bestFit="1" customWidth="1"/>
    <col min="13550" max="13550" width="7.3984375" style="1"/>
    <col min="13551" max="13551" width="9.09765625" style="1" bestFit="1" customWidth="1"/>
    <col min="13552" max="13552" width="10" style="1" bestFit="1" customWidth="1"/>
    <col min="13553" max="13798" width="7.3984375" style="1"/>
    <col min="13799" max="13799" width="3.3984375" style="1" customWidth="1"/>
    <col min="13800" max="13800" width="50.59765625" style="1" customWidth="1"/>
    <col min="13801" max="13801" width="9.3984375" style="1" customWidth="1"/>
    <col min="13802" max="13802" width="1.09765625" style="1" customWidth="1"/>
    <col min="13803" max="13803" width="10" style="1" bestFit="1" customWidth="1"/>
    <col min="13804" max="13804" width="1.09765625" style="1" customWidth="1"/>
    <col min="13805" max="13805" width="10" style="1" bestFit="1" customWidth="1"/>
    <col min="13806" max="13806" width="7.3984375" style="1"/>
    <col min="13807" max="13807" width="9.09765625" style="1" bestFit="1" customWidth="1"/>
    <col min="13808" max="13808" width="10" style="1" bestFit="1" customWidth="1"/>
    <col min="13809" max="14054" width="7.3984375" style="1"/>
    <col min="14055" max="14055" width="3.3984375" style="1" customWidth="1"/>
    <col min="14056" max="14056" width="50.59765625" style="1" customWidth="1"/>
    <col min="14057" max="14057" width="9.3984375" style="1" customWidth="1"/>
    <col min="14058" max="14058" width="1.09765625" style="1" customWidth="1"/>
    <col min="14059" max="14059" width="10" style="1" bestFit="1" customWidth="1"/>
    <col min="14060" max="14060" width="1.09765625" style="1" customWidth="1"/>
    <col min="14061" max="14061" width="10" style="1" bestFit="1" customWidth="1"/>
    <col min="14062" max="14062" width="7.3984375" style="1"/>
    <col min="14063" max="14063" width="9.09765625" style="1" bestFit="1" customWidth="1"/>
    <col min="14064" max="14064" width="10" style="1" bestFit="1" customWidth="1"/>
    <col min="14065" max="14310" width="7.3984375" style="1"/>
    <col min="14311" max="14311" width="3.3984375" style="1" customWidth="1"/>
    <col min="14312" max="14312" width="50.59765625" style="1" customWidth="1"/>
    <col min="14313" max="14313" width="9.3984375" style="1" customWidth="1"/>
    <col min="14314" max="14314" width="1.09765625" style="1" customWidth="1"/>
    <col min="14315" max="14315" width="10" style="1" bestFit="1" customWidth="1"/>
    <col min="14316" max="14316" width="1.09765625" style="1" customWidth="1"/>
    <col min="14317" max="14317" width="10" style="1" bestFit="1" customWidth="1"/>
    <col min="14318" max="14318" width="7.3984375" style="1"/>
    <col min="14319" max="14319" width="9.09765625" style="1" bestFit="1" customWidth="1"/>
    <col min="14320" max="14320" width="10" style="1" bestFit="1" customWidth="1"/>
    <col min="14321" max="14566" width="7.3984375" style="1"/>
    <col min="14567" max="14567" width="3.3984375" style="1" customWidth="1"/>
    <col min="14568" max="14568" width="50.59765625" style="1" customWidth="1"/>
    <col min="14569" max="14569" width="9.3984375" style="1" customWidth="1"/>
    <col min="14570" max="14570" width="1.09765625" style="1" customWidth="1"/>
    <col min="14571" max="14571" width="10" style="1" bestFit="1" customWidth="1"/>
    <col min="14572" max="14572" width="1.09765625" style="1" customWidth="1"/>
    <col min="14573" max="14573" width="10" style="1" bestFit="1" customWidth="1"/>
    <col min="14574" max="14574" width="7.3984375" style="1"/>
    <col min="14575" max="14575" width="9.09765625" style="1" bestFit="1" customWidth="1"/>
    <col min="14576" max="14576" width="10" style="1" bestFit="1" customWidth="1"/>
    <col min="14577" max="14822" width="7.3984375" style="1"/>
    <col min="14823" max="14823" width="3.3984375" style="1" customWidth="1"/>
    <col min="14824" max="14824" width="50.59765625" style="1" customWidth="1"/>
    <col min="14825" max="14825" width="9.3984375" style="1" customWidth="1"/>
    <col min="14826" max="14826" width="1.09765625" style="1" customWidth="1"/>
    <col min="14827" max="14827" width="10" style="1" bestFit="1" customWidth="1"/>
    <col min="14828" max="14828" width="1.09765625" style="1" customWidth="1"/>
    <col min="14829" max="14829" width="10" style="1" bestFit="1" customWidth="1"/>
    <col min="14830" max="14830" width="7.3984375" style="1"/>
    <col min="14831" max="14831" width="9.09765625" style="1" bestFit="1" customWidth="1"/>
    <col min="14832" max="14832" width="10" style="1" bestFit="1" customWidth="1"/>
    <col min="14833" max="15078" width="7.3984375" style="1"/>
    <col min="15079" max="15079" width="3.3984375" style="1" customWidth="1"/>
    <col min="15080" max="15080" width="50.59765625" style="1" customWidth="1"/>
    <col min="15081" max="15081" width="9.3984375" style="1" customWidth="1"/>
    <col min="15082" max="15082" width="1.09765625" style="1" customWidth="1"/>
    <col min="15083" max="15083" width="10" style="1" bestFit="1" customWidth="1"/>
    <col min="15084" max="15084" width="1.09765625" style="1" customWidth="1"/>
    <col min="15085" max="15085" width="10" style="1" bestFit="1" customWidth="1"/>
    <col min="15086" max="15086" width="7.3984375" style="1"/>
    <col min="15087" max="15087" width="9.09765625" style="1" bestFit="1" customWidth="1"/>
    <col min="15088" max="15088" width="10" style="1" bestFit="1" customWidth="1"/>
    <col min="15089" max="15334" width="7.3984375" style="1"/>
    <col min="15335" max="15335" width="3.3984375" style="1" customWidth="1"/>
    <col min="15336" max="15336" width="50.59765625" style="1" customWidth="1"/>
    <col min="15337" max="15337" width="9.3984375" style="1" customWidth="1"/>
    <col min="15338" max="15338" width="1.09765625" style="1" customWidth="1"/>
    <col min="15339" max="15339" width="10" style="1" bestFit="1" customWidth="1"/>
    <col min="15340" max="15340" width="1.09765625" style="1" customWidth="1"/>
    <col min="15341" max="15341" width="10" style="1" bestFit="1" customWidth="1"/>
    <col min="15342" max="15342" width="7.3984375" style="1"/>
    <col min="15343" max="15343" width="9.09765625" style="1" bestFit="1" customWidth="1"/>
    <col min="15344" max="15344" width="10" style="1" bestFit="1" customWidth="1"/>
    <col min="15345" max="15590" width="7.3984375" style="1"/>
    <col min="15591" max="15591" width="3.3984375" style="1" customWidth="1"/>
    <col min="15592" max="15592" width="50.59765625" style="1" customWidth="1"/>
    <col min="15593" max="15593" width="9.3984375" style="1" customWidth="1"/>
    <col min="15594" max="15594" width="1.09765625" style="1" customWidth="1"/>
    <col min="15595" max="15595" width="10" style="1" bestFit="1" customWidth="1"/>
    <col min="15596" max="15596" width="1.09765625" style="1" customWidth="1"/>
    <col min="15597" max="15597" width="10" style="1" bestFit="1" customWidth="1"/>
    <col min="15598" max="15598" width="7.3984375" style="1"/>
    <col min="15599" max="15599" width="9.09765625" style="1" bestFit="1" customWidth="1"/>
    <col min="15600" max="15600" width="10" style="1" bestFit="1" customWidth="1"/>
    <col min="15601" max="15846" width="7.3984375" style="1"/>
    <col min="15847" max="15847" width="3.3984375" style="1" customWidth="1"/>
    <col min="15848" max="15848" width="50.59765625" style="1" customWidth="1"/>
    <col min="15849" max="15849" width="9.3984375" style="1" customWidth="1"/>
    <col min="15850" max="15850" width="1.09765625" style="1" customWidth="1"/>
    <col min="15851" max="15851" width="10" style="1" bestFit="1" customWidth="1"/>
    <col min="15852" max="15852" width="1.09765625" style="1" customWidth="1"/>
    <col min="15853" max="15853" width="10" style="1" bestFit="1" customWidth="1"/>
    <col min="15854" max="15854" width="7.3984375" style="1"/>
    <col min="15855" max="15855" width="9.09765625" style="1" bestFit="1" customWidth="1"/>
    <col min="15856" max="15856" width="10" style="1" bestFit="1" customWidth="1"/>
    <col min="15857" max="16102" width="7.3984375" style="1"/>
    <col min="16103" max="16103" width="3.3984375" style="1" customWidth="1"/>
    <col min="16104" max="16104" width="50.59765625" style="1" customWidth="1"/>
    <col min="16105" max="16105" width="9.3984375" style="1" customWidth="1"/>
    <col min="16106" max="16106" width="1.09765625" style="1" customWidth="1"/>
    <col min="16107" max="16107" width="10" style="1" bestFit="1" customWidth="1"/>
    <col min="16108" max="16108" width="1.09765625" style="1" customWidth="1"/>
    <col min="16109" max="16109" width="10" style="1" bestFit="1" customWidth="1"/>
    <col min="16110" max="16110" width="7.3984375" style="1"/>
    <col min="16111" max="16111" width="9.09765625" style="1" bestFit="1" customWidth="1"/>
    <col min="16112" max="16112" width="10" style="1" bestFit="1" customWidth="1"/>
    <col min="16113" max="16384" width="7.3984375" style="1"/>
  </cols>
  <sheetData>
    <row r="1" spans="1:12" ht="21.6" customHeight="1">
      <c r="A1" s="99">
        <v>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74"/>
    </row>
    <row r="2" spans="1:12" s="72" customFormat="1" ht="21.6" customHeight="1">
      <c r="A2" s="100" t="s">
        <v>54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75"/>
    </row>
    <row r="3" spans="1:12" ht="21.6" customHeight="1">
      <c r="A3" s="101" t="s">
        <v>67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74"/>
    </row>
    <row r="4" spans="1:12" ht="21.6" customHeight="1">
      <c r="A4" s="101" t="s">
        <v>127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74"/>
    </row>
    <row r="5" spans="1:12" ht="21.6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2" t="s">
        <v>107</v>
      </c>
      <c r="L5" s="74"/>
    </row>
    <row r="6" spans="1:12" ht="21.6" customHeight="1">
      <c r="A6" s="93"/>
      <c r="B6" s="93"/>
      <c r="C6" s="93"/>
      <c r="D6" s="93"/>
      <c r="E6" s="102" t="s">
        <v>51</v>
      </c>
      <c r="F6" s="102"/>
      <c r="G6" s="102"/>
      <c r="H6" s="93"/>
      <c r="I6" s="93"/>
      <c r="J6" s="93"/>
      <c r="K6" s="93"/>
      <c r="L6" s="74"/>
    </row>
    <row r="7" spans="1:12" ht="21.6" customHeight="1">
      <c r="A7" s="93"/>
      <c r="B7" s="93"/>
      <c r="C7" s="93"/>
      <c r="D7" s="93"/>
      <c r="E7" s="103" t="s">
        <v>52</v>
      </c>
      <c r="F7" s="103"/>
      <c r="G7" s="103"/>
      <c r="H7" s="93"/>
      <c r="I7" s="103" t="s">
        <v>53</v>
      </c>
      <c r="J7" s="103"/>
      <c r="K7" s="103"/>
      <c r="L7" s="74"/>
    </row>
    <row r="8" spans="1:12" ht="21.6" customHeight="1">
      <c r="A8" s="5"/>
      <c r="B8" s="5"/>
      <c r="C8" s="91" t="s">
        <v>2</v>
      </c>
      <c r="D8" s="91"/>
      <c r="E8" s="7" t="s">
        <v>125</v>
      </c>
      <c r="F8" s="86"/>
      <c r="G8" s="7" t="s">
        <v>120</v>
      </c>
      <c r="H8" s="86"/>
      <c r="I8" s="76" t="s">
        <v>125</v>
      </c>
      <c r="J8" s="86"/>
      <c r="K8" s="76" t="s">
        <v>120</v>
      </c>
      <c r="L8" s="74"/>
    </row>
    <row r="9" spans="1:12" ht="21.6" customHeight="1">
      <c r="A9" s="11" t="s">
        <v>31</v>
      </c>
      <c r="B9" s="5"/>
      <c r="C9" s="33"/>
      <c r="D9" s="91"/>
      <c r="E9" s="13"/>
      <c r="F9" s="91"/>
      <c r="G9" s="13"/>
      <c r="H9" s="91"/>
      <c r="I9" s="13"/>
      <c r="J9" s="13"/>
      <c r="K9" s="13"/>
      <c r="L9" s="74"/>
    </row>
    <row r="10" spans="1:12" ht="21.6" customHeight="1">
      <c r="A10" s="12" t="s">
        <v>32</v>
      </c>
      <c r="B10" s="5"/>
      <c r="C10" s="91"/>
      <c r="D10" s="91"/>
      <c r="E10" s="13">
        <v>204718</v>
      </c>
      <c r="F10" s="91"/>
      <c r="G10" s="13">
        <v>232609</v>
      </c>
      <c r="H10" s="91"/>
      <c r="I10" s="13">
        <v>204718</v>
      </c>
      <c r="J10" s="13"/>
      <c r="K10" s="13">
        <v>232609</v>
      </c>
      <c r="L10" s="74"/>
    </row>
    <row r="11" spans="1:12" ht="21.6" customHeight="1">
      <c r="A11" s="12" t="s">
        <v>111</v>
      </c>
      <c r="B11" s="5"/>
      <c r="C11" s="91"/>
      <c r="D11" s="91"/>
      <c r="E11" s="37">
        <v>0</v>
      </c>
      <c r="F11" s="91"/>
      <c r="G11" s="37">
        <v>0</v>
      </c>
      <c r="H11" s="91"/>
      <c r="I11" s="37">
        <v>0</v>
      </c>
      <c r="J11" s="37"/>
      <c r="K11" s="37">
        <v>0</v>
      </c>
      <c r="L11" s="74"/>
    </row>
    <row r="12" spans="1:12" ht="21.6" customHeight="1">
      <c r="A12" s="12" t="s">
        <v>33</v>
      </c>
      <c r="B12" s="5"/>
      <c r="C12" s="91"/>
      <c r="D12" s="91"/>
      <c r="E12" s="13">
        <v>6677</v>
      </c>
      <c r="F12" s="91"/>
      <c r="G12" s="13">
        <v>3830</v>
      </c>
      <c r="H12" s="91"/>
      <c r="I12" s="13">
        <v>6677</v>
      </c>
      <c r="J12" s="13"/>
      <c r="K12" s="13">
        <v>3830</v>
      </c>
      <c r="L12" s="74"/>
    </row>
    <row r="13" spans="1:12" ht="21.6" customHeight="1">
      <c r="A13" s="5" t="s">
        <v>34</v>
      </c>
      <c r="B13" s="5"/>
      <c r="C13" s="91"/>
      <c r="D13" s="91"/>
      <c r="E13" s="16">
        <f>SUM(E10:E12)</f>
        <v>211395</v>
      </c>
      <c r="F13" s="91"/>
      <c r="G13" s="16">
        <f>SUM(G10:G12)</f>
        <v>236439</v>
      </c>
      <c r="H13" s="91"/>
      <c r="I13" s="16">
        <f>SUM(I10:I12)</f>
        <v>211395</v>
      </c>
      <c r="J13" s="17"/>
      <c r="K13" s="16">
        <f>SUM(K10:K12)</f>
        <v>236439</v>
      </c>
      <c r="L13" s="16">
        <f t="shared" ref="L13" si="0">SUM(L10:L12)</f>
        <v>0</v>
      </c>
    </row>
    <row r="14" spans="1:12" ht="21.6" customHeight="1">
      <c r="A14" s="11" t="s">
        <v>35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74"/>
    </row>
    <row r="15" spans="1:12" ht="21.6" customHeight="1">
      <c r="A15" s="12" t="s">
        <v>36</v>
      </c>
      <c r="B15" s="27"/>
      <c r="C15" s="27"/>
      <c r="D15" s="27"/>
      <c r="E15" s="13">
        <v>175307</v>
      </c>
      <c r="F15" s="27"/>
      <c r="G15" s="13">
        <v>182354</v>
      </c>
      <c r="H15" s="27"/>
      <c r="I15" s="13">
        <v>175307</v>
      </c>
      <c r="J15" s="13"/>
      <c r="K15" s="13">
        <v>182354</v>
      </c>
      <c r="L15" s="74"/>
    </row>
    <row r="16" spans="1:12" ht="21.6" customHeight="1">
      <c r="A16" s="12" t="s">
        <v>37</v>
      </c>
      <c r="B16" s="27"/>
      <c r="C16" s="91"/>
      <c r="D16" s="27"/>
      <c r="E16" s="13">
        <v>16790</v>
      </c>
      <c r="F16" s="27"/>
      <c r="G16" s="13">
        <v>20451</v>
      </c>
      <c r="H16" s="27"/>
      <c r="I16" s="13">
        <v>16790</v>
      </c>
      <c r="J16" s="13"/>
      <c r="K16" s="13">
        <v>20451</v>
      </c>
      <c r="L16" s="74"/>
    </row>
    <row r="17" spans="1:12" ht="21.6" customHeight="1">
      <c r="A17" s="12" t="s">
        <v>38</v>
      </c>
      <c r="B17" s="5"/>
      <c r="C17" s="91"/>
      <c r="D17" s="6"/>
      <c r="E17" s="13">
        <v>9492</v>
      </c>
      <c r="F17" s="6"/>
      <c r="G17" s="13">
        <v>10383</v>
      </c>
      <c r="H17" s="6"/>
      <c r="I17" s="13">
        <v>9492</v>
      </c>
      <c r="J17" s="13"/>
      <c r="K17" s="13">
        <v>10383</v>
      </c>
      <c r="L17" s="74"/>
    </row>
    <row r="18" spans="1:12" ht="21.6" customHeight="1">
      <c r="A18" s="12" t="s">
        <v>40</v>
      </c>
      <c r="B18" s="5"/>
      <c r="C18" s="91"/>
      <c r="D18" s="6"/>
      <c r="E18" s="37">
        <v>2367</v>
      </c>
      <c r="F18" s="91"/>
      <c r="G18" s="37">
        <v>2314</v>
      </c>
      <c r="H18" s="91"/>
      <c r="I18" s="37">
        <v>2367</v>
      </c>
      <c r="J18" s="13"/>
      <c r="K18" s="37">
        <v>2314</v>
      </c>
      <c r="L18" s="74"/>
    </row>
    <row r="19" spans="1:12" ht="21.6" customHeight="1">
      <c r="A19" s="5" t="s">
        <v>39</v>
      </c>
      <c r="B19" s="12"/>
      <c r="C19" s="91"/>
      <c r="D19" s="91"/>
      <c r="E19" s="16">
        <f>SUM(E15:E18)</f>
        <v>203956</v>
      </c>
      <c r="F19" s="91"/>
      <c r="G19" s="16">
        <f>SUM(G15:G18)</f>
        <v>215502</v>
      </c>
      <c r="H19" s="91"/>
      <c r="I19" s="16">
        <f>SUM(I15:I18)</f>
        <v>203956</v>
      </c>
      <c r="J19" s="17"/>
      <c r="K19" s="16">
        <f>SUM(K15:K18)</f>
        <v>215502</v>
      </c>
      <c r="L19" s="16">
        <f t="shared" ref="L19" si="1">SUM(L15:L18)</f>
        <v>0</v>
      </c>
    </row>
    <row r="20" spans="1:12" ht="21.6" customHeight="1">
      <c r="A20" s="5" t="s">
        <v>162</v>
      </c>
      <c r="B20" s="12"/>
      <c r="C20" s="91"/>
      <c r="D20" s="91"/>
      <c r="E20" s="20"/>
      <c r="F20" s="91"/>
      <c r="G20" s="20"/>
      <c r="H20" s="20"/>
      <c r="I20" s="20"/>
      <c r="J20" s="20"/>
      <c r="K20" s="20"/>
      <c r="L20" s="74"/>
    </row>
    <row r="21" spans="1:12" ht="21.6" customHeight="1">
      <c r="A21" s="5" t="s">
        <v>129</v>
      </c>
      <c r="B21" s="12"/>
      <c r="C21" s="91"/>
      <c r="D21" s="91"/>
      <c r="E21" s="20">
        <f>E13-E19</f>
        <v>7439</v>
      </c>
      <c r="F21" s="41"/>
      <c r="G21" s="20">
        <f>G13-G19</f>
        <v>20937</v>
      </c>
      <c r="H21" s="20"/>
      <c r="I21" s="20">
        <f>I13-I19</f>
        <v>7439</v>
      </c>
      <c r="J21" s="20"/>
      <c r="K21" s="20">
        <f>K13-K19</f>
        <v>20937</v>
      </c>
      <c r="L21" s="20">
        <f t="shared" ref="L21" si="2">L13-L19</f>
        <v>0</v>
      </c>
    </row>
    <row r="22" spans="1:12" ht="21.6" customHeight="1">
      <c r="A22" s="12" t="s">
        <v>130</v>
      </c>
      <c r="B22" s="12"/>
      <c r="C22" s="91"/>
      <c r="D22" s="91"/>
      <c r="E22" s="68">
        <v>3182</v>
      </c>
      <c r="F22" s="91"/>
      <c r="G22" s="68">
        <v>1113</v>
      </c>
      <c r="H22" s="91"/>
      <c r="I22" s="67">
        <v>0</v>
      </c>
      <c r="J22" s="13"/>
      <c r="K22" s="67">
        <v>0</v>
      </c>
      <c r="L22" s="74"/>
    </row>
    <row r="23" spans="1:12" ht="21.6" customHeight="1">
      <c r="A23" s="5" t="s">
        <v>163</v>
      </c>
      <c r="B23" s="12"/>
      <c r="C23" s="6"/>
      <c r="D23" s="91"/>
      <c r="E23" s="17">
        <f>SUM(E21:E22)</f>
        <v>10621</v>
      </c>
      <c r="F23" s="35"/>
      <c r="G23" s="17">
        <f>SUM(G21:G22)</f>
        <v>22050</v>
      </c>
      <c r="H23" s="35"/>
      <c r="I23" s="17">
        <f>SUM(I21:I22)</f>
        <v>7439</v>
      </c>
      <c r="J23" s="27"/>
      <c r="K23" s="17">
        <f>SUM(K21:K22)</f>
        <v>20937</v>
      </c>
      <c r="L23" s="17">
        <f t="shared" ref="L23" si="3">SUM(L21:L22)</f>
        <v>0</v>
      </c>
    </row>
    <row r="24" spans="1:12" ht="21.6" customHeight="1">
      <c r="A24" s="12" t="s">
        <v>132</v>
      </c>
      <c r="B24" s="36"/>
      <c r="C24" s="91">
        <v>13</v>
      </c>
      <c r="D24" s="91"/>
      <c r="E24" s="13">
        <v>-234</v>
      </c>
      <c r="F24" s="91"/>
      <c r="G24" s="13">
        <v>51</v>
      </c>
      <c r="H24" s="91"/>
      <c r="I24" s="13">
        <v>-234</v>
      </c>
      <c r="J24" s="13"/>
      <c r="K24" s="13">
        <v>51</v>
      </c>
      <c r="L24" s="74"/>
    </row>
    <row r="25" spans="1:12" ht="21.6" customHeight="1" thickBot="1">
      <c r="A25" s="5" t="s">
        <v>164</v>
      </c>
      <c r="B25" s="5"/>
      <c r="C25" s="91"/>
      <c r="D25" s="91"/>
      <c r="E25" s="19">
        <f>E23-E24</f>
        <v>10855</v>
      </c>
      <c r="F25" s="91"/>
      <c r="G25" s="19">
        <f>G23-G24</f>
        <v>21999</v>
      </c>
      <c r="H25" s="91"/>
      <c r="I25" s="19">
        <f>I23-I24</f>
        <v>7673</v>
      </c>
      <c r="J25" s="17"/>
      <c r="K25" s="19">
        <f>K23-K24</f>
        <v>20886</v>
      </c>
      <c r="L25" s="19">
        <f t="shared" ref="L25" si="4">L23-L24</f>
        <v>0</v>
      </c>
    </row>
    <row r="26" spans="1:12" ht="21.6" customHeight="1" thickTop="1">
      <c r="A26" s="12"/>
      <c r="B26" s="12"/>
      <c r="C26" s="91"/>
      <c r="D26" s="91"/>
      <c r="E26" s="6"/>
      <c r="F26" s="91"/>
      <c r="G26" s="6"/>
      <c r="H26" s="91"/>
      <c r="I26" s="6"/>
      <c r="J26" s="6"/>
      <c r="K26" s="6"/>
      <c r="L26" s="74"/>
    </row>
    <row r="27" spans="1:12" ht="21.6" customHeight="1">
      <c r="A27" s="5" t="s">
        <v>68</v>
      </c>
      <c r="B27" s="11"/>
      <c r="C27" s="91"/>
      <c r="D27" s="91"/>
      <c r="E27" s="37"/>
      <c r="F27" s="91"/>
      <c r="G27" s="37"/>
      <c r="H27" s="91"/>
      <c r="I27" s="37"/>
      <c r="J27" s="13"/>
      <c r="K27" s="37"/>
    </row>
    <row r="28" spans="1:12" ht="21.6" customHeight="1">
      <c r="A28" s="11" t="s">
        <v>103</v>
      </c>
      <c r="B28" s="11"/>
      <c r="C28" s="91"/>
      <c r="D28" s="91"/>
      <c r="E28" s="37"/>
      <c r="F28" s="91"/>
      <c r="G28" s="37"/>
      <c r="H28" s="91"/>
      <c r="I28" s="37"/>
      <c r="J28" s="13"/>
      <c r="K28" s="37"/>
    </row>
    <row r="29" spans="1:12" ht="21.6" customHeight="1">
      <c r="A29" s="12" t="s">
        <v>133</v>
      </c>
      <c r="B29" s="11"/>
      <c r="C29" s="91"/>
      <c r="D29" s="91"/>
      <c r="E29" s="37">
        <v>0</v>
      </c>
      <c r="F29" s="91"/>
      <c r="G29" s="37">
        <v>0</v>
      </c>
      <c r="H29" s="91"/>
      <c r="I29" s="37">
        <v>0</v>
      </c>
      <c r="J29" s="13"/>
      <c r="K29" s="37">
        <v>0</v>
      </c>
    </row>
    <row r="30" spans="1:12" ht="21.6" customHeight="1">
      <c r="A30" s="12" t="s">
        <v>134</v>
      </c>
      <c r="B30" s="11"/>
      <c r="C30" s="91"/>
      <c r="D30" s="91"/>
      <c r="E30" s="37">
        <v>0</v>
      </c>
      <c r="F30" s="91"/>
      <c r="G30" s="37">
        <v>0</v>
      </c>
      <c r="H30" s="91"/>
      <c r="I30" s="37">
        <v>0</v>
      </c>
      <c r="J30" s="13"/>
      <c r="K30" s="37">
        <v>0</v>
      </c>
    </row>
    <row r="31" spans="1:12" ht="21.6" customHeight="1">
      <c r="A31" s="12" t="s">
        <v>135</v>
      </c>
      <c r="B31" s="11"/>
      <c r="C31" s="91"/>
      <c r="D31" s="91"/>
      <c r="E31" s="37">
        <v>0</v>
      </c>
      <c r="F31" s="91"/>
      <c r="G31" s="37">
        <v>0</v>
      </c>
      <c r="H31" s="91"/>
      <c r="I31" s="37">
        <v>0</v>
      </c>
      <c r="J31" s="13"/>
      <c r="K31" s="37">
        <v>0</v>
      </c>
    </row>
    <row r="32" spans="1:12" ht="21.6" customHeight="1">
      <c r="A32" s="12" t="s">
        <v>136</v>
      </c>
      <c r="B32" s="11"/>
      <c r="C32" s="91"/>
      <c r="D32" s="91"/>
      <c r="E32" s="37">
        <v>0</v>
      </c>
      <c r="F32" s="91"/>
      <c r="G32" s="37">
        <v>0</v>
      </c>
      <c r="H32" s="91"/>
      <c r="I32" s="37">
        <v>0</v>
      </c>
      <c r="J32" s="13"/>
      <c r="K32" s="37">
        <v>0</v>
      </c>
    </row>
    <row r="33" spans="1:12" ht="21.6" customHeight="1">
      <c r="A33" s="5" t="s">
        <v>122</v>
      </c>
      <c r="B33" s="11"/>
      <c r="C33" s="91"/>
      <c r="D33" s="91"/>
      <c r="E33" s="64">
        <f>SUM(E30:E32)</f>
        <v>0</v>
      </c>
      <c r="F33" s="35"/>
      <c r="G33" s="64">
        <f>SUM(G30:G32)</f>
        <v>0</v>
      </c>
      <c r="H33" s="35"/>
      <c r="I33" s="64">
        <f>SUM(I30:I32)</f>
        <v>0</v>
      </c>
      <c r="J33" s="17"/>
      <c r="K33" s="64">
        <f>SUM(K30:K32)</f>
        <v>0</v>
      </c>
      <c r="L33" s="64">
        <f t="shared" ref="L33" si="5">SUM(L30:L32)</f>
        <v>0</v>
      </c>
    </row>
    <row r="34" spans="1:12" ht="21.6" customHeight="1" thickBot="1">
      <c r="A34" s="5" t="s">
        <v>69</v>
      </c>
      <c r="B34" s="12"/>
      <c r="C34" s="33"/>
      <c r="D34" s="91"/>
      <c r="E34" s="19">
        <f>E25+E33</f>
        <v>10855</v>
      </c>
      <c r="F34" s="91"/>
      <c r="G34" s="19">
        <f>G25+G33</f>
        <v>21999</v>
      </c>
      <c r="H34" s="91"/>
      <c r="I34" s="19">
        <f>I25+I33</f>
        <v>7673</v>
      </c>
      <c r="J34" s="17"/>
      <c r="K34" s="19">
        <f>K25+K33</f>
        <v>20886</v>
      </c>
      <c r="L34" s="19">
        <f t="shared" ref="L34" si="6">L25+L33</f>
        <v>0</v>
      </c>
    </row>
    <row r="35" spans="1:12" ht="21.6" customHeight="1" thickTop="1">
      <c r="A35" s="5"/>
    </row>
    <row r="36" spans="1:12" ht="22.2">
      <c r="A36" s="5" t="s">
        <v>167</v>
      </c>
      <c r="C36" s="91">
        <v>15</v>
      </c>
      <c r="G36" s="38"/>
      <c r="H36" s="38"/>
      <c r="I36" s="38"/>
      <c r="J36" s="38"/>
      <c r="K36" s="38"/>
    </row>
    <row r="37" spans="1:12" ht="21.6" customHeight="1">
      <c r="A37" s="12" t="s">
        <v>168</v>
      </c>
      <c r="E37" s="38"/>
      <c r="F37" s="38"/>
      <c r="G37" s="39"/>
      <c r="H37" s="38"/>
      <c r="I37" s="38"/>
      <c r="J37" s="38"/>
      <c r="K37" s="39"/>
    </row>
    <row r="38" spans="1:12" ht="21.6" customHeight="1" thickBot="1">
      <c r="A38" s="12" t="s">
        <v>169</v>
      </c>
      <c r="E38" s="97">
        <v>0.62</v>
      </c>
      <c r="F38" s="91"/>
      <c r="G38" s="97">
        <v>1.25</v>
      </c>
      <c r="H38" s="91"/>
      <c r="I38" s="97">
        <v>0.44</v>
      </c>
      <c r="J38" s="17"/>
      <c r="K38" s="97">
        <v>1.19</v>
      </c>
    </row>
    <row r="39" spans="1:12" ht="21.6" customHeight="1" thickTop="1"/>
    <row r="40" spans="1:12" ht="21.6" customHeight="1">
      <c r="A40" s="99">
        <v>5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74"/>
    </row>
    <row r="41" spans="1:12" s="72" customFormat="1" ht="21" customHeight="1">
      <c r="A41" s="100" t="s">
        <v>54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75"/>
    </row>
    <row r="42" spans="1:12" ht="21.6" customHeight="1">
      <c r="A42" s="101" t="s">
        <v>67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74"/>
    </row>
    <row r="43" spans="1:12" ht="21.6" customHeight="1">
      <c r="A43" s="101" t="s">
        <v>137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74"/>
    </row>
    <row r="44" spans="1:12" ht="21.6" customHeight="1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2" t="s">
        <v>107</v>
      </c>
      <c r="L44" s="74"/>
    </row>
    <row r="45" spans="1:12" ht="21.6" customHeight="1">
      <c r="A45" s="93"/>
      <c r="B45" s="93"/>
      <c r="C45" s="93"/>
      <c r="D45" s="93"/>
      <c r="E45" s="102" t="s">
        <v>51</v>
      </c>
      <c r="F45" s="102"/>
      <c r="G45" s="102"/>
      <c r="H45" s="93"/>
      <c r="I45" s="93"/>
      <c r="J45" s="93"/>
      <c r="K45" s="93"/>
      <c r="L45" s="74"/>
    </row>
    <row r="46" spans="1:12" ht="21.6" customHeight="1">
      <c r="A46" s="93"/>
      <c r="B46" s="93"/>
      <c r="C46" s="93"/>
      <c r="D46" s="93"/>
      <c r="E46" s="103" t="s">
        <v>52</v>
      </c>
      <c r="F46" s="103"/>
      <c r="G46" s="103"/>
      <c r="H46" s="93"/>
      <c r="I46" s="103" t="s">
        <v>53</v>
      </c>
      <c r="J46" s="103"/>
      <c r="K46" s="103"/>
      <c r="L46" s="74"/>
    </row>
    <row r="47" spans="1:12" ht="21.6" customHeight="1">
      <c r="A47" s="5"/>
      <c r="B47" s="5"/>
      <c r="C47" s="91" t="s">
        <v>2</v>
      </c>
      <c r="D47" s="91"/>
      <c r="E47" s="76" t="s">
        <v>125</v>
      </c>
      <c r="F47" s="86"/>
      <c r="G47" s="76" t="s">
        <v>120</v>
      </c>
      <c r="H47" s="86"/>
      <c r="I47" s="76" t="s">
        <v>125</v>
      </c>
      <c r="J47" s="86"/>
      <c r="K47" s="76" t="s">
        <v>120</v>
      </c>
      <c r="L47" s="74"/>
    </row>
    <row r="48" spans="1:12" ht="21.6" customHeight="1">
      <c r="A48" s="11" t="s">
        <v>31</v>
      </c>
      <c r="B48" s="5"/>
      <c r="C48" s="33"/>
      <c r="D48" s="91"/>
      <c r="E48" s="13"/>
      <c r="F48" s="91"/>
      <c r="G48" s="13"/>
      <c r="H48" s="91"/>
      <c r="I48" s="13"/>
      <c r="J48" s="13"/>
      <c r="K48" s="13"/>
      <c r="L48" s="74"/>
    </row>
    <row r="49" spans="1:12" ht="21.6" customHeight="1">
      <c r="A49" s="12" t="s">
        <v>32</v>
      </c>
      <c r="B49" s="5"/>
      <c r="C49" s="91"/>
      <c r="D49" s="91"/>
      <c r="E49" s="13">
        <v>581384</v>
      </c>
      <c r="F49" s="91"/>
      <c r="G49" s="13">
        <v>561612</v>
      </c>
      <c r="H49" s="91"/>
      <c r="I49" s="13">
        <v>581384</v>
      </c>
      <c r="J49" s="13"/>
      <c r="K49" s="13">
        <v>561612</v>
      </c>
      <c r="L49" s="74"/>
    </row>
    <row r="50" spans="1:12" ht="21.6" customHeight="1">
      <c r="A50" s="12" t="s">
        <v>111</v>
      </c>
      <c r="B50" s="5"/>
      <c r="C50" s="91">
        <v>6</v>
      </c>
      <c r="D50" s="91"/>
      <c r="E50" s="37">
        <v>0</v>
      </c>
      <c r="F50" s="91"/>
      <c r="G50" s="37">
        <v>0</v>
      </c>
      <c r="H50" s="91"/>
      <c r="I50" s="13">
        <v>13640</v>
      </c>
      <c r="J50" s="13"/>
      <c r="K50" s="13">
        <v>13640</v>
      </c>
      <c r="L50" s="74"/>
    </row>
    <row r="51" spans="1:12" ht="21.6" customHeight="1">
      <c r="A51" s="12" t="s">
        <v>33</v>
      </c>
      <c r="B51" s="5"/>
      <c r="C51" s="91"/>
      <c r="D51" s="91"/>
      <c r="E51" s="13">
        <v>14562</v>
      </c>
      <c r="F51" s="91"/>
      <c r="G51" s="13">
        <v>10067</v>
      </c>
      <c r="H51" s="91"/>
      <c r="I51" s="13">
        <v>14562</v>
      </c>
      <c r="J51" s="13"/>
      <c r="K51" s="13">
        <v>10067</v>
      </c>
      <c r="L51" s="74"/>
    </row>
    <row r="52" spans="1:12" ht="21.6" customHeight="1">
      <c r="A52" s="5" t="s">
        <v>34</v>
      </c>
      <c r="B52" s="5"/>
      <c r="C52" s="91"/>
      <c r="D52" s="91"/>
      <c r="E52" s="16">
        <f>SUM(E49:E51)</f>
        <v>595946</v>
      </c>
      <c r="F52" s="91"/>
      <c r="G52" s="16">
        <f>SUM(G49:G51)</f>
        <v>571679</v>
      </c>
      <c r="H52" s="91"/>
      <c r="I52" s="16">
        <f>SUM(I49:I51)</f>
        <v>609586</v>
      </c>
      <c r="J52" s="17"/>
      <c r="K52" s="16">
        <f>SUM(K49:K51)</f>
        <v>585319</v>
      </c>
      <c r="L52" s="16">
        <f t="shared" ref="L52" si="7">SUM(L49:L51)</f>
        <v>0</v>
      </c>
    </row>
    <row r="53" spans="1:12" ht="21.6" customHeight="1">
      <c r="A53" s="11" t="s">
        <v>35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74"/>
    </row>
    <row r="54" spans="1:12" ht="21.6" customHeight="1">
      <c r="A54" s="12" t="s">
        <v>36</v>
      </c>
      <c r="B54" s="27"/>
      <c r="C54" s="27"/>
      <c r="D54" s="27"/>
      <c r="E54" s="13">
        <v>503511</v>
      </c>
      <c r="F54" s="27"/>
      <c r="G54" s="13">
        <v>489361</v>
      </c>
      <c r="H54" s="27"/>
      <c r="I54" s="13">
        <v>503511</v>
      </c>
      <c r="J54" s="13"/>
      <c r="K54" s="13">
        <v>489361</v>
      </c>
      <c r="L54" s="74"/>
    </row>
    <row r="55" spans="1:12" ht="21.6" customHeight="1">
      <c r="A55" s="12" t="s">
        <v>37</v>
      </c>
      <c r="B55" s="27"/>
      <c r="C55" s="91"/>
      <c r="D55" s="27"/>
      <c r="E55" s="13">
        <v>55181</v>
      </c>
      <c r="F55" s="27"/>
      <c r="G55" s="13">
        <v>54029</v>
      </c>
      <c r="H55" s="27"/>
      <c r="I55" s="13">
        <v>55181</v>
      </c>
      <c r="J55" s="13"/>
      <c r="K55" s="13">
        <v>54029</v>
      </c>
      <c r="L55" s="74"/>
    </row>
    <row r="56" spans="1:12" ht="21.6" customHeight="1">
      <c r="A56" s="12" t="s">
        <v>38</v>
      </c>
      <c r="B56" s="5"/>
      <c r="C56" s="91"/>
      <c r="D56" s="6"/>
      <c r="E56" s="13">
        <v>34451</v>
      </c>
      <c r="F56" s="6"/>
      <c r="G56" s="13">
        <v>32333</v>
      </c>
      <c r="H56" s="6"/>
      <c r="I56" s="13">
        <v>34451</v>
      </c>
      <c r="J56" s="13"/>
      <c r="K56" s="13">
        <v>32333</v>
      </c>
      <c r="L56" s="74"/>
    </row>
    <row r="57" spans="1:12" ht="21.6" customHeight="1">
      <c r="A57" s="12" t="s">
        <v>40</v>
      </c>
      <c r="B57" s="5"/>
      <c r="C57" s="91"/>
      <c r="D57" s="6"/>
      <c r="E57" s="13">
        <v>7477</v>
      </c>
      <c r="F57" s="6"/>
      <c r="G57" s="13">
        <v>6549</v>
      </c>
      <c r="H57" s="6"/>
      <c r="I57" s="13">
        <v>7477</v>
      </c>
      <c r="J57" s="13"/>
      <c r="K57" s="13">
        <v>6549</v>
      </c>
      <c r="L57" s="74"/>
    </row>
    <row r="58" spans="1:12" ht="21.6" customHeight="1">
      <c r="A58" s="5" t="s">
        <v>39</v>
      </c>
      <c r="B58" s="12"/>
      <c r="C58" s="91"/>
      <c r="D58" s="91"/>
      <c r="E58" s="16">
        <f>SUM(E54:E57)</f>
        <v>600620</v>
      </c>
      <c r="F58" s="91"/>
      <c r="G58" s="16">
        <f>SUM(G54:G57)</f>
        <v>582272</v>
      </c>
      <c r="H58" s="91"/>
      <c r="I58" s="16">
        <f>SUM(I54:I57)</f>
        <v>600620</v>
      </c>
      <c r="J58" s="17"/>
      <c r="K58" s="16">
        <f>SUM(K54:K57)</f>
        <v>582272</v>
      </c>
      <c r="L58" s="16">
        <f t="shared" ref="L58" si="8">SUM(L54:L57)</f>
        <v>0</v>
      </c>
    </row>
    <row r="59" spans="1:12" ht="21.6" customHeight="1">
      <c r="A59" s="5" t="s">
        <v>128</v>
      </c>
      <c r="B59" s="12"/>
      <c r="C59" s="91"/>
      <c r="D59" s="91"/>
      <c r="E59" s="20"/>
      <c r="F59" s="91"/>
      <c r="G59" s="20"/>
      <c r="H59" s="20"/>
      <c r="I59" s="20"/>
      <c r="J59" s="20"/>
      <c r="K59" s="20"/>
      <c r="L59" s="74"/>
    </row>
    <row r="60" spans="1:12" ht="21.6" customHeight="1">
      <c r="A60" s="5" t="s">
        <v>129</v>
      </c>
      <c r="B60" s="12"/>
      <c r="C60" s="91"/>
      <c r="D60" s="91"/>
      <c r="E60" s="20">
        <f>E52-E58</f>
        <v>-4674</v>
      </c>
      <c r="F60" s="41"/>
      <c r="G60" s="20">
        <f>G52-G58</f>
        <v>-10593</v>
      </c>
      <c r="H60" s="20"/>
      <c r="I60" s="20">
        <f>I52-I58</f>
        <v>8966</v>
      </c>
      <c r="J60" s="20"/>
      <c r="K60" s="20">
        <f>K52-K58</f>
        <v>3047</v>
      </c>
      <c r="L60" s="74"/>
    </row>
    <row r="61" spans="1:12" ht="21.6" customHeight="1">
      <c r="A61" s="12" t="s">
        <v>130</v>
      </c>
      <c r="B61" s="12"/>
      <c r="C61" s="91">
        <v>6</v>
      </c>
      <c r="D61" s="91"/>
      <c r="E61" s="68">
        <f>9467</f>
        <v>9467</v>
      </c>
      <c r="F61" s="91"/>
      <c r="G61" s="68">
        <v>3709</v>
      </c>
      <c r="H61" s="91"/>
      <c r="I61" s="67">
        <v>0</v>
      </c>
      <c r="J61" s="13"/>
      <c r="K61" s="67">
        <v>0</v>
      </c>
      <c r="L61" s="74"/>
    </row>
    <row r="62" spans="1:12" ht="21.6" customHeight="1">
      <c r="A62" s="5" t="s">
        <v>131</v>
      </c>
      <c r="B62" s="12"/>
      <c r="C62" s="6"/>
      <c r="D62" s="91"/>
      <c r="E62" s="17">
        <f>SUM(E60:E61)</f>
        <v>4793</v>
      </c>
      <c r="F62" s="35"/>
      <c r="G62" s="17">
        <f>SUM(G60:G61)</f>
        <v>-6884</v>
      </c>
      <c r="H62" s="35"/>
      <c r="I62" s="17">
        <f>SUM(I60:I61)</f>
        <v>8966</v>
      </c>
      <c r="J62" s="27"/>
      <c r="K62" s="17">
        <f>SUM(K60:K61)</f>
        <v>3047</v>
      </c>
      <c r="L62" s="17">
        <f t="shared" ref="L62" si="9">SUM(L60:L61)</f>
        <v>0</v>
      </c>
    </row>
    <row r="63" spans="1:12" ht="21.6" customHeight="1">
      <c r="A63" s="12" t="s">
        <v>132</v>
      </c>
      <c r="B63" s="36"/>
      <c r="C63" s="91">
        <v>13</v>
      </c>
      <c r="D63" s="91"/>
      <c r="E63" s="37">
        <v>-1416</v>
      </c>
      <c r="F63" s="91"/>
      <c r="G63" s="13">
        <v>52</v>
      </c>
      <c r="H63" s="91"/>
      <c r="I63" s="37">
        <v>-1416</v>
      </c>
      <c r="J63" s="13"/>
      <c r="K63" s="13">
        <v>52</v>
      </c>
      <c r="L63" s="74"/>
    </row>
    <row r="64" spans="1:12" ht="21.6" customHeight="1" thickBot="1">
      <c r="A64" s="5" t="s">
        <v>116</v>
      </c>
      <c r="B64" s="5"/>
      <c r="C64" s="91"/>
      <c r="D64" s="91"/>
      <c r="E64" s="19">
        <f>E62-E63</f>
        <v>6209</v>
      </c>
      <c r="F64" s="91"/>
      <c r="G64" s="19">
        <f>G62-G63</f>
        <v>-6936</v>
      </c>
      <c r="H64" s="91"/>
      <c r="I64" s="19">
        <f>I62-I63</f>
        <v>10382</v>
      </c>
      <c r="J64" s="17"/>
      <c r="K64" s="19">
        <f>K62-K63</f>
        <v>2995</v>
      </c>
      <c r="L64" s="19">
        <f t="shared" ref="L64" si="10">L62-L63</f>
        <v>0</v>
      </c>
    </row>
    <row r="65" spans="1:12" ht="21.6" customHeight="1" thickTop="1">
      <c r="A65" s="12"/>
      <c r="B65" s="12"/>
      <c r="C65" s="91"/>
      <c r="D65" s="91"/>
      <c r="E65" s="6"/>
      <c r="F65" s="91"/>
      <c r="G65" s="6"/>
      <c r="H65" s="91"/>
      <c r="I65" s="6"/>
      <c r="J65" s="6"/>
      <c r="K65" s="6"/>
      <c r="L65" s="74"/>
    </row>
    <row r="66" spans="1:12" ht="21.6" customHeight="1">
      <c r="A66" s="5" t="s">
        <v>68</v>
      </c>
      <c r="B66" s="11"/>
      <c r="C66" s="91"/>
      <c r="D66" s="91"/>
      <c r="E66" s="37"/>
      <c r="F66" s="91"/>
      <c r="G66" s="37"/>
      <c r="H66" s="91"/>
      <c r="I66" s="37"/>
      <c r="J66" s="13"/>
      <c r="K66" s="37"/>
    </row>
    <row r="67" spans="1:12" ht="21.6" customHeight="1">
      <c r="A67" s="11" t="s">
        <v>103</v>
      </c>
      <c r="B67" s="11"/>
      <c r="C67" s="91"/>
      <c r="D67" s="91"/>
      <c r="E67" s="37"/>
      <c r="F67" s="91"/>
      <c r="G67" s="37"/>
      <c r="H67" s="91"/>
      <c r="I67" s="37"/>
      <c r="J67" s="13"/>
      <c r="K67" s="37"/>
    </row>
    <row r="68" spans="1:12" ht="21.6" customHeight="1">
      <c r="A68" s="12" t="s">
        <v>133</v>
      </c>
      <c r="B68" s="11"/>
      <c r="C68" s="91">
        <v>8</v>
      </c>
      <c r="D68" s="91"/>
      <c r="E68" s="37">
        <v>599400</v>
      </c>
      <c r="F68" s="91"/>
      <c r="G68" s="37">
        <v>0</v>
      </c>
      <c r="H68" s="91"/>
      <c r="I68" s="37">
        <v>599400</v>
      </c>
      <c r="J68" s="13"/>
      <c r="K68" s="37">
        <v>0</v>
      </c>
    </row>
    <row r="69" spans="1:12" ht="21.6" customHeight="1">
      <c r="A69" s="12" t="s">
        <v>134</v>
      </c>
      <c r="B69" s="11"/>
      <c r="C69" s="91">
        <v>12</v>
      </c>
      <c r="D69" s="91"/>
      <c r="E69" s="37">
        <v>-2564</v>
      </c>
      <c r="F69" s="91"/>
      <c r="G69" s="37">
        <v>0</v>
      </c>
      <c r="H69" s="91"/>
      <c r="I69" s="37">
        <v>-2564</v>
      </c>
      <c r="J69" s="13"/>
      <c r="K69" s="37">
        <v>0</v>
      </c>
    </row>
    <row r="70" spans="1:12" ht="21.6" customHeight="1">
      <c r="A70" s="12" t="s">
        <v>135</v>
      </c>
      <c r="B70" s="11"/>
      <c r="C70" s="91">
        <v>6</v>
      </c>
      <c r="D70" s="91"/>
      <c r="E70" s="37">
        <v>5</v>
      </c>
      <c r="F70" s="91"/>
      <c r="G70" s="37">
        <v>0</v>
      </c>
      <c r="H70" s="91"/>
      <c r="I70" s="37">
        <v>0</v>
      </c>
      <c r="J70" s="13"/>
      <c r="K70" s="37">
        <v>0</v>
      </c>
    </row>
    <row r="71" spans="1:12" ht="21.6" customHeight="1">
      <c r="A71" s="12" t="s">
        <v>136</v>
      </c>
      <c r="B71" s="11"/>
      <c r="C71" s="91"/>
      <c r="D71" s="91"/>
      <c r="E71" s="37">
        <v>-119368</v>
      </c>
      <c r="F71" s="91"/>
      <c r="G71" s="37">
        <v>0</v>
      </c>
      <c r="H71" s="91"/>
      <c r="I71" s="37">
        <v>-119368</v>
      </c>
      <c r="J71" s="13"/>
      <c r="K71" s="37">
        <v>0</v>
      </c>
    </row>
    <row r="72" spans="1:12" ht="21.6" customHeight="1">
      <c r="A72" s="5" t="s">
        <v>122</v>
      </c>
      <c r="B72" s="11"/>
      <c r="C72" s="91"/>
      <c r="D72" s="91"/>
      <c r="E72" s="64">
        <f>SUM(E68:E71)</f>
        <v>477473</v>
      </c>
      <c r="F72" s="35"/>
      <c r="G72" s="64">
        <f>SUM(G68:G71)</f>
        <v>0</v>
      </c>
      <c r="H72" s="35"/>
      <c r="I72" s="64">
        <f>SUM(I68:I71)</f>
        <v>477468</v>
      </c>
      <c r="J72" s="17"/>
      <c r="K72" s="64">
        <f>SUM(K68:K71)</f>
        <v>0</v>
      </c>
      <c r="L72" s="64">
        <f t="shared" ref="L72" si="11">SUM(L68:L71)</f>
        <v>0</v>
      </c>
    </row>
    <row r="73" spans="1:12" ht="21.6" customHeight="1" thickBot="1">
      <c r="A73" s="5" t="s">
        <v>69</v>
      </c>
      <c r="B73" s="12"/>
      <c r="C73" s="33"/>
      <c r="D73" s="91"/>
      <c r="E73" s="19">
        <f>E64+E72</f>
        <v>483682</v>
      </c>
      <c r="F73" s="91"/>
      <c r="G73" s="19">
        <f>G64+G72</f>
        <v>-6936</v>
      </c>
      <c r="H73" s="91"/>
      <c r="I73" s="19">
        <f>I64+I72</f>
        <v>487850</v>
      </c>
      <c r="J73" s="17"/>
      <c r="K73" s="19">
        <f>K64+K72</f>
        <v>2995</v>
      </c>
      <c r="L73" s="19">
        <f t="shared" ref="L73" si="12">L64+L72</f>
        <v>0</v>
      </c>
    </row>
    <row r="74" spans="1:12" ht="21.6" customHeight="1" thickTop="1">
      <c r="A74" s="5"/>
    </row>
    <row r="75" spans="1:12" ht="21.6" customHeight="1">
      <c r="A75" s="5" t="s">
        <v>138</v>
      </c>
      <c r="C75" s="91">
        <v>15</v>
      </c>
      <c r="G75" s="38"/>
      <c r="H75" s="38"/>
      <c r="I75" s="38"/>
      <c r="J75" s="38"/>
      <c r="K75" s="38"/>
    </row>
    <row r="76" spans="1:12" ht="21.6" customHeight="1">
      <c r="A76" s="12" t="s">
        <v>70</v>
      </c>
      <c r="E76" s="38"/>
      <c r="F76" s="38"/>
      <c r="G76" s="39"/>
      <c r="H76" s="38"/>
      <c r="I76" s="38"/>
      <c r="J76" s="38"/>
      <c r="K76" s="39"/>
    </row>
    <row r="77" spans="1:12" ht="21.6" customHeight="1" thickBot="1">
      <c r="A77" s="12" t="s">
        <v>115</v>
      </c>
      <c r="E77" s="97">
        <v>0.35</v>
      </c>
      <c r="F77" s="91"/>
      <c r="G77" s="97">
        <v>-0.39</v>
      </c>
      <c r="H77" s="91"/>
      <c r="I77" s="97">
        <v>0.59</v>
      </c>
      <c r="J77" s="17"/>
      <c r="K77" s="97">
        <v>0.17</v>
      </c>
    </row>
    <row r="78" spans="1:12" ht="21.6" customHeight="1" thickTop="1"/>
    <row r="79" spans="1:12" ht="21.6" customHeight="1">
      <c r="A79" s="99">
        <v>8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74"/>
    </row>
    <row r="80" spans="1:12" s="72" customFormat="1" ht="21.6" customHeight="1">
      <c r="A80" s="100" t="s">
        <v>54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75"/>
    </row>
    <row r="81" spans="1:12" ht="21.6" customHeight="1">
      <c r="A81" s="101" t="s">
        <v>87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74"/>
    </row>
    <row r="82" spans="1:12" ht="21.6" customHeight="1">
      <c r="A82" s="101" t="s">
        <v>137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74"/>
    </row>
    <row r="83" spans="1:12" ht="21.6" customHeight="1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2" t="s">
        <v>107</v>
      </c>
      <c r="L83" s="74"/>
    </row>
    <row r="84" spans="1:12" ht="21.6" customHeight="1">
      <c r="A84" s="93"/>
      <c r="B84" s="93"/>
      <c r="C84" s="93"/>
      <c r="D84" s="93"/>
      <c r="E84" s="102" t="s">
        <v>51</v>
      </c>
      <c r="F84" s="102"/>
      <c r="G84" s="102"/>
      <c r="H84" s="93"/>
      <c r="I84" s="93"/>
      <c r="J84" s="93"/>
      <c r="K84" s="93"/>
      <c r="L84" s="74"/>
    </row>
    <row r="85" spans="1:12" ht="21.6" customHeight="1">
      <c r="A85" s="93"/>
      <c r="B85" s="93"/>
      <c r="C85" s="93"/>
      <c r="D85" s="93"/>
      <c r="E85" s="103" t="s">
        <v>52</v>
      </c>
      <c r="F85" s="103"/>
      <c r="G85" s="103"/>
      <c r="H85" s="93"/>
      <c r="I85" s="103" t="s">
        <v>53</v>
      </c>
      <c r="J85" s="103"/>
      <c r="K85" s="103"/>
      <c r="L85" s="74"/>
    </row>
    <row r="86" spans="1:12" ht="21.6" customHeight="1">
      <c r="A86" s="5"/>
      <c r="B86" s="5"/>
      <c r="C86" s="91" t="s">
        <v>2</v>
      </c>
      <c r="D86" s="91"/>
      <c r="E86" s="76" t="s">
        <v>125</v>
      </c>
      <c r="F86" s="86"/>
      <c r="G86" s="76" t="s">
        <v>120</v>
      </c>
      <c r="H86" s="86"/>
      <c r="I86" s="76" t="s">
        <v>125</v>
      </c>
      <c r="J86" s="86"/>
      <c r="K86" s="76" t="s">
        <v>120</v>
      </c>
      <c r="L86" s="74"/>
    </row>
    <row r="87" spans="1:12" ht="21.6" customHeight="1">
      <c r="A87" s="11" t="s">
        <v>71</v>
      </c>
      <c r="B87" s="5"/>
      <c r="C87" s="33"/>
      <c r="D87" s="91"/>
      <c r="E87" s="13"/>
      <c r="F87" s="91"/>
      <c r="G87" s="13"/>
      <c r="H87" s="91"/>
      <c r="I87" s="13"/>
      <c r="J87" s="13"/>
      <c r="K87" s="13"/>
      <c r="L87" s="74"/>
    </row>
    <row r="88" spans="1:12" ht="21.6" customHeight="1">
      <c r="A88" s="12" t="s">
        <v>139</v>
      </c>
      <c r="B88" s="5"/>
      <c r="C88" s="91"/>
      <c r="D88" s="91"/>
      <c r="E88" s="13">
        <v>4793</v>
      </c>
      <c r="F88" s="91"/>
      <c r="G88" s="13">
        <v>-6884</v>
      </c>
      <c r="H88" s="91"/>
      <c r="I88" s="13">
        <v>8966</v>
      </c>
      <c r="J88" s="13"/>
      <c r="K88" s="13">
        <v>3047</v>
      </c>
      <c r="L88" s="74"/>
    </row>
    <row r="89" spans="1:12" ht="21.6" customHeight="1">
      <c r="A89" s="40" t="s">
        <v>156</v>
      </c>
      <c r="B89" s="5"/>
      <c r="C89" s="91"/>
      <c r="D89" s="91"/>
      <c r="E89" s="13"/>
      <c r="F89" s="91"/>
      <c r="G89" s="13"/>
      <c r="H89" s="91"/>
      <c r="I89" s="13"/>
      <c r="J89" s="13"/>
      <c r="K89" s="13"/>
      <c r="L89" s="74"/>
    </row>
    <row r="90" spans="1:12" ht="21.6" customHeight="1">
      <c r="A90" s="12" t="s">
        <v>72</v>
      </c>
      <c r="B90" s="5"/>
      <c r="C90" s="91"/>
      <c r="D90" s="91"/>
      <c r="E90" s="13">
        <v>18347</v>
      </c>
      <c r="F90" s="91"/>
      <c r="G90" s="13">
        <v>20100</v>
      </c>
      <c r="H90" s="91"/>
      <c r="I90" s="13">
        <v>18347</v>
      </c>
      <c r="J90" s="13"/>
      <c r="K90" s="13">
        <v>20100</v>
      </c>
      <c r="L90" s="74"/>
    </row>
    <row r="91" spans="1:12" ht="21.6" customHeight="1">
      <c r="A91" s="12" t="s">
        <v>140</v>
      </c>
      <c r="B91" s="5"/>
      <c r="C91" s="91"/>
      <c r="D91" s="91"/>
      <c r="E91" s="13">
        <v>-499</v>
      </c>
      <c r="F91" s="91"/>
      <c r="G91" s="13">
        <v>-477</v>
      </c>
      <c r="H91" s="91"/>
      <c r="I91" s="13">
        <v>-499</v>
      </c>
      <c r="J91" s="13"/>
      <c r="K91" s="13">
        <v>-477</v>
      </c>
      <c r="L91" s="74"/>
    </row>
    <row r="92" spans="1:12" ht="21.6" customHeight="1">
      <c r="A92" s="12" t="s">
        <v>123</v>
      </c>
      <c r="B92" s="5"/>
      <c r="C92" s="91"/>
      <c r="D92" s="91"/>
      <c r="E92" s="13">
        <v>1683</v>
      </c>
      <c r="F92" s="91"/>
      <c r="G92" s="13">
        <v>738</v>
      </c>
      <c r="H92" s="91"/>
      <c r="I92" s="13">
        <v>1683</v>
      </c>
      <c r="J92" s="13"/>
      <c r="K92" s="13">
        <v>738</v>
      </c>
      <c r="L92" s="74"/>
    </row>
    <row r="93" spans="1:12" ht="21.6" customHeight="1">
      <c r="A93" s="12" t="s">
        <v>141</v>
      </c>
      <c r="B93" s="5"/>
      <c r="C93" s="91"/>
      <c r="D93" s="91"/>
      <c r="E93" s="62">
        <v>-1365</v>
      </c>
      <c r="F93" s="62"/>
      <c r="G93" s="62">
        <v>0</v>
      </c>
      <c r="H93" s="91"/>
      <c r="I93" s="62">
        <v>-1365</v>
      </c>
      <c r="J93" s="13"/>
      <c r="K93" s="62">
        <v>0</v>
      </c>
      <c r="L93" s="74"/>
    </row>
    <row r="94" spans="1:12" ht="21.6" customHeight="1">
      <c r="A94" s="12" t="s">
        <v>142</v>
      </c>
      <c r="B94" s="5"/>
      <c r="C94" s="91">
        <v>6</v>
      </c>
      <c r="D94" s="91"/>
      <c r="E94" s="62">
        <v>-9467</v>
      </c>
      <c r="F94" s="91"/>
      <c r="G94" s="62">
        <v>-3709</v>
      </c>
      <c r="H94" s="91"/>
      <c r="I94" s="62">
        <v>0</v>
      </c>
      <c r="J94" s="13"/>
      <c r="K94" s="62">
        <v>0</v>
      </c>
      <c r="L94" s="74"/>
    </row>
    <row r="95" spans="1:12" ht="21.6" customHeight="1">
      <c r="A95" s="12" t="s">
        <v>111</v>
      </c>
      <c r="B95" s="5"/>
      <c r="C95" s="91">
        <v>6</v>
      </c>
      <c r="D95" s="91"/>
      <c r="E95" s="62">
        <v>0</v>
      </c>
      <c r="F95" s="62"/>
      <c r="G95" s="62">
        <v>0</v>
      </c>
      <c r="H95" s="91"/>
      <c r="I95" s="13">
        <v>-13640</v>
      </c>
      <c r="J95" s="13"/>
      <c r="K95" s="13">
        <v>-13640</v>
      </c>
      <c r="L95" s="74"/>
    </row>
    <row r="96" spans="1:12" ht="21.6" customHeight="1">
      <c r="A96" s="12" t="s">
        <v>73</v>
      </c>
      <c r="B96" s="5"/>
      <c r="C96" s="91">
        <v>12</v>
      </c>
      <c r="D96" s="91"/>
      <c r="E96" s="13">
        <v>7471</v>
      </c>
      <c r="F96" s="91"/>
      <c r="G96" s="13">
        <v>2444</v>
      </c>
      <c r="H96" s="91"/>
      <c r="I96" s="13">
        <v>7471</v>
      </c>
      <c r="J96" s="13"/>
      <c r="K96" s="13">
        <v>2444</v>
      </c>
      <c r="L96" s="74"/>
    </row>
    <row r="97" spans="1:12" ht="21.6" customHeight="1">
      <c r="A97" s="12" t="s">
        <v>143</v>
      </c>
      <c r="B97" s="5"/>
      <c r="C97" s="91"/>
      <c r="D97" s="91"/>
      <c r="E97" s="13">
        <v>-222</v>
      </c>
      <c r="F97" s="91"/>
      <c r="G97" s="62">
        <v>193</v>
      </c>
      <c r="H97" s="91"/>
      <c r="I97" s="13">
        <v>-222</v>
      </c>
      <c r="J97" s="13"/>
      <c r="K97" s="62">
        <v>193</v>
      </c>
      <c r="L97" s="74"/>
    </row>
    <row r="98" spans="1:12" ht="21.6" customHeight="1">
      <c r="A98" s="12" t="s">
        <v>121</v>
      </c>
      <c r="B98" s="5"/>
      <c r="C98" s="91"/>
      <c r="D98" s="91"/>
      <c r="E98" s="62">
        <v>0</v>
      </c>
      <c r="F98" s="91"/>
      <c r="G98" s="62">
        <v>647</v>
      </c>
      <c r="H98" s="91"/>
      <c r="I98" s="62">
        <v>0</v>
      </c>
      <c r="J98" s="13"/>
      <c r="K98" s="62">
        <v>647</v>
      </c>
      <c r="L98" s="74"/>
    </row>
    <row r="99" spans="1:12" ht="21.6" customHeight="1">
      <c r="A99" s="12" t="s">
        <v>112</v>
      </c>
      <c r="B99" s="5"/>
      <c r="C99" s="91"/>
      <c r="D99" s="91"/>
      <c r="E99" s="13">
        <v>-45</v>
      </c>
      <c r="F99" s="91"/>
      <c r="G99" s="13">
        <v>-42</v>
      </c>
      <c r="H99" s="91"/>
      <c r="I99" s="13">
        <v>-45</v>
      </c>
      <c r="J99" s="13"/>
      <c r="K99" s="13">
        <v>-42</v>
      </c>
      <c r="L99" s="74"/>
    </row>
    <row r="100" spans="1:12" ht="21.6" customHeight="1">
      <c r="A100" s="12" t="s">
        <v>144</v>
      </c>
      <c r="B100" s="12"/>
      <c r="C100" s="91"/>
      <c r="D100" s="91"/>
      <c r="E100" s="68">
        <v>7477</v>
      </c>
      <c r="F100" s="41"/>
      <c r="G100" s="68">
        <v>6549</v>
      </c>
      <c r="H100" s="41"/>
      <c r="I100" s="68">
        <v>7477</v>
      </c>
      <c r="J100" s="32"/>
      <c r="K100" s="68">
        <v>6549</v>
      </c>
      <c r="L100" s="77"/>
    </row>
    <row r="101" spans="1:12" ht="21.6" customHeight="1">
      <c r="A101" s="40"/>
      <c r="B101" s="6"/>
      <c r="C101" s="6"/>
      <c r="D101" s="6"/>
      <c r="E101" s="70">
        <f>SUM(E88:E100)</f>
        <v>28173</v>
      </c>
      <c r="F101" s="70"/>
      <c r="G101" s="70">
        <f>SUM(G88:G100)</f>
        <v>19559</v>
      </c>
      <c r="H101" s="70"/>
      <c r="I101" s="70">
        <f>SUM(I88:I100)</f>
        <v>28173</v>
      </c>
      <c r="J101" s="70"/>
      <c r="K101" s="70">
        <f>SUM(K88:K100)</f>
        <v>19559</v>
      </c>
      <c r="L101" s="77"/>
    </row>
    <row r="102" spans="1:12" ht="21.6" customHeight="1">
      <c r="A102" s="40" t="s">
        <v>74</v>
      </c>
      <c r="B102" s="27"/>
      <c r="C102" s="27"/>
      <c r="D102" s="27"/>
      <c r="E102" s="13"/>
      <c r="F102" s="27"/>
      <c r="G102" s="13"/>
      <c r="H102" s="27"/>
      <c r="I102" s="13"/>
      <c r="J102" s="13"/>
      <c r="K102" s="13"/>
      <c r="L102" s="74"/>
    </row>
    <row r="103" spans="1:12" ht="21.6" customHeight="1">
      <c r="A103" s="12" t="s">
        <v>6</v>
      </c>
      <c r="B103" s="27"/>
      <c r="C103" s="27"/>
      <c r="D103" s="27"/>
      <c r="E103" s="13">
        <v>13892</v>
      </c>
      <c r="F103" s="27"/>
      <c r="G103" s="13">
        <v>-10933</v>
      </c>
      <c r="H103" s="27"/>
      <c r="I103" s="13">
        <v>13892</v>
      </c>
      <c r="J103" s="13"/>
      <c r="K103" s="13">
        <v>-10933</v>
      </c>
      <c r="L103" s="74"/>
    </row>
    <row r="104" spans="1:12" ht="21.6" customHeight="1">
      <c r="A104" s="12" t="s">
        <v>7</v>
      </c>
      <c r="B104" s="27"/>
      <c r="C104" s="27"/>
      <c r="D104" s="27"/>
      <c r="E104" s="13">
        <v>-6296</v>
      </c>
      <c r="F104" s="27"/>
      <c r="G104" s="13">
        <v>-19847</v>
      </c>
      <c r="H104" s="27"/>
      <c r="I104" s="13">
        <v>-6296</v>
      </c>
      <c r="J104" s="13"/>
      <c r="K104" s="13">
        <v>-19847</v>
      </c>
      <c r="L104" s="74"/>
    </row>
    <row r="105" spans="1:12" ht="21.6" customHeight="1">
      <c r="A105" s="12" t="s">
        <v>8</v>
      </c>
      <c r="B105" s="27"/>
      <c r="C105" s="27"/>
      <c r="D105" s="27"/>
      <c r="E105" s="13">
        <v>23073</v>
      </c>
      <c r="F105" s="27"/>
      <c r="G105" s="13">
        <v>-11105</v>
      </c>
      <c r="H105" s="27"/>
      <c r="I105" s="13">
        <v>23073</v>
      </c>
      <c r="J105" s="13"/>
      <c r="K105" s="13">
        <v>-11105</v>
      </c>
      <c r="L105" s="74"/>
    </row>
    <row r="106" spans="1:12" ht="21.6" customHeight="1">
      <c r="A106" s="12" t="s">
        <v>12</v>
      </c>
      <c r="B106" s="27"/>
      <c r="C106" s="27"/>
      <c r="D106" s="27"/>
      <c r="E106" s="13">
        <v>673</v>
      </c>
      <c r="F106" s="27"/>
      <c r="G106" s="13">
        <v>-201</v>
      </c>
      <c r="H106" s="27"/>
      <c r="I106" s="13">
        <v>673</v>
      </c>
      <c r="J106" s="13"/>
      <c r="K106" s="13">
        <v>-201</v>
      </c>
      <c r="L106" s="74"/>
    </row>
    <row r="107" spans="1:12" ht="21" customHeight="1">
      <c r="A107" s="12" t="s">
        <v>17</v>
      </c>
      <c r="B107" s="5"/>
      <c r="C107" s="91"/>
      <c r="D107" s="6"/>
      <c r="E107" s="32">
        <v>134</v>
      </c>
      <c r="F107" s="79"/>
      <c r="G107" s="32">
        <v>28260</v>
      </c>
      <c r="H107" s="79"/>
      <c r="I107" s="32">
        <v>134</v>
      </c>
      <c r="J107" s="32"/>
      <c r="K107" s="32">
        <v>28260</v>
      </c>
      <c r="L107" s="74"/>
    </row>
    <row r="108" spans="1:12" ht="21.6" customHeight="1">
      <c r="A108" s="12" t="s">
        <v>18</v>
      </c>
      <c r="B108" s="12"/>
      <c r="C108" s="91"/>
      <c r="D108" s="91"/>
      <c r="E108" s="32">
        <v>-592</v>
      </c>
      <c r="F108" s="41"/>
      <c r="G108" s="32">
        <v>597</v>
      </c>
      <c r="H108" s="41"/>
      <c r="I108" s="32">
        <v>-592</v>
      </c>
      <c r="J108" s="32"/>
      <c r="K108" s="32">
        <v>597</v>
      </c>
      <c r="L108" s="74"/>
    </row>
    <row r="109" spans="1:12" ht="21.6" customHeight="1">
      <c r="A109" s="12" t="s">
        <v>145</v>
      </c>
      <c r="B109" s="12"/>
      <c r="C109" s="91"/>
      <c r="D109" s="91"/>
      <c r="E109" s="68">
        <v>789</v>
      </c>
      <c r="F109" s="41"/>
      <c r="G109" s="67">
        <v>0</v>
      </c>
      <c r="H109" s="41"/>
      <c r="I109" s="68">
        <v>789</v>
      </c>
      <c r="J109" s="32"/>
      <c r="K109" s="67">
        <v>0</v>
      </c>
      <c r="L109" s="74"/>
    </row>
    <row r="110" spans="1:12" ht="21.6" customHeight="1">
      <c r="A110" s="12" t="s">
        <v>157</v>
      </c>
      <c r="B110" s="12"/>
      <c r="C110" s="91"/>
      <c r="D110" s="91"/>
      <c r="E110" s="13">
        <f>SUM(E101:E109)</f>
        <v>59846</v>
      </c>
      <c r="F110" s="91"/>
      <c r="G110" s="13">
        <f>SUM(G101:G109)</f>
        <v>6330</v>
      </c>
      <c r="H110" s="91"/>
      <c r="I110" s="13">
        <f>SUM(I101:I109)</f>
        <v>59846</v>
      </c>
      <c r="J110" s="13"/>
      <c r="K110" s="13">
        <f>SUM(K101:K109)</f>
        <v>6330</v>
      </c>
      <c r="L110" s="74"/>
    </row>
    <row r="111" spans="1:12" ht="21.6" customHeight="1">
      <c r="A111" s="12" t="s">
        <v>146</v>
      </c>
      <c r="B111" s="12"/>
      <c r="C111" s="91"/>
      <c r="D111" s="91"/>
      <c r="E111" s="62">
        <v>-7461</v>
      </c>
      <c r="F111" s="91"/>
      <c r="G111" s="62">
        <v>-6559</v>
      </c>
      <c r="H111" s="91"/>
      <c r="I111" s="62">
        <v>-7461</v>
      </c>
      <c r="J111" s="13"/>
      <c r="K111" s="62">
        <v>-6559</v>
      </c>
      <c r="L111" s="74"/>
    </row>
    <row r="112" spans="1:12" ht="21.6" customHeight="1">
      <c r="A112" s="12" t="s">
        <v>75</v>
      </c>
      <c r="B112" s="12"/>
      <c r="C112" s="33"/>
      <c r="D112" s="91"/>
      <c r="E112" s="32">
        <v>-386</v>
      </c>
      <c r="F112" s="41"/>
      <c r="G112" s="32">
        <v>-313</v>
      </c>
      <c r="H112" s="41"/>
      <c r="I112" s="32">
        <v>-386</v>
      </c>
      <c r="J112" s="32"/>
      <c r="K112" s="32">
        <v>-313</v>
      </c>
      <c r="L112" s="77"/>
    </row>
    <row r="113" spans="1:12" s="54" customFormat="1" ht="21.6" customHeight="1">
      <c r="A113" s="44" t="s">
        <v>147</v>
      </c>
      <c r="B113" s="44"/>
      <c r="E113" s="16">
        <f>SUM(E110:E112)</f>
        <v>51999</v>
      </c>
      <c r="F113" s="82"/>
      <c r="G113" s="16">
        <f>SUM(G110:G112)</f>
        <v>-542</v>
      </c>
      <c r="H113" s="82"/>
      <c r="I113" s="16">
        <f>SUM(I110:I112)</f>
        <v>51999</v>
      </c>
      <c r="J113" s="20"/>
      <c r="K113" s="16">
        <f>SUM(K110:K112)</f>
        <v>-542</v>
      </c>
    </row>
    <row r="114" spans="1:12" ht="21.6" customHeight="1">
      <c r="A114" s="99"/>
      <c r="B114" s="99"/>
      <c r="C114" s="99"/>
      <c r="D114" s="99"/>
      <c r="E114" s="99"/>
      <c r="F114" s="99"/>
      <c r="G114" s="99"/>
      <c r="H114" s="99"/>
      <c r="I114" s="99"/>
      <c r="J114" s="99"/>
      <c r="K114" s="99"/>
      <c r="L114" s="74"/>
    </row>
    <row r="115" spans="1:12" ht="21.6" customHeight="1">
      <c r="A115" s="99">
        <v>9</v>
      </c>
      <c r="B115" s="99"/>
      <c r="C115" s="99"/>
      <c r="D115" s="99"/>
      <c r="E115" s="99"/>
      <c r="F115" s="99"/>
      <c r="G115" s="99"/>
      <c r="H115" s="99"/>
      <c r="I115" s="99"/>
      <c r="J115" s="99"/>
      <c r="K115" s="99"/>
      <c r="L115" s="74"/>
    </row>
    <row r="116" spans="1:12" s="72" customFormat="1" ht="21.6" customHeight="1">
      <c r="A116" s="100" t="s">
        <v>54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75"/>
    </row>
    <row r="117" spans="1:12" ht="21.6" customHeight="1">
      <c r="A117" s="101" t="s">
        <v>87</v>
      </c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74"/>
    </row>
    <row r="118" spans="1:12" ht="21.6" customHeight="1">
      <c r="A118" s="101" t="s">
        <v>137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74"/>
    </row>
    <row r="119" spans="1:12" ht="21.6" customHeight="1">
      <c r="A119" s="93"/>
      <c r="B119" s="93"/>
      <c r="C119" s="93"/>
      <c r="D119" s="93"/>
      <c r="E119" s="93"/>
      <c r="F119" s="93"/>
      <c r="G119" s="93"/>
      <c r="H119" s="93"/>
      <c r="I119" s="93"/>
      <c r="J119" s="93"/>
      <c r="K119" s="2" t="s">
        <v>104</v>
      </c>
      <c r="L119" s="74"/>
    </row>
    <row r="120" spans="1:12" ht="21.6" customHeight="1">
      <c r="A120" s="93"/>
      <c r="B120" s="93"/>
      <c r="C120" s="93"/>
      <c r="D120" s="93"/>
      <c r="E120" s="102" t="s">
        <v>51</v>
      </c>
      <c r="F120" s="102"/>
      <c r="G120" s="102"/>
      <c r="H120" s="93"/>
      <c r="I120" s="93"/>
      <c r="J120" s="93"/>
      <c r="K120" s="93"/>
      <c r="L120" s="74"/>
    </row>
    <row r="121" spans="1:12" ht="21.6" customHeight="1">
      <c r="A121" s="93"/>
      <c r="B121" s="93"/>
      <c r="C121" s="93"/>
      <c r="D121" s="93"/>
      <c r="E121" s="103" t="s">
        <v>52</v>
      </c>
      <c r="F121" s="103"/>
      <c r="G121" s="103"/>
      <c r="H121" s="93"/>
      <c r="I121" s="103" t="s">
        <v>53</v>
      </c>
      <c r="J121" s="103"/>
      <c r="K121" s="103"/>
      <c r="L121" s="74"/>
    </row>
    <row r="122" spans="1:12" ht="21.6" customHeight="1">
      <c r="A122" s="5"/>
      <c r="B122" s="5"/>
      <c r="C122" s="91" t="s">
        <v>2</v>
      </c>
      <c r="D122" s="91"/>
      <c r="E122" s="76" t="s">
        <v>125</v>
      </c>
      <c r="F122" s="86"/>
      <c r="G122" s="76" t="s">
        <v>120</v>
      </c>
      <c r="H122" s="86"/>
      <c r="I122" s="76" t="s">
        <v>125</v>
      </c>
      <c r="J122" s="86"/>
      <c r="K122" s="76" t="s">
        <v>120</v>
      </c>
      <c r="L122" s="74"/>
    </row>
    <row r="123" spans="1:12" ht="21.6" customHeight="1">
      <c r="A123" s="5" t="s">
        <v>76</v>
      </c>
      <c r="B123" s="5"/>
      <c r="C123" s="33"/>
      <c r="D123" s="91"/>
      <c r="E123" s="13"/>
      <c r="F123" s="91"/>
      <c r="G123" s="13"/>
      <c r="H123" s="91"/>
      <c r="I123" s="13"/>
      <c r="J123" s="13"/>
      <c r="K123" s="13"/>
      <c r="L123" s="74"/>
    </row>
    <row r="124" spans="1:12" ht="21.6" customHeight="1">
      <c r="A124" s="12" t="s">
        <v>111</v>
      </c>
      <c r="B124" s="5"/>
      <c r="C124" s="91">
        <v>6</v>
      </c>
      <c r="D124" s="91"/>
      <c r="E124" s="13">
        <v>13640</v>
      </c>
      <c r="F124" s="91"/>
      <c r="G124" s="13">
        <v>13640</v>
      </c>
      <c r="H124" s="91"/>
      <c r="I124" s="13">
        <v>13640</v>
      </c>
      <c r="J124" s="13"/>
      <c r="K124" s="13">
        <v>13640</v>
      </c>
      <c r="L124" s="74"/>
    </row>
    <row r="125" spans="1:12" ht="21.6" customHeight="1">
      <c r="A125" s="12" t="s">
        <v>108</v>
      </c>
      <c r="B125" s="5"/>
      <c r="C125" s="91"/>
      <c r="D125" s="91"/>
      <c r="E125" s="13">
        <v>-51168</v>
      </c>
      <c r="F125" s="91"/>
      <c r="G125" s="13">
        <v>-5777</v>
      </c>
      <c r="H125" s="91"/>
      <c r="I125" s="13">
        <v>-51168</v>
      </c>
      <c r="J125" s="13"/>
      <c r="K125" s="13">
        <v>-5777</v>
      </c>
      <c r="L125" s="74"/>
    </row>
    <row r="126" spans="1:12" ht="21.6" customHeight="1">
      <c r="A126" s="12" t="s">
        <v>148</v>
      </c>
      <c r="B126" s="5"/>
      <c r="C126" s="91"/>
      <c r="D126" s="91"/>
      <c r="E126" s="62">
        <v>2080</v>
      </c>
      <c r="F126" s="91"/>
      <c r="G126" s="62">
        <v>0</v>
      </c>
      <c r="H126" s="91"/>
      <c r="I126" s="62">
        <v>2080</v>
      </c>
      <c r="J126" s="13"/>
      <c r="K126" s="62">
        <v>0</v>
      </c>
      <c r="L126" s="74"/>
    </row>
    <row r="127" spans="1:12" ht="21.6" customHeight="1">
      <c r="A127" s="12" t="s">
        <v>77</v>
      </c>
      <c r="B127" s="5"/>
      <c r="C127" s="91"/>
      <c r="D127" s="91"/>
      <c r="E127" s="62">
        <v>-31</v>
      </c>
      <c r="F127" s="91"/>
      <c r="G127" s="62">
        <v>-1325</v>
      </c>
      <c r="H127" s="91"/>
      <c r="I127" s="62">
        <v>-31</v>
      </c>
      <c r="J127" s="13"/>
      <c r="K127" s="62">
        <v>-1325</v>
      </c>
      <c r="L127" s="74"/>
    </row>
    <row r="128" spans="1:12" ht="21.6" customHeight="1">
      <c r="A128" s="12" t="s">
        <v>78</v>
      </c>
      <c r="B128" s="5"/>
      <c r="C128" s="91"/>
      <c r="D128" s="91"/>
      <c r="E128" s="32">
        <v>-16735</v>
      </c>
      <c r="F128" s="41"/>
      <c r="G128" s="32">
        <v>-305</v>
      </c>
      <c r="H128" s="41"/>
      <c r="I128" s="32">
        <v>-16735</v>
      </c>
      <c r="J128" s="20"/>
      <c r="K128" s="32">
        <v>-305</v>
      </c>
      <c r="L128" s="74"/>
    </row>
    <row r="129" spans="1:12" ht="21.6" customHeight="1">
      <c r="A129" s="12" t="s">
        <v>149</v>
      </c>
      <c r="B129" s="5"/>
      <c r="C129" s="91"/>
      <c r="D129" s="91"/>
      <c r="E129" s="62">
        <v>203</v>
      </c>
      <c r="F129" s="91"/>
      <c r="G129" s="62">
        <v>23</v>
      </c>
      <c r="H129" s="91"/>
      <c r="I129" s="62">
        <v>203</v>
      </c>
      <c r="J129" s="13"/>
      <c r="K129" s="62">
        <v>23</v>
      </c>
      <c r="L129" s="74"/>
    </row>
    <row r="130" spans="1:12" ht="21.6" customHeight="1">
      <c r="A130" s="5" t="s">
        <v>158</v>
      </c>
      <c r="B130" s="27"/>
      <c r="C130" s="27"/>
      <c r="D130" s="27"/>
      <c r="E130" s="80">
        <f>SUM(E124:E129)</f>
        <v>-52011</v>
      </c>
      <c r="F130" s="78"/>
      <c r="G130" s="80">
        <f>SUM(G124:G129)</f>
        <v>6256</v>
      </c>
      <c r="H130" s="78"/>
      <c r="I130" s="80">
        <f>SUM(I124:I129)</f>
        <v>-52011</v>
      </c>
      <c r="J130" s="78"/>
      <c r="K130" s="80">
        <f>SUM(K124:K129)</f>
        <v>6256</v>
      </c>
      <c r="L130" s="74"/>
    </row>
    <row r="131" spans="1:12" ht="21.6" customHeight="1">
      <c r="A131" s="5" t="s">
        <v>79</v>
      </c>
      <c r="B131" s="27"/>
      <c r="C131" s="27"/>
      <c r="D131" s="27"/>
      <c r="E131" s="13"/>
      <c r="F131" s="27"/>
      <c r="G131" s="13"/>
      <c r="H131" s="27"/>
      <c r="I131" s="13"/>
      <c r="J131" s="13"/>
      <c r="K131" s="13"/>
      <c r="L131" s="74"/>
    </row>
    <row r="132" spans="1:12" ht="21.6" customHeight="1">
      <c r="A132" s="12" t="s">
        <v>80</v>
      </c>
      <c r="B132" s="27"/>
      <c r="C132" s="27"/>
      <c r="D132" s="27"/>
      <c r="E132" s="13"/>
      <c r="F132" s="27"/>
      <c r="G132" s="13"/>
      <c r="H132" s="27"/>
      <c r="I132" s="13"/>
      <c r="J132" s="13"/>
      <c r="K132" s="13"/>
      <c r="L132" s="74"/>
    </row>
    <row r="133" spans="1:12" ht="21.6" customHeight="1">
      <c r="A133" s="12" t="s">
        <v>159</v>
      </c>
      <c r="B133" s="5"/>
      <c r="C133" s="91"/>
      <c r="D133" s="6"/>
      <c r="E133" s="13">
        <v>-49626</v>
      </c>
      <c r="F133" s="6"/>
      <c r="G133" s="13">
        <v>887</v>
      </c>
      <c r="H133" s="6"/>
      <c r="I133" s="13">
        <v>-49626</v>
      </c>
      <c r="J133" s="13"/>
      <c r="K133" s="13">
        <v>887</v>
      </c>
      <c r="L133" s="74"/>
    </row>
    <row r="134" spans="1:12" ht="21.6" customHeight="1">
      <c r="A134" s="12" t="s">
        <v>165</v>
      </c>
      <c r="B134" s="27"/>
      <c r="C134" s="91">
        <v>11</v>
      </c>
      <c r="D134" s="27"/>
      <c r="E134" s="62">
        <v>40000</v>
      </c>
      <c r="F134" s="91"/>
      <c r="G134" s="62">
        <v>0</v>
      </c>
      <c r="H134" s="91"/>
      <c r="I134" s="62">
        <v>40000</v>
      </c>
      <c r="J134" s="13"/>
      <c r="K134" s="62">
        <v>0</v>
      </c>
      <c r="L134" s="74"/>
    </row>
    <row r="135" spans="1:12" ht="21.6" customHeight="1">
      <c r="A135" s="12" t="s">
        <v>166</v>
      </c>
      <c r="B135" s="27"/>
      <c r="C135" s="91">
        <v>11</v>
      </c>
      <c r="D135" s="27"/>
      <c r="E135" s="62">
        <v>-900</v>
      </c>
      <c r="F135" s="27"/>
      <c r="G135" s="13">
        <v>-900</v>
      </c>
      <c r="H135" s="27"/>
      <c r="I135" s="62">
        <v>-900</v>
      </c>
      <c r="J135" s="13"/>
      <c r="K135" s="13">
        <v>-900</v>
      </c>
      <c r="L135" s="74"/>
    </row>
    <row r="136" spans="1:12" ht="21.6" customHeight="1">
      <c r="A136" s="12" t="s">
        <v>81</v>
      </c>
      <c r="B136" s="12"/>
      <c r="C136" s="91"/>
      <c r="D136" s="91"/>
      <c r="E136" s="32">
        <v>-106</v>
      </c>
      <c r="F136" s="41"/>
      <c r="G136" s="32">
        <v>-343</v>
      </c>
      <c r="H136" s="41"/>
      <c r="I136" s="32">
        <v>-106</v>
      </c>
      <c r="J136" s="32"/>
      <c r="K136" s="32">
        <v>-343</v>
      </c>
      <c r="L136" s="77"/>
    </row>
    <row r="137" spans="1:12" s="54" customFormat="1" ht="21.6" customHeight="1">
      <c r="A137" s="5" t="s">
        <v>160</v>
      </c>
      <c r="B137" s="11"/>
      <c r="C137" s="35"/>
      <c r="D137" s="35"/>
      <c r="E137" s="64">
        <f>SUM(E132:E136)</f>
        <v>-10632</v>
      </c>
      <c r="F137" s="35"/>
      <c r="G137" s="64">
        <f>SUM(G132:G136)</f>
        <v>-356</v>
      </c>
      <c r="H137" s="35"/>
      <c r="I137" s="64">
        <f>SUM(I132:I136)</f>
        <v>-10632</v>
      </c>
      <c r="J137" s="17"/>
      <c r="K137" s="64">
        <f>SUM(K132:K136)</f>
        <v>-356</v>
      </c>
      <c r="L137" s="74"/>
    </row>
    <row r="138" spans="1:12" ht="21.6" customHeight="1">
      <c r="A138" s="5" t="s">
        <v>161</v>
      </c>
      <c r="B138" s="12"/>
      <c r="C138" s="33"/>
      <c r="D138" s="91"/>
      <c r="E138" s="20">
        <f>E113+E130+E137</f>
        <v>-10644</v>
      </c>
      <c r="F138" s="82"/>
      <c r="G138" s="20">
        <f>G113+G130+G137</f>
        <v>5358</v>
      </c>
      <c r="H138" s="82"/>
      <c r="I138" s="20">
        <f>I113+I130+I137</f>
        <v>-10644</v>
      </c>
      <c r="J138" s="20"/>
      <c r="K138" s="20">
        <f>K113+K130+K137</f>
        <v>5358</v>
      </c>
      <c r="L138" s="74"/>
    </row>
    <row r="139" spans="1:12" ht="21.6" customHeight="1">
      <c r="A139" s="34" t="s">
        <v>101</v>
      </c>
      <c r="E139" s="83">
        <v>18512</v>
      </c>
      <c r="F139" s="81"/>
      <c r="G139" s="83">
        <v>13277</v>
      </c>
      <c r="H139" s="81"/>
      <c r="I139" s="83">
        <v>18512</v>
      </c>
      <c r="J139" s="81"/>
      <c r="K139" s="83">
        <v>13277</v>
      </c>
    </row>
    <row r="140" spans="1:12" ht="21.6" customHeight="1" thickBot="1">
      <c r="A140" s="5" t="s">
        <v>102</v>
      </c>
      <c r="E140" s="85">
        <f>SUM(E138:E139)</f>
        <v>7868</v>
      </c>
      <c r="F140" s="84"/>
      <c r="G140" s="85">
        <f>SUM(G138:G139)</f>
        <v>18635</v>
      </c>
      <c r="H140" s="84"/>
      <c r="I140" s="85">
        <f>SUM(I138:I139)</f>
        <v>7868</v>
      </c>
      <c r="J140" s="84"/>
      <c r="K140" s="85">
        <f>SUM(K138:K139)</f>
        <v>18635</v>
      </c>
    </row>
    <row r="141" spans="1:12" ht="21.6" customHeight="1" thickTop="1">
      <c r="A141" s="12"/>
    </row>
    <row r="142" spans="1:12" ht="21.6" customHeight="1">
      <c r="A142" s="5" t="s">
        <v>94</v>
      </c>
      <c r="E142" s="71"/>
      <c r="I142" s="71"/>
    </row>
    <row r="143" spans="1:12" ht="21.6" customHeight="1">
      <c r="A143" s="1" t="s">
        <v>95</v>
      </c>
      <c r="B143" s="1"/>
      <c r="L143" s="1"/>
    </row>
    <row r="144" spans="1:12" ht="21.6" customHeight="1">
      <c r="A144" s="1" t="s">
        <v>96</v>
      </c>
      <c r="B144" s="1"/>
      <c r="E144" s="71">
        <v>806</v>
      </c>
      <c r="G144" s="71">
        <v>1187</v>
      </c>
      <c r="I144" s="71">
        <v>806</v>
      </c>
      <c r="K144" s="71">
        <v>1187</v>
      </c>
      <c r="L144" s="1"/>
    </row>
    <row r="145" spans="1:12" ht="21.6" customHeight="1">
      <c r="A145" s="1"/>
      <c r="B145" s="1"/>
      <c r="L145" s="1"/>
    </row>
    <row r="146" spans="1:12" ht="21.6" customHeight="1">
      <c r="A146" s="1"/>
      <c r="B146" s="1"/>
      <c r="L146" s="1"/>
    </row>
    <row r="147" spans="1:12" ht="21.6" customHeight="1">
      <c r="A147" s="1"/>
      <c r="B147" s="1"/>
      <c r="L147" s="1"/>
    </row>
    <row r="148" spans="1:12" ht="21.6" customHeight="1">
      <c r="A148" s="1"/>
      <c r="B148" s="1"/>
      <c r="L148" s="1"/>
    </row>
    <row r="149" spans="1:12" ht="21.6" customHeight="1">
      <c r="A149" s="1"/>
      <c r="B149" s="1"/>
      <c r="L149" s="1"/>
    </row>
  </sheetData>
  <mergeCells count="29">
    <mergeCell ref="E45:G45"/>
    <mergeCell ref="E46:G46"/>
    <mergeCell ref="I46:K46"/>
    <mergeCell ref="E120:G120"/>
    <mergeCell ref="E85:G85"/>
    <mergeCell ref="I85:K85"/>
    <mergeCell ref="A115:K115"/>
    <mergeCell ref="A116:K116"/>
    <mergeCell ref="A117:K117"/>
    <mergeCell ref="A82:K82"/>
    <mergeCell ref="E84:G84"/>
    <mergeCell ref="A114:K114"/>
    <mergeCell ref="A118:K118"/>
    <mergeCell ref="E121:G121"/>
    <mergeCell ref="I121:K121"/>
    <mergeCell ref="A1:K1"/>
    <mergeCell ref="A3:K3"/>
    <mergeCell ref="A80:K80"/>
    <mergeCell ref="A81:K81"/>
    <mergeCell ref="A4:K4"/>
    <mergeCell ref="E6:G6"/>
    <mergeCell ref="E7:G7"/>
    <mergeCell ref="I7:K7"/>
    <mergeCell ref="A79:K79"/>
    <mergeCell ref="A40:K40"/>
    <mergeCell ref="A41:K41"/>
    <mergeCell ref="A42:K42"/>
    <mergeCell ref="A2:K2"/>
    <mergeCell ref="A43:K43"/>
  </mergeCells>
  <pageMargins left="0.6692913385826772" right="0.11811023622047245" top="0.47244094488188981" bottom="0" header="0.11811023622047245" footer="0"/>
  <pageSetup paperSize="9" scale="80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3" manualBreakCount="3">
    <brk id="39" max="10" man="1"/>
    <brk id="78" max="10" man="1"/>
    <brk id="11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2:V28"/>
  <sheetViews>
    <sheetView view="pageBreakPreview" topLeftCell="A13" zoomScaleNormal="80" zoomScaleSheetLayoutView="100" workbookViewId="0">
      <selection activeCell="H15" sqref="H15"/>
    </sheetView>
  </sheetViews>
  <sheetFormatPr defaultColWidth="7.3984375" defaultRowHeight="21.6" customHeight="1"/>
  <cols>
    <col min="1" max="1" width="49.3984375" style="34" customWidth="1"/>
    <col min="2" max="2" width="7" style="45" customWidth="1"/>
    <col min="3" max="3" width="1" style="1" customWidth="1"/>
    <col min="4" max="4" width="15.09765625" style="1" customWidth="1"/>
    <col min="5" max="5" width="1.09765625" style="1" customWidth="1"/>
    <col min="6" max="6" width="15.09765625" style="1" customWidth="1"/>
    <col min="7" max="7" width="1.09765625" style="1" customWidth="1"/>
    <col min="8" max="8" width="15.09765625" style="1" customWidth="1"/>
    <col min="9" max="9" width="1.09765625" style="1" customWidth="1"/>
    <col min="10" max="10" width="15.09765625" style="1" customWidth="1"/>
    <col min="11" max="11" width="1.09765625" style="1" customWidth="1"/>
    <col min="12" max="12" width="10.3984375" style="1" hidden="1" customWidth="1"/>
    <col min="13" max="13" width="1.09765625" style="1" hidden="1" customWidth="1"/>
    <col min="14" max="14" width="18.09765625" style="1" customWidth="1"/>
    <col min="15" max="15" width="1.09765625" style="1" customWidth="1"/>
    <col min="16" max="16" width="15.09765625" style="1" customWidth="1"/>
    <col min="17" max="17" width="1.09765625" style="1" customWidth="1"/>
    <col min="18" max="18" width="9.09765625" style="1" bestFit="1" customWidth="1"/>
    <col min="19" max="19" width="10" style="1" bestFit="1" customWidth="1"/>
    <col min="20" max="257" width="7.3984375" style="1"/>
    <col min="258" max="258" width="40.3984375" style="1" customWidth="1"/>
    <col min="259" max="259" width="7" style="1" customWidth="1"/>
    <col min="260" max="260" width="1.09765625" style="1" customWidth="1"/>
    <col min="261" max="261" width="8.3984375" style="1" customWidth="1"/>
    <col min="262" max="262" width="1.09765625" style="1" customWidth="1"/>
    <col min="263" max="263" width="11" style="1" customWidth="1"/>
    <col min="264" max="264" width="1.09765625" style="1" customWidth="1"/>
    <col min="265" max="265" width="8.3984375" style="1" customWidth="1"/>
    <col min="266" max="266" width="1.09765625" style="1" customWidth="1"/>
    <col min="267" max="267" width="9.3984375" style="1" customWidth="1"/>
    <col min="268" max="268" width="1.09765625" style="1" customWidth="1"/>
    <col min="269" max="269" width="10.3984375" style="1" customWidth="1"/>
    <col min="270" max="270" width="1.09765625" style="1" customWidth="1"/>
    <col min="271" max="271" width="8.3984375" style="1" customWidth="1"/>
    <col min="272" max="272" width="1.09765625" style="1" customWidth="1"/>
    <col min="273" max="273" width="8.3984375" style="1" bestFit="1" customWidth="1"/>
    <col min="274" max="274" width="9.8984375" style="1" bestFit="1" customWidth="1"/>
    <col min="275" max="513" width="7.3984375" style="1"/>
    <col min="514" max="514" width="40.3984375" style="1" customWidth="1"/>
    <col min="515" max="515" width="7" style="1" customWidth="1"/>
    <col min="516" max="516" width="1.09765625" style="1" customWidth="1"/>
    <col min="517" max="517" width="8.3984375" style="1" customWidth="1"/>
    <col min="518" max="518" width="1.09765625" style="1" customWidth="1"/>
    <col min="519" max="519" width="11" style="1" customWidth="1"/>
    <col min="520" max="520" width="1.09765625" style="1" customWidth="1"/>
    <col min="521" max="521" width="8.3984375" style="1" customWidth="1"/>
    <col min="522" max="522" width="1.09765625" style="1" customWidth="1"/>
    <col min="523" max="523" width="9.3984375" style="1" customWidth="1"/>
    <col min="524" max="524" width="1.09765625" style="1" customWidth="1"/>
    <col min="525" max="525" width="10.3984375" style="1" customWidth="1"/>
    <col min="526" max="526" width="1.09765625" style="1" customWidth="1"/>
    <col min="527" max="527" width="8.3984375" style="1" customWidth="1"/>
    <col min="528" max="528" width="1.09765625" style="1" customWidth="1"/>
    <col min="529" max="529" width="8.3984375" style="1" bestFit="1" customWidth="1"/>
    <col min="530" max="530" width="9.8984375" style="1" bestFit="1" customWidth="1"/>
    <col min="531" max="769" width="7.3984375" style="1"/>
    <col min="770" max="770" width="40.3984375" style="1" customWidth="1"/>
    <col min="771" max="771" width="7" style="1" customWidth="1"/>
    <col min="772" max="772" width="1.09765625" style="1" customWidth="1"/>
    <col min="773" max="773" width="8.3984375" style="1" customWidth="1"/>
    <col min="774" max="774" width="1.09765625" style="1" customWidth="1"/>
    <col min="775" max="775" width="11" style="1" customWidth="1"/>
    <col min="776" max="776" width="1.09765625" style="1" customWidth="1"/>
    <col min="777" max="777" width="8.3984375" style="1" customWidth="1"/>
    <col min="778" max="778" width="1.09765625" style="1" customWidth="1"/>
    <col min="779" max="779" width="9.3984375" style="1" customWidth="1"/>
    <col min="780" max="780" width="1.09765625" style="1" customWidth="1"/>
    <col min="781" max="781" width="10.3984375" style="1" customWidth="1"/>
    <col min="782" max="782" width="1.09765625" style="1" customWidth="1"/>
    <col min="783" max="783" width="8.3984375" style="1" customWidth="1"/>
    <col min="784" max="784" width="1.09765625" style="1" customWidth="1"/>
    <col min="785" max="785" width="8.3984375" style="1" bestFit="1" customWidth="1"/>
    <col min="786" max="786" width="9.8984375" style="1" bestFit="1" customWidth="1"/>
    <col min="787" max="1025" width="7.3984375" style="1"/>
    <col min="1026" max="1026" width="40.3984375" style="1" customWidth="1"/>
    <col min="1027" max="1027" width="7" style="1" customWidth="1"/>
    <col min="1028" max="1028" width="1.09765625" style="1" customWidth="1"/>
    <col min="1029" max="1029" width="8.3984375" style="1" customWidth="1"/>
    <col min="1030" max="1030" width="1.09765625" style="1" customWidth="1"/>
    <col min="1031" max="1031" width="11" style="1" customWidth="1"/>
    <col min="1032" max="1032" width="1.09765625" style="1" customWidth="1"/>
    <col min="1033" max="1033" width="8.3984375" style="1" customWidth="1"/>
    <col min="1034" max="1034" width="1.09765625" style="1" customWidth="1"/>
    <col min="1035" max="1035" width="9.3984375" style="1" customWidth="1"/>
    <col min="1036" max="1036" width="1.09765625" style="1" customWidth="1"/>
    <col min="1037" max="1037" width="10.3984375" style="1" customWidth="1"/>
    <col min="1038" max="1038" width="1.09765625" style="1" customWidth="1"/>
    <col min="1039" max="1039" width="8.3984375" style="1" customWidth="1"/>
    <col min="1040" max="1040" width="1.09765625" style="1" customWidth="1"/>
    <col min="1041" max="1041" width="8.3984375" style="1" bestFit="1" customWidth="1"/>
    <col min="1042" max="1042" width="9.8984375" style="1" bestFit="1" customWidth="1"/>
    <col min="1043" max="1281" width="7.3984375" style="1"/>
    <col min="1282" max="1282" width="40.3984375" style="1" customWidth="1"/>
    <col min="1283" max="1283" width="7" style="1" customWidth="1"/>
    <col min="1284" max="1284" width="1.09765625" style="1" customWidth="1"/>
    <col min="1285" max="1285" width="8.3984375" style="1" customWidth="1"/>
    <col min="1286" max="1286" width="1.09765625" style="1" customWidth="1"/>
    <col min="1287" max="1287" width="11" style="1" customWidth="1"/>
    <col min="1288" max="1288" width="1.09765625" style="1" customWidth="1"/>
    <col min="1289" max="1289" width="8.3984375" style="1" customWidth="1"/>
    <col min="1290" max="1290" width="1.09765625" style="1" customWidth="1"/>
    <col min="1291" max="1291" width="9.3984375" style="1" customWidth="1"/>
    <col min="1292" max="1292" width="1.09765625" style="1" customWidth="1"/>
    <col min="1293" max="1293" width="10.3984375" style="1" customWidth="1"/>
    <col min="1294" max="1294" width="1.09765625" style="1" customWidth="1"/>
    <col min="1295" max="1295" width="8.3984375" style="1" customWidth="1"/>
    <col min="1296" max="1296" width="1.09765625" style="1" customWidth="1"/>
    <col min="1297" max="1297" width="8.3984375" style="1" bestFit="1" customWidth="1"/>
    <col min="1298" max="1298" width="9.8984375" style="1" bestFit="1" customWidth="1"/>
    <col min="1299" max="1537" width="7.3984375" style="1"/>
    <col min="1538" max="1538" width="40.3984375" style="1" customWidth="1"/>
    <col min="1539" max="1539" width="7" style="1" customWidth="1"/>
    <col min="1540" max="1540" width="1.09765625" style="1" customWidth="1"/>
    <col min="1541" max="1541" width="8.3984375" style="1" customWidth="1"/>
    <col min="1542" max="1542" width="1.09765625" style="1" customWidth="1"/>
    <col min="1543" max="1543" width="11" style="1" customWidth="1"/>
    <col min="1544" max="1544" width="1.09765625" style="1" customWidth="1"/>
    <col min="1545" max="1545" width="8.3984375" style="1" customWidth="1"/>
    <col min="1546" max="1546" width="1.09765625" style="1" customWidth="1"/>
    <col min="1547" max="1547" width="9.3984375" style="1" customWidth="1"/>
    <col min="1548" max="1548" width="1.09765625" style="1" customWidth="1"/>
    <col min="1549" max="1549" width="10.3984375" style="1" customWidth="1"/>
    <col min="1550" max="1550" width="1.09765625" style="1" customWidth="1"/>
    <col min="1551" max="1551" width="8.3984375" style="1" customWidth="1"/>
    <col min="1552" max="1552" width="1.09765625" style="1" customWidth="1"/>
    <col min="1553" max="1553" width="8.3984375" style="1" bestFit="1" customWidth="1"/>
    <col min="1554" max="1554" width="9.8984375" style="1" bestFit="1" customWidth="1"/>
    <col min="1555" max="1793" width="7.3984375" style="1"/>
    <col min="1794" max="1794" width="40.3984375" style="1" customWidth="1"/>
    <col min="1795" max="1795" width="7" style="1" customWidth="1"/>
    <col min="1796" max="1796" width="1.09765625" style="1" customWidth="1"/>
    <col min="1797" max="1797" width="8.3984375" style="1" customWidth="1"/>
    <col min="1798" max="1798" width="1.09765625" style="1" customWidth="1"/>
    <col min="1799" max="1799" width="11" style="1" customWidth="1"/>
    <col min="1800" max="1800" width="1.09765625" style="1" customWidth="1"/>
    <col min="1801" max="1801" width="8.3984375" style="1" customWidth="1"/>
    <col min="1802" max="1802" width="1.09765625" style="1" customWidth="1"/>
    <col min="1803" max="1803" width="9.3984375" style="1" customWidth="1"/>
    <col min="1804" max="1804" width="1.09765625" style="1" customWidth="1"/>
    <col min="1805" max="1805" width="10.3984375" style="1" customWidth="1"/>
    <col min="1806" max="1806" width="1.09765625" style="1" customWidth="1"/>
    <col min="1807" max="1807" width="8.3984375" style="1" customWidth="1"/>
    <col min="1808" max="1808" width="1.09765625" style="1" customWidth="1"/>
    <col min="1809" max="1809" width="8.3984375" style="1" bestFit="1" customWidth="1"/>
    <col min="1810" max="1810" width="9.8984375" style="1" bestFit="1" customWidth="1"/>
    <col min="1811" max="2049" width="7.3984375" style="1"/>
    <col min="2050" max="2050" width="40.3984375" style="1" customWidth="1"/>
    <col min="2051" max="2051" width="7" style="1" customWidth="1"/>
    <col min="2052" max="2052" width="1.09765625" style="1" customWidth="1"/>
    <col min="2053" max="2053" width="8.3984375" style="1" customWidth="1"/>
    <col min="2054" max="2054" width="1.09765625" style="1" customWidth="1"/>
    <col min="2055" max="2055" width="11" style="1" customWidth="1"/>
    <col min="2056" max="2056" width="1.09765625" style="1" customWidth="1"/>
    <col min="2057" max="2057" width="8.3984375" style="1" customWidth="1"/>
    <col min="2058" max="2058" width="1.09765625" style="1" customWidth="1"/>
    <col min="2059" max="2059" width="9.3984375" style="1" customWidth="1"/>
    <col min="2060" max="2060" width="1.09765625" style="1" customWidth="1"/>
    <col min="2061" max="2061" width="10.3984375" style="1" customWidth="1"/>
    <col min="2062" max="2062" width="1.09765625" style="1" customWidth="1"/>
    <col min="2063" max="2063" width="8.3984375" style="1" customWidth="1"/>
    <col min="2064" max="2064" width="1.09765625" style="1" customWidth="1"/>
    <col min="2065" max="2065" width="8.3984375" style="1" bestFit="1" customWidth="1"/>
    <col min="2066" max="2066" width="9.8984375" style="1" bestFit="1" customWidth="1"/>
    <col min="2067" max="2305" width="7.3984375" style="1"/>
    <col min="2306" max="2306" width="40.3984375" style="1" customWidth="1"/>
    <col min="2307" max="2307" width="7" style="1" customWidth="1"/>
    <col min="2308" max="2308" width="1.09765625" style="1" customWidth="1"/>
    <col min="2309" max="2309" width="8.3984375" style="1" customWidth="1"/>
    <col min="2310" max="2310" width="1.09765625" style="1" customWidth="1"/>
    <col min="2311" max="2311" width="11" style="1" customWidth="1"/>
    <col min="2312" max="2312" width="1.09765625" style="1" customWidth="1"/>
    <col min="2313" max="2313" width="8.3984375" style="1" customWidth="1"/>
    <col min="2314" max="2314" width="1.09765625" style="1" customWidth="1"/>
    <col min="2315" max="2315" width="9.3984375" style="1" customWidth="1"/>
    <col min="2316" max="2316" width="1.09765625" style="1" customWidth="1"/>
    <col min="2317" max="2317" width="10.3984375" style="1" customWidth="1"/>
    <col min="2318" max="2318" width="1.09765625" style="1" customWidth="1"/>
    <col min="2319" max="2319" width="8.3984375" style="1" customWidth="1"/>
    <col min="2320" max="2320" width="1.09765625" style="1" customWidth="1"/>
    <col min="2321" max="2321" width="8.3984375" style="1" bestFit="1" customWidth="1"/>
    <col min="2322" max="2322" width="9.8984375" style="1" bestFit="1" customWidth="1"/>
    <col min="2323" max="2561" width="7.3984375" style="1"/>
    <col min="2562" max="2562" width="40.3984375" style="1" customWidth="1"/>
    <col min="2563" max="2563" width="7" style="1" customWidth="1"/>
    <col min="2564" max="2564" width="1.09765625" style="1" customWidth="1"/>
    <col min="2565" max="2565" width="8.3984375" style="1" customWidth="1"/>
    <col min="2566" max="2566" width="1.09765625" style="1" customWidth="1"/>
    <col min="2567" max="2567" width="11" style="1" customWidth="1"/>
    <col min="2568" max="2568" width="1.09765625" style="1" customWidth="1"/>
    <col min="2569" max="2569" width="8.3984375" style="1" customWidth="1"/>
    <col min="2570" max="2570" width="1.09765625" style="1" customWidth="1"/>
    <col min="2571" max="2571" width="9.3984375" style="1" customWidth="1"/>
    <col min="2572" max="2572" width="1.09765625" style="1" customWidth="1"/>
    <col min="2573" max="2573" width="10.3984375" style="1" customWidth="1"/>
    <col min="2574" max="2574" width="1.09765625" style="1" customWidth="1"/>
    <col min="2575" max="2575" width="8.3984375" style="1" customWidth="1"/>
    <col min="2576" max="2576" width="1.09765625" style="1" customWidth="1"/>
    <col min="2577" max="2577" width="8.3984375" style="1" bestFit="1" customWidth="1"/>
    <col min="2578" max="2578" width="9.8984375" style="1" bestFit="1" customWidth="1"/>
    <col min="2579" max="2817" width="7.3984375" style="1"/>
    <col min="2818" max="2818" width="40.3984375" style="1" customWidth="1"/>
    <col min="2819" max="2819" width="7" style="1" customWidth="1"/>
    <col min="2820" max="2820" width="1.09765625" style="1" customWidth="1"/>
    <col min="2821" max="2821" width="8.3984375" style="1" customWidth="1"/>
    <col min="2822" max="2822" width="1.09765625" style="1" customWidth="1"/>
    <col min="2823" max="2823" width="11" style="1" customWidth="1"/>
    <col min="2824" max="2824" width="1.09765625" style="1" customWidth="1"/>
    <col min="2825" max="2825" width="8.3984375" style="1" customWidth="1"/>
    <col min="2826" max="2826" width="1.09765625" style="1" customWidth="1"/>
    <col min="2827" max="2827" width="9.3984375" style="1" customWidth="1"/>
    <col min="2828" max="2828" width="1.09765625" style="1" customWidth="1"/>
    <col min="2829" max="2829" width="10.3984375" style="1" customWidth="1"/>
    <col min="2830" max="2830" width="1.09765625" style="1" customWidth="1"/>
    <col min="2831" max="2831" width="8.3984375" style="1" customWidth="1"/>
    <col min="2832" max="2832" width="1.09765625" style="1" customWidth="1"/>
    <col min="2833" max="2833" width="8.3984375" style="1" bestFit="1" customWidth="1"/>
    <col min="2834" max="2834" width="9.8984375" style="1" bestFit="1" customWidth="1"/>
    <col min="2835" max="3073" width="7.3984375" style="1"/>
    <col min="3074" max="3074" width="40.3984375" style="1" customWidth="1"/>
    <col min="3075" max="3075" width="7" style="1" customWidth="1"/>
    <col min="3076" max="3076" width="1.09765625" style="1" customWidth="1"/>
    <col min="3077" max="3077" width="8.3984375" style="1" customWidth="1"/>
    <col min="3078" max="3078" width="1.09765625" style="1" customWidth="1"/>
    <col min="3079" max="3079" width="11" style="1" customWidth="1"/>
    <col min="3080" max="3080" width="1.09765625" style="1" customWidth="1"/>
    <col min="3081" max="3081" width="8.3984375" style="1" customWidth="1"/>
    <col min="3082" max="3082" width="1.09765625" style="1" customWidth="1"/>
    <col min="3083" max="3083" width="9.3984375" style="1" customWidth="1"/>
    <col min="3084" max="3084" width="1.09765625" style="1" customWidth="1"/>
    <col min="3085" max="3085" width="10.3984375" style="1" customWidth="1"/>
    <col min="3086" max="3086" width="1.09765625" style="1" customWidth="1"/>
    <col min="3087" max="3087" width="8.3984375" style="1" customWidth="1"/>
    <col min="3088" max="3088" width="1.09765625" style="1" customWidth="1"/>
    <col min="3089" max="3089" width="8.3984375" style="1" bestFit="1" customWidth="1"/>
    <col min="3090" max="3090" width="9.8984375" style="1" bestFit="1" customWidth="1"/>
    <col min="3091" max="3329" width="7.3984375" style="1"/>
    <col min="3330" max="3330" width="40.3984375" style="1" customWidth="1"/>
    <col min="3331" max="3331" width="7" style="1" customWidth="1"/>
    <col min="3332" max="3332" width="1.09765625" style="1" customWidth="1"/>
    <col min="3333" max="3333" width="8.3984375" style="1" customWidth="1"/>
    <col min="3334" max="3334" width="1.09765625" style="1" customWidth="1"/>
    <col min="3335" max="3335" width="11" style="1" customWidth="1"/>
    <col min="3336" max="3336" width="1.09765625" style="1" customWidth="1"/>
    <col min="3337" max="3337" width="8.3984375" style="1" customWidth="1"/>
    <col min="3338" max="3338" width="1.09765625" style="1" customWidth="1"/>
    <col min="3339" max="3339" width="9.3984375" style="1" customWidth="1"/>
    <col min="3340" max="3340" width="1.09765625" style="1" customWidth="1"/>
    <col min="3341" max="3341" width="10.3984375" style="1" customWidth="1"/>
    <col min="3342" max="3342" width="1.09765625" style="1" customWidth="1"/>
    <col min="3343" max="3343" width="8.3984375" style="1" customWidth="1"/>
    <col min="3344" max="3344" width="1.09765625" style="1" customWidth="1"/>
    <col min="3345" max="3345" width="8.3984375" style="1" bestFit="1" customWidth="1"/>
    <col min="3346" max="3346" width="9.8984375" style="1" bestFit="1" customWidth="1"/>
    <col min="3347" max="3585" width="7.3984375" style="1"/>
    <col min="3586" max="3586" width="40.3984375" style="1" customWidth="1"/>
    <col min="3587" max="3587" width="7" style="1" customWidth="1"/>
    <col min="3588" max="3588" width="1.09765625" style="1" customWidth="1"/>
    <col min="3589" max="3589" width="8.3984375" style="1" customWidth="1"/>
    <col min="3590" max="3590" width="1.09765625" style="1" customWidth="1"/>
    <col min="3591" max="3591" width="11" style="1" customWidth="1"/>
    <col min="3592" max="3592" width="1.09765625" style="1" customWidth="1"/>
    <col min="3593" max="3593" width="8.3984375" style="1" customWidth="1"/>
    <col min="3594" max="3594" width="1.09765625" style="1" customWidth="1"/>
    <col min="3595" max="3595" width="9.3984375" style="1" customWidth="1"/>
    <col min="3596" max="3596" width="1.09765625" style="1" customWidth="1"/>
    <col min="3597" max="3597" width="10.3984375" style="1" customWidth="1"/>
    <col min="3598" max="3598" width="1.09765625" style="1" customWidth="1"/>
    <col min="3599" max="3599" width="8.3984375" style="1" customWidth="1"/>
    <col min="3600" max="3600" width="1.09765625" style="1" customWidth="1"/>
    <col min="3601" max="3601" width="8.3984375" style="1" bestFit="1" customWidth="1"/>
    <col min="3602" max="3602" width="9.8984375" style="1" bestFit="1" customWidth="1"/>
    <col min="3603" max="3841" width="7.3984375" style="1"/>
    <col min="3842" max="3842" width="40.3984375" style="1" customWidth="1"/>
    <col min="3843" max="3843" width="7" style="1" customWidth="1"/>
    <col min="3844" max="3844" width="1.09765625" style="1" customWidth="1"/>
    <col min="3845" max="3845" width="8.3984375" style="1" customWidth="1"/>
    <col min="3846" max="3846" width="1.09765625" style="1" customWidth="1"/>
    <col min="3847" max="3847" width="11" style="1" customWidth="1"/>
    <col min="3848" max="3848" width="1.09765625" style="1" customWidth="1"/>
    <col min="3849" max="3849" width="8.3984375" style="1" customWidth="1"/>
    <col min="3850" max="3850" width="1.09765625" style="1" customWidth="1"/>
    <col min="3851" max="3851" width="9.3984375" style="1" customWidth="1"/>
    <col min="3852" max="3852" width="1.09765625" style="1" customWidth="1"/>
    <col min="3853" max="3853" width="10.3984375" style="1" customWidth="1"/>
    <col min="3854" max="3854" width="1.09765625" style="1" customWidth="1"/>
    <col min="3855" max="3855" width="8.3984375" style="1" customWidth="1"/>
    <col min="3856" max="3856" width="1.09765625" style="1" customWidth="1"/>
    <col min="3857" max="3857" width="8.3984375" style="1" bestFit="1" customWidth="1"/>
    <col min="3858" max="3858" width="9.8984375" style="1" bestFit="1" customWidth="1"/>
    <col min="3859" max="4097" width="7.3984375" style="1"/>
    <col min="4098" max="4098" width="40.3984375" style="1" customWidth="1"/>
    <col min="4099" max="4099" width="7" style="1" customWidth="1"/>
    <col min="4100" max="4100" width="1.09765625" style="1" customWidth="1"/>
    <col min="4101" max="4101" width="8.3984375" style="1" customWidth="1"/>
    <col min="4102" max="4102" width="1.09765625" style="1" customWidth="1"/>
    <col min="4103" max="4103" width="11" style="1" customWidth="1"/>
    <col min="4104" max="4104" width="1.09765625" style="1" customWidth="1"/>
    <col min="4105" max="4105" width="8.3984375" style="1" customWidth="1"/>
    <col min="4106" max="4106" width="1.09765625" style="1" customWidth="1"/>
    <col min="4107" max="4107" width="9.3984375" style="1" customWidth="1"/>
    <col min="4108" max="4108" width="1.09765625" style="1" customWidth="1"/>
    <col min="4109" max="4109" width="10.3984375" style="1" customWidth="1"/>
    <col min="4110" max="4110" width="1.09765625" style="1" customWidth="1"/>
    <col min="4111" max="4111" width="8.3984375" style="1" customWidth="1"/>
    <col min="4112" max="4112" width="1.09765625" style="1" customWidth="1"/>
    <col min="4113" max="4113" width="8.3984375" style="1" bestFit="1" customWidth="1"/>
    <col min="4114" max="4114" width="9.8984375" style="1" bestFit="1" customWidth="1"/>
    <col min="4115" max="4353" width="7.3984375" style="1"/>
    <col min="4354" max="4354" width="40.3984375" style="1" customWidth="1"/>
    <col min="4355" max="4355" width="7" style="1" customWidth="1"/>
    <col min="4356" max="4356" width="1.09765625" style="1" customWidth="1"/>
    <col min="4357" max="4357" width="8.3984375" style="1" customWidth="1"/>
    <col min="4358" max="4358" width="1.09765625" style="1" customWidth="1"/>
    <col min="4359" max="4359" width="11" style="1" customWidth="1"/>
    <col min="4360" max="4360" width="1.09765625" style="1" customWidth="1"/>
    <col min="4361" max="4361" width="8.3984375" style="1" customWidth="1"/>
    <col min="4362" max="4362" width="1.09765625" style="1" customWidth="1"/>
    <col min="4363" max="4363" width="9.3984375" style="1" customWidth="1"/>
    <col min="4364" max="4364" width="1.09765625" style="1" customWidth="1"/>
    <col min="4365" max="4365" width="10.3984375" style="1" customWidth="1"/>
    <col min="4366" max="4366" width="1.09765625" style="1" customWidth="1"/>
    <col min="4367" max="4367" width="8.3984375" style="1" customWidth="1"/>
    <col min="4368" max="4368" width="1.09765625" style="1" customWidth="1"/>
    <col min="4369" max="4369" width="8.3984375" style="1" bestFit="1" customWidth="1"/>
    <col min="4370" max="4370" width="9.8984375" style="1" bestFit="1" customWidth="1"/>
    <col min="4371" max="4609" width="7.3984375" style="1"/>
    <col min="4610" max="4610" width="40.3984375" style="1" customWidth="1"/>
    <col min="4611" max="4611" width="7" style="1" customWidth="1"/>
    <col min="4612" max="4612" width="1.09765625" style="1" customWidth="1"/>
    <col min="4613" max="4613" width="8.3984375" style="1" customWidth="1"/>
    <col min="4614" max="4614" width="1.09765625" style="1" customWidth="1"/>
    <col min="4615" max="4615" width="11" style="1" customWidth="1"/>
    <col min="4616" max="4616" width="1.09765625" style="1" customWidth="1"/>
    <col min="4617" max="4617" width="8.3984375" style="1" customWidth="1"/>
    <col min="4618" max="4618" width="1.09765625" style="1" customWidth="1"/>
    <col min="4619" max="4619" width="9.3984375" style="1" customWidth="1"/>
    <col min="4620" max="4620" width="1.09765625" style="1" customWidth="1"/>
    <col min="4621" max="4621" width="10.3984375" style="1" customWidth="1"/>
    <col min="4622" max="4622" width="1.09765625" style="1" customWidth="1"/>
    <col min="4623" max="4623" width="8.3984375" style="1" customWidth="1"/>
    <col min="4624" max="4624" width="1.09765625" style="1" customWidth="1"/>
    <col min="4625" max="4625" width="8.3984375" style="1" bestFit="1" customWidth="1"/>
    <col min="4626" max="4626" width="9.8984375" style="1" bestFit="1" customWidth="1"/>
    <col min="4627" max="4865" width="7.3984375" style="1"/>
    <col min="4866" max="4866" width="40.3984375" style="1" customWidth="1"/>
    <col min="4867" max="4867" width="7" style="1" customWidth="1"/>
    <col min="4868" max="4868" width="1.09765625" style="1" customWidth="1"/>
    <col min="4869" max="4869" width="8.3984375" style="1" customWidth="1"/>
    <col min="4870" max="4870" width="1.09765625" style="1" customWidth="1"/>
    <col min="4871" max="4871" width="11" style="1" customWidth="1"/>
    <col min="4872" max="4872" width="1.09765625" style="1" customWidth="1"/>
    <col min="4873" max="4873" width="8.3984375" style="1" customWidth="1"/>
    <col min="4874" max="4874" width="1.09765625" style="1" customWidth="1"/>
    <col min="4875" max="4875" width="9.3984375" style="1" customWidth="1"/>
    <col min="4876" max="4876" width="1.09765625" style="1" customWidth="1"/>
    <col min="4877" max="4877" width="10.3984375" style="1" customWidth="1"/>
    <col min="4878" max="4878" width="1.09765625" style="1" customWidth="1"/>
    <col min="4879" max="4879" width="8.3984375" style="1" customWidth="1"/>
    <col min="4880" max="4880" width="1.09765625" style="1" customWidth="1"/>
    <col min="4881" max="4881" width="8.3984375" style="1" bestFit="1" customWidth="1"/>
    <col min="4882" max="4882" width="9.8984375" style="1" bestFit="1" customWidth="1"/>
    <col min="4883" max="5121" width="7.3984375" style="1"/>
    <col min="5122" max="5122" width="40.3984375" style="1" customWidth="1"/>
    <col min="5123" max="5123" width="7" style="1" customWidth="1"/>
    <col min="5124" max="5124" width="1.09765625" style="1" customWidth="1"/>
    <col min="5125" max="5125" width="8.3984375" style="1" customWidth="1"/>
    <col min="5126" max="5126" width="1.09765625" style="1" customWidth="1"/>
    <col min="5127" max="5127" width="11" style="1" customWidth="1"/>
    <col min="5128" max="5128" width="1.09765625" style="1" customWidth="1"/>
    <col min="5129" max="5129" width="8.3984375" style="1" customWidth="1"/>
    <col min="5130" max="5130" width="1.09765625" style="1" customWidth="1"/>
    <col min="5131" max="5131" width="9.3984375" style="1" customWidth="1"/>
    <col min="5132" max="5132" width="1.09765625" style="1" customWidth="1"/>
    <col min="5133" max="5133" width="10.3984375" style="1" customWidth="1"/>
    <col min="5134" max="5134" width="1.09765625" style="1" customWidth="1"/>
    <col min="5135" max="5135" width="8.3984375" style="1" customWidth="1"/>
    <col min="5136" max="5136" width="1.09765625" style="1" customWidth="1"/>
    <col min="5137" max="5137" width="8.3984375" style="1" bestFit="1" customWidth="1"/>
    <col min="5138" max="5138" width="9.8984375" style="1" bestFit="1" customWidth="1"/>
    <col min="5139" max="5377" width="7.3984375" style="1"/>
    <col min="5378" max="5378" width="40.3984375" style="1" customWidth="1"/>
    <col min="5379" max="5379" width="7" style="1" customWidth="1"/>
    <col min="5380" max="5380" width="1.09765625" style="1" customWidth="1"/>
    <col min="5381" max="5381" width="8.3984375" style="1" customWidth="1"/>
    <col min="5382" max="5382" width="1.09765625" style="1" customWidth="1"/>
    <col min="5383" max="5383" width="11" style="1" customWidth="1"/>
    <col min="5384" max="5384" width="1.09765625" style="1" customWidth="1"/>
    <col min="5385" max="5385" width="8.3984375" style="1" customWidth="1"/>
    <col min="5386" max="5386" width="1.09765625" style="1" customWidth="1"/>
    <col min="5387" max="5387" width="9.3984375" style="1" customWidth="1"/>
    <col min="5388" max="5388" width="1.09765625" style="1" customWidth="1"/>
    <col min="5389" max="5389" width="10.3984375" style="1" customWidth="1"/>
    <col min="5390" max="5390" width="1.09765625" style="1" customWidth="1"/>
    <col min="5391" max="5391" width="8.3984375" style="1" customWidth="1"/>
    <col min="5392" max="5392" width="1.09765625" style="1" customWidth="1"/>
    <col min="5393" max="5393" width="8.3984375" style="1" bestFit="1" customWidth="1"/>
    <col min="5394" max="5394" width="9.8984375" style="1" bestFit="1" customWidth="1"/>
    <col min="5395" max="5633" width="7.3984375" style="1"/>
    <col min="5634" max="5634" width="40.3984375" style="1" customWidth="1"/>
    <col min="5635" max="5635" width="7" style="1" customWidth="1"/>
    <col min="5636" max="5636" width="1.09765625" style="1" customWidth="1"/>
    <col min="5637" max="5637" width="8.3984375" style="1" customWidth="1"/>
    <col min="5638" max="5638" width="1.09765625" style="1" customWidth="1"/>
    <col min="5639" max="5639" width="11" style="1" customWidth="1"/>
    <col min="5640" max="5640" width="1.09765625" style="1" customWidth="1"/>
    <col min="5641" max="5641" width="8.3984375" style="1" customWidth="1"/>
    <col min="5642" max="5642" width="1.09765625" style="1" customWidth="1"/>
    <col min="5643" max="5643" width="9.3984375" style="1" customWidth="1"/>
    <col min="5644" max="5644" width="1.09765625" style="1" customWidth="1"/>
    <col min="5645" max="5645" width="10.3984375" style="1" customWidth="1"/>
    <col min="5646" max="5646" width="1.09765625" style="1" customWidth="1"/>
    <col min="5647" max="5647" width="8.3984375" style="1" customWidth="1"/>
    <col min="5648" max="5648" width="1.09765625" style="1" customWidth="1"/>
    <col min="5649" max="5649" width="8.3984375" style="1" bestFit="1" customWidth="1"/>
    <col min="5650" max="5650" width="9.8984375" style="1" bestFit="1" customWidth="1"/>
    <col min="5651" max="5889" width="7.3984375" style="1"/>
    <col min="5890" max="5890" width="40.3984375" style="1" customWidth="1"/>
    <col min="5891" max="5891" width="7" style="1" customWidth="1"/>
    <col min="5892" max="5892" width="1.09765625" style="1" customWidth="1"/>
    <col min="5893" max="5893" width="8.3984375" style="1" customWidth="1"/>
    <col min="5894" max="5894" width="1.09765625" style="1" customWidth="1"/>
    <col min="5895" max="5895" width="11" style="1" customWidth="1"/>
    <col min="5896" max="5896" width="1.09765625" style="1" customWidth="1"/>
    <col min="5897" max="5897" width="8.3984375" style="1" customWidth="1"/>
    <col min="5898" max="5898" width="1.09765625" style="1" customWidth="1"/>
    <col min="5899" max="5899" width="9.3984375" style="1" customWidth="1"/>
    <col min="5900" max="5900" width="1.09765625" style="1" customWidth="1"/>
    <col min="5901" max="5901" width="10.3984375" style="1" customWidth="1"/>
    <col min="5902" max="5902" width="1.09765625" style="1" customWidth="1"/>
    <col min="5903" max="5903" width="8.3984375" style="1" customWidth="1"/>
    <col min="5904" max="5904" width="1.09765625" style="1" customWidth="1"/>
    <col min="5905" max="5905" width="8.3984375" style="1" bestFit="1" customWidth="1"/>
    <col min="5906" max="5906" width="9.8984375" style="1" bestFit="1" customWidth="1"/>
    <col min="5907" max="6145" width="7.3984375" style="1"/>
    <col min="6146" max="6146" width="40.3984375" style="1" customWidth="1"/>
    <col min="6147" max="6147" width="7" style="1" customWidth="1"/>
    <col min="6148" max="6148" width="1.09765625" style="1" customWidth="1"/>
    <col min="6149" max="6149" width="8.3984375" style="1" customWidth="1"/>
    <col min="6150" max="6150" width="1.09765625" style="1" customWidth="1"/>
    <col min="6151" max="6151" width="11" style="1" customWidth="1"/>
    <col min="6152" max="6152" width="1.09765625" style="1" customWidth="1"/>
    <col min="6153" max="6153" width="8.3984375" style="1" customWidth="1"/>
    <col min="6154" max="6154" width="1.09765625" style="1" customWidth="1"/>
    <col min="6155" max="6155" width="9.3984375" style="1" customWidth="1"/>
    <col min="6156" max="6156" width="1.09765625" style="1" customWidth="1"/>
    <col min="6157" max="6157" width="10.3984375" style="1" customWidth="1"/>
    <col min="6158" max="6158" width="1.09765625" style="1" customWidth="1"/>
    <col min="6159" max="6159" width="8.3984375" style="1" customWidth="1"/>
    <col min="6160" max="6160" width="1.09765625" style="1" customWidth="1"/>
    <col min="6161" max="6161" width="8.3984375" style="1" bestFit="1" customWidth="1"/>
    <col min="6162" max="6162" width="9.8984375" style="1" bestFit="1" customWidth="1"/>
    <col min="6163" max="6401" width="7.3984375" style="1"/>
    <col min="6402" max="6402" width="40.3984375" style="1" customWidth="1"/>
    <col min="6403" max="6403" width="7" style="1" customWidth="1"/>
    <col min="6404" max="6404" width="1.09765625" style="1" customWidth="1"/>
    <col min="6405" max="6405" width="8.3984375" style="1" customWidth="1"/>
    <col min="6406" max="6406" width="1.09765625" style="1" customWidth="1"/>
    <col min="6407" max="6407" width="11" style="1" customWidth="1"/>
    <col min="6408" max="6408" width="1.09765625" style="1" customWidth="1"/>
    <col min="6409" max="6409" width="8.3984375" style="1" customWidth="1"/>
    <col min="6410" max="6410" width="1.09765625" style="1" customWidth="1"/>
    <col min="6411" max="6411" width="9.3984375" style="1" customWidth="1"/>
    <col min="6412" max="6412" width="1.09765625" style="1" customWidth="1"/>
    <col min="6413" max="6413" width="10.3984375" style="1" customWidth="1"/>
    <col min="6414" max="6414" width="1.09765625" style="1" customWidth="1"/>
    <col min="6415" max="6415" width="8.3984375" style="1" customWidth="1"/>
    <col min="6416" max="6416" width="1.09765625" style="1" customWidth="1"/>
    <col min="6417" max="6417" width="8.3984375" style="1" bestFit="1" customWidth="1"/>
    <col min="6418" max="6418" width="9.8984375" style="1" bestFit="1" customWidth="1"/>
    <col min="6419" max="6657" width="7.3984375" style="1"/>
    <col min="6658" max="6658" width="40.3984375" style="1" customWidth="1"/>
    <col min="6659" max="6659" width="7" style="1" customWidth="1"/>
    <col min="6660" max="6660" width="1.09765625" style="1" customWidth="1"/>
    <col min="6661" max="6661" width="8.3984375" style="1" customWidth="1"/>
    <col min="6662" max="6662" width="1.09765625" style="1" customWidth="1"/>
    <col min="6663" max="6663" width="11" style="1" customWidth="1"/>
    <col min="6664" max="6664" width="1.09765625" style="1" customWidth="1"/>
    <col min="6665" max="6665" width="8.3984375" style="1" customWidth="1"/>
    <col min="6666" max="6666" width="1.09765625" style="1" customWidth="1"/>
    <col min="6667" max="6667" width="9.3984375" style="1" customWidth="1"/>
    <col min="6668" max="6668" width="1.09765625" style="1" customWidth="1"/>
    <col min="6669" max="6669" width="10.3984375" style="1" customWidth="1"/>
    <col min="6670" max="6670" width="1.09765625" style="1" customWidth="1"/>
    <col min="6671" max="6671" width="8.3984375" style="1" customWidth="1"/>
    <col min="6672" max="6672" width="1.09765625" style="1" customWidth="1"/>
    <col min="6673" max="6673" width="8.3984375" style="1" bestFit="1" customWidth="1"/>
    <col min="6674" max="6674" width="9.8984375" style="1" bestFit="1" customWidth="1"/>
    <col min="6675" max="6913" width="7.3984375" style="1"/>
    <col min="6914" max="6914" width="40.3984375" style="1" customWidth="1"/>
    <col min="6915" max="6915" width="7" style="1" customWidth="1"/>
    <col min="6916" max="6916" width="1.09765625" style="1" customWidth="1"/>
    <col min="6917" max="6917" width="8.3984375" style="1" customWidth="1"/>
    <col min="6918" max="6918" width="1.09765625" style="1" customWidth="1"/>
    <col min="6919" max="6919" width="11" style="1" customWidth="1"/>
    <col min="6920" max="6920" width="1.09765625" style="1" customWidth="1"/>
    <col min="6921" max="6921" width="8.3984375" style="1" customWidth="1"/>
    <col min="6922" max="6922" width="1.09765625" style="1" customWidth="1"/>
    <col min="6923" max="6923" width="9.3984375" style="1" customWidth="1"/>
    <col min="6924" max="6924" width="1.09765625" style="1" customWidth="1"/>
    <col min="6925" max="6925" width="10.3984375" style="1" customWidth="1"/>
    <col min="6926" max="6926" width="1.09765625" style="1" customWidth="1"/>
    <col min="6927" max="6927" width="8.3984375" style="1" customWidth="1"/>
    <col min="6928" max="6928" width="1.09765625" style="1" customWidth="1"/>
    <col min="6929" max="6929" width="8.3984375" style="1" bestFit="1" customWidth="1"/>
    <col min="6930" max="6930" width="9.8984375" style="1" bestFit="1" customWidth="1"/>
    <col min="6931" max="7169" width="7.3984375" style="1"/>
    <col min="7170" max="7170" width="40.3984375" style="1" customWidth="1"/>
    <col min="7171" max="7171" width="7" style="1" customWidth="1"/>
    <col min="7172" max="7172" width="1.09765625" style="1" customWidth="1"/>
    <col min="7173" max="7173" width="8.3984375" style="1" customWidth="1"/>
    <col min="7174" max="7174" width="1.09765625" style="1" customWidth="1"/>
    <col min="7175" max="7175" width="11" style="1" customWidth="1"/>
    <col min="7176" max="7176" width="1.09765625" style="1" customWidth="1"/>
    <col min="7177" max="7177" width="8.3984375" style="1" customWidth="1"/>
    <col min="7178" max="7178" width="1.09765625" style="1" customWidth="1"/>
    <col min="7179" max="7179" width="9.3984375" style="1" customWidth="1"/>
    <col min="7180" max="7180" width="1.09765625" style="1" customWidth="1"/>
    <col min="7181" max="7181" width="10.3984375" style="1" customWidth="1"/>
    <col min="7182" max="7182" width="1.09765625" style="1" customWidth="1"/>
    <col min="7183" max="7183" width="8.3984375" style="1" customWidth="1"/>
    <col min="7184" max="7184" width="1.09765625" style="1" customWidth="1"/>
    <col min="7185" max="7185" width="8.3984375" style="1" bestFit="1" customWidth="1"/>
    <col min="7186" max="7186" width="9.8984375" style="1" bestFit="1" customWidth="1"/>
    <col min="7187" max="7425" width="7.3984375" style="1"/>
    <col min="7426" max="7426" width="40.3984375" style="1" customWidth="1"/>
    <col min="7427" max="7427" width="7" style="1" customWidth="1"/>
    <col min="7428" max="7428" width="1.09765625" style="1" customWidth="1"/>
    <col min="7429" max="7429" width="8.3984375" style="1" customWidth="1"/>
    <col min="7430" max="7430" width="1.09765625" style="1" customWidth="1"/>
    <col min="7431" max="7431" width="11" style="1" customWidth="1"/>
    <col min="7432" max="7432" width="1.09765625" style="1" customWidth="1"/>
    <col min="7433" max="7433" width="8.3984375" style="1" customWidth="1"/>
    <col min="7434" max="7434" width="1.09765625" style="1" customWidth="1"/>
    <col min="7435" max="7435" width="9.3984375" style="1" customWidth="1"/>
    <col min="7436" max="7436" width="1.09765625" style="1" customWidth="1"/>
    <col min="7437" max="7437" width="10.3984375" style="1" customWidth="1"/>
    <col min="7438" max="7438" width="1.09765625" style="1" customWidth="1"/>
    <col min="7439" max="7439" width="8.3984375" style="1" customWidth="1"/>
    <col min="7440" max="7440" width="1.09765625" style="1" customWidth="1"/>
    <col min="7441" max="7441" width="8.3984375" style="1" bestFit="1" customWidth="1"/>
    <col min="7442" max="7442" width="9.8984375" style="1" bestFit="1" customWidth="1"/>
    <col min="7443" max="7681" width="7.3984375" style="1"/>
    <col min="7682" max="7682" width="40.3984375" style="1" customWidth="1"/>
    <col min="7683" max="7683" width="7" style="1" customWidth="1"/>
    <col min="7684" max="7684" width="1.09765625" style="1" customWidth="1"/>
    <col min="7685" max="7685" width="8.3984375" style="1" customWidth="1"/>
    <col min="7686" max="7686" width="1.09765625" style="1" customWidth="1"/>
    <col min="7687" max="7687" width="11" style="1" customWidth="1"/>
    <col min="7688" max="7688" width="1.09765625" style="1" customWidth="1"/>
    <col min="7689" max="7689" width="8.3984375" style="1" customWidth="1"/>
    <col min="7690" max="7690" width="1.09765625" style="1" customWidth="1"/>
    <col min="7691" max="7691" width="9.3984375" style="1" customWidth="1"/>
    <col min="7692" max="7692" width="1.09765625" style="1" customWidth="1"/>
    <col min="7693" max="7693" width="10.3984375" style="1" customWidth="1"/>
    <col min="7694" max="7694" width="1.09765625" style="1" customWidth="1"/>
    <col min="7695" max="7695" width="8.3984375" style="1" customWidth="1"/>
    <col min="7696" max="7696" width="1.09765625" style="1" customWidth="1"/>
    <col min="7697" max="7697" width="8.3984375" style="1" bestFit="1" customWidth="1"/>
    <col min="7698" max="7698" width="9.8984375" style="1" bestFit="1" customWidth="1"/>
    <col min="7699" max="7937" width="7.3984375" style="1"/>
    <col min="7938" max="7938" width="40.3984375" style="1" customWidth="1"/>
    <col min="7939" max="7939" width="7" style="1" customWidth="1"/>
    <col min="7940" max="7940" width="1.09765625" style="1" customWidth="1"/>
    <col min="7941" max="7941" width="8.3984375" style="1" customWidth="1"/>
    <col min="7942" max="7942" width="1.09765625" style="1" customWidth="1"/>
    <col min="7943" max="7943" width="11" style="1" customWidth="1"/>
    <col min="7944" max="7944" width="1.09765625" style="1" customWidth="1"/>
    <col min="7945" max="7945" width="8.3984375" style="1" customWidth="1"/>
    <col min="7946" max="7946" width="1.09765625" style="1" customWidth="1"/>
    <col min="7947" max="7947" width="9.3984375" style="1" customWidth="1"/>
    <col min="7948" max="7948" width="1.09765625" style="1" customWidth="1"/>
    <col min="7949" max="7949" width="10.3984375" style="1" customWidth="1"/>
    <col min="7950" max="7950" width="1.09765625" style="1" customWidth="1"/>
    <col min="7951" max="7951" width="8.3984375" style="1" customWidth="1"/>
    <col min="7952" max="7952" width="1.09765625" style="1" customWidth="1"/>
    <col min="7953" max="7953" width="8.3984375" style="1" bestFit="1" customWidth="1"/>
    <col min="7954" max="7954" width="9.8984375" style="1" bestFit="1" customWidth="1"/>
    <col min="7955" max="8193" width="7.3984375" style="1"/>
    <col min="8194" max="8194" width="40.3984375" style="1" customWidth="1"/>
    <col min="8195" max="8195" width="7" style="1" customWidth="1"/>
    <col min="8196" max="8196" width="1.09765625" style="1" customWidth="1"/>
    <col min="8197" max="8197" width="8.3984375" style="1" customWidth="1"/>
    <col min="8198" max="8198" width="1.09765625" style="1" customWidth="1"/>
    <col min="8199" max="8199" width="11" style="1" customWidth="1"/>
    <col min="8200" max="8200" width="1.09765625" style="1" customWidth="1"/>
    <col min="8201" max="8201" width="8.3984375" style="1" customWidth="1"/>
    <col min="8202" max="8202" width="1.09765625" style="1" customWidth="1"/>
    <col min="8203" max="8203" width="9.3984375" style="1" customWidth="1"/>
    <col min="8204" max="8204" width="1.09765625" style="1" customWidth="1"/>
    <col min="8205" max="8205" width="10.3984375" style="1" customWidth="1"/>
    <col min="8206" max="8206" width="1.09765625" style="1" customWidth="1"/>
    <col min="8207" max="8207" width="8.3984375" style="1" customWidth="1"/>
    <col min="8208" max="8208" width="1.09765625" style="1" customWidth="1"/>
    <col min="8209" max="8209" width="8.3984375" style="1" bestFit="1" customWidth="1"/>
    <col min="8210" max="8210" width="9.8984375" style="1" bestFit="1" customWidth="1"/>
    <col min="8211" max="8449" width="7.3984375" style="1"/>
    <col min="8450" max="8450" width="40.3984375" style="1" customWidth="1"/>
    <col min="8451" max="8451" width="7" style="1" customWidth="1"/>
    <col min="8452" max="8452" width="1.09765625" style="1" customWidth="1"/>
    <col min="8453" max="8453" width="8.3984375" style="1" customWidth="1"/>
    <col min="8454" max="8454" width="1.09765625" style="1" customWidth="1"/>
    <col min="8455" max="8455" width="11" style="1" customWidth="1"/>
    <col min="8456" max="8456" width="1.09765625" style="1" customWidth="1"/>
    <col min="8457" max="8457" width="8.3984375" style="1" customWidth="1"/>
    <col min="8458" max="8458" width="1.09765625" style="1" customWidth="1"/>
    <col min="8459" max="8459" width="9.3984375" style="1" customWidth="1"/>
    <col min="8460" max="8460" width="1.09765625" style="1" customWidth="1"/>
    <col min="8461" max="8461" width="10.3984375" style="1" customWidth="1"/>
    <col min="8462" max="8462" width="1.09765625" style="1" customWidth="1"/>
    <col min="8463" max="8463" width="8.3984375" style="1" customWidth="1"/>
    <col min="8464" max="8464" width="1.09765625" style="1" customWidth="1"/>
    <col min="8465" max="8465" width="8.3984375" style="1" bestFit="1" customWidth="1"/>
    <col min="8466" max="8466" width="9.8984375" style="1" bestFit="1" customWidth="1"/>
    <col min="8467" max="8705" width="7.3984375" style="1"/>
    <col min="8706" max="8706" width="40.3984375" style="1" customWidth="1"/>
    <col min="8707" max="8707" width="7" style="1" customWidth="1"/>
    <col min="8708" max="8708" width="1.09765625" style="1" customWidth="1"/>
    <col min="8709" max="8709" width="8.3984375" style="1" customWidth="1"/>
    <col min="8710" max="8710" width="1.09765625" style="1" customWidth="1"/>
    <col min="8711" max="8711" width="11" style="1" customWidth="1"/>
    <col min="8712" max="8712" width="1.09765625" style="1" customWidth="1"/>
    <col min="8713" max="8713" width="8.3984375" style="1" customWidth="1"/>
    <col min="8714" max="8714" width="1.09765625" style="1" customWidth="1"/>
    <col min="8715" max="8715" width="9.3984375" style="1" customWidth="1"/>
    <col min="8716" max="8716" width="1.09765625" style="1" customWidth="1"/>
    <col min="8717" max="8717" width="10.3984375" style="1" customWidth="1"/>
    <col min="8718" max="8718" width="1.09765625" style="1" customWidth="1"/>
    <col min="8719" max="8719" width="8.3984375" style="1" customWidth="1"/>
    <col min="8720" max="8720" width="1.09765625" style="1" customWidth="1"/>
    <col min="8721" max="8721" width="8.3984375" style="1" bestFit="1" customWidth="1"/>
    <col min="8722" max="8722" width="9.8984375" style="1" bestFit="1" customWidth="1"/>
    <col min="8723" max="8961" width="7.3984375" style="1"/>
    <col min="8962" max="8962" width="40.3984375" style="1" customWidth="1"/>
    <col min="8963" max="8963" width="7" style="1" customWidth="1"/>
    <col min="8964" max="8964" width="1.09765625" style="1" customWidth="1"/>
    <col min="8965" max="8965" width="8.3984375" style="1" customWidth="1"/>
    <col min="8966" max="8966" width="1.09765625" style="1" customWidth="1"/>
    <col min="8967" max="8967" width="11" style="1" customWidth="1"/>
    <col min="8968" max="8968" width="1.09765625" style="1" customWidth="1"/>
    <col min="8969" max="8969" width="8.3984375" style="1" customWidth="1"/>
    <col min="8970" max="8970" width="1.09765625" style="1" customWidth="1"/>
    <col min="8971" max="8971" width="9.3984375" style="1" customWidth="1"/>
    <col min="8972" max="8972" width="1.09765625" style="1" customWidth="1"/>
    <col min="8973" max="8973" width="10.3984375" style="1" customWidth="1"/>
    <col min="8974" max="8974" width="1.09765625" style="1" customWidth="1"/>
    <col min="8975" max="8975" width="8.3984375" style="1" customWidth="1"/>
    <col min="8976" max="8976" width="1.09765625" style="1" customWidth="1"/>
    <col min="8977" max="8977" width="8.3984375" style="1" bestFit="1" customWidth="1"/>
    <col min="8978" max="8978" width="9.8984375" style="1" bestFit="1" customWidth="1"/>
    <col min="8979" max="9217" width="7.3984375" style="1"/>
    <col min="9218" max="9218" width="40.3984375" style="1" customWidth="1"/>
    <col min="9219" max="9219" width="7" style="1" customWidth="1"/>
    <col min="9220" max="9220" width="1.09765625" style="1" customWidth="1"/>
    <col min="9221" max="9221" width="8.3984375" style="1" customWidth="1"/>
    <col min="9222" max="9222" width="1.09765625" style="1" customWidth="1"/>
    <col min="9223" max="9223" width="11" style="1" customWidth="1"/>
    <col min="9224" max="9224" width="1.09765625" style="1" customWidth="1"/>
    <col min="9225" max="9225" width="8.3984375" style="1" customWidth="1"/>
    <col min="9226" max="9226" width="1.09765625" style="1" customWidth="1"/>
    <col min="9227" max="9227" width="9.3984375" style="1" customWidth="1"/>
    <col min="9228" max="9228" width="1.09765625" style="1" customWidth="1"/>
    <col min="9229" max="9229" width="10.3984375" style="1" customWidth="1"/>
    <col min="9230" max="9230" width="1.09765625" style="1" customWidth="1"/>
    <col min="9231" max="9231" width="8.3984375" style="1" customWidth="1"/>
    <col min="9232" max="9232" width="1.09765625" style="1" customWidth="1"/>
    <col min="9233" max="9233" width="8.3984375" style="1" bestFit="1" customWidth="1"/>
    <col min="9234" max="9234" width="9.8984375" style="1" bestFit="1" customWidth="1"/>
    <col min="9235" max="9473" width="7.3984375" style="1"/>
    <col min="9474" max="9474" width="40.3984375" style="1" customWidth="1"/>
    <col min="9475" max="9475" width="7" style="1" customWidth="1"/>
    <col min="9476" max="9476" width="1.09765625" style="1" customWidth="1"/>
    <col min="9477" max="9477" width="8.3984375" style="1" customWidth="1"/>
    <col min="9478" max="9478" width="1.09765625" style="1" customWidth="1"/>
    <col min="9479" max="9479" width="11" style="1" customWidth="1"/>
    <col min="9480" max="9480" width="1.09765625" style="1" customWidth="1"/>
    <col min="9481" max="9481" width="8.3984375" style="1" customWidth="1"/>
    <col min="9482" max="9482" width="1.09765625" style="1" customWidth="1"/>
    <col min="9483" max="9483" width="9.3984375" style="1" customWidth="1"/>
    <col min="9484" max="9484" width="1.09765625" style="1" customWidth="1"/>
    <col min="9485" max="9485" width="10.3984375" style="1" customWidth="1"/>
    <col min="9486" max="9486" width="1.09765625" style="1" customWidth="1"/>
    <col min="9487" max="9487" width="8.3984375" style="1" customWidth="1"/>
    <col min="9488" max="9488" width="1.09765625" style="1" customWidth="1"/>
    <col min="9489" max="9489" width="8.3984375" style="1" bestFit="1" customWidth="1"/>
    <col min="9490" max="9490" width="9.8984375" style="1" bestFit="1" customWidth="1"/>
    <col min="9491" max="9729" width="7.3984375" style="1"/>
    <col min="9730" max="9730" width="40.3984375" style="1" customWidth="1"/>
    <col min="9731" max="9731" width="7" style="1" customWidth="1"/>
    <col min="9732" max="9732" width="1.09765625" style="1" customWidth="1"/>
    <col min="9733" max="9733" width="8.3984375" style="1" customWidth="1"/>
    <col min="9734" max="9734" width="1.09765625" style="1" customWidth="1"/>
    <col min="9735" max="9735" width="11" style="1" customWidth="1"/>
    <col min="9736" max="9736" width="1.09765625" style="1" customWidth="1"/>
    <col min="9737" max="9737" width="8.3984375" style="1" customWidth="1"/>
    <col min="9738" max="9738" width="1.09765625" style="1" customWidth="1"/>
    <col min="9739" max="9739" width="9.3984375" style="1" customWidth="1"/>
    <col min="9740" max="9740" width="1.09765625" style="1" customWidth="1"/>
    <col min="9741" max="9741" width="10.3984375" style="1" customWidth="1"/>
    <col min="9742" max="9742" width="1.09765625" style="1" customWidth="1"/>
    <col min="9743" max="9743" width="8.3984375" style="1" customWidth="1"/>
    <col min="9744" max="9744" width="1.09765625" style="1" customWidth="1"/>
    <col min="9745" max="9745" width="8.3984375" style="1" bestFit="1" customWidth="1"/>
    <col min="9746" max="9746" width="9.8984375" style="1" bestFit="1" customWidth="1"/>
    <col min="9747" max="9985" width="7.3984375" style="1"/>
    <col min="9986" max="9986" width="40.3984375" style="1" customWidth="1"/>
    <col min="9987" max="9987" width="7" style="1" customWidth="1"/>
    <col min="9988" max="9988" width="1.09765625" style="1" customWidth="1"/>
    <col min="9989" max="9989" width="8.3984375" style="1" customWidth="1"/>
    <col min="9990" max="9990" width="1.09765625" style="1" customWidth="1"/>
    <col min="9991" max="9991" width="11" style="1" customWidth="1"/>
    <col min="9992" max="9992" width="1.09765625" style="1" customWidth="1"/>
    <col min="9993" max="9993" width="8.3984375" style="1" customWidth="1"/>
    <col min="9994" max="9994" width="1.09765625" style="1" customWidth="1"/>
    <col min="9995" max="9995" width="9.3984375" style="1" customWidth="1"/>
    <col min="9996" max="9996" width="1.09765625" style="1" customWidth="1"/>
    <col min="9997" max="9997" width="10.3984375" style="1" customWidth="1"/>
    <col min="9998" max="9998" width="1.09765625" style="1" customWidth="1"/>
    <col min="9999" max="9999" width="8.3984375" style="1" customWidth="1"/>
    <col min="10000" max="10000" width="1.09765625" style="1" customWidth="1"/>
    <col min="10001" max="10001" width="8.3984375" style="1" bestFit="1" customWidth="1"/>
    <col min="10002" max="10002" width="9.8984375" style="1" bestFit="1" customWidth="1"/>
    <col min="10003" max="10241" width="7.3984375" style="1"/>
    <col min="10242" max="10242" width="40.3984375" style="1" customWidth="1"/>
    <col min="10243" max="10243" width="7" style="1" customWidth="1"/>
    <col min="10244" max="10244" width="1.09765625" style="1" customWidth="1"/>
    <col min="10245" max="10245" width="8.3984375" style="1" customWidth="1"/>
    <col min="10246" max="10246" width="1.09765625" style="1" customWidth="1"/>
    <col min="10247" max="10247" width="11" style="1" customWidth="1"/>
    <col min="10248" max="10248" width="1.09765625" style="1" customWidth="1"/>
    <col min="10249" max="10249" width="8.3984375" style="1" customWidth="1"/>
    <col min="10250" max="10250" width="1.09765625" style="1" customWidth="1"/>
    <col min="10251" max="10251" width="9.3984375" style="1" customWidth="1"/>
    <col min="10252" max="10252" width="1.09765625" style="1" customWidth="1"/>
    <col min="10253" max="10253" width="10.3984375" style="1" customWidth="1"/>
    <col min="10254" max="10254" width="1.09765625" style="1" customWidth="1"/>
    <col min="10255" max="10255" width="8.3984375" style="1" customWidth="1"/>
    <col min="10256" max="10256" width="1.09765625" style="1" customWidth="1"/>
    <col min="10257" max="10257" width="8.3984375" style="1" bestFit="1" customWidth="1"/>
    <col min="10258" max="10258" width="9.8984375" style="1" bestFit="1" customWidth="1"/>
    <col min="10259" max="10497" width="7.3984375" style="1"/>
    <col min="10498" max="10498" width="40.3984375" style="1" customWidth="1"/>
    <col min="10499" max="10499" width="7" style="1" customWidth="1"/>
    <col min="10500" max="10500" width="1.09765625" style="1" customWidth="1"/>
    <col min="10501" max="10501" width="8.3984375" style="1" customWidth="1"/>
    <col min="10502" max="10502" width="1.09765625" style="1" customWidth="1"/>
    <col min="10503" max="10503" width="11" style="1" customWidth="1"/>
    <col min="10504" max="10504" width="1.09765625" style="1" customWidth="1"/>
    <col min="10505" max="10505" width="8.3984375" style="1" customWidth="1"/>
    <col min="10506" max="10506" width="1.09765625" style="1" customWidth="1"/>
    <col min="10507" max="10507" width="9.3984375" style="1" customWidth="1"/>
    <col min="10508" max="10508" width="1.09765625" style="1" customWidth="1"/>
    <col min="10509" max="10509" width="10.3984375" style="1" customWidth="1"/>
    <col min="10510" max="10510" width="1.09765625" style="1" customWidth="1"/>
    <col min="10511" max="10511" width="8.3984375" style="1" customWidth="1"/>
    <col min="10512" max="10512" width="1.09765625" style="1" customWidth="1"/>
    <col min="10513" max="10513" width="8.3984375" style="1" bestFit="1" customWidth="1"/>
    <col min="10514" max="10514" width="9.8984375" style="1" bestFit="1" customWidth="1"/>
    <col min="10515" max="10753" width="7.3984375" style="1"/>
    <col min="10754" max="10754" width="40.3984375" style="1" customWidth="1"/>
    <col min="10755" max="10755" width="7" style="1" customWidth="1"/>
    <col min="10756" max="10756" width="1.09765625" style="1" customWidth="1"/>
    <col min="10757" max="10757" width="8.3984375" style="1" customWidth="1"/>
    <col min="10758" max="10758" width="1.09765625" style="1" customWidth="1"/>
    <col min="10759" max="10759" width="11" style="1" customWidth="1"/>
    <col min="10760" max="10760" width="1.09765625" style="1" customWidth="1"/>
    <col min="10761" max="10761" width="8.3984375" style="1" customWidth="1"/>
    <col min="10762" max="10762" width="1.09765625" style="1" customWidth="1"/>
    <col min="10763" max="10763" width="9.3984375" style="1" customWidth="1"/>
    <col min="10764" max="10764" width="1.09765625" style="1" customWidth="1"/>
    <col min="10765" max="10765" width="10.3984375" style="1" customWidth="1"/>
    <col min="10766" max="10766" width="1.09765625" style="1" customWidth="1"/>
    <col min="10767" max="10767" width="8.3984375" style="1" customWidth="1"/>
    <col min="10768" max="10768" width="1.09765625" style="1" customWidth="1"/>
    <col min="10769" max="10769" width="8.3984375" style="1" bestFit="1" customWidth="1"/>
    <col min="10770" max="10770" width="9.8984375" style="1" bestFit="1" customWidth="1"/>
    <col min="10771" max="11009" width="7.3984375" style="1"/>
    <col min="11010" max="11010" width="40.3984375" style="1" customWidth="1"/>
    <col min="11011" max="11011" width="7" style="1" customWidth="1"/>
    <col min="11012" max="11012" width="1.09765625" style="1" customWidth="1"/>
    <col min="11013" max="11013" width="8.3984375" style="1" customWidth="1"/>
    <col min="11014" max="11014" width="1.09765625" style="1" customWidth="1"/>
    <col min="11015" max="11015" width="11" style="1" customWidth="1"/>
    <col min="11016" max="11016" width="1.09765625" style="1" customWidth="1"/>
    <col min="11017" max="11017" width="8.3984375" style="1" customWidth="1"/>
    <col min="11018" max="11018" width="1.09765625" style="1" customWidth="1"/>
    <col min="11019" max="11019" width="9.3984375" style="1" customWidth="1"/>
    <col min="11020" max="11020" width="1.09765625" style="1" customWidth="1"/>
    <col min="11021" max="11021" width="10.3984375" style="1" customWidth="1"/>
    <col min="11022" max="11022" width="1.09765625" style="1" customWidth="1"/>
    <col min="11023" max="11023" width="8.3984375" style="1" customWidth="1"/>
    <col min="11024" max="11024" width="1.09765625" style="1" customWidth="1"/>
    <col min="11025" max="11025" width="8.3984375" style="1" bestFit="1" customWidth="1"/>
    <col min="11026" max="11026" width="9.8984375" style="1" bestFit="1" customWidth="1"/>
    <col min="11027" max="11265" width="7.3984375" style="1"/>
    <col min="11266" max="11266" width="40.3984375" style="1" customWidth="1"/>
    <col min="11267" max="11267" width="7" style="1" customWidth="1"/>
    <col min="11268" max="11268" width="1.09765625" style="1" customWidth="1"/>
    <col min="11269" max="11269" width="8.3984375" style="1" customWidth="1"/>
    <col min="11270" max="11270" width="1.09765625" style="1" customWidth="1"/>
    <col min="11271" max="11271" width="11" style="1" customWidth="1"/>
    <col min="11272" max="11272" width="1.09765625" style="1" customWidth="1"/>
    <col min="11273" max="11273" width="8.3984375" style="1" customWidth="1"/>
    <col min="11274" max="11274" width="1.09765625" style="1" customWidth="1"/>
    <col min="11275" max="11275" width="9.3984375" style="1" customWidth="1"/>
    <col min="11276" max="11276" width="1.09765625" style="1" customWidth="1"/>
    <col min="11277" max="11277" width="10.3984375" style="1" customWidth="1"/>
    <col min="11278" max="11278" width="1.09765625" style="1" customWidth="1"/>
    <col min="11279" max="11279" width="8.3984375" style="1" customWidth="1"/>
    <col min="11280" max="11280" width="1.09765625" style="1" customWidth="1"/>
    <col min="11281" max="11281" width="8.3984375" style="1" bestFit="1" customWidth="1"/>
    <col min="11282" max="11282" width="9.8984375" style="1" bestFit="1" customWidth="1"/>
    <col min="11283" max="11521" width="7.3984375" style="1"/>
    <col min="11522" max="11522" width="40.3984375" style="1" customWidth="1"/>
    <col min="11523" max="11523" width="7" style="1" customWidth="1"/>
    <col min="11524" max="11524" width="1.09765625" style="1" customWidth="1"/>
    <col min="11525" max="11525" width="8.3984375" style="1" customWidth="1"/>
    <col min="11526" max="11526" width="1.09765625" style="1" customWidth="1"/>
    <col min="11527" max="11527" width="11" style="1" customWidth="1"/>
    <col min="11528" max="11528" width="1.09765625" style="1" customWidth="1"/>
    <col min="11529" max="11529" width="8.3984375" style="1" customWidth="1"/>
    <col min="11530" max="11530" width="1.09765625" style="1" customWidth="1"/>
    <col min="11531" max="11531" width="9.3984375" style="1" customWidth="1"/>
    <col min="11532" max="11532" width="1.09765625" style="1" customWidth="1"/>
    <col min="11533" max="11533" width="10.3984375" style="1" customWidth="1"/>
    <col min="11534" max="11534" width="1.09765625" style="1" customWidth="1"/>
    <col min="11535" max="11535" width="8.3984375" style="1" customWidth="1"/>
    <col min="11536" max="11536" width="1.09765625" style="1" customWidth="1"/>
    <col min="11537" max="11537" width="8.3984375" style="1" bestFit="1" customWidth="1"/>
    <col min="11538" max="11538" width="9.8984375" style="1" bestFit="1" customWidth="1"/>
    <col min="11539" max="11777" width="7.3984375" style="1"/>
    <col min="11778" max="11778" width="40.3984375" style="1" customWidth="1"/>
    <col min="11779" max="11779" width="7" style="1" customWidth="1"/>
    <col min="11780" max="11780" width="1.09765625" style="1" customWidth="1"/>
    <col min="11781" max="11781" width="8.3984375" style="1" customWidth="1"/>
    <col min="11782" max="11782" width="1.09765625" style="1" customWidth="1"/>
    <col min="11783" max="11783" width="11" style="1" customWidth="1"/>
    <col min="11784" max="11784" width="1.09765625" style="1" customWidth="1"/>
    <col min="11785" max="11785" width="8.3984375" style="1" customWidth="1"/>
    <col min="11786" max="11786" width="1.09765625" style="1" customWidth="1"/>
    <col min="11787" max="11787" width="9.3984375" style="1" customWidth="1"/>
    <col min="11788" max="11788" width="1.09765625" style="1" customWidth="1"/>
    <col min="11789" max="11789" width="10.3984375" style="1" customWidth="1"/>
    <col min="11790" max="11790" width="1.09765625" style="1" customWidth="1"/>
    <col min="11791" max="11791" width="8.3984375" style="1" customWidth="1"/>
    <col min="11792" max="11792" width="1.09765625" style="1" customWidth="1"/>
    <col min="11793" max="11793" width="8.3984375" style="1" bestFit="1" customWidth="1"/>
    <col min="11794" max="11794" width="9.8984375" style="1" bestFit="1" customWidth="1"/>
    <col min="11795" max="12033" width="7.3984375" style="1"/>
    <col min="12034" max="12034" width="40.3984375" style="1" customWidth="1"/>
    <col min="12035" max="12035" width="7" style="1" customWidth="1"/>
    <col min="12036" max="12036" width="1.09765625" style="1" customWidth="1"/>
    <col min="12037" max="12037" width="8.3984375" style="1" customWidth="1"/>
    <col min="12038" max="12038" width="1.09765625" style="1" customWidth="1"/>
    <col min="12039" max="12039" width="11" style="1" customWidth="1"/>
    <col min="12040" max="12040" width="1.09765625" style="1" customWidth="1"/>
    <col min="12041" max="12041" width="8.3984375" style="1" customWidth="1"/>
    <col min="12042" max="12042" width="1.09765625" style="1" customWidth="1"/>
    <col min="12043" max="12043" width="9.3984375" style="1" customWidth="1"/>
    <col min="12044" max="12044" width="1.09765625" style="1" customWidth="1"/>
    <col min="12045" max="12045" width="10.3984375" style="1" customWidth="1"/>
    <col min="12046" max="12046" width="1.09765625" style="1" customWidth="1"/>
    <col min="12047" max="12047" width="8.3984375" style="1" customWidth="1"/>
    <col min="12048" max="12048" width="1.09765625" style="1" customWidth="1"/>
    <col min="12049" max="12049" width="8.3984375" style="1" bestFit="1" customWidth="1"/>
    <col min="12050" max="12050" width="9.8984375" style="1" bestFit="1" customWidth="1"/>
    <col min="12051" max="12289" width="7.3984375" style="1"/>
    <col min="12290" max="12290" width="40.3984375" style="1" customWidth="1"/>
    <col min="12291" max="12291" width="7" style="1" customWidth="1"/>
    <col min="12292" max="12292" width="1.09765625" style="1" customWidth="1"/>
    <col min="12293" max="12293" width="8.3984375" style="1" customWidth="1"/>
    <col min="12294" max="12294" width="1.09765625" style="1" customWidth="1"/>
    <col min="12295" max="12295" width="11" style="1" customWidth="1"/>
    <col min="12296" max="12296" width="1.09765625" style="1" customWidth="1"/>
    <col min="12297" max="12297" width="8.3984375" style="1" customWidth="1"/>
    <col min="12298" max="12298" width="1.09765625" style="1" customWidth="1"/>
    <col min="12299" max="12299" width="9.3984375" style="1" customWidth="1"/>
    <col min="12300" max="12300" width="1.09765625" style="1" customWidth="1"/>
    <col min="12301" max="12301" width="10.3984375" style="1" customWidth="1"/>
    <col min="12302" max="12302" width="1.09765625" style="1" customWidth="1"/>
    <col min="12303" max="12303" width="8.3984375" style="1" customWidth="1"/>
    <col min="12304" max="12304" width="1.09765625" style="1" customWidth="1"/>
    <col min="12305" max="12305" width="8.3984375" style="1" bestFit="1" customWidth="1"/>
    <col min="12306" max="12306" width="9.8984375" style="1" bestFit="1" customWidth="1"/>
    <col min="12307" max="12545" width="7.3984375" style="1"/>
    <col min="12546" max="12546" width="40.3984375" style="1" customWidth="1"/>
    <col min="12547" max="12547" width="7" style="1" customWidth="1"/>
    <col min="12548" max="12548" width="1.09765625" style="1" customWidth="1"/>
    <col min="12549" max="12549" width="8.3984375" style="1" customWidth="1"/>
    <col min="12550" max="12550" width="1.09765625" style="1" customWidth="1"/>
    <col min="12551" max="12551" width="11" style="1" customWidth="1"/>
    <col min="12552" max="12552" width="1.09765625" style="1" customWidth="1"/>
    <col min="12553" max="12553" width="8.3984375" style="1" customWidth="1"/>
    <col min="12554" max="12554" width="1.09765625" style="1" customWidth="1"/>
    <col min="12555" max="12555" width="9.3984375" style="1" customWidth="1"/>
    <col min="12556" max="12556" width="1.09765625" style="1" customWidth="1"/>
    <col min="12557" max="12557" width="10.3984375" style="1" customWidth="1"/>
    <col min="12558" max="12558" width="1.09765625" style="1" customWidth="1"/>
    <col min="12559" max="12559" width="8.3984375" style="1" customWidth="1"/>
    <col min="12560" max="12560" width="1.09765625" style="1" customWidth="1"/>
    <col min="12561" max="12561" width="8.3984375" style="1" bestFit="1" customWidth="1"/>
    <col min="12562" max="12562" width="9.8984375" style="1" bestFit="1" customWidth="1"/>
    <col min="12563" max="12801" width="7.3984375" style="1"/>
    <col min="12802" max="12802" width="40.3984375" style="1" customWidth="1"/>
    <col min="12803" max="12803" width="7" style="1" customWidth="1"/>
    <col min="12804" max="12804" width="1.09765625" style="1" customWidth="1"/>
    <col min="12805" max="12805" width="8.3984375" style="1" customWidth="1"/>
    <col min="12806" max="12806" width="1.09765625" style="1" customWidth="1"/>
    <col min="12807" max="12807" width="11" style="1" customWidth="1"/>
    <col min="12808" max="12808" width="1.09765625" style="1" customWidth="1"/>
    <col min="12809" max="12809" width="8.3984375" style="1" customWidth="1"/>
    <col min="12810" max="12810" width="1.09765625" style="1" customWidth="1"/>
    <col min="12811" max="12811" width="9.3984375" style="1" customWidth="1"/>
    <col min="12812" max="12812" width="1.09765625" style="1" customWidth="1"/>
    <col min="12813" max="12813" width="10.3984375" style="1" customWidth="1"/>
    <col min="12814" max="12814" width="1.09765625" style="1" customWidth="1"/>
    <col min="12815" max="12815" width="8.3984375" style="1" customWidth="1"/>
    <col min="12816" max="12816" width="1.09765625" style="1" customWidth="1"/>
    <col min="12817" max="12817" width="8.3984375" style="1" bestFit="1" customWidth="1"/>
    <col min="12818" max="12818" width="9.8984375" style="1" bestFit="1" customWidth="1"/>
    <col min="12819" max="13057" width="7.3984375" style="1"/>
    <col min="13058" max="13058" width="40.3984375" style="1" customWidth="1"/>
    <col min="13059" max="13059" width="7" style="1" customWidth="1"/>
    <col min="13060" max="13060" width="1.09765625" style="1" customWidth="1"/>
    <col min="13061" max="13061" width="8.3984375" style="1" customWidth="1"/>
    <col min="13062" max="13062" width="1.09765625" style="1" customWidth="1"/>
    <col min="13063" max="13063" width="11" style="1" customWidth="1"/>
    <col min="13064" max="13064" width="1.09765625" style="1" customWidth="1"/>
    <col min="13065" max="13065" width="8.3984375" style="1" customWidth="1"/>
    <col min="13066" max="13066" width="1.09765625" style="1" customWidth="1"/>
    <col min="13067" max="13067" width="9.3984375" style="1" customWidth="1"/>
    <col min="13068" max="13068" width="1.09765625" style="1" customWidth="1"/>
    <col min="13069" max="13069" width="10.3984375" style="1" customWidth="1"/>
    <col min="13070" max="13070" width="1.09765625" style="1" customWidth="1"/>
    <col min="13071" max="13071" width="8.3984375" style="1" customWidth="1"/>
    <col min="13072" max="13072" width="1.09765625" style="1" customWidth="1"/>
    <col min="13073" max="13073" width="8.3984375" style="1" bestFit="1" customWidth="1"/>
    <col min="13074" max="13074" width="9.8984375" style="1" bestFit="1" customWidth="1"/>
    <col min="13075" max="13313" width="7.3984375" style="1"/>
    <col min="13314" max="13314" width="40.3984375" style="1" customWidth="1"/>
    <col min="13315" max="13315" width="7" style="1" customWidth="1"/>
    <col min="13316" max="13316" width="1.09765625" style="1" customWidth="1"/>
    <col min="13317" max="13317" width="8.3984375" style="1" customWidth="1"/>
    <col min="13318" max="13318" width="1.09765625" style="1" customWidth="1"/>
    <col min="13319" max="13319" width="11" style="1" customWidth="1"/>
    <col min="13320" max="13320" width="1.09765625" style="1" customWidth="1"/>
    <col min="13321" max="13321" width="8.3984375" style="1" customWidth="1"/>
    <col min="13322" max="13322" width="1.09765625" style="1" customWidth="1"/>
    <col min="13323" max="13323" width="9.3984375" style="1" customWidth="1"/>
    <col min="13324" max="13324" width="1.09765625" style="1" customWidth="1"/>
    <col min="13325" max="13325" width="10.3984375" style="1" customWidth="1"/>
    <col min="13326" max="13326" width="1.09765625" style="1" customWidth="1"/>
    <col min="13327" max="13327" width="8.3984375" style="1" customWidth="1"/>
    <col min="13328" max="13328" width="1.09765625" style="1" customWidth="1"/>
    <col min="13329" max="13329" width="8.3984375" style="1" bestFit="1" customWidth="1"/>
    <col min="13330" max="13330" width="9.8984375" style="1" bestFit="1" customWidth="1"/>
    <col min="13331" max="13569" width="7.3984375" style="1"/>
    <col min="13570" max="13570" width="40.3984375" style="1" customWidth="1"/>
    <col min="13571" max="13571" width="7" style="1" customWidth="1"/>
    <col min="13572" max="13572" width="1.09765625" style="1" customWidth="1"/>
    <col min="13573" max="13573" width="8.3984375" style="1" customWidth="1"/>
    <col min="13574" max="13574" width="1.09765625" style="1" customWidth="1"/>
    <col min="13575" max="13575" width="11" style="1" customWidth="1"/>
    <col min="13576" max="13576" width="1.09765625" style="1" customWidth="1"/>
    <col min="13577" max="13577" width="8.3984375" style="1" customWidth="1"/>
    <col min="13578" max="13578" width="1.09765625" style="1" customWidth="1"/>
    <col min="13579" max="13579" width="9.3984375" style="1" customWidth="1"/>
    <col min="13580" max="13580" width="1.09765625" style="1" customWidth="1"/>
    <col min="13581" max="13581" width="10.3984375" style="1" customWidth="1"/>
    <col min="13582" max="13582" width="1.09765625" style="1" customWidth="1"/>
    <col min="13583" max="13583" width="8.3984375" style="1" customWidth="1"/>
    <col min="13584" max="13584" width="1.09765625" style="1" customWidth="1"/>
    <col min="13585" max="13585" width="8.3984375" style="1" bestFit="1" customWidth="1"/>
    <col min="13586" max="13586" width="9.8984375" style="1" bestFit="1" customWidth="1"/>
    <col min="13587" max="13825" width="7.3984375" style="1"/>
    <col min="13826" max="13826" width="40.3984375" style="1" customWidth="1"/>
    <col min="13827" max="13827" width="7" style="1" customWidth="1"/>
    <col min="13828" max="13828" width="1.09765625" style="1" customWidth="1"/>
    <col min="13829" max="13829" width="8.3984375" style="1" customWidth="1"/>
    <col min="13830" max="13830" width="1.09765625" style="1" customWidth="1"/>
    <col min="13831" max="13831" width="11" style="1" customWidth="1"/>
    <col min="13832" max="13832" width="1.09765625" style="1" customWidth="1"/>
    <col min="13833" max="13833" width="8.3984375" style="1" customWidth="1"/>
    <col min="13834" max="13834" width="1.09765625" style="1" customWidth="1"/>
    <col min="13835" max="13835" width="9.3984375" style="1" customWidth="1"/>
    <col min="13836" max="13836" width="1.09765625" style="1" customWidth="1"/>
    <col min="13837" max="13837" width="10.3984375" style="1" customWidth="1"/>
    <col min="13838" max="13838" width="1.09765625" style="1" customWidth="1"/>
    <col min="13839" max="13839" width="8.3984375" style="1" customWidth="1"/>
    <col min="13840" max="13840" width="1.09765625" style="1" customWidth="1"/>
    <col min="13841" max="13841" width="8.3984375" style="1" bestFit="1" customWidth="1"/>
    <col min="13842" max="13842" width="9.8984375" style="1" bestFit="1" customWidth="1"/>
    <col min="13843" max="14081" width="7.3984375" style="1"/>
    <col min="14082" max="14082" width="40.3984375" style="1" customWidth="1"/>
    <col min="14083" max="14083" width="7" style="1" customWidth="1"/>
    <col min="14084" max="14084" width="1.09765625" style="1" customWidth="1"/>
    <col min="14085" max="14085" width="8.3984375" style="1" customWidth="1"/>
    <col min="14086" max="14086" width="1.09765625" style="1" customWidth="1"/>
    <col min="14087" max="14087" width="11" style="1" customWidth="1"/>
    <col min="14088" max="14088" width="1.09765625" style="1" customWidth="1"/>
    <col min="14089" max="14089" width="8.3984375" style="1" customWidth="1"/>
    <col min="14090" max="14090" width="1.09765625" style="1" customWidth="1"/>
    <col min="14091" max="14091" width="9.3984375" style="1" customWidth="1"/>
    <col min="14092" max="14092" width="1.09765625" style="1" customWidth="1"/>
    <col min="14093" max="14093" width="10.3984375" style="1" customWidth="1"/>
    <col min="14094" max="14094" width="1.09765625" style="1" customWidth="1"/>
    <col min="14095" max="14095" width="8.3984375" style="1" customWidth="1"/>
    <col min="14096" max="14096" width="1.09765625" style="1" customWidth="1"/>
    <col min="14097" max="14097" width="8.3984375" style="1" bestFit="1" customWidth="1"/>
    <col min="14098" max="14098" width="9.8984375" style="1" bestFit="1" customWidth="1"/>
    <col min="14099" max="14337" width="7.3984375" style="1"/>
    <col min="14338" max="14338" width="40.3984375" style="1" customWidth="1"/>
    <col min="14339" max="14339" width="7" style="1" customWidth="1"/>
    <col min="14340" max="14340" width="1.09765625" style="1" customWidth="1"/>
    <col min="14341" max="14341" width="8.3984375" style="1" customWidth="1"/>
    <col min="14342" max="14342" width="1.09765625" style="1" customWidth="1"/>
    <col min="14343" max="14343" width="11" style="1" customWidth="1"/>
    <col min="14344" max="14344" width="1.09765625" style="1" customWidth="1"/>
    <col min="14345" max="14345" width="8.3984375" style="1" customWidth="1"/>
    <col min="14346" max="14346" width="1.09765625" style="1" customWidth="1"/>
    <col min="14347" max="14347" width="9.3984375" style="1" customWidth="1"/>
    <col min="14348" max="14348" width="1.09765625" style="1" customWidth="1"/>
    <col min="14349" max="14349" width="10.3984375" style="1" customWidth="1"/>
    <col min="14350" max="14350" width="1.09765625" style="1" customWidth="1"/>
    <col min="14351" max="14351" width="8.3984375" style="1" customWidth="1"/>
    <col min="14352" max="14352" width="1.09765625" style="1" customWidth="1"/>
    <col min="14353" max="14353" width="8.3984375" style="1" bestFit="1" customWidth="1"/>
    <col min="14354" max="14354" width="9.8984375" style="1" bestFit="1" customWidth="1"/>
    <col min="14355" max="14593" width="7.3984375" style="1"/>
    <col min="14594" max="14594" width="40.3984375" style="1" customWidth="1"/>
    <col min="14595" max="14595" width="7" style="1" customWidth="1"/>
    <col min="14596" max="14596" width="1.09765625" style="1" customWidth="1"/>
    <col min="14597" max="14597" width="8.3984375" style="1" customWidth="1"/>
    <col min="14598" max="14598" width="1.09765625" style="1" customWidth="1"/>
    <col min="14599" max="14599" width="11" style="1" customWidth="1"/>
    <col min="14600" max="14600" width="1.09765625" style="1" customWidth="1"/>
    <col min="14601" max="14601" width="8.3984375" style="1" customWidth="1"/>
    <col min="14602" max="14602" width="1.09765625" style="1" customWidth="1"/>
    <col min="14603" max="14603" width="9.3984375" style="1" customWidth="1"/>
    <col min="14604" max="14604" width="1.09765625" style="1" customWidth="1"/>
    <col min="14605" max="14605" width="10.3984375" style="1" customWidth="1"/>
    <col min="14606" max="14606" width="1.09765625" style="1" customWidth="1"/>
    <col min="14607" max="14607" width="8.3984375" style="1" customWidth="1"/>
    <col min="14608" max="14608" width="1.09765625" style="1" customWidth="1"/>
    <col min="14609" max="14609" width="8.3984375" style="1" bestFit="1" customWidth="1"/>
    <col min="14610" max="14610" width="9.8984375" style="1" bestFit="1" customWidth="1"/>
    <col min="14611" max="14849" width="7.3984375" style="1"/>
    <col min="14850" max="14850" width="40.3984375" style="1" customWidth="1"/>
    <col min="14851" max="14851" width="7" style="1" customWidth="1"/>
    <col min="14852" max="14852" width="1.09765625" style="1" customWidth="1"/>
    <col min="14853" max="14853" width="8.3984375" style="1" customWidth="1"/>
    <col min="14854" max="14854" width="1.09765625" style="1" customWidth="1"/>
    <col min="14855" max="14855" width="11" style="1" customWidth="1"/>
    <col min="14856" max="14856" width="1.09765625" style="1" customWidth="1"/>
    <col min="14857" max="14857" width="8.3984375" style="1" customWidth="1"/>
    <col min="14858" max="14858" width="1.09765625" style="1" customWidth="1"/>
    <col min="14859" max="14859" width="9.3984375" style="1" customWidth="1"/>
    <col min="14860" max="14860" width="1.09765625" style="1" customWidth="1"/>
    <col min="14861" max="14861" width="10.3984375" style="1" customWidth="1"/>
    <col min="14862" max="14862" width="1.09765625" style="1" customWidth="1"/>
    <col min="14863" max="14863" width="8.3984375" style="1" customWidth="1"/>
    <col min="14864" max="14864" width="1.09765625" style="1" customWidth="1"/>
    <col min="14865" max="14865" width="8.3984375" style="1" bestFit="1" customWidth="1"/>
    <col min="14866" max="14866" width="9.8984375" style="1" bestFit="1" customWidth="1"/>
    <col min="14867" max="15105" width="7.3984375" style="1"/>
    <col min="15106" max="15106" width="40.3984375" style="1" customWidth="1"/>
    <col min="15107" max="15107" width="7" style="1" customWidth="1"/>
    <col min="15108" max="15108" width="1.09765625" style="1" customWidth="1"/>
    <col min="15109" max="15109" width="8.3984375" style="1" customWidth="1"/>
    <col min="15110" max="15110" width="1.09765625" style="1" customWidth="1"/>
    <col min="15111" max="15111" width="11" style="1" customWidth="1"/>
    <col min="15112" max="15112" width="1.09765625" style="1" customWidth="1"/>
    <col min="15113" max="15113" width="8.3984375" style="1" customWidth="1"/>
    <col min="15114" max="15114" width="1.09765625" style="1" customWidth="1"/>
    <col min="15115" max="15115" width="9.3984375" style="1" customWidth="1"/>
    <col min="15116" max="15116" width="1.09765625" style="1" customWidth="1"/>
    <col min="15117" max="15117" width="10.3984375" style="1" customWidth="1"/>
    <col min="15118" max="15118" width="1.09765625" style="1" customWidth="1"/>
    <col min="15119" max="15119" width="8.3984375" style="1" customWidth="1"/>
    <col min="15120" max="15120" width="1.09765625" style="1" customWidth="1"/>
    <col min="15121" max="15121" width="8.3984375" style="1" bestFit="1" customWidth="1"/>
    <col min="15122" max="15122" width="9.8984375" style="1" bestFit="1" customWidth="1"/>
    <col min="15123" max="15361" width="7.3984375" style="1"/>
    <col min="15362" max="15362" width="40.3984375" style="1" customWidth="1"/>
    <col min="15363" max="15363" width="7" style="1" customWidth="1"/>
    <col min="15364" max="15364" width="1.09765625" style="1" customWidth="1"/>
    <col min="15365" max="15365" width="8.3984375" style="1" customWidth="1"/>
    <col min="15366" max="15366" width="1.09765625" style="1" customWidth="1"/>
    <col min="15367" max="15367" width="11" style="1" customWidth="1"/>
    <col min="15368" max="15368" width="1.09765625" style="1" customWidth="1"/>
    <col min="15369" max="15369" width="8.3984375" style="1" customWidth="1"/>
    <col min="15370" max="15370" width="1.09765625" style="1" customWidth="1"/>
    <col min="15371" max="15371" width="9.3984375" style="1" customWidth="1"/>
    <col min="15372" max="15372" width="1.09765625" style="1" customWidth="1"/>
    <col min="15373" max="15373" width="10.3984375" style="1" customWidth="1"/>
    <col min="15374" max="15374" width="1.09765625" style="1" customWidth="1"/>
    <col min="15375" max="15375" width="8.3984375" style="1" customWidth="1"/>
    <col min="15376" max="15376" width="1.09765625" style="1" customWidth="1"/>
    <col min="15377" max="15377" width="8.3984375" style="1" bestFit="1" customWidth="1"/>
    <col min="15378" max="15378" width="9.8984375" style="1" bestFit="1" customWidth="1"/>
    <col min="15379" max="15617" width="7.3984375" style="1"/>
    <col min="15618" max="15618" width="40.3984375" style="1" customWidth="1"/>
    <col min="15619" max="15619" width="7" style="1" customWidth="1"/>
    <col min="15620" max="15620" width="1.09765625" style="1" customWidth="1"/>
    <col min="15621" max="15621" width="8.3984375" style="1" customWidth="1"/>
    <col min="15622" max="15622" width="1.09765625" style="1" customWidth="1"/>
    <col min="15623" max="15623" width="11" style="1" customWidth="1"/>
    <col min="15624" max="15624" width="1.09765625" style="1" customWidth="1"/>
    <col min="15625" max="15625" width="8.3984375" style="1" customWidth="1"/>
    <col min="15626" max="15626" width="1.09765625" style="1" customWidth="1"/>
    <col min="15627" max="15627" width="9.3984375" style="1" customWidth="1"/>
    <col min="15628" max="15628" width="1.09765625" style="1" customWidth="1"/>
    <col min="15629" max="15629" width="10.3984375" style="1" customWidth="1"/>
    <col min="15630" max="15630" width="1.09765625" style="1" customWidth="1"/>
    <col min="15631" max="15631" width="8.3984375" style="1" customWidth="1"/>
    <col min="15632" max="15632" width="1.09765625" style="1" customWidth="1"/>
    <col min="15633" max="15633" width="8.3984375" style="1" bestFit="1" customWidth="1"/>
    <col min="15634" max="15634" width="9.8984375" style="1" bestFit="1" customWidth="1"/>
    <col min="15635" max="15873" width="7.3984375" style="1"/>
    <col min="15874" max="15874" width="40.3984375" style="1" customWidth="1"/>
    <col min="15875" max="15875" width="7" style="1" customWidth="1"/>
    <col min="15876" max="15876" width="1.09765625" style="1" customWidth="1"/>
    <col min="15877" max="15877" width="8.3984375" style="1" customWidth="1"/>
    <col min="15878" max="15878" width="1.09765625" style="1" customWidth="1"/>
    <col min="15879" max="15879" width="11" style="1" customWidth="1"/>
    <col min="15880" max="15880" width="1.09765625" style="1" customWidth="1"/>
    <col min="15881" max="15881" width="8.3984375" style="1" customWidth="1"/>
    <col min="15882" max="15882" width="1.09765625" style="1" customWidth="1"/>
    <col min="15883" max="15883" width="9.3984375" style="1" customWidth="1"/>
    <col min="15884" max="15884" width="1.09765625" style="1" customWidth="1"/>
    <col min="15885" max="15885" width="10.3984375" style="1" customWidth="1"/>
    <col min="15886" max="15886" width="1.09765625" style="1" customWidth="1"/>
    <col min="15887" max="15887" width="8.3984375" style="1" customWidth="1"/>
    <col min="15888" max="15888" width="1.09765625" style="1" customWidth="1"/>
    <col min="15889" max="15889" width="8.3984375" style="1" bestFit="1" customWidth="1"/>
    <col min="15890" max="15890" width="9.8984375" style="1" bestFit="1" customWidth="1"/>
    <col min="15891" max="16129" width="7.3984375" style="1"/>
    <col min="16130" max="16130" width="40.3984375" style="1" customWidth="1"/>
    <col min="16131" max="16131" width="7" style="1" customWidth="1"/>
    <col min="16132" max="16132" width="1.09765625" style="1" customWidth="1"/>
    <col min="16133" max="16133" width="8.3984375" style="1" customWidth="1"/>
    <col min="16134" max="16134" width="1.09765625" style="1" customWidth="1"/>
    <col min="16135" max="16135" width="11" style="1" customWidth="1"/>
    <col min="16136" max="16136" width="1.09765625" style="1" customWidth="1"/>
    <col min="16137" max="16137" width="8.3984375" style="1" customWidth="1"/>
    <col min="16138" max="16138" width="1.09765625" style="1" customWidth="1"/>
    <col min="16139" max="16139" width="9.3984375" style="1" customWidth="1"/>
    <col min="16140" max="16140" width="1.09765625" style="1" customWidth="1"/>
    <col min="16141" max="16141" width="10.3984375" style="1" customWidth="1"/>
    <col min="16142" max="16142" width="1.09765625" style="1" customWidth="1"/>
    <col min="16143" max="16143" width="8.3984375" style="1" customWidth="1"/>
    <col min="16144" max="16144" width="1.09765625" style="1" customWidth="1"/>
    <col min="16145" max="16145" width="8.3984375" style="1" bestFit="1" customWidth="1"/>
    <col min="16146" max="16146" width="9.8984375" style="1" bestFit="1" customWidth="1"/>
    <col min="16147" max="16384" width="7.3984375" style="1"/>
  </cols>
  <sheetData>
    <row r="2" spans="1:19" ht="21.6" customHeight="1">
      <c r="A2" s="104">
        <v>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9" ht="21.6" customHeight="1">
      <c r="A3" s="100" t="s">
        <v>54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</row>
    <row r="4" spans="1:19" ht="21.6" customHeight="1">
      <c r="A4" s="105" t="s">
        <v>88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1:19" ht="21.6" customHeight="1">
      <c r="A5" s="105" t="s">
        <v>137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</row>
    <row r="6" spans="1:19" ht="21.6" customHeight="1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2" t="s">
        <v>107</v>
      </c>
    </row>
    <row r="7" spans="1:19" ht="21.6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42" t="s">
        <v>83</v>
      </c>
      <c r="O7" s="95"/>
      <c r="P7" s="43"/>
    </row>
    <row r="8" spans="1:19" ht="21.6" customHeight="1">
      <c r="A8" s="44"/>
      <c r="B8" s="44"/>
      <c r="C8" s="44"/>
      <c r="D8" s="44"/>
      <c r="E8" s="44"/>
      <c r="F8" s="44"/>
      <c r="N8" s="96" t="s">
        <v>91</v>
      </c>
    </row>
    <row r="9" spans="1:19" ht="21.6" customHeight="1">
      <c r="B9" s="34"/>
      <c r="C9" s="45"/>
      <c r="E9" s="95"/>
      <c r="F9" s="42"/>
      <c r="G9" s="42"/>
      <c r="H9" s="106" t="s">
        <v>64</v>
      </c>
      <c r="I9" s="106"/>
      <c r="J9" s="106"/>
      <c r="K9" s="42"/>
      <c r="M9" s="46"/>
      <c r="N9" s="96" t="s">
        <v>109</v>
      </c>
      <c r="O9" s="46"/>
      <c r="P9" s="95"/>
      <c r="Q9" s="95"/>
      <c r="R9" s="95"/>
    </row>
    <row r="10" spans="1:19" ht="21.6" customHeight="1">
      <c r="B10" s="94"/>
      <c r="C10" s="47"/>
      <c r="D10" s="94" t="s">
        <v>25</v>
      </c>
      <c r="F10" s="94"/>
      <c r="G10" s="94"/>
      <c r="H10" s="94" t="s">
        <v>82</v>
      </c>
      <c r="J10" s="94"/>
      <c r="K10" s="94"/>
      <c r="L10" s="94" t="s">
        <v>83</v>
      </c>
      <c r="N10" s="94"/>
      <c r="Q10" s="94"/>
      <c r="R10" s="94"/>
    </row>
    <row r="11" spans="1:19" ht="21.6" customHeight="1">
      <c r="B11" s="94"/>
      <c r="C11" s="47"/>
      <c r="D11" s="94" t="s">
        <v>41</v>
      </c>
      <c r="F11" s="94" t="s">
        <v>84</v>
      </c>
      <c r="G11" s="94"/>
      <c r="H11" s="94" t="s">
        <v>85</v>
      </c>
      <c r="I11" s="94"/>
      <c r="J11" s="94" t="s">
        <v>42</v>
      </c>
      <c r="K11" s="94"/>
      <c r="L11" s="94" t="s">
        <v>86</v>
      </c>
      <c r="N11" s="94" t="s">
        <v>89</v>
      </c>
      <c r="P11" s="94" t="s">
        <v>43</v>
      </c>
      <c r="Q11" s="94"/>
      <c r="R11" s="94"/>
    </row>
    <row r="12" spans="1:19" ht="21.6" customHeight="1">
      <c r="B12" s="47" t="s">
        <v>2</v>
      </c>
      <c r="C12" s="47"/>
      <c r="D12" s="96" t="s">
        <v>44</v>
      </c>
      <c r="F12" s="96" t="s">
        <v>93</v>
      </c>
      <c r="G12" s="94"/>
      <c r="H12" s="96" t="s">
        <v>45</v>
      </c>
      <c r="I12" s="94"/>
      <c r="J12" s="96" t="s">
        <v>46</v>
      </c>
      <c r="K12" s="94"/>
      <c r="L12" s="94" t="s">
        <v>24</v>
      </c>
      <c r="N12" s="96" t="s">
        <v>90</v>
      </c>
      <c r="P12" s="96" t="s">
        <v>47</v>
      </c>
      <c r="Q12" s="94"/>
      <c r="R12" s="94"/>
    </row>
    <row r="13" spans="1:19" ht="21.6" customHeight="1">
      <c r="A13" s="44" t="s">
        <v>118</v>
      </c>
      <c r="B13" s="47"/>
      <c r="C13" s="45"/>
      <c r="D13" s="48">
        <v>176243</v>
      </c>
      <c r="E13" s="63"/>
      <c r="F13" s="48">
        <v>125668</v>
      </c>
      <c r="G13" s="63"/>
      <c r="H13" s="48">
        <v>15431</v>
      </c>
      <c r="I13" s="63"/>
      <c r="J13" s="48">
        <v>-75137</v>
      </c>
      <c r="K13" s="63"/>
      <c r="L13" s="56">
        <v>0</v>
      </c>
      <c r="M13" s="63"/>
      <c r="N13" s="48">
        <v>342801</v>
      </c>
      <c r="O13" s="49"/>
      <c r="P13" s="48">
        <f>SUM(D13:N13)</f>
        <v>585006</v>
      </c>
      <c r="Q13" s="49"/>
    </row>
    <row r="14" spans="1:19" ht="21.6" customHeight="1">
      <c r="A14" s="34" t="s">
        <v>69</v>
      </c>
      <c r="B14" s="47"/>
      <c r="C14" s="94"/>
      <c r="D14" s="31"/>
      <c r="E14" s="63"/>
      <c r="F14" s="31"/>
      <c r="G14" s="58"/>
      <c r="H14" s="62"/>
      <c r="I14" s="58"/>
      <c r="J14" s="62"/>
      <c r="K14" s="58"/>
      <c r="L14" s="57"/>
      <c r="M14" s="58"/>
      <c r="N14" s="62"/>
      <c r="O14" s="63"/>
      <c r="P14" s="59"/>
      <c r="Q14" s="51"/>
    </row>
    <row r="15" spans="1:19" ht="21.6" customHeight="1">
      <c r="A15" s="12" t="s">
        <v>106</v>
      </c>
      <c r="B15" s="47"/>
      <c r="C15" s="95"/>
      <c r="D15" s="62">
        <v>0</v>
      </c>
      <c r="E15" s="58"/>
      <c r="F15" s="62">
        <v>0</v>
      </c>
      <c r="G15" s="58"/>
      <c r="H15" s="62">
        <v>0</v>
      </c>
      <c r="I15" s="58"/>
      <c r="J15" s="87">
        <v>-6936</v>
      </c>
      <c r="K15" s="58"/>
      <c r="L15" s="57"/>
      <c r="M15" s="58"/>
      <c r="N15" s="62">
        <v>0</v>
      </c>
      <c r="O15" s="31"/>
      <c r="P15" s="31">
        <f>SUM(D15:N15)</f>
        <v>-6936</v>
      </c>
      <c r="Q15" s="51"/>
    </row>
    <row r="16" spans="1:19" s="54" customFormat="1" ht="21.6" customHeight="1" thickBot="1">
      <c r="A16" s="44" t="s">
        <v>119</v>
      </c>
      <c r="B16" s="47"/>
      <c r="C16" s="95"/>
      <c r="D16" s="52">
        <f>SUM(D13:D15)</f>
        <v>176243</v>
      </c>
      <c r="E16" s="49"/>
      <c r="F16" s="52">
        <f>SUM(F13:F15)</f>
        <v>125668</v>
      </c>
      <c r="G16" s="49"/>
      <c r="H16" s="52">
        <f>SUM(H13:H15)</f>
        <v>15431</v>
      </c>
      <c r="I16" s="49"/>
      <c r="J16" s="52">
        <f>SUM(J13:J15)</f>
        <v>-82073</v>
      </c>
      <c r="K16" s="49"/>
      <c r="L16" s="53">
        <f>SUM(L13:L15)</f>
        <v>0</v>
      </c>
      <c r="M16" s="49"/>
      <c r="N16" s="52">
        <f>SUM(N13:N15)</f>
        <v>342801</v>
      </c>
      <c r="O16" s="49"/>
      <c r="P16" s="52">
        <f>SUM(P13:P15)</f>
        <v>578070</v>
      </c>
      <c r="Q16" s="49"/>
      <c r="R16" s="48"/>
      <c r="S16" s="48"/>
    </row>
    <row r="17" spans="1:22" s="54" customFormat="1" ht="21.6" customHeight="1" thickTop="1">
      <c r="A17" s="44"/>
      <c r="B17" s="47"/>
      <c r="C17" s="95"/>
      <c r="D17" s="55"/>
      <c r="E17" s="49"/>
      <c r="F17" s="56"/>
      <c r="G17" s="49"/>
      <c r="H17" s="56"/>
      <c r="I17" s="49"/>
      <c r="J17" s="55"/>
      <c r="K17" s="49"/>
      <c r="L17" s="56"/>
      <c r="M17" s="49"/>
      <c r="N17" s="56"/>
      <c r="O17" s="49"/>
      <c r="P17" s="55"/>
      <c r="Q17" s="49"/>
      <c r="R17" s="48"/>
    </row>
    <row r="18" spans="1:22" ht="21.6" customHeight="1">
      <c r="A18" s="44" t="s">
        <v>150</v>
      </c>
      <c r="B18" s="47"/>
      <c r="C18" s="94"/>
      <c r="D18" s="48">
        <v>176243</v>
      </c>
      <c r="E18" s="63"/>
      <c r="F18" s="48">
        <v>125668</v>
      </c>
      <c r="G18" s="63"/>
      <c r="H18" s="48">
        <v>15431</v>
      </c>
      <c r="I18" s="63"/>
      <c r="J18" s="48">
        <v>-86166</v>
      </c>
      <c r="K18" s="63"/>
      <c r="L18" s="48"/>
      <c r="M18" s="63"/>
      <c r="N18" s="48">
        <v>342801</v>
      </c>
      <c r="O18" s="63"/>
      <c r="P18" s="55">
        <f>SUM(D18:O18)</f>
        <v>573977</v>
      </c>
      <c r="Q18" s="51"/>
    </row>
    <row r="19" spans="1:22" ht="21.6" customHeight="1">
      <c r="A19" s="34" t="s">
        <v>69</v>
      </c>
      <c r="B19" s="47"/>
      <c r="C19" s="94"/>
      <c r="D19" s="57"/>
      <c r="E19" s="58"/>
      <c r="F19" s="57"/>
      <c r="G19" s="58"/>
      <c r="H19" s="57"/>
      <c r="I19" s="58"/>
      <c r="J19" s="57"/>
      <c r="K19" s="58"/>
      <c r="L19" s="57"/>
      <c r="M19" s="58"/>
      <c r="N19" s="62"/>
      <c r="O19" s="58"/>
      <c r="P19" s="55"/>
      <c r="Q19" s="51"/>
    </row>
    <row r="20" spans="1:22" ht="21.6" customHeight="1">
      <c r="A20" s="12" t="s">
        <v>117</v>
      </c>
      <c r="B20" s="47"/>
      <c r="C20" s="94"/>
      <c r="D20" s="62">
        <v>0</v>
      </c>
      <c r="E20" s="58"/>
      <c r="F20" s="62">
        <v>0</v>
      </c>
      <c r="G20" s="58"/>
      <c r="H20" s="62">
        <v>0</v>
      </c>
      <c r="I20" s="58"/>
      <c r="J20" s="62">
        <f>'SI&amp;SCF'!E64</f>
        <v>6209</v>
      </c>
      <c r="K20" s="58"/>
      <c r="L20" s="57"/>
      <c r="M20" s="58"/>
      <c r="N20" s="62">
        <v>0</v>
      </c>
      <c r="O20" s="58"/>
      <c r="P20" s="88">
        <f>SUM(D20:O20)</f>
        <v>6209</v>
      </c>
      <c r="Q20" s="51"/>
      <c r="S20" s="31"/>
    </row>
    <row r="21" spans="1:22" ht="21.6" customHeight="1">
      <c r="A21" s="12" t="s">
        <v>105</v>
      </c>
      <c r="B21" s="47"/>
      <c r="C21" s="94"/>
      <c r="D21" s="62"/>
      <c r="E21" s="58"/>
      <c r="F21" s="62"/>
      <c r="G21" s="58"/>
      <c r="H21" s="62"/>
      <c r="I21" s="58"/>
      <c r="J21" s="62"/>
      <c r="K21" s="58"/>
      <c r="L21" s="57"/>
      <c r="M21" s="58"/>
      <c r="N21" s="62"/>
      <c r="O21" s="58"/>
      <c r="P21" s="88"/>
      <c r="Q21" s="51"/>
      <c r="S21" s="31"/>
    </row>
    <row r="22" spans="1:22" ht="21.6" customHeight="1">
      <c r="A22" s="12" t="s">
        <v>152</v>
      </c>
      <c r="B22" s="47">
        <v>8</v>
      </c>
      <c r="C22" s="94"/>
      <c r="D22" s="62">
        <v>0</v>
      </c>
      <c r="E22" s="58"/>
      <c r="F22" s="62">
        <v>0</v>
      </c>
      <c r="G22" s="58"/>
      <c r="H22" s="62">
        <v>0</v>
      </c>
      <c r="I22" s="58"/>
      <c r="J22" s="62">
        <v>0</v>
      </c>
      <c r="K22" s="58"/>
      <c r="L22" s="57"/>
      <c r="M22" s="58"/>
      <c r="N22" s="62">
        <v>479520</v>
      </c>
      <c r="O22" s="58"/>
      <c r="P22" s="88">
        <f>SUM(D22:O22)</f>
        <v>479520</v>
      </c>
      <c r="Q22" s="51"/>
      <c r="S22" s="31"/>
    </row>
    <row r="23" spans="1:22" ht="21.6" customHeight="1">
      <c r="A23" s="12" t="s">
        <v>153</v>
      </c>
      <c r="B23" s="47"/>
      <c r="C23" s="94"/>
      <c r="D23" s="62">
        <v>0</v>
      </c>
      <c r="E23" s="58"/>
      <c r="F23" s="62">
        <v>0</v>
      </c>
      <c r="G23" s="58"/>
      <c r="H23" s="62">
        <v>0</v>
      </c>
      <c r="I23" s="58"/>
      <c r="J23" s="62">
        <v>-2052</v>
      </c>
      <c r="K23" s="58"/>
      <c r="L23" s="57"/>
      <c r="M23" s="58"/>
      <c r="N23" s="62">
        <v>0</v>
      </c>
      <c r="O23" s="58"/>
      <c r="P23" s="88">
        <f>SUM(D23:O23)</f>
        <v>-2052</v>
      </c>
      <c r="Q23" s="51"/>
      <c r="S23" s="31"/>
    </row>
    <row r="24" spans="1:22" ht="21.6" customHeight="1">
      <c r="A24" s="12" t="s">
        <v>154</v>
      </c>
      <c r="B24" s="47"/>
      <c r="C24" s="94"/>
      <c r="D24" s="62">
        <v>0</v>
      </c>
      <c r="E24" s="58"/>
      <c r="F24" s="62">
        <v>0</v>
      </c>
      <c r="G24" s="58"/>
      <c r="H24" s="62">
        <v>0</v>
      </c>
      <c r="I24" s="58"/>
      <c r="J24" s="62">
        <v>5</v>
      </c>
      <c r="K24" s="58"/>
      <c r="L24" s="57"/>
      <c r="M24" s="58"/>
      <c r="N24" s="62">
        <v>0</v>
      </c>
      <c r="O24" s="58"/>
      <c r="P24" s="88">
        <f>SUM(D24:O24)</f>
        <v>5</v>
      </c>
      <c r="Q24" s="51"/>
      <c r="S24" s="31"/>
    </row>
    <row r="25" spans="1:22" ht="22.5" customHeight="1" thickBot="1">
      <c r="A25" s="44" t="s">
        <v>151</v>
      </c>
      <c r="B25" s="47"/>
      <c r="C25" s="95"/>
      <c r="D25" s="52">
        <f>SUM(D18:D24)</f>
        <v>176243</v>
      </c>
      <c r="E25" s="49"/>
      <c r="F25" s="52">
        <f>SUM(F18:F24)</f>
        <v>125668</v>
      </c>
      <c r="G25" s="49"/>
      <c r="H25" s="52">
        <f>SUM(H18:H24)</f>
        <v>15431</v>
      </c>
      <c r="I25" s="49"/>
      <c r="J25" s="52">
        <f>SUM(J18:J24)</f>
        <v>-82004</v>
      </c>
      <c r="K25" s="49"/>
      <c r="L25" s="53">
        <f>SUM(L16:L20)</f>
        <v>0</v>
      </c>
      <c r="M25" s="49"/>
      <c r="N25" s="52">
        <f>SUM(N18:N24)</f>
        <v>822321</v>
      </c>
      <c r="O25" s="49"/>
      <c r="P25" s="52">
        <f>SUM(P18:P24)</f>
        <v>1057659</v>
      </c>
      <c r="Q25" s="49"/>
      <c r="R25" s="48"/>
      <c r="S25" s="48"/>
      <c r="T25" s="31"/>
      <c r="U25" s="31"/>
      <c r="V25" s="31"/>
    </row>
    <row r="26" spans="1:22" ht="21.6" customHeight="1" thickTop="1">
      <c r="A26" s="60"/>
      <c r="B26" s="47"/>
      <c r="C26" s="95"/>
      <c r="D26" s="60"/>
      <c r="E26" s="61"/>
      <c r="F26" s="61"/>
      <c r="G26" s="61"/>
      <c r="H26" s="61"/>
      <c r="I26" s="61"/>
      <c r="J26" s="66"/>
      <c r="K26" s="61"/>
      <c r="L26" s="61"/>
      <c r="M26" s="61"/>
      <c r="N26" s="61"/>
      <c r="O26" s="61"/>
      <c r="P26" s="66"/>
      <c r="Q26" s="61"/>
    </row>
    <row r="27" spans="1:22" ht="21.6" customHeight="1">
      <c r="J27" s="89"/>
    </row>
    <row r="28" spans="1:22" ht="21.6" customHeight="1">
      <c r="J28" s="31"/>
    </row>
  </sheetData>
  <mergeCells count="5">
    <mergeCell ref="A2:P2"/>
    <mergeCell ref="A3:P3"/>
    <mergeCell ref="A4:P4"/>
    <mergeCell ref="A5:P5"/>
    <mergeCell ref="H9:J9"/>
  </mergeCells>
  <pageMargins left="0.78740157480314965" right="0.31496062992125984" top="0.35433070866141736" bottom="3.937007874015748E-2" header="0.39370078740157483" footer="3.937007874015748E-2"/>
  <pageSetup paperSize="9" scale="80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2:W25"/>
  <sheetViews>
    <sheetView view="pageBreakPreview" topLeftCell="A13" zoomScale="90" zoomScaleNormal="80" zoomScaleSheetLayoutView="90" workbookViewId="0">
      <selection activeCell="P23" sqref="P23"/>
    </sheetView>
  </sheetViews>
  <sheetFormatPr defaultColWidth="7.3984375" defaultRowHeight="21.6" customHeight="1"/>
  <cols>
    <col min="1" max="1" width="46.3984375" style="34" customWidth="1"/>
    <col min="2" max="2" width="7" style="45" customWidth="1"/>
    <col min="3" max="3" width="1" style="1" customWidth="1"/>
    <col min="4" max="4" width="15.09765625" style="1" customWidth="1"/>
    <col min="5" max="5" width="1.09765625" style="1" customWidth="1"/>
    <col min="6" max="6" width="15.09765625" style="1" customWidth="1"/>
    <col min="7" max="7" width="1.09765625" style="1" customWidth="1"/>
    <col min="8" max="8" width="15.09765625" style="1" customWidth="1"/>
    <col min="9" max="9" width="1.09765625" style="1" customWidth="1"/>
    <col min="10" max="10" width="15.09765625" style="1" customWidth="1"/>
    <col min="11" max="11" width="1.09765625" style="1" customWidth="1"/>
    <col min="12" max="12" width="10.3984375" style="1" hidden="1" customWidth="1"/>
    <col min="13" max="13" width="1.09765625" style="1" hidden="1" customWidth="1"/>
    <col min="14" max="14" width="18.09765625" style="1" customWidth="1"/>
    <col min="15" max="15" width="1.09765625" style="1" customWidth="1"/>
    <col min="16" max="16" width="15.09765625" style="1" customWidth="1"/>
    <col min="17" max="17" width="1.09765625" style="1" customWidth="1"/>
    <col min="18" max="18" width="9.09765625" style="1" bestFit="1" customWidth="1"/>
    <col min="19" max="19" width="10" style="1" bestFit="1" customWidth="1"/>
    <col min="20" max="258" width="7.3984375" style="1"/>
    <col min="259" max="259" width="40.3984375" style="1" customWidth="1"/>
    <col min="260" max="260" width="7" style="1" customWidth="1"/>
    <col min="261" max="261" width="1.09765625" style="1" customWidth="1"/>
    <col min="262" max="262" width="8.3984375" style="1" customWidth="1"/>
    <col min="263" max="263" width="1.09765625" style="1" customWidth="1"/>
    <col min="264" max="264" width="11" style="1" customWidth="1"/>
    <col min="265" max="265" width="1.09765625" style="1" customWidth="1"/>
    <col min="266" max="266" width="8.3984375" style="1" customWidth="1"/>
    <col min="267" max="267" width="1.09765625" style="1" customWidth="1"/>
    <col min="268" max="268" width="9.3984375" style="1" customWidth="1"/>
    <col min="269" max="269" width="1.09765625" style="1" customWidth="1"/>
    <col min="270" max="270" width="10.3984375" style="1" customWidth="1"/>
    <col min="271" max="271" width="1.09765625" style="1" customWidth="1"/>
    <col min="272" max="272" width="8.3984375" style="1" customWidth="1"/>
    <col min="273" max="273" width="1.09765625" style="1" customWidth="1"/>
    <col min="274" max="274" width="8.3984375" style="1" bestFit="1" customWidth="1"/>
    <col min="275" max="275" width="9.8984375" style="1" bestFit="1" customWidth="1"/>
    <col min="276" max="514" width="7.3984375" style="1"/>
    <col min="515" max="515" width="40.3984375" style="1" customWidth="1"/>
    <col min="516" max="516" width="7" style="1" customWidth="1"/>
    <col min="517" max="517" width="1.09765625" style="1" customWidth="1"/>
    <col min="518" max="518" width="8.3984375" style="1" customWidth="1"/>
    <col min="519" max="519" width="1.09765625" style="1" customWidth="1"/>
    <col min="520" max="520" width="11" style="1" customWidth="1"/>
    <col min="521" max="521" width="1.09765625" style="1" customWidth="1"/>
    <col min="522" max="522" width="8.3984375" style="1" customWidth="1"/>
    <col min="523" max="523" width="1.09765625" style="1" customWidth="1"/>
    <col min="524" max="524" width="9.3984375" style="1" customWidth="1"/>
    <col min="525" max="525" width="1.09765625" style="1" customWidth="1"/>
    <col min="526" max="526" width="10.3984375" style="1" customWidth="1"/>
    <col min="527" max="527" width="1.09765625" style="1" customWidth="1"/>
    <col min="528" max="528" width="8.3984375" style="1" customWidth="1"/>
    <col min="529" max="529" width="1.09765625" style="1" customWidth="1"/>
    <col min="530" max="530" width="8.3984375" style="1" bestFit="1" customWidth="1"/>
    <col min="531" max="531" width="9.8984375" style="1" bestFit="1" customWidth="1"/>
    <col min="532" max="770" width="7.3984375" style="1"/>
    <col min="771" max="771" width="40.3984375" style="1" customWidth="1"/>
    <col min="772" max="772" width="7" style="1" customWidth="1"/>
    <col min="773" max="773" width="1.09765625" style="1" customWidth="1"/>
    <col min="774" max="774" width="8.3984375" style="1" customWidth="1"/>
    <col min="775" max="775" width="1.09765625" style="1" customWidth="1"/>
    <col min="776" max="776" width="11" style="1" customWidth="1"/>
    <col min="777" max="777" width="1.09765625" style="1" customWidth="1"/>
    <col min="778" max="778" width="8.3984375" style="1" customWidth="1"/>
    <col min="779" max="779" width="1.09765625" style="1" customWidth="1"/>
    <col min="780" max="780" width="9.3984375" style="1" customWidth="1"/>
    <col min="781" max="781" width="1.09765625" style="1" customWidth="1"/>
    <col min="782" max="782" width="10.3984375" style="1" customWidth="1"/>
    <col min="783" max="783" width="1.09765625" style="1" customWidth="1"/>
    <col min="784" max="784" width="8.3984375" style="1" customWidth="1"/>
    <col min="785" max="785" width="1.09765625" style="1" customWidth="1"/>
    <col min="786" max="786" width="8.3984375" style="1" bestFit="1" customWidth="1"/>
    <col min="787" max="787" width="9.8984375" style="1" bestFit="1" customWidth="1"/>
    <col min="788" max="1026" width="7.3984375" style="1"/>
    <col min="1027" max="1027" width="40.3984375" style="1" customWidth="1"/>
    <col min="1028" max="1028" width="7" style="1" customWidth="1"/>
    <col min="1029" max="1029" width="1.09765625" style="1" customWidth="1"/>
    <col min="1030" max="1030" width="8.3984375" style="1" customWidth="1"/>
    <col min="1031" max="1031" width="1.09765625" style="1" customWidth="1"/>
    <col min="1032" max="1032" width="11" style="1" customWidth="1"/>
    <col min="1033" max="1033" width="1.09765625" style="1" customWidth="1"/>
    <col min="1034" max="1034" width="8.3984375" style="1" customWidth="1"/>
    <col min="1035" max="1035" width="1.09765625" style="1" customWidth="1"/>
    <col min="1036" max="1036" width="9.3984375" style="1" customWidth="1"/>
    <col min="1037" max="1037" width="1.09765625" style="1" customWidth="1"/>
    <col min="1038" max="1038" width="10.3984375" style="1" customWidth="1"/>
    <col min="1039" max="1039" width="1.09765625" style="1" customWidth="1"/>
    <col min="1040" max="1040" width="8.3984375" style="1" customWidth="1"/>
    <col min="1041" max="1041" width="1.09765625" style="1" customWidth="1"/>
    <col min="1042" max="1042" width="8.3984375" style="1" bestFit="1" customWidth="1"/>
    <col min="1043" max="1043" width="9.8984375" style="1" bestFit="1" customWidth="1"/>
    <col min="1044" max="1282" width="7.3984375" style="1"/>
    <col min="1283" max="1283" width="40.3984375" style="1" customWidth="1"/>
    <col min="1284" max="1284" width="7" style="1" customWidth="1"/>
    <col min="1285" max="1285" width="1.09765625" style="1" customWidth="1"/>
    <col min="1286" max="1286" width="8.3984375" style="1" customWidth="1"/>
    <col min="1287" max="1287" width="1.09765625" style="1" customWidth="1"/>
    <col min="1288" max="1288" width="11" style="1" customWidth="1"/>
    <col min="1289" max="1289" width="1.09765625" style="1" customWidth="1"/>
    <col min="1290" max="1290" width="8.3984375" style="1" customWidth="1"/>
    <col min="1291" max="1291" width="1.09765625" style="1" customWidth="1"/>
    <col min="1292" max="1292" width="9.3984375" style="1" customWidth="1"/>
    <col min="1293" max="1293" width="1.09765625" style="1" customWidth="1"/>
    <col min="1294" max="1294" width="10.3984375" style="1" customWidth="1"/>
    <col min="1295" max="1295" width="1.09765625" style="1" customWidth="1"/>
    <col min="1296" max="1296" width="8.3984375" style="1" customWidth="1"/>
    <col min="1297" max="1297" width="1.09765625" style="1" customWidth="1"/>
    <col min="1298" max="1298" width="8.3984375" style="1" bestFit="1" customWidth="1"/>
    <col min="1299" max="1299" width="9.8984375" style="1" bestFit="1" customWidth="1"/>
    <col min="1300" max="1538" width="7.3984375" style="1"/>
    <col min="1539" max="1539" width="40.3984375" style="1" customWidth="1"/>
    <col min="1540" max="1540" width="7" style="1" customWidth="1"/>
    <col min="1541" max="1541" width="1.09765625" style="1" customWidth="1"/>
    <col min="1542" max="1542" width="8.3984375" style="1" customWidth="1"/>
    <col min="1543" max="1543" width="1.09765625" style="1" customWidth="1"/>
    <col min="1544" max="1544" width="11" style="1" customWidth="1"/>
    <col min="1545" max="1545" width="1.09765625" style="1" customWidth="1"/>
    <col min="1546" max="1546" width="8.3984375" style="1" customWidth="1"/>
    <col min="1547" max="1547" width="1.09765625" style="1" customWidth="1"/>
    <col min="1548" max="1548" width="9.3984375" style="1" customWidth="1"/>
    <col min="1549" max="1549" width="1.09765625" style="1" customWidth="1"/>
    <col min="1550" max="1550" width="10.3984375" style="1" customWidth="1"/>
    <col min="1551" max="1551" width="1.09765625" style="1" customWidth="1"/>
    <col min="1552" max="1552" width="8.3984375" style="1" customWidth="1"/>
    <col min="1553" max="1553" width="1.09765625" style="1" customWidth="1"/>
    <col min="1554" max="1554" width="8.3984375" style="1" bestFit="1" customWidth="1"/>
    <col min="1555" max="1555" width="9.8984375" style="1" bestFit="1" customWidth="1"/>
    <col min="1556" max="1794" width="7.3984375" style="1"/>
    <col min="1795" max="1795" width="40.3984375" style="1" customWidth="1"/>
    <col min="1796" max="1796" width="7" style="1" customWidth="1"/>
    <col min="1797" max="1797" width="1.09765625" style="1" customWidth="1"/>
    <col min="1798" max="1798" width="8.3984375" style="1" customWidth="1"/>
    <col min="1799" max="1799" width="1.09765625" style="1" customWidth="1"/>
    <col min="1800" max="1800" width="11" style="1" customWidth="1"/>
    <col min="1801" max="1801" width="1.09765625" style="1" customWidth="1"/>
    <col min="1802" max="1802" width="8.3984375" style="1" customWidth="1"/>
    <col min="1803" max="1803" width="1.09765625" style="1" customWidth="1"/>
    <col min="1804" max="1804" width="9.3984375" style="1" customWidth="1"/>
    <col min="1805" max="1805" width="1.09765625" style="1" customWidth="1"/>
    <col min="1806" max="1806" width="10.3984375" style="1" customWidth="1"/>
    <col min="1807" max="1807" width="1.09765625" style="1" customWidth="1"/>
    <col min="1808" max="1808" width="8.3984375" style="1" customWidth="1"/>
    <col min="1809" max="1809" width="1.09765625" style="1" customWidth="1"/>
    <col min="1810" max="1810" width="8.3984375" style="1" bestFit="1" customWidth="1"/>
    <col min="1811" max="1811" width="9.8984375" style="1" bestFit="1" customWidth="1"/>
    <col min="1812" max="2050" width="7.3984375" style="1"/>
    <col min="2051" max="2051" width="40.3984375" style="1" customWidth="1"/>
    <col min="2052" max="2052" width="7" style="1" customWidth="1"/>
    <col min="2053" max="2053" width="1.09765625" style="1" customWidth="1"/>
    <col min="2054" max="2054" width="8.3984375" style="1" customWidth="1"/>
    <col min="2055" max="2055" width="1.09765625" style="1" customWidth="1"/>
    <col min="2056" max="2056" width="11" style="1" customWidth="1"/>
    <col min="2057" max="2057" width="1.09765625" style="1" customWidth="1"/>
    <col min="2058" max="2058" width="8.3984375" style="1" customWidth="1"/>
    <col min="2059" max="2059" width="1.09765625" style="1" customWidth="1"/>
    <col min="2060" max="2060" width="9.3984375" style="1" customWidth="1"/>
    <col min="2061" max="2061" width="1.09765625" style="1" customWidth="1"/>
    <col min="2062" max="2062" width="10.3984375" style="1" customWidth="1"/>
    <col min="2063" max="2063" width="1.09765625" style="1" customWidth="1"/>
    <col min="2064" max="2064" width="8.3984375" style="1" customWidth="1"/>
    <col min="2065" max="2065" width="1.09765625" style="1" customWidth="1"/>
    <col min="2066" max="2066" width="8.3984375" style="1" bestFit="1" customWidth="1"/>
    <col min="2067" max="2067" width="9.8984375" style="1" bestFit="1" customWidth="1"/>
    <col min="2068" max="2306" width="7.3984375" style="1"/>
    <col min="2307" max="2307" width="40.3984375" style="1" customWidth="1"/>
    <col min="2308" max="2308" width="7" style="1" customWidth="1"/>
    <col min="2309" max="2309" width="1.09765625" style="1" customWidth="1"/>
    <col min="2310" max="2310" width="8.3984375" style="1" customWidth="1"/>
    <col min="2311" max="2311" width="1.09765625" style="1" customWidth="1"/>
    <col min="2312" max="2312" width="11" style="1" customWidth="1"/>
    <col min="2313" max="2313" width="1.09765625" style="1" customWidth="1"/>
    <col min="2314" max="2314" width="8.3984375" style="1" customWidth="1"/>
    <col min="2315" max="2315" width="1.09765625" style="1" customWidth="1"/>
    <col min="2316" max="2316" width="9.3984375" style="1" customWidth="1"/>
    <col min="2317" max="2317" width="1.09765625" style="1" customWidth="1"/>
    <col min="2318" max="2318" width="10.3984375" style="1" customWidth="1"/>
    <col min="2319" max="2319" width="1.09765625" style="1" customWidth="1"/>
    <col min="2320" max="2320" width="8.3984375" style="1" customWidth="1"/>
    <col min="2321" max="2321" width="1.09765625" style="1" customWidth="1"/>
    <col min="2322" max="2322" width="8.3984375" style="1" bestFit="1" customWidth="1"/>
    <col min="2323" max="2323" width="9.8984375" style="1" bestFit="1" customWidth="1"/>
    <col min="2324" max="2562" width="7.3984375" style="1"/>
    <col min="2563" max="2563" width="40.3984375" style="1" customWidth="1"/>
    <col min="2564" max="2564" width="7" style="1" customWidth="1"/>
    <col min="2565" max="2565" width="1.09765625" style="1" customWidth="1"/>
    <col min="2566" max="2566" width="8.3984375" style="1" customWidth="1"/>
    <col min="2567" max="2567" width="1.09765625" style="1" customWidth="1"/>
    <col min="2568" max="2568" width="11" style="1" customWidth="1"/>
    <col min="2569" max="2569" width="1.09765625" style="1" customWidth="1"/>
    <col min="2570" max="2570" width="8.3984375" style="1" customWidth="1"/>
    <col min="2571" max="2571" width="1.09765625" style="1" customWidth="1"/>
    <col min="2572" max="2572" width="9.3984375" style="1" customWidth="1"/>
    <col min="2573" max="2573" width="1.09765625" style="1" customWidth="1"/>
    <col min="2574" max="2574" width="10.3984375" style="1" customWidth="1"/>
    <col min="2575" max="2575" width="1.09765625" style="1" customWidth="1"/>
    <col min="2576" max="2576" width="8.3984375" style="1" customWidth="1"/>
    <col min="2577" max="2577" width="1.09765625" style="1" customWidth="1"/>
    <col min="2578" max="2578" width="8.3984375" style="1" bestFit="1" customWidth="1"/>
    <col min="2579" max="2579" width="9.8984375" style="1" bestFit="1" customWidth="1"/>
    <col min="2580" max="2818" width="7.3984375" style="1"/>
    <col min="2819" max="2819" width="40.3984375" style="1" customWidth="1"/>
    <col min="2820" max="2820" width="7" style="1" customWidth="1"/>
    <col min="2821" max="2821" width="1.09765625" style="1" customWidth="1"/>
    <col min="2822" max="2822" width="8.3984375" style="1" customWidth="1"/>
    <col min="2823" max="2823" width="1.09765625" style="1" customWidth="1"/>
    <col min="2824" max="2824" width="11" style="1" customWidth="1"/>
    <col min="2825" max="2825" width="1.09765625" style="1" customWidth="1"/>
    <col min="2826" max="2826" width="8.3984375" style="1" customWidth="1"/>
    <col min="2827" max="2827" width="1.09765625" style="1" customWidth="1"/>
    <col min="2828" max="2828" width="9.3984375" style="1" customWidth="1"/>
    <col min="2829" max="2829" width="1.09765625" style="1" customWidth="1"/>
    <col min="2830" max="2830" width="10.3984375" style="1" customWidth="1"/>
    <col min="2831" max="2831" width="1.09765625" style="1" customWidth="1"/>
    <col min="2832" max="2832" width="8.3984375" style="1" customWidth="1"/>
    <col min="2833" max="2833" width="1.09765625" style="1" customWidth="1"/>
    <col min="2834" max="2834" width="8.3984375" style="1" bestFit="1" customWidth="1"/>
    <col min="2835" max="2835" width="9.8984375" style="1" bestFit="1" customWidth="1"/>
    <col min="2836" max="3074" width="7.3984375" style="1"/>
    <col min="3075" max="3075" width="40.3984375" style="1" customWidth="1"/>
    <col min="3076" max="3076" width="7" style="1" customWidth="1"/>
    <col min="3077" max="3077" width="1.09765625" style="1" customWidth="1"/>
    <col min="3078" max="3078" width="8.3984375" style="1" customWidth="1"/>
    <col min="3079" max="3079" width="1.09765625" style="1" customWidth="1"/>
    <col min="3080" max="3080" width="11" style="1" customWidth="1"/>
    <col min="3081" max="3081" width="1.09765625" style="1" customWidth="1"/>
    <col min="3082" max="3082" width="8.3984375" style="1" customWidth="1"/>
    <col min="3083" max="3083" width="1.09765625" style="1" customWidth="1"/>
    <col min="3084" max="3084" width="9.3984375" style="1" customWidth="1"/>
    <col min="3085" max="3085" width="1.09765625" style="1" customWidth="1"/>
    <col min="3086" max="3086" width="10.3984375" style="1" customWidth="1"/>
    <col min="3087" max="3087" width="1.09765625" style="1" customWidth="1"/>
    <col min="3088" max="3088" width="8.3984375" style="1" customWidth="1"/>
    <col min="3089" max="3089" width="1.09765625" style="1" customWidth="1"/>
    <col min="3090" max="3090" width="8.3984375" style="1" bestFit="1" customWidth="1"/>
    <col min="3091" max="3091" width="9.8984375" style="1" bestFit="1" customWidth="1"/>
    <col min="3092" max="3330" width="7.3984375" style="1"/>
    <col min="3331" max="3331" width="40.3984375" style="1" customWidth="1"/>
    <col min="3332" max="3332" width="7" style="1" customWidth="1"/>
    <col min="3333" max="3333" width="1.09765625" style="1" customWidth="1"/>
    <col min="3334" max="3334" width="8.3984375" style="1" customWidth="1"/>
    <col min="3335" max="3335" width="1.09765625" style="1" customWidth="1"/>
    <col min="3336" max="3336" width="11" style="1" customWidth="1"/>
    <col min="3337" max="3337" width="1.09765625" style="1" customWidth="1"/>
    <col min="3338" max="3338" width="8.3984375" style="1" customWidth="1"/>
    <col min="3339" max="3339" width="1.09765625" style="1" customWidth="1"/>
    <col min="3340" max="3340" width="9.3984375" style="1" customWidth="1"/>
    <col min="3341" max="3341" width="1.09765625" style="1" customWidth="1"/>
    <col min="3342" max="3342" width="10.3984375" style="1" customWidth="1"/>
    <col min="3343" max="3343" width="1.09765625" style="1" customWidth="1"/>
    <col min="3344" max="3344" width="8.3984375" style="1" customWidth="1"/>
    <col min="3345" max="3345" width="1.09765625" style="1" customWidth="1"/>
    <col min="3346" max="3346" width="8.3984375" style="1" bestFit="1" customWidth="1"/>
    <col min="3347" max="3347" width="9.8984375" style="1" bestFit="1" customWidth="1"/>
    <col min="3348" max="3586" width="7.3984375" style="1"/>
    <col min="3587" max="3587" width="40.3984375" style="1" customWidth="1"/>
    <col min="3588" max="3588" width="7" style="1" customWidth="1"/>
    <col min="3589" max="3589" width="1.09765625" style="1" customWidth="1"/>
    <col min="3590" max="3590" width="8.3984375" style="1" customWidth="1"/>
    <col min="3591" max="3591" width="1.09765625" style="1" customWidth="1"/>
    <col min="3592" max="3592" width="11" style="1" customWidth="1"/>
    <col min="3593" max="3593" width="1.09765625" style="1" customWidth="1"/>
    <col min="3594" max="3594" width="8.3984375" style="1" customWidth="1"/>
    <col min="3595" max="3595" width="1.09765625" style="1" customWidth="1"/>
    <col min="3596" max="3596" width="9.3984375" style="1" customWidth="1"/>
    <col min="3597" max="3597" width="1.09765625" style="1" customWidth="1"/>
    <col min="3598" max="3598" width="10.3984375" style="1" customWidth="1"/>
    <col min="3599" max="3599" width="1.09765625" style="1" customWidth="1"/>
    <col min="3600" max="3600" width="8.3984375" style="1" customWidth="1"/>
    <col min="3601" max="3601" width="1.09765625" style="1" customWidth="1"/>
    <col min="3602" max="3602" width="8.3984375" style="1" bestFit="1" customWidth="1"/>
    <col min="3603" max="3603" width="9.8984375" style="1" bestFit="1" customWidth="1"/>
    <col min="3604" max="3842" width="7.3984375" style="1"/>
    <col min="3843" max="3843" width="40.3984375" style="1" customWidth="1"/>
    <col min="3844" max="3844" width="7" style="1" customWidth="1"/>
    <col min="3845" max="3845" width="1.09765625" style="1" customWidth="1"/>
    <col min="3846" max="3846" width="8.3984375" style="1" customWidth="1"/>
    <col min="3847" max="3847" width="1.09765625" style="1" customWidth="1"/>
    <col min="3848" max="3848" width="11" style="1" customWidth="1"/>
    <col min="3849" max="3849" width="1.09765625" style="1" customWidth="1"/>
    <col min="3850" max="3850" width="8.3984375" style="1" customWidth="1"/>
    <col min="3851" max="3851" width="1.09765625" style="1" customWidth="1"/>
    <col min="3852" max="3852" width="9.3984375" style="1" customWidth="1"/>
    <col min="3853" max="3853" width="1.09765625" style="1" customWidth="1"/>
    <col min="3854" max="3854" width="10.3984375" style="1" customWidth="1"/>
    <col min="3855" max="3855" width="1.09765625" style="1" customWidth="1"/>
    <col min="3856" max="3856" width="8.3984375" style="1" customWidth="1"/>
    <col min="3857" max="3857" width="1.09765625" style="1" customWidth="1"/>
    <col min="3858" max="3858" width="8.3984375" style="1" bestFit="1" customWidth="1"/>
    <col min="3859" max="3859" width="9.8984375" style="1" bestFit="1" customWidth="1"/>
    <col min="3860" max="4098" width="7.3984375" style="1"/>
    <col min="4099" max="4099" width="40.3984375" style="1" customWidth="1"/>
    <col min="4100" max="4100" width="7" style="1" customWidth="1"/>
    <col min="4101" max="4101" width="1.09765625" style="1" customWidth="1"/>
    <col min="4102" max="4102" width="8.3984375" style="1" customWidth="1"/>
    <col min="4103" max="4103" width="1.09765625" style="1" customWidth="1"/>
    <col min="4104" max="4104" width="11" style="1" customWidth="1"/>
    <col min="4105" max="4105" width="1.09765625" style="1" customWidth="1"/>
    <col min="4106" max="4106" width="8.3984375" style="1" customWidth="1"/>
    <col min="4107" max="4107" width="1.09765625" style="1" customWidth="1"/>
    <col min="4108" max="4108" width="9.3984375" style="1" customWidth="1"/>
    <col min="4109" max="4109" width="1.09765625" style="1" customWidth="1"/>
    <col min="4110" max="4110" width="10.3984375" style="1" customWidth="1"/>
    <col min="4111" max="4111" width="1.09765625" style="1" customWidth="1"/>
    <col min="4112" max="4112" width="8.3984375" style="1" customWidth="1"/>
    <col min="4113" max="4113" width="1.09765625" style="1" customWidth="1"/>
    <col min="4114" max="4114" width="8.3984375" style="1" bestFit="1" customWidth="1"/>
    <col min="4115" max="4115" width="9.8984375" style="1" bestFit="1" customWidth="1"/>
    <col min="4116" max="4354" width="7.3984375" style="1"/>
    <col min="4355" max="4355" width="40.3984375" style="1" customWidth="1"/>
    <col min="4356" max="4356" width="7" style="1" customWidth="1"/>
    <col min="4357" max="4357" width="1.09765625" style="1" customWidth="1"/>
    <col min="4358" max="4358" width="8.3984375" style="1" customWidth="1"/>
    <col min="4359" max="4359" width="1.09765625" style="1" customWidth="1"/>
    <col min="4360" max="4360" width="11" style="1" customWidth="1"/>
    <col min="4361" max="4361" width="1.09765625" style="1" customWidth="1"/>
    <col min="4362" max="4362" width="8.3984375" style="1" customWidth="1"/>
    <col min="4363" max="4363" width="1.09765625" style="1" customWidth="1"/>
    <col min="4364" max="4364" width="9.3984375" style="1" customWidth="1"/>
    <col min="4365" max="4365" width="1.09765625" style="1" customWidth="1"/>
    <col min="4366" max="4366" width="10.3984375" style="1" customWidth="1"/>
    <col min="4367" max="4367" width="1.09765625" style="1" customWidth="1"/>
    <col min="4368" max="4368" width="8.3984375" style="1" customWidth="1"/>
    <col min="4369" max="4369" width="1.09765625" style="1" customWidth="1"/>
    <col min="4370" max="4370" width="8.3984375" style="1" bestFit="1" customWidth="1"/>
    <col min="4371" max="4371" width="9.8984375" style="1" bestFit="1" customWidth="1"/>
    <col min="4372" max="4610" width="7.3984375" style="1"/>
    <col min="4611" max="4611" width="40.3984375" style="1" customWidth="1"/>
    <col min="4612" max="4612" width="7" style="1" customWidth="1"/>
    <col min="4613" max="4613" width="1.09765625" style="1" customWidth="1"/>
    <col min="4614" max="4614" width="8.3984375" style="1" customWidth="1"/>
    <col min="4615" max="4615" width="1.09765625" style="1" customWidth="1"/>
    <col min="4616" max="4616" width="11" style="1" customWidth="1"/>
    <col min="4617" max="4617" width="1.09765625" style="1" customWidth="1"/>
    <col min="4618" max="4618" width="8.3984375" style="1" customWidth="1"/>
    <col min="4619" max="4619" width="1.09765625" style="1" customWidth="1"/>
    <col min="4620" max="4620" width="9.3984375" style="1" customWidth="1"/>
    <col min="4621" max="4621" width="1.09765625" style="1" customWidth="1"/>
    <col min="4622" max="4622" width="10.3984375" style="1" customWidth="1"/>
    <col min="4623" max="4623" width="1.09765625" style="1" customWidth="1"/>
    <col min="4624" max="4624" width="8.3984375" style="1" customWidth="1"/>
    <col min="4625" max="4625" width="1.09765625" style="1" customWidth="1"/>
    <col min="4626" max="4626" width="8.3984375" style="1" bestFit="1" customWidth="1"/>
    <col min="4627" max="4627" width="9.8984375" style="1" bestFit="1" customWidth="1"/>
    <col min="4628" max="4866" width="7.3984375" style="1"/>
    <col min="4867" max="4867" width="40.3984375" style="1" customWidth="1"/>
    <col min="4868" max="4868" width="7" style="1" customWidth="1"/>
    <col min="4869" max="4869" width="1.09765625" style="1" customWidth="1"/>
    <col min="4870" max="4870" width="8.3984375" style="1" customWidth="1"/>
    <col min="4871" max="4871" width="1.09765625" style="1" customWidth="1"/>
    <col min="4872" max="4872" width="11" style="1" customWidth="1"/>
    <col min="4873" max="4873" width="1.09765625" style="1" customWidth="1"/>
    <col min="4874" max="4874" width="8.3984375" style="1" customWidth="1"/>
    <col min="4875" max="4875" width="1.09765625" style="1" customWidth="1"/>
    <col min="4876" max="4876" width="9.3984375" style="1" customWidth="1"/>
    <col min="4877" max="4877" width="1.09765625" style="1" customWidth="1"/>
    <col min="4878" max="4878" width="10.3984375" style="1" customWidth="1"/>
    <col min="4879" max="4879" width="1.09765625" style="1" customWidth="1"/>
    <col min="4880" max="4880" width="8.3984375" style="1" customWidth="1"/>
    <col min="4881" max="4881" width="1.09765625" style="1" customWidth="1"/>
    <col min="4882" max="4882" width="8.3984375" style="1" bestFit="1" customWidth="1"/>
    <col min="4883" max="4883" width="9.8984375" style="1" bestFit="1" customWidth="1"/>
    <col min="4884" max="5122" width="7.3984375" style="1"/>
    <col min="5123" max="5123" width="40.3984375" style="1" customWidth="1"/>
    <col min="5124" max="5124" width="7" style="1" customWidth="1"/>
    <col min="5125" max="5125" width="1.09765625" style="1" customWidth="1"/>
    <col min="5126" max="5126" width="8.3984375" style="1" customWidth="1"/>
    <col min="5127" max="5127" width="1.09765625" style="1" customWidth="1"/>
    <col min="5128" max="5128" width="11" style="1" customWidth="1"/>
    <col min="5129" max="5129" width="1.09765625" style="1" customWidth="1"/>
    <col min="5130" max="5130" width="8.3984375" style="1" customWidth="1"/>
    <col min="5131" max="5131" width="1.09765625" style="1" customWidth="1"/>
    <col min="5132" max="5132" width="9.3984375" style="1" customWidth="1"/>
    <col min="5133" max="5133" width="1.09765625" style="1" customWidth="1"/>
    <col min="5134" max="5134" width="10.3984375" style="1" customWidth="1"/>
    <col min="5135" max="5135" width="1.09765625" style="1" customWidth="1"/>
    <col min="5136" max="5136" width="8.3984375" style="1" customWidth="1"/>
    <col min="5137" max="5137" width="1.09765625" style="1" customWidth="1"/>
    <col min="5138" max="5138" width="8.3984375" style="1" bestFit="1" customWidth="1"/>
    <col min="5139" max="5139" width="9.8984375" style="1" bestFit="1" customWidth="1"/>
    <col min="5140" max="5378" width="7.3984375" style="1"/>
    <col min="5379" max="5379" width="40.3984375" style="1" customWidth="1"/>
    <col min="5380" max="5380" width="7" style="1" customWidth="1"/>
    <col min="5381" max="5381" width="1.09765625" style="1" customWidth="1"/>
    <col min="5382" max="5382" width="8.3984375" style="1" customWidth="1"/>
    <col min="5383" max="5383" width="1.09765625" style="1" customWidth="1"/>
    <col min="5384" max="5384" width="11" style="1" customWidth="1"/>
    <col min="5385" max="5385" width="1.09765625" style="1" customWidth="1"/>
    <col min="5386" max="5386" width="8.3984375" style="1" customWidth="1"/>
    <col min="5387" max="5387" width="1.09765625" style="1" customWidth="1"/>
    <col min="5388" max="5388" width="9.3984375" style="1" customWidth="1"/>
    <col min="5389" max="5389" width="1.09765625" style="1" customWidth="1"/>
    <col min="5390" max="5390" width="10.3984375" style="1" customWidth="1"/>
    <col min="5391" max="5391" width="1.09765625" style="1" customWidth="1"/>
    <col min="5392" max="5392" width="8.3984375" style="1" customWidth="1"/>
    <col min="5393" max="5393" width="1.09765625" style="1" customWidth="1"/>
    <col min="5394" max="5394" width="8.3984375" style="1" bestFit="1" customWidth="1"/>
    <col min="5395" max="5395" width="9.8984375" style="1" bestFit="1" customWidth="1"/>
    <col min="5396" max="5634" width="7.3984375" style="1"/>
    <col min="5635" max="5635" width="40.3984375" style="1" customWidth="1"/>
    <col min="5636" max="5636" width="7" style="1" customWidth="1"/>
    <col min="5637" max="5637" width="1.09765625" style="1" customWidth="1"/>
    <col min="5638" max="5638" width="8.3984375" style="1" customWidth="1"/>
    <col min="5639" max="5639" width="1.09765625" style="1" customWidth="1"/>
    <col min="5640" max="5640" width="11" style="1" customWidth="1"/>
    <col min="5641" max="5641" width="1.09765625" style="1" customWidth="1"/>
    <col min="5642" max="5642" width="8.3984375" style="1" customWidth="1"/>
    <col min="5643" max="5643" width="1.09765625" style="1" customWidth="1"/>
    <col min="5644" max="5644" width="9.3984375" style="1" customWidth="1"/>
    <col min="5645" max="5645" width="1.09765625" style="1" customWidth="1"/>
    <col min="5646" max="5646" width="10.3984375" style="1" customWidth="1"/>
    <col min="5647" max="5647" width="1.09765625" style="1" customWidth="1"/>
    <col min="5648" max="5648" width="8.3984375" style="1" customWidth="1"/>
    <col min="5649" max="5649" width="1.09765625" style="1" customWidth="1"/>
    <col min="5650" max="5650" width="8.3984375" style="1" bestFit="1" customWidth="1"/>
    <col min="5651" max="5651" width="9.8984375" style="1" bestFit="1" customWidth="1"/>
    <col min="5652" max="5890" width="7.3984375" style="1"/>
    <col min="5891" max="5891" width="40.3984375" style="1" customWidth="1"/>
    <col min="5892" max="5892" width="7" style="1" customWidth="1"/>
    <col min="5893" max="5893" width="1.09765625" style="1" customWidth="1"/>
    <col min="5894" max="5894" width="8.3984375" style="1" customWidth="1"/>
    <col min="5895" max="5895" width="1.09765625" style="1" customWidth="1"/>
    <col min="5896" max="5896" width="11" style="1" customWidth="1"/>
    <col min="5897" max="5897" width="1.09765625" style="1" customWidth="1"/>
    <col min="5898" max="5898" width="8.3984375" style="1" customWidth="1"/>
    <col min="5899" max="5899" width="1.09765625" style="1" customWidth="1"/>
    <col min="5900" max="5900" width="9.3984375" style="1" customWidth="1"/>
    <col min="5901" max="5901" width="1.09765625" style="1" customWidth="1"/>
    <col min="5902" max="5902" width="10.3984375" style="1" customWidth="1"/>
    <col min="5903" max="5903" width="1.09765625" style="1" customWidth="1"/>
    <col min="5904" max="5904" width="8.3984375" style="1" customWidth="1"/>
    <col min="5905" max="5905" width="1.09765625" style="1" customWidth="1"/>
    <col min="5906" max="5906" width="8.3984375" style="1" bestFit="1" customWidth="1"/>
    <col min="5907" max="5907" width="9.8984375" style="1" bestFit="1" customWidth="1"/>
    <col min="5908" max="6146" width="7.3984375" style="1"/>
    <col min="6147" max="6147" width="40.3984375" style="1" customWidth="1"/>
    <col min="6148" max="6148" width="7" style="1" customWidth="1"/>
    <col min="6149" max="6149" width="1.09765625" style="1" customWidth="1"/>
    <col min="6150" max="6150" width="8.3984375" style="1" customWidth="1"/>
    <col min="6151" max="6151" width="1.09765625" style="1" customWidth="1"/>
    <col min="6152" max="6152" width="11" style="1" customWidth="1"/>
    <col min="6153" max="6153" width="1.09765625" style="1" customWidth="1"/>
    <col min="6154" max="6154" width="8.3984375" style="1" customWidth="1"/>
    <col min="6155" max="6155" width="1.09765625" style="1" customWidth="1"/>
    <col min="6156" max="6156" width="9.3984375" style="1" customWidth="1"/>
    <col min="6157" max="6157" width="1.09765625" style="1" customWidth="1"/>
    <col min="6158" max="6158" width="10.3984375" style="1" customWidth="1"/>
    <col min="6159" max="6159" width="1.09765625" style="1" customWidth="1"/>
    <col min="6160" max="6160" width="8.3984375" style="1" customWidth="1"/>
    <col min="6161" max="6161" width="1.09765625" style="1" customWidth="1"/>
    <col min="6162" max="6162" width="8.3984375" style="1" bestFit="1" customWidth="1"/>
    <col min="6163" max="6163" width="9.8984375" style="1" bestFit="1" customWidth="1"/>
    <col min="6164" max="6402" width="7.3984375" style="1"/>
    <col min="6403" max="6403" width="40.3984375" style="1" customWidth="1"/>
    <col min="6404" max="6404" width="7" style="1" customWidth="1"/>
    <col min="6405" max="6405" width="1.09765625" style="1" customWidth="1"/>
    <col min="6406" max="6406" width="8.3984375" style="1" customWidth="1"/>
    <col min="6407" max="6407" width="1.09765625" style="1" customWidth="1"/>
    <col min="6408" max="6408" width="11" style="1" customWidth="1"/>
    <col min="6409" max="6409" width="1.09765625" style="1" customWidth="1"/>
    <col min="6410" max="6410" width="8.3984375" style="1" customWidth="1"/>
    <col min="6411" max="6411" width="1.09765625" style="1" customWidth="1"/>
    <col min="6412" max="6412" width="9.3984375" style="1" customWidth="1"/>
    <col min="6413" max="6413" width="1.09765625" style="1" customWidth="1"/>
    <col min="6414" max="6414" width="10.3984375" style="1" customWidth="1"/>
    <col min="6415" max="6415" width="1.09765625" style="1" customWidth="1"/>
    <col min="6416" max="6416" width="8.3984375" style="1" customWidth="1"/>
    <col min="6417" max="6417" width="1.09765625" style="1" customWidth="1"/>
    <col min="6418" max="6418" width="8.3984375" style="1" bestFit="1" customWidth="1"/>
    <col min="6419" max="6419" width="9.8984375" style="1" bestFit="1" customWidth="1"/>
    <col min="6420" max="6658" width="7.3984375" style="1"/>
    <col min="6659" max="6659" width="40.3984375" style="1" customWidth="1"/>
    <col min="6660" max="6660" width="7" style="1" customWidth="1"/>
    <col min="6661" max="6661" width="1.09765625" style="1" customWidth="1"/>
    <col min="6662" max="6662" width="8.3984375" style="1" customWidth="1"/>
    <col min="6663" max="6663" width="1.09765625" style="1" customWidth="1"/>
    <col min="6664" max="6664" width="11" style="1" customWidth="1"/>
    <col min="6665" max="6665" width="1.09765625" style="1" customWidth="1"/>
    <col min="6666" max="6666" width="8.3984375" style="1" customWidth="1"/>
    <col min="6667" max="6667" width="1.09765625" style="1" customWidth="1"/>
    <col min="6668" max="6668" width="9.3984375" style="1" customWidth="1"/>
    <col min="6669" max="6669" width="1.09765625" style="1" customWidth="1"/>
    <col min="6670" max="6670" width="10.3984375" style="1" customWidth="1"/>
    <col min="6671" max="6671" width="1.09765625" style="1" customWidth="1"/>
    <col min="6672" max="6672" width="8.3984375" style="1" customWidth="1"/>
    <col min="6673" max="6673" width="1.09765625" style="1" customWidth="1"/>
    <col min="6674" max="6674" width="8.3984375" style="1" bestFit="1" customWidth="1"/>
    <col min="6675" max="6675" width="9.8984375" style="1" bestFit="1" customWidth="1"/>
    <col min="6676" max="6914" width="7.3984375" style="1"/>
    <col min="6915" max="6915" width="40.3984375" style="1" customWidth="1"/>
    <col min="6916" max="6916" width="7" style="1" customWidth="1"/>
    <col min="6917" max="6917" width="1.09765625" style="1" customWidth="1"/>
    <col min="6918" max="6918" width="8.3984375" style="1" customWidth="1"/>
    <col min="6919" max="6919" width="1.09765625" style="1" customWidth="1"/>
    <col min="6920" max="6920" width="11" style="1" customWidth="1"/>
    <col min="6921" max="6921" width="1.09765625" style="1" customWidth="1"/>
    <col min="6922" max="6922" width="8.3984375" style="1" customWidth="1"/>
    <col min="6923" max="6923" width="1.09765625" style="1" customWidth="1"/>
    <col min="6924" max="6924" width="9.3984375" style="1" customWidth="1"/>
    <col min="6925" max="6925" width="1.09765625" style="1" customWidth="1"/>
    <col min="6926" max="6926" width="10.3984375" style="1" customWidth="1"/>
    <col min="6927" max="6927" width="1.09765625" style="1" customWidth="1"/>
    <col min="6928" max="6928" width="8.3984375" style="1" customWidth="1"/>
    <col min="6929" max="6929" width="1.09765625" style="1" customWidth="1"/>
    <col min="6930" max="6930" width="8.3984375" style="1" bestFit="1" customWidth="1"/>
    <col min="6931" max="6931" width="9.8984375" style="1" bestFit="1" customWidth="1"/>
    <col min="6932" max="7170" width="7.3984375" style="1"/>
    <col min="7171" max="7171" width="40.3984375" style="1" customWidth="1"/>
    <col min="7172" max="7172" width="7" style="1" customWidth="1"/>
    <col min="7173" max="7173" width="1.09765625" style="1" customWidth="1"/>
    <col min="7174" max="7174" width="8.3984375" style="1" customWidth="1"/>
    <col min="7175" max="7175" width="1.09765625" style="1" customWidth="1"/>
    <col min="7176" max="7176" width="11" style="1" customWidth="1"/>
    <col min="7177" max="7177" width="1.09765625" style="1" customWidth="1"/>
    <col min="7178" max="7178" width="8.3984375" style="1" customWidth="1"/>
    <col min="7179" max="7179" width="1.09765625" style="1" customWidth="1"/>
    <col min="7180" max="7180" width="9.3984375" style="1" customWidth="1"/>
    <col min="7181" max="7181" width="1.09765625" style="1" customWidth="1"/>
    <col min="7182" max="7182" width="10.3984375" style="1" customWidth="1"/>
    <col min="7183" max="7183" width="1.09765625" style="1" customWidth="1"/>
    <col min="7184" max="7184" width="8.3984375" style="1" customWidth="1"/>
    <col min="7185" max="7185" width="1.09765625" style="1" customWidth="1"/>
    <col min="7186" max="7186" width="8.3984375" style="1" bestFit="1" customWidth="1"/>
    <col min="7187" max="7187" width="9.8984375" style="1" bestFit="1" customWidth="1"/>
    <col min="7188" max="7426" width="7.3984375" style="1"/>
    <col min="7427" max="7427" width="40.3984375" style="1" customWidth="1"/>
    <col min="7428" max="7428" width="7" style="1" customWidth="1"/>
    <col min="7429" max="7429" width="1.09765625" style="1" customWidth="1"/>
    <col min="7430" max="7430" width="8.3984375" style="1" customWidth="1"/>
    <col min="7431" max="7431" width="1.09765625" style="1" customWidth="1"/>
    <col min="7432" max="7432" width="11" style="1" customWidth="1"/>
    <col min="7433" max="7433" width="1.09765625" style="1" customWidth="1"/>
    <col min="7434" max="7434" width="8.3984375" style="1" customWidth="1"/>
    <col min="7435" max="7435" width="1.09765625" style="1" customWidth="1"/>
    <col min="7436" max="7436" width="9.3984375" style="1" customWidth="1"/>
    <col min="7437" max="7437" width="1.09765625" style="1" customWidth="1"/>
    <col min="7438" max="7438" width="10.3984375" style="1" customWidth="1"/>
    <col min="7439" max="7439" width="1.09765625" style="1" customWidth="1"/>
    <col min="7440" max="7440" width="8.3984375" style="1" customWidth="1"/>
    <col min="7441" max="7441" width="1.09765625" style="1" customWidth="1"/>
    <col min="7442" max="7442" width="8.3984375" style="1" bestFit="1" customWidth="1"/>
    <col min="7443" max="7443" width="9.8984375" style="1" bestFit="1" customWidth="1"/>
    <col min="7444" max="7682" width="7.3984375" style="1"/>
    <col min="7683" max="7683" width="40.3984375" style="1" customWidth="1"/>
    <col min="7684" max="7684" width="7" style="1" customWidth="1"/>
    <col min="7685" max="7685" width="1.09765625" style="1" customWidth="1"/>
    <col min="7686" max="7686" width="8.3984375" style="1" customWidth="1"/>
    <col min="7687" max="7687" width="1.09765625" style="1" customWidth="1"/>
    <col min="7688" max="7688" width="11" style="1" customWidth="1"/>
    <col min="7689" max="7689" width="1.09765625" style="1" customWidth="1"/>
    <col min="7690" max="7690" width="8.3984375" style="1" customWidth="1"/>
    <col min="7691" max="7691" width="1.09765625" style="1" customWidth="1"/>
    <col min="7692" max="7692" width="9.3984375" style="1" customWidth="1"/>
    <col min="7693" max="7693" width="1.09765625" style="1" customWidth="1"/>
    <col min="7694" max="7694" width="10.3984375" style="1" customWidth="1"/>
    <col min="7695" max="7695" width="1.09765625" style="1" customWidth="1"/>
    <col min="7696" max="7696" width="8.3984375" style="1" customWidth="1"/>
    <col min="7697" max="7697" width="1.09765625" style="1" customWidth="1"/>
    <col min="7698" max="7698" width="8.3984375" style="1" bestFit="1" customWidth="1"/>
    <col min="7699" max="7699" width="9.8984375" style="1" bestFit="1" customWidth="1"/>
    <col min="7700" max="7938" width="7.3984375" style="1"/>
    <col min="7939" max="7939" width="40.3984375" style="1" customWidth="1"/>
    <col min="7940" max="7940" width="7" style="1" customWidth="1"/>
    <col min="7941" max="7941" width="1.09765625" style="1" customWidth="1"/>
    <col min="7942" max="7942" width="8.3984375" style="1" customWidth="1"/>
    <col min="7943" max="7943" width="1.09765625" style="1" customWidth="1"/>
    <col min="7944" max="7944" width="11" style="1" customWidth="1"/>
    <col min="7945" max="7945" width="1.09765625" style="1" customWidth="1"/>
    <col min="7946" max="7946" width="8.3984375" style="1" customWidth="1"/>
    <col min="7947" max="7947" width="1.09765625" style="1" customWidth="1"/>
    <col min="7948" max="7948" width="9.3984375" style="1" customWidth="1"/>
    <col min="7949" max="7949" width="1.09765625" style="1" customWidth="1"/>
    <col min="7950" max="7950" width="10.3984375" style="1" customWidth="1"/>
    <col min="7951" max="7951" width="1.09765625" style="1" customWidth="1"/>
    <col min="7952" max="7952" width="8.3984375" style="1" customWidth="1"/>
    <col min="7953" max="7953" width="1.09765625" style="1" customWidth="1"/>
    <col min="7954" max="7954" width="8.3984375" style="1" bestFit="1" customWidth="1"/>
    <col min="7955" max="7955" width="9.8984375" style="1" bestFit="1" customWidth="1"/>
    <col min="7956" max="8194" width="7.3984375" style="1"/>
    <col min="8195" max="8195" width="40.3984375" style="1" customWidth="1"/>
    <col min="8196" max="8196" width="7" style="1" customWidth="1"/>
    <col min="8197" max="8197" width="1.09765625" style="1" customWidth="1"/>
    <col min="8198" max="8198" width="8.3984375" style="1" customWidth="1"/>
    <col min="8199" max="8199" width="1.09765625" style="1" customWidth="1"/>
    <col min="8200" max="8200" width="11" style="1" customWidth="1"/>
    <col min="8201" max="8201" width="1.09765625" style="1" customWidth="1"/>
    <col min="8202" max="8202" width="8.3984375" style="1" customWidth="1"/>
    <col min="8203" max="8203" width="1.09765625" style="1" customWidth="1"/>
    <col min="8204" max="8204" width="9.3984375" style="1" customWidth="1"/>
    <col min="8205" max="8205" width="1.09765625" style="1" customWidth="1"/>
    <col min="8206" max="8206" width="10.3984375" style="1" customWidth="1"/>
    <col min="8207" max="8207" width="1.09765625" style="1" customWidth="1"/>
    <col min="8208" max="8208" width="8.3984375" style="1" customWidth="1"/>
    <col min="8209" max="8209" width="1.09765625" style="1" customWidth="1"/>
    <col min="8210" max="8210" width="8.3984375" style="1" bestFit="1" customWidth="1"/>
    <col min="8211" max="8211" width="9.8984375" style="1" bestFit="1" customWidth="1"/>
    <col min="8212" max="8450" width="7.3984375" style="1"/>
    <col min="8451" max="8451" width="40.3984375" style="1" customWidth="1"/>
    <col min="8452" max="8452" width="7" style="1" customWidth="1"/>
    <col min="8453" max="8453" width="1.09765625" style="1" customWidth="1"/>
    <col min="8454" max="8454" width="8.3984375" style="1" customWidth="1"/>
    <col min="8455" max="8455" width="1.09765625" style="1" customWidth="1"/>
    <col min="8456" max="8456" width="11" style="1" customWidth="1"/>
    <col min="8457" max="8457" width="1.09765625" style="1" customWidth="1"/>
    <col min="8458" max="8458" width="8.3984375" style="1" customWidth="1"/>
    <col min="8459" max="8459" width="1.09765625" style="1" customWidth="1"/>
    <col min="8460" max="8460" width="9.3984375" style="1" customWidth="1"/>
    <col min="8461" max="8461" width="1.09765625" style="1" customWidth="1"/>
    <col min="8462" max="8462" width="10.3984375" style="1" customWidth="1"/>
    <col min="8463" max="8463" width="1.09765625" style="1" customWidth="1"/>
    <col min="8464" max="8464" width="8.3984375" style="1" customWidth="1"/>
    <col min="8465" max="8465" width="1.09765625" style="1" customWidth="1"/>
    <col min="8466" max="8466" width="8.3984375" style="1" bestFit="1" customWidth="1"/>
    <col min="8467" max="8467" width="9.8984375" style="1" bestFit="1" customWidth="1"/>
    <col min="8468" max="8706" width="7.3984375" style="1"/>
    <col min="8707" max="8707" width="40.3984375" style="1" customWidth="1"/>
    <col min="8708" max="8708" width="7" style="1" customWidth="1"/>
    <col min="8709" max="8709" width="1.09765625" style="1" customWidth="1"/>
    <col min="8710" max="8710" width="8.3984375" style="1" customWidth="1"/>
    <col min="8711" max="8711" width="1.09765625" style="1" customWidth="1"/>
    <col min="8712" max="8712" width="11" style="1" customWidth="1"/>
    <col min="8713" max="8713" width="1.09765625" style="1" customWidth="1"/>
    <col min="8714" max="8714" width="8.3984375" style="1" customWidth="1"/>
    <col min="8715" max="8715" width="1.09765625" style="1" customWidth="1"/>
    <col min="8716" max="8716" width="9.3984375" style="1" customWidth="1"/>
    <col min="8717" max="8717" width="1.09765625" style="1" customWidth="1"/>
    <col min="8718" max="8718" width="10.3984375" style="1" customWidth="1"/>
    <col min="8719" max="8719" width="1.09765625" style="1" customWidth="1"/>
    <col min="8720" max="8720" width="8.3984375" style="1" customWidth="1"/>
    <col min="8721" max="8721" width="1.09765625" style="1" customWidth="1"/>
    <col min="8722" max="8722" width="8.3984375" style="1" bestFit="1" customWidth="1"/>
    <col min="8723" max="8723" width="9.8984375" style="1" bestFit="1" customWidth="1"/>
    <col min="8724" max="8962" width="7.3984375" style="1"/>
    <col min="8963" max="8963" width="40.3984375" style="1" customWidth="1"/>
    <col min="8964" max="8964" width="7" style="1" customWidth="1"/>
    <col min="8965" max="8965" width="1.09765625" style="1" customWidth="1"/>
    <col min="8966" max="8966" width="8.3984375" style="1" customWidth="1"/>
    <col min="8967" max="8967" width="1.09765625" style="1" customWidth="1"/>
    <col min="8968" max="8968" width="11" style="1" customWidth="1"/>
    <col min="8969" max="8969" width="1.09765625" style="1" customWidth="1"/>
    <col min="8970" max="8970" width="8.3984375" style="1" customWidth="1"/>
    <col min="8971" max="8971" width="1.09765625" style="1" customWidth="1"/>
    <col min="8972" max="8972" width="9.3984375" style="1" customWidth="1"/>
    <col min="8973" max="8973" width="1.09765625" style="1" customWidth="1"/>
    <col min="8974" max="8974" width="10.3984375" style="1" customWidth="1"/>
    <col min="8975" max="8975" width="1.09765625" style="1" customWidth="1"/>
    <col min="8976" max="8976" width="8.3984375" style="1" customWidth="1"/>
    <col min="8977" max="8977" width="1.09765625" style="1" customWidth="1"/>
    <col min="8978" max="8978" width="8.3984375" style="1" bestFit="1" customWidth="1"/>
    <col min="8979" max="8979" width="9.8984375" style="1" bestFit="1" customWidth="1"/>
    <col min="8980" max="9218" width="7.3984375" style="1"/>
    <col min="9219" max="9219" width="40.3984375" style="1" customWidth="1"/>
    <col min="9220" max="9220" width="7" style="1" customWidth="1"/>
    <col min="9221" max="9221" width="1.09765625" style="1" customWidth="1"/>
    <col min="9222" max="9222" width="8.3984375" style="1" customWidth="1"/>
    <col min="9223" max="9223" width="1.09765625" style="1" customWidth="1"/>
    <col min="9224" max="9224" width="11" style="1" customWidth="1"/>
    <col min="9225" max="9225" width="1.09765625" style="1" customWidth="1"/>
    <col min="9226" max="9226" width="8.3984375" style="1" customWidth="1"/>
    <col min="9227" max="9227" width="1.09765625" style="1" customWidth="1"/>
    <col min="9228" max="9228" width="9.3984375" style="1" customWidth="1"/>
    <col min="9229" max="9229" width="1.09765625" style="1" customWidth="1"/>
    <col min="9230" max="9230" width="10.3984375" style="1" customWidth="1"/>
    <col min="9231" max="9231" width="1.09765625" style="1" customWidth="1"/>
    <col min="9232" max="9232" width="8.3984375" style="1" customWidth="1"/>
    <col min="9233" max="9233" width="1.09765625" style="1" customWidth="1"/>
    <col min="9234" max="9234" width="8.3984375" style="1" bestFit="1" customWidth="1"/>
    <col min="9235" max="9235" width="9.8984375" style="1" bestFit="1" customWidth="1"/>
    <col min="9236" max="9474" width="7.3984375" style="1"/>
    <col min="9475" max="9475" width="40.3984375" style="1" customWidth="1"/>
    <col min="9476" max="9476" width="7" style="1" customWidth="1"/>
    <col min="9477" max="9477" width="1.09765625" style="1" customWidth="1"/>
    <col min="9478" max="9478" width="8.3984375" style="1" customWidth="1"/>
    <col min="9479" max="9479" width="1.09765625" style="1" customWidth="1"/>
    <col min="9480" max="9480" width="11" style="1" customWidth="1"/>
    <col min="9481" max="9481" width="1.09765625" style="1" customWidth="1"/>
    <col min="9482" max="9482" width="8.3984375" style="1" customWidth="1"/>
    <col min="9483" max="9483" width="1.09765625" style="1" customWidth="1"/>
    <col min="9484" max="9484" width="9.3984375" style="1" customWidth="1"/>
    <col min="9485" max="9485" width="1.09765625" style="1" customWidth="1"/>
    <col min="9486" max="9486" width="10.3984375" style="1" customWidth="1"/>
    <col min="9487" max="9487" width="1.09765625" style="1" customWidth="1"/>
    <col min="9488" max="9488" width="8.3984375" style="1" customWidth="1"/>
    <col min="9489" max="9489" width="1.09765625" style="1" customWidth="1"/>
    <col min="9490" max="9490" width="8.3984375" style="1" bestFit="1" customWidth="1"/>
    <col min="9491" max="9491" width="9.8984375" style="1" bestFit="1" customWidth="1"/>
    <col min="9492" max="9730" width="7.3984375" style="1"/>
    <col min="9731" max="9731" width="40.3984375" style="1" customWidth="1"/>
    <col min="9732" max="9732" width="7" style="1" customWidth="1"/>
    <col min="9733" max="9733" width="1.09765625" style="1" customWidth="1"/>
    <col min="9734" max="9734" width="8.3984375" style="1" customWidth="1"/>
    <col min="9735" max="9735" width="1.09765625" style="1" customWidth="1"/>
    <col min="9736" max="9736" width="11" style="1" customWidth="1"/>
    <col min="9737" max="9737" width="1.09765625" style="1" customWidth="1"/>
    <col min="9738" max="9738" width="8.3984375" style="1" customWidth="1"/>
    <col min="9739" max="9739" width="1.09765625" style="1" customWidth="1"/>
    <col min="9740" max="9740" width="9.3984375" style="1" customWidth="1"/>
    <col min="9741" max="9741" width="1.09765625" style="1" customWidth="1"/>
    <col min="9742" max="9742" width="10.3984375" style="1" customWidth="1"/>
    <col min="9743" max="9743" width="1.09765625" style="1" customWidth="1"/>
    <col min="9744" max="9744" width="8.3984375" style="1" customWidth="1"/>
    <col min="9745" max="9745" width="1.09765625" style="1" customWidth="1"/>
    <col min="9746" max="9746" width="8.3984375" style="1" bestFit="1" customWidth="1"/>
    <col min="9747" max="9747" width="9.8984375" style="1" bestFit="1" customWidth="1"/>
    <col min="9748" max="9986" width="7.3984375" style="1"/>
    <col min="9987" max="9987" width="40.3984375" style="1" customWidth="1"/>
    <col min="9988" max="9988" width="7" style="1" customWidth="1"/>
    <col min="9989" max="9989" width="1.09765625" style="1" customWidth="1"/>
    <col min="9990" max="9990" width="8.3984375" style="1" customWidth="1"/>
    <col min="9991" max="9991" width="1.09765625" style="1" customWidth="1"/>
    <col min="9992" max="9992" width="11" style="1" customWidth="1"/>
    <col min="9993" max="9993" width="1.09765625" style="1" customWidth="1"/>
    <col min="9994" max="9994" width="8.3984375" style="1" customWidth="1"/>
    <col min="9995" max="9995" width="1.09765625" style="1" customWidth="1"/>
    <col min="9996" max="9996" width="9.3984375" style="1" customWidth="1"/>
    <col min="9997" max="9997" width="1.09765625" style="1" customWidth="1"/>
    <col min="9998" max="9998" width="10.3984375" style="1" customWidth="1"/>
    <col min="9999" max="9999" width="1.09765625" style="1" customWidth="1"/>
    <col min="10000" max="10000" width="8.3984375" style="1" customWidth="1"/>
    <col min="10001" max="10001" width="1.09765625" style="1" customWidth="1"/>
    <col min="10002" max="10002" width="8.3984375" style="1" bestFit="1" customWidth="1"/>
    <col min="10003" max="10003" width="9.8984375" style="1" bestFit="1" customWidth="1"/>
    <col min="10004" max="10242" width="7.3984375" style="1"/>
    <col min="10243" max="10243" width="40.3984375" style="1" customWidth="1"/>
    <col min="10244" max="10244" width="7" style="1" customWidth="1"/>
    <col min="10245" max="10245" width="1.09765625" style="1" customWidth="1"/>
    <col min="10246" max="10246" width="8.3984375" style="1" customWidth="1"/>
    <col min="10247" max="10247" width="1.09765625" style="1" customWidth="1"/>
    <col min="10248" max="10248" width="11" style="1" customWidth="1"/>
    <col min="10249" max="10249" width="1.09765625" style="1" customWidth="1"/>
    <col min="10250" max="10250" width="8.3984375" style="1" customWidth="1"/>
    <col min="10251" max="10251" width="1.09765625" style="1" customWidth="1"/>
    <col min="10252" max="10252" width="9.3984375" style="1" customWidth="1"/>
    <col min="10253" max="10253" width="1.09765625" style="1" customWidth="1"/>
    <col min="10254" max="10254" width="10.3984375" style="1" customWidth="1"/>
    <col min="10255" max="10255" width="1.09765625" style="1" customWidth="1"/>
    <col min="10256" max="10256" width="8.3984375" style="1" customWidth="1"/>
    <col min="10257" max="10257" width="1.09765625" style="1" customWidth="1"/>
    <col min="10258" max="10258" width="8.3984375" style="1" bestFit="1" customWidth="1"/>
    <col min="10259" max="10259" width="9.8984375" style="1" bestFit="1" customWidth="1"/>
    <col min="10260" max="10498" width="7.3984375" style="1"/>
    <col min="10499" max="10499" width="40.3984375" style="1" customWidth="1"/>
    <col min="10500" max="10500" width="7" style="1" customWidth="1"/>
    <col min="10501" max="10501" width="1.09765625" style="1" customWidth="1"/>
    <col min="10502" max="10502" width="8.3984375" style="1" customWidth="1"/>
    <col min="10503" max="10503" width="1.09765625" style="1" customWidth="1"/>
    <col min="10504" max="10504" width="11" style="1" customWidth="1"/>
    <col min="10505" max="10505" width="1.09765625" style="1" customWidth="1"/>
    <col min="10506" max="10506" width="8.3984375" style="1" customWidth="1"/>
    <col min="10507" max="10507" width="1.09765625" style="1" customWidth="1"/>
    <col min="10508" max="10508" width="9.3984375" style="1" customWidth="1"/>
    <col min="10509" max="10509" width="1.09765625" style="1" customWidth="1"/>
    <col min="10510" max="10510" width="10.3984375" style="1" customWidth="1"/>
    <col min="10511" max="10511" width="1.09765625" style="1" customWidth="1"/>
    <col min="10512" max="10512" width="8.3984375" style="1" customWidth="1"/>
    <col min="10513" max="10513" width="1.09765625" style="1" customWidth="1"/>
    <col min="10514" max="10514" width="8.3984375" style="1" bestFit="1" customWidth="1"/>
    <col min="10515" max="10515" width="9.8984375" style="1" bestFit="1" customWidth="1"/>
    <col min="10516" max="10754" width="7.3984375" style="1"/>
    <col min="10755" max="10755" width="40.3984375" style="1" customWidth="1"/>
    <col min="10756" max="10756" width="7" style="1" customWidth="1"/>
    <col min="10757" max="10757" width="1.09765625" style="1" customWidth="1"/>
    <col min="10758" max="10758" width="8.3984375" style="1" customWidth="1"/>
    <col min="10759" max="10759" width="1.09765625" style="1" customWidth="1"/>
    <col min="10760" max="10760" width="11" style="1" customWidth="1"/>
    <col min="10761" max="10761" width="1.09765625" style="1" customWidth="1"/>
    <col min="10762" max="10762" width="8.3984375" style="1" customWidth="1"/>
    <col min="10763" max="10763" width="1.09765625" style="1" customWidth="1"/>
    <col min="10764" max="10764" width="9.3984375" style="1" customWidth="1"/>
    <col min="10765" max="10765" width="1.09765625" style="1" customWidth="1"/>
    <col min="10766" max="10766" width="10.3984375" style="1" customWidth="1"/>
    <col min="10767" max="10767" width="1.09765625" style="1" customWidth="1"/>
    <col min="10768" max="10768" width="8.3984375" style="1" customWidth="1"/>
    <col min="10769" max="10769" width="1.09765625" style="1" customWidth="1"/>
    <col min="10770" max="10770" width="8.3984375" style="1" bestFit="1" customWidth="1"/>
    <col min="10771" max="10771" width="9.8984375" style="1" bestFit="1" customWidth="1"/>
    <col min="10772" max="11010" width="7.3984375" style="1"/>
    <col min="11011" max="11011" width="40.3984375" style="1" customWidth="1"/>
    <col min="11012" max="11012" width="7" style="1" customWidth="1"/>
    <col min="11013" max="11013" width="1.09765625" style="1" customWidth="1"/>
    <col min="11014" max="11014" width="8.3984375" style="1" customWidth="1"/>
    <col min="11015" max="11015" width="1.09765625" style="1" customWidth="1"/>
    <col min="11016" max="11016" width="11" style="1" customWidth="1"/>
    <col min="11017" max="11017" width="1.09765625" style="1" customWidth="1"/>
    <col min="11018" max="11018" width="8.3984375" style="1" customWidth="1"/>
    <col min="11019" max="11019" width="1.09765625" style="1" customWidth="1"/>
    <col min="11020" max="11020" width="9.3984375" style="1" customWidth="1"/>
    <col min="11021" max="11021" width="1.09765625" style="1" customWidth="1"/>
    <col min="11022" max="11022" width="10.3984375" style="1" customWidth="1"/>
    <col min="11023" max="11023" width="1.09765625" style="1" customWidth="1"/>
    <col min="11024" max="11024" width="8.3984375" style="1" customWidth="1"/>
    <col min="11025" max="11025" width="1.09765625" style="1" customWidth="1"/>
    <col min="11026" max="11026" width="8.3984375" style="1" bestFit="1" customWidth="1"/>
    <col min="11027" max="11027" width="9.8984375" style="1" bestFit="1" customWidth="1"/>
    <col min="11028" max="11266" width="7.3984375" style="1"/>
    <col min="11267" max="11267" width="40.3984375" style="1" customWidth="1"/>
    <col min="11268" max="11268" width="7" style="1" customWidth="1"/>
    <col min="11269" max="11269" width="1.09765625" style="1" customWidth="1"/>
    <col min="11270" max="11270" width="8.3984375" style="1" customWidth="1"/>
    <col min="11271" max="11271" width="1.09765625" style="1" customWidth="1"/>
    <col min="11272" max="11272" width="11" style="1" customWidth="1"/>
    <col min="11273" max="11273" width="1.09765625" style="1" customWidth="1"/>
    <col min="11274" max="11274" width="8.3984375" style="1" customWidth="1"/>
    <col min="11275" max="11275" width="1.09765625" style="1" customWidth="1"/>
    <col min="11276" max="11276" width="9.3984375" style="1" customWidth="1"/>
    <col min="11277" max="11277" width="1.09765625" style="1" customWidth="1"/>
    <col min="11278" max="11278" width="10.3984375" style="1" customWidth="1"/>
    <col min="11279" max="11279" width="1.09765625" style="1" customWidth="1"/>
    <col min="11280" max="11280" width="8.3984375" style="1" customWidth="1"/>
    <col min="11281" max="11281" width="1.09765625" style="1" customWidth="1"/>
    <col min="11282" max="11282" width="8.3984375" style="1" bestFit="1" customWidth="1"/>
    <col min="11283" max="11283" width="9.8984375" style="1" bestFit="1" customWidth="1"/>
    <col min="11284" max="11522" width="7.3984375" style="1"/>
    <col min="11523" max="11523" width="40.3984375" style="1" customWidth="1"/>
    <col min="11524" max="11524" width="7" style="1" customWidth="1"/>
    <col min="11525" max="11525" width="1.09765625" style="1" customWidth="1"/>
    <col min="11526" max="11526" width="8.3984375" style="1" customWidth="1"/>
    <col min="11527" max="11527" width="1.09765625" style="1" customWidth="1"/>
    <col min="11528" max="11528" width="11" style="1" customWidth="1"/>
    <col min="11529" max="11529" width="1.09765625" style="1" customWidth="1"/>
    <col min="11530" max="11530" width="8.3984375" style="1" customWidth="1"/>
    <col min="11531" max="11531" width="1.09765625" style="1" customWidth="1"/>
    <col min="11532" max="11532" width="9.3984375" style="1" customWidth="1"/>
    <col min="11533" max="11533" width="1.09765625" style="1" customWidth="1"/>
    <col min="11534" max="11534" width="10.3984375" style="1" customWidth="1"/>
    <col min="11535" max="11535" width="1.09765625" style="1" customWidth="1"/>
    <col min="11536" max="11536" width="8.3984375" style="1" customWidth="1"/>
    <col min="11537" max="11537" width="1.09765625" style="1" customWidth="1"/>
    <col min="11538" max="11538" width="8.3984375" style="1" bestFit="1" customWidth="1"/>
    <col min="11539" max="11539" width="9.8984375" style="1" bestFit="1" customWidth="1"/>
    <col min="11540" max="11778" width="7.3984375" style="1"/>
    <col min="11779" max="11779" width="40.3984375" style="1" customWidth="1"/>
    <col min="11780" max="11780" width="7" style="1" customWidth="1"/>
    <col min="11781" max="11781" width="1.09765625" style="1" customWidth="1"/>
    <col min="11782" max="11782" width="8.3984375" style="1" customWidth="1"/>
    <col min="11783" max="11783" width="1.09765625" style="1" customWidth="1"/>
    <col min="11784" max="11784" width="11" style="1" customWidth="1"/>
    <col min="11785" max="11785" width="1.09765625" style="1" customWidth="1"/>
    <col min="11786" max="11786" width="8.3984375" style="1" customWidth="1"/>
    <col min="11787" max="11787" width="1.09765625" style="1" customWidth="1"/>
    <col min="11788" max="11788" width="9.3984375" style="1" customWidth="1"/>
    <col min="11789" max="11789" width="1.09765625" style="1" customWidth="1"/>
    <col min="11790" max="11790" width="10.3984375" style="1" customWidth="1"/>
    <col min="11791" max="11791" width="1.09765625" style="1" customWidth="1"/>
    <col min="11792" max="11792" width="8.3984375" style="1" customWidth="1"/>
    <col min="11793" max="11793" width="1.09765625" style="1" customWidth="1"/>
    <col min="11794" max="11794" width="8.3984375" style="1" bestFit="1" customWidth="1"/>
    <col min="11795" max="11795" width="9.8984375" style="1" bestFit="1" customWidth="1"/>
    <col min="11796" max="12034" width="7.3984375" style="1"/>
    <col min="12035" max="12035" width="40.3984375" style="1" customWidth="1"/>
    <col min="12036" max="12036" width="7" style="1" customWidth="1"/>
    <col min="12037" max="12037" width="1.09765625" style="1" customWidth="1"/>
    <col min="12038" max="12038" width="8.3984375" style="1" customWidth="1"/>
    <col min="12039" max="12039" width="1.09765625" style="1" customWidth="1"/>
    <col min="12040" max="12040" width="11" style="1" customWidth="1"/>
    <col min="12041" max="12041" width="1.09765625" style="1" customWidth="1"/>
    <col min="12042" max="12042" width="8.3984375" style="1" customWidth="1"/>
    <col min="12043" max="12043" width="1.09765625" style="1" customWidth="1"/>
    <col min="12044" max="12044" width="9.3984375" style="1" customWidth="1"/>
    <col min="12045" max="12045" width="1.09765625" style="1" customWidth="1"/>
    <col min="12046" max="12046" width="10.3984375" style="1" customWidth="1"/>
    <col min="12047" max="12047" width="1.09765625" style="1" customWidth="1"/>
    <col min="12048" max="12048" width="8.3984375" style="1" customWidth="1"/>
    <col min="12049" max="12049" width="1.09765625" style="1" customWidth="1"/>
    <col min="12050" max="12050" width="8.3984375" style="1" bestFit="1" customWidth="1"/>
    <col min="12051" max="12051" width="9.8984375" style="1" bestFit="1" customWidth="1"/>
    <col min="12052" max="12290" width="7.3984375" style="1"/>
    <col min="12291" max="12291" width="40.3984375" style="1" customWidth="1"/>
    <col min="12292" max="12292" width="7" style="1" customWidth="1"/>
    <col min="12293" max="12293" width="1.09765625" style="1" customWidth="1"/>
    <col min="12294" max="12294" width="8.3984375" style="1" customWidth="1"/>
    <col min="12295" max="12295" width="1.09765625" style="1" customWidth="1"/>
    <col min="12296" max="12296" width="11" style="1" customWidth="1"/>
    <col min="12297" max="12297" width="1.09765625" style="1" customWidth="1"/>
    <col min="12298" max="12298" width="8.3984375" style="1" customWidth="1"/>
    <col min="12299" max="12299" width="1.09765625" style="1" customWidth="1"/>
    <col min="12300" max="12300" width="9.3984375" style="1" customWidth="1"/>
    <col min="12301" max="12301" width="1.09765625" style="1" customWidth="1"/>
    <col min="12302" max="12302" width="10.3984375" style="1" customWidth="1"/>
    <col min="12303" max="12303" width="1.09765625" style="1" customWidth="1"/>
    <col min="12304" max="12304" width="8.3984375" style="1" customWidth="1"/>
    <col min="12305" max="12305" width="1.09765625" style="1" customWidth="1"/>
    <col min="12306" max="12306" width="8.3984375" style="1" bestFit="1" customWidth="1"/>
    <col min="12307" max="12307" width="9.8984375" style="1" bestFit="1" customWidth="1"/>
    <col min="12308" max="12546" width="7.3984375" style="1"/>
    <col min="12547" max="12547" width="40.3984375" style="1" customWidth="1"/>
    <col min="12548" max="12548" width="7" style="1" customWidth="1"/>
    <col min="12549" max="12549" width="1.09765625" style="1" customWidth="1"/>
    <col min="12550" max="12550" width="8.3984375" style="1" customWidth="1"/>
    <col min="12551" max="12551" width="1.09765625" style="1" customWidth="1"/>
    <col min="12552" max="12552" width="11" style="1" customWidth="1"/>
    <col min="12553" max="12553" width="1.09765625" style="1" customWidth="1"/>
    <col min="12554" max="12554" width="8.3984375" style="1" customWidth="1"/>
    <col min="12555" max="12555" width="1.09765625" style="1" customWidth="1"/>
    <col min="12556" max="12556" width="9.3984375" style="1" customWidth="1"/>
    <col min="12557" max="12557" width="1.09765625" style="1" customWidth="1"/>
    <col min="12558" max="12558" width="10.3984375" style="1" customWidth="1"/>
    <col min="12559" max="12559" width="1.09765625" style="1" customWidth="1"/>
    <col min="12560" max="12560" width="8.3984375" style="1" customWidth="1"/>
    <col min="12561" max="12561" width="1.09765625" style="1" customWidth="1"/>
    <col min="12562" max="12562" width="8.3984375" style="1" bestFit="1" customWidth="1"/>
    <col min="12563" max="12563" width="9.8984375" style="1" bestFit="1" customWidth="1"/>
    <col min="12564" max="12802" width="7.3984375" style="1"/>
    <col min="12803" max="12803" width="40.3984375" style="1" customWidth="1"/>
    <col min="12804" max="12804" width="7" style="1" customWidth="1"/>
    <col min="12805" max="12805" width="1.09765625" style="1" customWidth="1"/>
    <col min="12806" max="12806" width="8.3984375" style="1" customWidth="1"/>
    <col min="12807" max="12807" width="1.09765625" style="1" customWidth="1"/>
    <col min="12808" max="12808" width="11" style="1" customWidth="1"/>
    <col min="12809" max="12809" width="1.09765625" style="1" customWidth="1"/>
    <col min="12810" max="12810" width="8.3984375" style="1" customWidth="1"/>
    <col min="12811" max="12811" width="1.09765625" style="1" customWidth="1"/>
    <col min="12812" max="12812" width="9.3984375" style="1" customWidth="1"/>
    <col min="12813" max="12813" width="1.09765625" style="1" customWidth="1"/>
    <col min="12814" max="12814" width="10.3984375" style="1" customWidth="1"/>
    <col min="12815" max="12815" width="1.09765625" style="1" customWidth="1"/>
    <col min="12816" max="12816" width="8.3984375" style="1" customWidth="1"/>
    <col min="12817" max="12817" width="1.09765625" style="1" customWidth="1"/>
    <col min="12818" max="12818" width="8.3984375" style="1" bestFit="1" customWidth="1"/>
    <col min="12819" max="12819" width="9.8984375" style="1" bestFit="1" customWidth="1"/>
    <col min="12820" max="13058" width="7.3984375" style="1"/>
    <col min="13059" max="13059" width="40.3984375" style="1" customWidth="1"/>
    <col min="13060" max="13060" width="7" style="1" customWidth="1"/>
    <col min="13061" max="13061" width="1.09765625" style="1" customWidth="1"/>
    <col min="13062" max="13062" width="8.3984375" style="1" customWidth="1"/>
    <col min="13063" max="13063" width="1.09765625" style="1" customWidth="1"/>
    <col min="13064" max="13064" width="11" style="1" customWidth="1"/>
    <col min="13065" max="13065" width="1.09765625" style="1" customWidth="1"/>
    <col min="13066" max="13066" width="8.3984375" style="1" customWidth="1"/>
    <col min="13067" max="13067" width="1.09765625" style="1" customWidth="1"/>
    <col min="13068" max="13068" width="9.3984375" style="1" customWidth="1"/>
    <col min="13069" max="13069" width="1.09765625" style="1" customWidth="1"/>
    <col min="13070" max="13070" width="10.3984375" style="1" customWidth="1"/>
    <col min="13071" max="13071" width="1.09765625" style="1" customWidth="1"/>
    <col min="13072" max="13072" width="8.3984375" style="1" customWidth="1"/>
    <col min="13073" max="13073" width="1.09765625" style="1" customWidth="1"/>
    <col min="13074" max="13074" width="8.3984375" style="1" bestFit="1" customWidth="1"/>
    <col min="13075" max="13075" width="9.8984375" style="1" bestFit="1" customWidth="1"/>
    <col min="13076" max="13314" width="7.3984375" style="1"/>
    <col min="13315" max="13315" width="40.3984375" style="1" customWidth="1"/>
    <col min="13316" max="13316" width="7" style="1" customWidth="1"/>
    <col min="13317" max="13317" width="1.09765625" style="1" customWidth="1"/>
    <col min="13318" max="13318" width="8.3984375" style="1" customWidth="1"/>
    <col min="13319" max="13319" width="1.09765625" style="1" customWidth="1"/>
    <col min="13320" max="13320" width="11" style="1" customWidth="1"/>
    <col min="13321" max="13321" width="1.09765625" style="1" customWidth="1"/>
    <col min="13322" max="13322" width="8.3984375" style="1" customWidth="1"/>
    <col min="13323" max="13323" width="1.09765625" style="1" customWidth="1"/>
    <col min="13324" max="13324" width="9.3984375" style="1" customWidth="1"/>
    <col min="13325" max="13325" width="1.09765625" style="1" customWidth="1"/>
    <col min="13326" max="13326" width="10.3984375" style="1" customWidth="1"/>
    <col min="13327" max="13327" width="1.09765625" style="1" customWidth="1"/>
    <col min="13328" max="13328" width="8.3984375" style="1" customWidth="1"/>
    <col min="13329" max="13329" width="1.09765625" style="1" customWidth="1"/>
    <col min="13330" max="13330" width="8.3984375" style="1" bestFit="1" customWidth="1"/>
    <col min="13331" max="13331" width="9.8984375" style="1" bestFit="1" customWidth="1"/>
    <col min="13332" max="13570" width="7.3984375" style="1"/>
    <col min="13571" max="13571" width="40.3984375" style="1" customWidth="1"/>
    <col min="13572" max="13572" width="7" style="1" customWidth="1"/>
    <col min="13573" max="13573" width="1.09765625" style="1" customWidth="1"/>
    <col min="13574" max="13574" width="8.3984375" style="1" customWidth="1"/>
    <col min="13575" max="13575" width="1.09765625" style="1" customWidth="1"/>
    <col min="13576" max="13576" width="11" style="1" customWidth="1"/>
    <col min="13577" max="13577" width="1.09765625" style="1" customWidth="1"/>
    <col min="13578" max="13578" width="8.3984375" style="1" customWidth="1"/>
    <col min="13579" max="13579" width="1.09765625" style="1" customWidth="1"/>
    <col min="13580" max="13580" width="9.3984375" style="1" customWidth="1"/>
    <col min="13581" max="13581" width="1.09765625" style="1" customWidth="1"/>
    <col min="13582" max="13582" width="10.3984375" style="1" customWidth="1"/>
    <col min="13583" max="13583" width="1.09765625" style="1" customWidth="1"/>
    <col min="13584" max="13584" width="8.3984375" style="1" customWidth="1"/>
    <col min="13585" max="13585" width="1.09765625" style="1" customWidth="1"/>
    <col min="13586" max="13586" width="8.3984375" style="1" bestFit="1" customWidth="1"/>
    <col min="13587" max="13587" width="9.8984375" style="1" bestFit="1" customWidth="1"/>
    <col min="13588" max="13826" width="7.3984375" style="1"/>
    <col min="13827" max="13827" width="40.3984375" style="1" customWidth="1"/>
    <col min="13828" max="13828" width="7" style="1" customWidth="1"/>
    <col min="13829" max="13829" width="1.09765625" style="1" customWidth="1"/>
    <col min="13830" max="13830" width="8.3984375" style="1" customWidth="1"/>
    <col min="13831" max="13831" width="1.09765625" style="1" customWidth="1"/>
    <col min="13832" max="13832" width="11" style="1" customWidth="1"/>
    <col min="13833" max="13833" width="1.09765625" style="1" customWidth="1"/>
    <col min="13834" max="13834" width="8.3984375" style="1" customWidth="1"/>
    <col min="13835" max="13835" width="1.09765625" style="1" customWidth="1"/>
    <col min="13836" max="13836" width="9.3984375" style="1" customWidth="1"/>
    <col min="13837" max="13837" width="1.09765625" style="1" customWidth="1"/>
    <col min="13838" max="13838" width="10.3984375" style="1" customWidth="1"/>
    <col min="13839" max="13839" width="1.09765625" style="1" customWidth="1"/>
    <col min="13840" max="13840" width="8.3984375" style="1" customWidth="1"/>
    <col min="13841" max="13841" width="1.09765625" style="1" customWidth="1"/>
    <col min="13842" max="13842" width="8.3984375" style="1" bestFit="1" customWidth="1"/>
    <col min="13843" max="13843" width="9.8984375" style="1" bestFit="1" customWidth="1"/>
    <col min="13844" max="14082" width="7.3984375" style="1"/>
    <col min="14083" max="14083" width="40.3984375" style="1" customWidth="1"/>
    <col min="14084" max="14084" width="7" style="1" customWidth="1"/>
    <col min="14085" max="14085" width="1.09765625" style="1" customWidth="1"/>
    <col min="14086" max="14086" width="8.3984375" style="1" customWidth="1"/>
    <col min="14087" max="14087" width="1.09765625" style="1" customWidth="1"/>
    <col min="14088" max="14088" width="11" style="1" customWidth="1"/>
    <col min="14089" max="14089" width="1.09765625" style="1" customWidth="1"/>
    <col min="14090" max="14090" width="8.3984375" style="1" customWidth="1"/>
    <col min="14091" max="14091" width="1.09765625" style="1" customWidth="1"/>
    <col min="14092" max="14092" width="9.3984375" style="1" customWidth="1"/>
    <col min="14093" max="14093" width="1.09765625" style="1" customWidth="1"/>
    <col min="14094" max="14094" width="10.3984375" style="1" customWidth="1"/>
    <col min="14095" max="14095" width="1.09765625" style="1" customWidth="1"/>
    <col min="14096" max="14096" width="8.3984375" style="1" customWidth="1"/>
    <col min="14097" max="14097" width="1.09765625" style="1" customWidth="1"/>
    <col min="14098" max="14098" width="8.3984375" style="1" bestFit="1" customWidth="1"/>
    <col min="14099" max="14099" width="9.8984375" style="1" bestFit="1" customWidth="1"/>
    <col min="14100" max="14338" width="7.3984375" style="1"/>
    <col min="14339" max="14339" width="40.3984375" style="1" customWidth="1"/>
    <col min="14340" max="14340" width="7" style="1" customWidth="1"/>
    <col min="14341" max="14341" width="1.09765625" style="1" customWidth="1"/>
    <col min="14342" max="14342" width="8.3984375" style="1" customWidth="1"/>
    <col min="14343" max="14343" width="1.09765625" style="1" customWidth="1"/>
    <col min="14344" max="14344" width="11" style="1" customWidth="1"/>
    <col min="14345" max="14345" width="1.09765625" style="1" customWidth="1"/>
    <col min="14346" max="14346" width="8.3984375" style="1" customWidth="1"/>
    <col min="14347" max="14347" width="1.09765625" style="1" customWidth="1"/>
    <col min="14348" max="14348" width="9.3984375" style="1" customWidth="1"/>
    <col min="14349" max="14349" width="1.09765625" style="1" customWidth="1"/>
    <col min="14350" max="14350" width="10.3984375" style="1" customWidth="1"/>
    <col min="14351" max="14351" width="1.09765625" style="1" customWidth="1"/>
    <col min="14352" max="14352" width="8.3984375" style="1" customWidth="1"/>
    <col min="14353" max="14353" width="1.09765625" style="1" customWidth="1"/>
    <col min="14354" max="14354" width="8.3984375" style="1" bestFit="1" customWidth="1"/>
    <col min="14355" max="14355" width="9.8984375" style="1" bestFit="1" customWidth="1"/>
    <col min="14356" max="14594" width="7.3984375" style="1"/>
    <col min="14595" max="14595" width="40.3984375" style="1" customWidth="1"/>
    <col min="14596" max="14596" width="7" style="1" customWidth="1"/>
    <col min="14597" max="14597" width="1.09765625" style="1" customWidth="1"/>
    <col min="14598" max="14598" width="8.3984375" style="1" customWidth="1"/>
    <col min="14599" max="14599" width="1.09765625" style="1" customWidth="1"/>
    <col min="14600" max="14600" width="11" style="1" customWidth="1"/>
    <col min="14601" max="14601" width="1.09765625" style="1" customWidth="1"/>
    <col min="14602" max="14602" width="8.3984375" style="1" customWidth="1"/>
    <col min="14603" max="14603" width="1.09765625" style="1" customWidth="1"/>
    <col min="14604" max="14604" width="9.3984375" style="1" customWidth="1"/>
    <col min="14605" max="14605" width="1.09765625" style="1" customWidth="1"/>
    <col min="14606" max="14606" width="10.3984375" style="1" customWidth="1"/>
    <col min="14607" max="14607" width="1.09765625" style="1" customWidth="1"/>
    <col min="14608" max="14608" width="8.3984375" style="1" customWidth="1"/>
    <col min="14609" max="14609" width="1.09765625" style="1" customWidth="1"/>
    <col min="14610" max="14610" width="8.3984375" style="1" bestFit="1" customWidth="1"/>
    <col min="14611" max="14611" width="9.8984375" style="1" bestFit="1" customWidth="1"/>
    <col min="14612" max="14850" width="7.3984375" style="1"/>
    <col min="14851" max="14851" width="40.3984375" style="1" customWidth="1"/>
    <col min="14852" max="14852" width="7" style="1" customWidth="1"/>
    <col min="14853" max="14853" width="1.09765625" style="1" customWidth="1"/>
    <col min="14854" max="14854" width="8.3984375" style="1" customWidth="1"/>
    <col min="14855" max="14855" width="1.09765625" style="1" customWidth="1"/>
    <col min="14856" max="14856" width="11" style="1" customWidth="1"/>
    <col min="14857" max="14857" width="1.09765625" style="1" customWidth="1"/>
    <col min="14858" max="14858" width="8.3984375" style="1" customWidth="1"/>
    <col min="14859" max="14859" width="1.09765625" style="1" customWidth="1"/>
    <col min="14860" max="14860" width="9.3984375" style="1" customWidth="1"/>
    <col min="14861" max="14861" width="1.09765625" style="1" customWidth="1"/>
    <col min="14862" max="14862" width="10.3984375" style="1" customWidth="1"/>
    <col min="14863" max="14863" width="1.09765625" style="1" customWidth="1"/>
    <col min="14864" max="14864" width="8.3984375" style="1" customWidth="1"/>
    <col min="14865" max="14865" width="1.09765625" style="1" customWidth="1"/>
    <col min="14866" max="14866" width="8.3984375" style="1" bestFit="1" customWidth="1"/>
    <col min="14867" max="14867" width="9.8984375" style="1" bestFit="1" customWidth="1"/>
    <col min="14868" max="15106" width="7.3984375" style="1"/>
    <col min="15107" max="15107" width="40.3984375" style="1" customWidth="1"/>
    <col min="15108" max="15108" width="7" style="1" customWidth="1"/>
    <col min="15109" max="15109" width="1.09765625" style="1" customWidth="1"/>
    <col min="15110" max="15110" width="8.3984375" style="1" customWidth="1"/>
    <col min="15111" max="15111" width="1.09765625" style="1" customWidth="1"/>
    <col min="15112" max="15112" width="11" style="1" customWidth="1"/>
    <col min="15113" max="15113" width="1.09765625" style="1" customWidth="1"/>
    <col min="15114" max="15114" width="8.3984375" style="1" customWidth="1"/>
    <col min="15115" max="15115" width="1.09765625" style="1" customWidth="1"/>
    <col min="15116" max="15116" width="9.3984375" style="1" customWidth="1"/>
    <col min="15117" max="15117" width="1.09765625" style="1" customWidth="1"/>
    <col min="15118" max="15118" width="10.3984375" style="1" customWidth="1"/>
    <col min="15119" max="15119" width="1.09765625" style="1" customWidth="1"/>
    <col min="15120" max="15120" width="8.3984375" style="1" customWidth="1"/>
    <col min="15121" max="15121" width="1.09765625" style="1" customWidth="1"/>
    <col min="15122" max="15122" width="8.3984375" style="1" bestFit="1" customWidth="1"/>
    <col min="15123" max="15123" width="9.8984375" style="1" bestFit="1" customWidth="1"/>
    <col min="15124" max="15362" width="7.3984375" style="1"/>
    <col min="15363" max="15363" width="40.3984375" style="1" customWidth="1"/>
    <col min="15364" max="15364" width="7" style="1" customWidth="1"/>
    <col min="15365" max="15365" width="1.09765625" style="1" customWidth="1"/>
    <col min="15366" max="15366" width="8.3984375" style="1" customWidth="1"/>
    <col min="15367" max="15367" width="1.09765625" style="1" customWidth="1"/>
    <col min="15368" max="15368" width="11" style="1" customWidth="1"/>
    <col min="15369" max="15369" width="1.09765625" style="1" customWidth="1"/>
    <col min="15370" max="15370" width="8.3984375" style="1" customWidth="1"/>
    <col min="15371" max="15371" width="1.09765625" style="1" customWidth="1"/>
    <col min="15372" max="15372" width="9.3984375" style="1" customWidth="1"/>
    <col min="15373" max="15373" width="1.09765625" style="1" customWidth="1"/>
    <col min="15374" max="15374" width="10.3984375" style="1" customWidth="1"/>
    <col min="15375" max="15375" width="1.09765625" style="1" customWidth="1"/>
    <col min="15376" max="15376" width="8.3984375" style="1" customWidth="1"/>
    <col min="15377" max="15377" width="1.09765625" style="1" customWidth="1"/>
    <col min="15378" max="15378" width="8.3984375" style="1" bestFit="1" customWidth="1"/>
    <col min="15379" max="15379" width="9.8984375" style="1" bestFit="1" customWidth="1"/>
    <col min="15380" max="15618" width="7.3984375" style="1"/>
    <col min="15619" max="15619" width="40.3984375" style="1" customWidth="1"/>
    <col min="15620" max="15620" width="7" style="1" customWidth="1"/>
    <col min="15621" max="15621" width="1.09765625" style="1" customWidth="1"/>
    <col min="15622" max="15622" width="8.3984375" style="1" customWidth="1"/>
    <col min="15623" max="15623" width="1.09765625" style="1" customWidth="1"/>
    <col min="15624" max="15624" width="11" style="1" customWidth="1"/>
    <col min="15625" max="15625" width="1.09765625" style="1" customWidth="1"/>
    <col min="15626" max="15626" width="8.3984375" style="1" customWidth="1"/>
    <col min="15627" max="15627" width="1.09765625" style="1" customWidth="1"/>
    <col min="15628" max="15628" width="9.3984375" style="1" customWidth="1"/>
    <col min="15629" max="15629" width="1.09765625" style="1" customWidth="1"/>
    <col min="15630" max="15630" width="10.3984375" style="1" customWidth="1"/>
    <col min="15631" max="15631" width="1.09765625" style="1" customWidth="1"/>
    <col min="15632" max="15632" width="8.3984375" style="1" customWidth="1"/>
    <col min="15633" max="15633" width="1.09765625" style="1" customWidth="1"/>
    <col min="15634" max="15634" width="8.3984375" style="1" bestFit="1" customWidth="1"/>
    <col min="15635" max="15635" width="9.8984375" style="1" bestFit="1" customWidth="1"/>
    <col min="15636" max="15874" width="7.3984375" style="1"/>
    <col min="15875" max="15875" width="40.3984375" style="1" customWidth="1"/>
    <col min="15876" max="15876" width="7" style="1" customWidth="1"/>
    <col min="15877" max="15877" width="1.09765625" style="1" customWidth="1"/>
    <col min="15878" max="15878" width="8.3984375" style="1" customWidth="1"/>
    <col min="15879" max="15879" width="1.09765625" style="1" customWidth="1"/>
    <col min="15880" max="15880" width="11" style="1" customWidth="1"/>
    <col min="15881" max="15881" width="1.09765625" style="1" customWidth="1"/>
    <col min="15882" max="15882" width="8.3984375" style="1" customWidth="1"/>
    <col min="15883" max="15883" width="1.09765625" style="1" customWidth="1"/>
    <col min="15884" max="15884" width="9.3984375" style="1" customWidth="1"/>
    <col min="15885" max="15885" width="1.09765625" style="1" customWidth="1"/>
    <col min="15886" max="15886" width="10.3984375" style="1" customWidth="1"/>
    <col min="15887" max="15887" width="1.09765625" style="1" customWidth="1"/>
    <col min="15888" max="15888" width="8.3984375" style="1" customWidth="1"/>
    <col min="15889" max="15889" width="1.09765625" style="1" customWidth="1"/>
    <col min="15890" max="15890" width="8.3984375" style="1" bestFit="1" customWidth="1"/>
    <col min="15891" max="15891" width="9.8984375" style="1" bestFit="1" customWidth="1"/>
    <col min="15892" max="16130" width="7.3984375" style="1"/>
    <col min="16131" max="16131" width="40.3984375" style="1" customWidth="1"/>
    <col min="16132" max="16132" width="7" style="1" customWidth="1"/>
    <col min="16133" max="16133" width="1.09765625" style="1" customWidth="1"/>
    <col min="16134" max="16134" width="8.3984375" style="1" customWidth="1"/>
    <col min="16135" max="16135" width="1.09765625" style="1" customWidth="1"/>
    <col min="16136" max="16136" width="11" style="1" customWidth="1"/>
    <col min="16137" max="16137" width="1.09765625" style="1" customWidth="1"/>
    <col min="16138" max="16138" width="8.3984375" style="1" customWidth="1"/>
    <col min="16139" max="16139" width="1.09765625" style="1" customWidth="1"/>
    <col min="16140" max="16140" width="9.3984375" style="1" customWidth="1"/>
    <col min="16141" max="16141" width="1.09765625" style="1" customWidth="1"/>
    <col min="16142" max="16142" width="10.3984375" style="1" customWidth="1"/>
    <col min="16143" max="16143" width="1.09765625" style="1" customWidth="1"/>
    <col min="16144" max="16144" width="8.3984375" style="1" customWidth="1"/>
    <col min="16145" max="16145" width="1.09765625" style="1" customWidth="1"/>
    <col min="16146" max="16146" width="8.3984375" style="1" bestFit="1" customWidth="1"/>
    <col min="16147" max="16147" width="9.8984375" style="1" bestFit="1" customWidth="1"/>
    <col min="16148" max="16384" width="7.3984375" style="1"/>
  </cols>
  <sheetData>
    <row r="2" spans="1:19" ht="21.6" customHeight="1">
      <c r="A2" s="104">
        <v>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9" s="72" customFormat="1" ht="21.6" customHeight="1">
      <c r="A3" s="100" t="s">
        <v>54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</row>
    <row r="4" spans="1:19" ht="21.6" customHeight="1">
      <c r="A4" s="105" t="s">
        <v>97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1:19" ht="21.6" customHeight="1">
      <c r="A5" s="105" t="s">
        <v>137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</row>
    <row r="6" spans="1:19" ht="21.6" customHeight="1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2" t="s">
        <v>107</v>
      </c>
    </row>
    <row r="7" spans="1:19" ht="21.6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42" t="s">
        <v>83</v>
      </c>
      <c r="O7" s="95"/>
      <c r="P7" s="43"/>
    </row>
    <row r="8" spans="1:19" ht="22.2" customHeight="1">
      <c r="A8" s="44"/>
      <c r="B8" s="44"/>
      <c r="C8" s="44"/>
      <c r="D8" s="44"/>
      <c r="E8" s="44"/>
      <c r="F8" s="44"/>
      <c r="N8" s="96" t="s">
        <v>91</v>
      </c>
      <c r="Q8" s="95"/>
      <c r="R8" s="95"/>
    </row>
    <row r="9" spans="1:19" ht="21.6" customHeight="1">
      <c r="B9" s="34"/>
      <c r="C9" s="45"/>
      <c r="E9" s="95"/>
      <c r="F9" s="42"/>
      <c r="G9" s="42"/>
      <c r="H9" s="106" t="s">
        <v>64</v>
      </c>
      <c r="I9" s="106"/>
      <c r="J9" s="106"/>
      <c r="K9" s="42"/>
      <c r="M9" s="46"/>
      <c r="N9" s="96" t="s">
        <v>109</v>
      </c>
      <c r="O9" s="46"/>
      <c r="P9" s="95"/>
      <c r="Q9" s="94"/>
      <c r="R9" s="94"/>
    </row>
    <row r="10" spans="1:19" ht="21.6" customHeight="1">
      <c r="B10" s="94"/>
      <c r="C10" s="47"/>
      <c r="D10" s="94" t="s">
        <v>25</v>
      </c>
      <c r="F10" s="94"/>
      <c r="G10" s="94"/>
      <c r="H10" s="94" t="s">
        <v>82</v>
      </c>
      <c r="J10" s="94"/>
      <c r="K10" s="94"/>
      <c r="L10" s="94" t="s">
        <v>83</v>
      </c>
      <c r="N10" s="94"/>
      <c r="Q10" s="94"/>
      <c r="R10" s="94"/>
    </row>
    <row r="11" spans="1:19" ht="21.6" customHeight="1">
      <c r="B11" s="94"/>
      <c r="C11" s="47"/>
      <c r="D11" s="94" t="s">
        <v>41</v>
      </c>
      <c r="F11" s="94" t="s">
        <v>84</v>
      </c>
      <c r="G11" s="94"/>
      <c r="H11" s="94" t="s">
        <v>85</v>
      </c>
      <c r="I11" s="94"/>
      <c r="J11" s="94" t="s">
        <v>42</v>
      </c>
      <c r="K11" s="94"/>
      <c r="L11" s="94" t="s">
        <v>86</v>
      </c>
      <c r="N11" s="94" t="s">
        <v>89</v>
      </c>
      <c r="P11" s="94" t="s">
        <v>43</v>
      </c>
      <c r="Q11" s="94"/>
      <c r="R11" s="94"/>
    </row>
    <row r="12" spans="1:19" ht="21.6" customHeight="1">
      <c r="B12" s="47" t="s">
        <v>2</v>
      </c>
      <c r="C12" s="47"/>
      <c r="D12" s="96" t="s">
        <v>44</v>
      </c>
      <c r="F12" s="96" t="s">
        <v>93</v>
      </c>
      <c r="G12" s="94"/>
      <c r="H12" s="96" t="s">
        <v>45</v>
      </c>
      <c r="I12" s="94"/>
      <c r="J12" s="96" t="s">
        <v>46</v>
      </c>
      <c r="K12" s="94"/>
      <c r="L12" s="94" t="s">
        <v>24</v>
      </c>
      <c r="N12" s="96" t="s">
        <v>90</v>
      </c>
      <c r="P12" s="96" t="s">
        <v>47</v>
      </c>
      <c r="Q12" s="45"/>
      <c r="R12" s="94"/>
    </row>
    <row r="13" spans="1:19" ht="21.6" customHeight="1">
      <c r="A13" s="44" t="s">
        <v>118</v>
      </c>
      <c r="B13" s="47"/>
      <c r="C13" s="94"/>
      <c r="D13" s="48">
        <v>176243</v>
      </c>
      <c r="E13" s="63"/>
      <c r="F13" s="48">
        <v>125668</v>
      </c>
      <c r="G13" s="63"/>
      <c r="H13" s="48">
        <v>15431</v>
      </c>
      <c r="I13" s="63"/>
      <c r="J13" s="48">
        <v>-122625</v>
      </c>
      <c r="K13" s="63"/>
      <c r="L13" s="56">
        <v>0</v>
      </c>
      <c r="M13" s="63"/>
      <c r="N13" s="48">
        <v>342801</v>
      </c>
      <c r="O13" s="63"/>
      <c r="P13" s="55">
        <f>SUM(D13:N13)</f>
        <v>537518</v>
      </c>
      <c r="Q13" s="51"/>
    </row>
    <row r="14" spans="1:19" s="54" customFormat="1" ht="21.6" customHeight="1">
      <c r="A14" s="34" t="s">
        <v>69</v>
      </c>
      <c r="B14" s="47"/>
      <c r="C14" s="95"/>
      <c r="D14" s="50"/>
      <c r="E14" s="49"/>
      <c r="F14" s="50"/>
      <c r="G14" s="49"/>
      <c r="H14" s="31"/>
      <c r="I14" s="49"/>
      <c r="J14" s="31"/>
      <c r="K14" s="51"/>
      <c r="L14" s="50"/>
      <c r="M14" s="49"/>
      <c r="N14" s="50"/>
      <c r="O14" s="49"/>
      <c r="P14" s="55"/>
      <c r="Q14" s="49"/>
    </row>
    <row r="15" spans="1:19" s="54" customFormat="1" ht="21.6" customHeight="1">
      <c r="A15" s="34" t="s">
        <v>117</v>
      </c>
      <c r="B15" s="47"/>
      <c r="C15" s="95"/>
      <c r="D15" s="62">
        <v>0</v>
      </c>
      <c r="E15" s="58"/>
      <c r="F15" s="62">
        <v>0</v>
      </c>
      <c r="G15" s="58"/>
      <c r="H15" s="62">
        <v>0</v>
      </c>
      <c r="I15" s="58"/>
      <c r="J15" s="62">
        <v>2995</v>
      </c>
      <c r="K15" s="58"/>
      <c r="L15" s="57"/>
      <c r="M15" s="58"/>
      <c r="N15" s="62">
        <v>0</v>
      </c>
      <c r="O15" s="58"/>
      <c r="P15" s="59">
        <f>SUM(D15:N15)</f>
        <v>2995</v>
      </c>
      <c r="Q15" s="49"/>
      <c r="S15" s="48"/>
    </row>
    <row r="16" spans="1:19" ht="22.5" customHeight="1" thickBot="1">
      <c r="A16" s="44" t="s">
        <v>119</v>
      </c>
      <c r="B16" s="47"/>
      <c r="C16" s="95"/>
      <c r="D16" s="52">
        <f>SUM(D13:D15)</f>
        <v>176243</v>
      </c>
      <c r="E16" s="49"/>
      <c r="F16" s="52">
        <f>SUM(F13:F15)</f>
        <v>125668</v>
      </c>
      <c r="G16" s="49"/>
      <c r="H16" s="52">
        <f>SUM(H13:H15)</f>
        <v>15431</v>
      </c>
      <c r="I16" s="49"/>
      <c r="J16" s="52">
        <f>SUM(J13:J15)</f>
        <v>-119630</v>
      </c>
      <c r="K16" s="49"/>
      <c r="L16" s="53">
        <f>SUM(L13:L14)</f>
        <v>0</v>
      </c>
      <c r="M16" s="49"/>
      <c r="N16" s="52">
        <f>SUM(N13:N15)</f>
        <v>342801</v>
      </c>
      <c r="O16" s="49"/>
      <c r="P16" s="52">
        <f>SUM(P13:P15)</f>
        <v>540513</v>
      </c>
      <c r="Q16" s="49"/>
      <c r="R16" s="48"/>
      <c r="S16" s="48"/>
    </row>
    <row r="17" spans="1:23" ht="21.6" customHeight="1" thickTop="1">
      <c r="A17" s="60"/>
      <c r="B17" s="47"/>
      <c r="C17" s="95"/>
      <c r="D17" s="60"/>
      <c r="E17" s="61"/>
      <c r="F17" s="61"/>
      <c r="G17" s="61"/>
      <c r="H17" s="61"/>
      <c r="I17" s="61"/>
      <c r="J17" s="66"/>
      <c r="K17" s="65"/>
      <c r="L17" s="65"/>
      <c r="M17" s="65"/>
      <c r="N17" s="65"/>
      <c r="O17" s="65"/>
      <c r="P17" s="66"/>
      <c r="Q17" s="61"/>
    </row>
    <row r="18" spans="1:23" ht="21.6" customHeight="1">
      <c r="A18" s="44" t="s">
        <v>150</v>
      </c>
      <c r="B18" s="47"/>
      <c r="C18" s="94"/>
      <c r="D18" s="48">
        <v>176243</v>
      </c>
      <c r="E18" s="63"/>
      <c r="F18" s="48">
        <v>125668</v>
      </c>
      <c r="G18" s="63"/>
      <c r="H18" s="48">
        <v>15431</v>
      </c>
      <c r="I18" s="63"/>
      <c r="J18" s="48">
        <v>-125367</v>
      </c>
      <c r="K18" s="63"/>
      <c r="L18" s="48"/>
      <c r="M18" s="63"/>
      <c r="N18" s="48">
        <v>342801</v>
      </c>
      <c r="O18" s="63"/>
      <c r="P18" s="55">
        <f>SUM(D18:O18)</f>
        <v>534776</v>
      </c>
      <c r="Q18" s="61"/>
    </row>
    <row r="19" spans="1:23" ht="21.6" customHeight="1">
      <c r="A19" s="34" t="s">
        <v>69</v>
      </c>
      <c r="B19" s="47"/>
      <c r="C19" s="94"/>
      <c r="D19" s="57"/>
      <c r="E19" s="58"/>
      <c r="F19" s="57"/>
      <c r="G19" s="58"/>
      <c r="H19" s="57"/>
      <c r="I19" s="58"/>
      <c r="J19" s="57"/>
      <c r="K19" s="58"/>
      <c r="L19" s="57"/>
      <c r="M19" s="58"/>
      <c r="N19" s="62"/>
      <c r="O19" s="58"/>
      <c r="P19" s="55"/>
      <c r="Q19" s="61"/>
    </row>
    <row r="20" spans="1:23" ht="21.6" customHeight="1">
      <c r="A20" s="12" t="s">
        <v>117</v>
      </c>
      <c r="B20" s="47"/>
      <c r="C20" s="94"/>
      <c r="D20" s="62">
        <v>0</v>
      </c>
      <c r="E20" s="58"/>
      <c r="F20" s="62">
        <v>0</v>
      </c>
      <c r="G20" s="58"/>
      <c r="H20" s="62">
        <v>0</v>
      </c>
      <c r="I20" s="58"/>
      <c r="J20" s="62">
        <v>10382</v>
      </c>
      <c r="K20" s="58"/>
      <c r="L20" s="57"/>
      <c r="M20" s="58"/>
      <c r="N20" s="62">
        <v>0</v>
      </c>
      <c r="O20" s="58"/>
      <c r="P20" s="88">
        <f>SUM(D20:O20)</f>
        <v>10382</v>
      </c>
    </row>
    <row r="21" spans="1:23" ht="21.6" customHeight="1">
      <c r="A21" s="12" t="s">
        <v>105</v>
      </c>
      <c r="B21" s="47"/>
      <c r="C21" s="94"/>
      <c r="D21" s="62"/>
      <c r="E21" s="58"/>
      <c r="F21" s="62"/>
      <c r="G21" s="58"/>
      <c r="H21" s="62"/>
      <c r="I21" s="58"/>
      <c r="J21" s="62"/>
      <c r="K21" s="58"/>
      <c r="L21" s="57"/>
      <c r="M21" s="58"/>
      <c r="N21" s="62"/>
      <c r="O21" s="58"/>
      <c r="P21" s="88"/>
    </row>
    <row r="22" spans="1:23" ht="21.6" customHeight="1">
      <c r="A22" s="12" t="s">
        <v>152</v>
      </c>
      <c r="B22" s="47">
        <v>8</v>
      </c>
      <c r="C22" s="94"/>
      <c r="D22" s="62">
        <v>0</v>
      </c>
      <c r="E22" s="58"/>
      <c r="F22" s="62">
        <v>0</v>
      </c>
      <c r="G22" s="58"/>
      <c r="H22" s="62">
        <v>0</v>
      </c>
      <c r="I22" s="58"/>
      <c r="J22" s="62">
        <v>0</v>
      </c>
      <c r="K22" s="58"/>
      <c r="L22" s="57"/>
      <c r="M22" s="58"/>
      <c r="N22" s="62">
        <v>479520</v>
      </c>
      <c r="O22" s="58"/>
      <c r="P22" s="88">
        <f>SUM(D22:O22)</f>
        <v>479520</v>
      </c>
    </row>
    <row r="23" spans="1:23" ht="21.6" customHeight="1">
      <c r="A23" s="12" t="s">
        <v>153</v>
      </c>
      <c r="B23" s="47"/>
      <c r="C23" s="94"/>
      <c r="D23" s="62">
        <v>0</v>
      </c>
      <c r="E23" s="58"/>
      <c r="F23" s="62">
        <v>0</v>
      </c>
      <c r="G23" s="58"/>
      <c r="H23" s="62">
        <v>0</v>
      </c>
      <c r="I23" s="58"/>
      <c r="J23" s="62">
        <v>-2052</v>
      </c>
      <c r="K23" s="58"/>
      <c r="L23" s="57"/>
      <c r="M23" s="58"/>
      <c r="N23" s="62">
        <v>0</v>
      </c>
      <c r="O23" s="58"/>
      <c r="P23" s="88">
        <f>SUM(D23:O23)</f>
        <v>-2052</v>
      </c>
    </row>
    <row r="24" spans="1:23" ht="21.6" customHeight="1" thickBot="1">
      <c r="A24" s="44" t="s">
        <v>151</v>
      </c>
      <c r="B24" s="47"/>
      <c r="C24" s="95"/>
      <c r="D24" s="52">
        <f>SUM(D18:D23)</f>
        <v>176243</v>
      </c>
      <c r="E24" s="49"/>
      <c r="F24" s="52">
        <f>SUM(F18:F23)</f>
        <v>125668</v>
      </c>
      <c r="G24" s="49"/>
      <c r="H24" s="52">
        <f>SUM(H18:H23)</f>
        <v>15431</v>
      </c>
      <c r="I24" s="49"/>
      <c r="J24" s="52">
        <f>SUM(J18:J23)</f>
        <v>-117037</v>
      </c>
      <c r="K24" s="49"/>
      <c r="L24" s="53">
        <f>SUM(L16:L20)</f>
        <v>0</v>
      </c>
      <c r="M24" s="49"/>
      <c r="N24" s="52">
        <f>SUM(N18:N23)</f>
        <v>822321</v>
      </c>
      <c r="O24" s="49"/>
      <c r="P24" s="52">
        <f>SUM(P18:P23)</f>
        <v>1022626</v>
      </c>
      <c r="R24" s="31"/>
      <c r="S24" s="31"/>
      <c r="T24" s="31"/>
      <c r="U24" s="31"/>
      <c r="V24" s="31"/>
      <c r="W24" s="31"/>
    </row>
    <row r="25" spans="1:23" ht="21.6" customHeight="1" thickTop="1"/>
  </sheetData>
  <mergeCells count="5">
    <mergeCell ref="A3:P3"/>
    <mergeCell ref="A4:P4"/>
    <mergeCell ref="A5:P5"/>
    <mergeCell ref="H9:J9"/>
    <mergeCell ref="A2:P2"/>
  </mergeCells>
  <pageMargins left="0.78740157480314965" right="0.31496062992125984" top="0.35433070866141736" bottom="3.937007874015748E-2" header="0.39370078740157483" footer="3.937007874015748E-2"/>
  <pageSetup paperSize="9" scale="82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SFP</vt:lpstr>
      <vt:lpstr>SI&amp;SCF</vt:lpstr>
      <vt:lpstr>SCE(E)</vt:lpstr>
      <vt:lpstr>SCE(S)</vt:lpstr>
      <vt:lpstr>'SCE(E)'!Print_Area</vt:lpstr>
      <vt:lpstr>'SCE(S)'!Print_Area</vt:lpstr>
      <vt:lpstr>SFP!Print_Area</vt:lpstr>
      <vt:lpstr>'SI&amp;SCF'!Print_Area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2019-11-12T03:26:10Z</cp:lastPrinted>
  <dcterms:created xsi:type="dcterms:W3CDTF">2017-03-06T10:34:25Z</dcterms:created>
  <dcterms:modified xsi:type="dcterms:W3CDTF">2019-11-13T09:37:05Z</dcterms:modified>
</cp:coreProperties>
</file>