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Asus\Documents\MEGA\MORE RETURE\Q3'62\FS_ส่งให้ลูกค้า\TH\"/>
    </mc:Choice>
  </mc:AlternateContent>
  <xr:revisionPtr revIDLastSave="0" documentId="13_ncr:1_{68CAB9E5-439B-44D5-A3E3-0DABD8D9E690}" xr6:coauthVersionLast="45" xr6:coauthVersionMax="45" xr10:uidLastSave="{00000000-0000-0000-0000-000000000000}"/>
  <bookViews>
    <workbookView xWindow="-120" yWindow="-120" windowWidth="20730" windowHeight="11160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_3M" sheetId="8" r:id="rId4"/>
    <sheet name="PL_9M" sheetId="11" r:id="rId5"/>
    <sheet name="conso" sheetId="4" r:id="rId6"/>
    <sheet name="company" sheetId="5" r:id="rId7"/>
    <sheet name="CF" sheetId="10" r:id="rId8"/>
  </sheets>
  <externalReferences>
    <externalReference r:id="rId9"/>
  </externalReferences>
  <definedNames>
    <definedName name="_xlnm._FilterDatabase" localSheetId="2" hidden="1">BS!$K$20:$K$31</definedName>
    <definedName name="_xlnm.Print_Area" localSheetId="2">BS!$A$1:$M$90</definedName>
    <definedName name="_xlnm.Print_Area" localSheetId="7">CF!$A$1:$M$79</definedName>
    <definedName name="_xlnm.Print_Area" localSheetId="6">company!$A$1:$O$21</definedName>
    <definedName name="_xlnm.Print_Area" localSheetId="5">conso!$A$1:$W$22</definedName>
    <definedName name="_xlnm.Print_Area" localSheetId="3">PL_3M!$A$1:$M$65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9" i="10" l="1"/>
  <c r="K33" i="10"/>
  <c r="G33" i="10"/>
  <c r="K20" i="5"/>
  <c r="K16" i="5"/>
  <c r="I16" i="5"/>
  <c r="G16" i="5"/>
  <c r="E16" i="5"/>
  <c r="S13" i="4"/>
  <c r="S16" i="4"/>
  <c r="G62" i="8"/>
  <c r="K62" i="8"/>
  <c r="G57" i="9"/>
  <c r="K56" i="9"/>
  <c r="K51" i="9"/>
  <c r="G51" i="9"/>
  <c r="G31" i="9"/>
  <c r="G30" i="9"/>
  <c r="K31" i="9"/>
  <c r="G14" i="11" l="1"/>
  <c r="G72" i="10" l="1"/>
  <c r="G63" i="10"/>
  <c r="K72" i="10" l="1"/>
  <c r="K63" i="10"/>
  <c r="G29" i="11" l="1"/>
  <c r="I63" i="10" l="1"/>
  <c r="G20" i="5" l="1"/>
  <c r="M72" i="10" l="1"/>
  <c r="M63" i="10"/>
  <c r="I72" i="10"/>
  <c r="K74" i="10"/>
  <c r="G74" i="10"/>
  <c r="O18" i="5"/>
  <c r="M16" i="5"/>
  <c r="A3" i="5"/>
  <c r="U21" i="4"/>
  <c r="O21" i="4"/>
  <c r="M21" i="4"/>
  <c r="K21" i="4"/>
  <c r="M16" i="4"/>
  <c r="I14" i="11"/>
  <c r="M14" i="11"/>
  <c r="M22" i="11"/>
  <c r="K22" i="11"/>
  <c r="I22" i="11"/>
  <c r="G22" i="11"/>
  <c r="I58" i="8"/>
  <c r="I22" i="8"/>
  <c r="M22" i="8"/>
  <c r="K14" i="8"/>
  <c r="M14" i="8"/>
  <c r="I14" i="8"/>
  <c r="K36" i="9"/>
  <c r="K63" i="9" s="1"/>
  <c r="G36" i="9"/>
  <c r="G63" i="9" s="1"/>
  <c r="O14" i="5" l="1"/>
  <c r="I24" i="8"/>
  <c r="G22" i="8" l="1"/>
  <c r="K22" i="8"/>
  <c r="E16" i="4"/>
  <c r="G16" i="4"/>
  <c r="U16" i="4" l="1"/>
  <c r="G82" i="9" s="1"/>
  <c r="K57" i="9" l="1"/>
  <c r="K18" i="9"/>
  <c r="I16" i="4" l="1"/>
  <c r="A42" i="10" l="1"/>
  <c r="I20" i="5"/>
  <c r="M20" i="5"/>
  <c r="Q15" i="4"/>
  <c r="S15" i="4" s="1"/>
  <c r="W15" i="4" s="1"/>
  <c r="Q14" i="4"/>
  <c r="Q20" i="4"/>
  <c r="Q19" i="4"/>
  <c r="Q18" i="4"/>
  <c r="A38" i="11"/>
  <c r="I24" i="11"/>
  <c r="K14" i="11"/>
  <c r="K24" i="11" s="1"/>
  <c r="K26" i="11" s="1"/>
  <c r="K28" i="11" s="1"/>
  <c r="K30" i="11" s="1"/>
  <c r="G24" i="11"/>
  <c r="G26" i="11" s="1"/>
  <c r="A38" i="8"/>
  <c r="G14" i="8"/>
  <c r="G24" i="8" s="1"/>
  <c r="G28" i="11" l="1"/>
  <c r="G30" i="11" s="1"/>
  <c r="S18" i="4"/>
  <c r="Q21" i="4"/>
  <c r="K34" i="11"/>
  <c r="K39" i="10" s="1"/>
  <c r="K73" i="10" s="1"/>
  <c r="K75" i="10" s="1"/>
  <c r="M24" i="11"/>
  <c r="M26" i="11" s="1"/>
  <c r="M28" i="11" s="1"/>
  <c r="I26" i="11"/>
  <c r="I28" i="11" s="1"/>
  <c r="I33" i="10" s="1"/>
  <c r="G73" i="10" l="1"/>
  <c r="G75" i="10" s="1"/>
  <c r="G34" i="11"/>
  <c r="I39" i="10"/>
  <c r="I73" i="10" s="1"/>
  <c r="I75" i="10" s="1"/>
  <c r="W18" i="4"/>
  <c r="M33" i="10"/>
  <c r="M30" i="11"/>
  <c r="M34" i="11" s="1"/>
  <c r="M49" i="11" s="1"/>
  <c r="K49" i="11"/>
  <c r="I30" i="11"/>
  <c r="E20" i="5"/>
  <c r="M39" i="10" l="1"/>
  <c r="M73" i="10" s="1"/>
  <c r="M75" i="10" s="1"/>
  <c r="I34" i="11"/>
  <c r="M52" i="11"/>
  <c r="M57" i="11"/>
  <c r="G55" i="11"/>
  <c r="K62" i="11"/>
  <c r="M62" i="11" l="1"/>
  <c r="O15" i="5"/>
  <c r="O16" i="5" s="1"/>
  <c r="I49" i="11"/>
  <c r="I55" i="11"/>
  <c r="I59" i="11"/>
  <c r="G49" i="11"/>
  <c r="G59" i="11"/>
  <c r="G18" i="9"/>
  <c r="I62" i="11" l="1"/>
  <c r="O19" i="5"/>
  <c r="O20" i="5" s="1"/>
  <c r="G62" i="11"/>
  <c r="S14" i="4" l="1"/>
  <c r="W14" i="4" s="1"/>
  <c r="K16" i="4"/>
  <c r="M81" i="9" l="1"/>
  <c r="M56" i="9" l="1"/>
  <c r="I56" i="9"/>
  <c r="I51" i="9"/>
  <c r="S19" i="4" l="1"/>
  <c r="S20" i="4"/>
  <c r="W20" i="4" s="1"/>
  <c r="Q13" i="4"/>
  <c r="W19" i="4" l="1"/>
  <c r="W21" i="4" s="1"/>
  <c r="S21" i="4"/>
  <c r="W13" i="4"/>
  <c r="W16" i="4" s="1"/>
  <c r="Q16" i="4"/>
  <c r="G80" i="9" s="1"/>
  <c r="G81" i="9" s="1"/>
  <c r="G83" i="9" s="1"/>
  <c r="I21" i="4" l="1"/>
  <c r="G21" i="4"/>
  <c r="E21" i="4"/>
  <c r="G26" i="8" l="1"/>
  <c r="G28" i="8" s="1"/>
  <c r="K24" i="8"/>
  <c r="K26" i="8" s="1"/>
  <c r="K28" i="8" l="1"/>
  <c r="K30" i="8" s="1"/>
  <c r="G30" i="8"/>
  <c r="G34" i="8" l="1"/>
  <c r="G59" i="8" s="1"/>
  <c r="G55" i="8"/>
  <c r="I26" i="8"/>
  <c r="G49" i="8" l="1"/>
  <c r="I28" i="8"/>
  <c r="I30" i="8" s="1"/>
  <c r="I34" i="8" s="1"/>
  <c r="I59" i="8" s="1"/>
  <c r="I49" i="8" l="1"/>
  <c r="I62" i="8"/>
  <c r="I55" i="8"/>
  <c r="G56" i="9"/>
  <c r="G84" i="9" l="1"/>
  <c r="O16" i="4" l="1"/>
  <c r="K81" i="9" l="1"/>
  <c r="I81" i="9" l="1"/>
  <c r="I83" i="9" s="1"/>
  <c r="M18" i="9"/>
  <c r="I18" i="9"/>
  <c r="M51" i="9" l="1"/>
  <c r="M57" i="9" s="1"/>
  <c r="I57" i="9"/>
  <c r="I30" i="9"/>
  <c r="M24" i="8"/>
  <c r="M30" i="9"/>
  <c r="K30" i="9"/>
  <c r="E635" i="5"/>
  <c r="E629" i="5"/>
  <c r="E612" i="5"/>
  <c r="E602" i="5"/>
  <c r="E604" i="5" s="1"/>
  <c r="E636" i="5" l="1"/>
  <c r="E639" i="5" s="1"/>
  <c r="E613" i="5"/>
  <c r="E614" i="5" s="1"/>
  <c r="K34" i="8"/>
  <c r="M83" i="9"/>
  <c r="M84" i="9" s="1"/>
  <c r="I84" i="9"/>
  <c r="I31" i="9"/>
  <c r="M31" i="9"/>
  <c r="K49" i="8" l="1"/>
  <c r="M26" i="8"/>
  <c r="E642" i="5"/>
  <c r="M28" i="8" l="1"/>
  <c r="M30" i="8" s="1"/>
  <c r="M52" i="8" s="1"/>
  <c r="M62" i="8" s="1"/>
  <c r="K83" i="9"/>
  <c r="M34" i="8" l="1"/>
  <c r="K84" i="9"/>
  <c r="M49" i="8" l="1"/>
  <c r="M57" i="8"/>
</calcChain>
</file>

<file path=xl/sharedStrings.xml><?xml version="1.0" encoding="utf-8"?>
<sst xmlns="http://schemas.openxmlformats.org/spreadsheetml/2006/main" count="440" uniqueCount="267">
  <si>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</si>
  <si>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</si>
  <si>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</si>
  <si>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</si>
  <si>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</si>
  <si>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</si>
  <si>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</si>
  <si>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</si>
  <si>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</si>
  <si>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</si>
  <si>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</si>
  <si>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</si>
  <si>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</si>
  <si>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</si>
  <si>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</si>
  <si>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</si>
  <si>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</si>
  <si>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</si>
  <si>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</si>
  <si>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</si>
  <si>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</si>
  <si>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</si>
  <si>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</si>
  <si>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</si>
  <si>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</si>
  <si>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</si>
  <si>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</si>
  <si>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</si>
  <si>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</si>
  <si>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</si>
  <si>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</si>
  <si>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</si>
  <si>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</si>
  <si>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</si>
  <si>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</si>
  <si>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</si>
  <si>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</si>
  <si>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</si>
  <si>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</si>
  <si>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</si>
  <si>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>ค่าใช้จ่ายทางการเงิน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</si>
  <si>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</si>
  <si>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</si>
  <si>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</si>
  <si>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</si>
  <si>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</si>
  <si>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</si>
  <si>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</si>
  <si>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</si>
  <si>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</si>
  <si>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</si>
  <si>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</si>
  <si>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</si>
  <si>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</si>
  <si>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</si>
  <si>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</si>
  <si>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</si>
  <si>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</si>
  <si>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</si>
  <si>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</si>
  <si>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</si>
  <si>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</si>
  <si>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</si>
  <si>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</si>
  <si>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</si>
  <si>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</si>
  <si>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</si>
  <si>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</si>
  <si>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</si>
  <si>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</si>
  <si>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</si>
  <si>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</si>
  <si>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</si>
  <si>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</si>
  <si>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</si>
  <si>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</si>
  <si>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</si>
  <si>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</si>
  <si>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</si>
  <si>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</si>
  <si>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</si>
  <si>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</si>
  <si>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</si>
  <si>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</si>
  <si>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</si>
  <si>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</si>
  <si>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</si>
  <si>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</si>
  <si>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</si>
  <si>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</si>
  <si>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</si>
  <si>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</si>
  <si>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</si>
  <si>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</si>
  <si>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</si>
  <si>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</si>
  <si>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</si>
  <si>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</si>
  <si>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</si>
  <si>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</si>
  <si>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</si>
  <si>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</si>
  <si>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</si>
  <si>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</si>
  <si>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</si>
  <si>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</si>
  <si>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</si>
  <si>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</si>
  <si>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</si>
  <si>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</si>
  <si>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</si>
  <si>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</si>
  <si>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</si>
  <si>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</si>
  <si>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</si>
  <si>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</si>
  <si>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</si>
  <si>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</si>
  <si>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</si>
  <si>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</si>
  <si>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</si>
  <si>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</si>
  <si>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</si>
  <si>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</si>
  <si>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</si>
  <si>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</si>
  <si>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</si>
  <si>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</si>
  <si>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</si>
  <si>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</si>
  <si>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</si>
  <si>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</si>
  <si>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>ขายเงินลงทุนในบริษัทย่อย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</si>
  <si>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</si>
  <si>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</si>
  <si>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</si>
  <si>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</si>
  <si>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</si>
  <si>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</si>
  <si>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>(หน่วย: พันบาท)</t>
  </si>
  <si>
    <t>(ตรวจสอบแล้ว)</t>
  </si>
  <si>
    <t>(ยังไม่ได้ตรวจสอบ</t>
  </si>
  <si>
    <t>ยอดคงเหลือ ณ วันที่ 1 มกราคม 2561</t>
  </si>
  <si>
    <t>เงินสดและรายการเทียบเท่าเงินสดต้นงวด</t>
  </si>
  <si>
    <t>สอบทานแล้ว)</t>
  </si>
  <si>
    <t>4,6</t>
  </si>
  <si>
    <t>"ยังไม่ได้ตรวจสอบ"</t>
  </si>
  <si>
    <t>"สอบทานแล้ว"</t>
  </si>
  <si>
    <t>เงินสดและรายการเทียบเท่าเงินสดปลายงวด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</si>
  <si>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</si>
  <si>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</si>
  <si>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การแบ่งปันกำไร(ขาดทุน)</t>
  </si>
  <si>
    <t>กำไร(ขาดทุน)ต่อหุ้นขั้นพื้นฐาน</t>
  </si>
  <si>
    <t xml:space="preserve">   (กำไร)จากการเปลี่ยนแปลงมูลค่ายุติธรรมของหลักทรัพย์เพื่อค้า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</si>
  <si>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</si>
  <si>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</si>
  <si>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ต้นทุนในการจัดจำหน่าย</t>
  </si>
  <si>
    <t>เงินสดรับจากเงินกู้ยืมระยะสั้นจากกิจการที่เกี่ยวข้องกัน</t>
  </si>
  <si>
    <t>กำไร(ขาดทุน)เบ็ดเสร็จอื่น:</t>
  </si>
  <si>
    <t xml:space="preserve">กำไร(ขาดทุน)จากการวัดมูลค่าเงินลงทุนเผื่อขาย 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</si>
  <si>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</si>
  <si>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</si>
  <si>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เงินสดรับจากเงินให้กู้ยืมระยะสั้นแก่กิจการอื่น</t>
  </si>
  <si>
    <t xml:space="preserve">   (กำไร)จากการขายเงินลงทุนในบริษัทย่อย</t>
  </si>
  <si>
    <t>รายได้ภาษีเงินได้</t>
  </si>
  <si>
    <t>เงินกู้ยืมระยะสั้นจากกิจการและบุคคลที่เกี่ยวข้องกัน</t>
  </si>
  <si>
    <t xml:space="preserve">   การปรับลดสินค้าคงเหลือเป็นมูลค่าสุทธิที่จะได้รับ (กลับรายการ)</t>
  </si>
  <si>
    <t>31 ธันวาคม 2561</t>
  </si>
  <si>
    <t>บริษัท มอร์ รีเทิร์น จำกัด (มหาชน) และบริษัทย่อย</t>
  </si>
  <si>
    <t>ยอดคงเหลือ ณ วันที่ 1 มกราคม 2562</t>
  </si>
  <si>
    <t>เงินลงทุนในบริษัทร่วม - สุทธิ</t>
  </si>
  <si>
    <t>เงินลงทุนในบริษัทย่อย - สุทธิ</t>
  </si>
  <si>
    <t>เงินลงทุนระยะยาวอื่น - สุทธิ</t>
  </si>
  <si>
    <t>ลูกหนี้การค้าและลูกหนี้ไม่หมุนเวียนอื่น - สุทธิ</t>
  </si>
  <si>
    <t>ส่วนปรับปรุงอาคารเช่าและอุปกรณ์ - สุทธิ</t>
  </si>
  <si>
    <t>ค่าความนิยม - สุทธิ</t>
  </si>
  <si>
    <t>ลิขสิทธิ์ภาพยนตร์ - สุทธิ</t>
  </si>
  <si>
    <t>ภาษีเงินได้ค้างจ่าย</t>
  </si>
  <si>
    <t xml:space="preserve">      หุ้นสามัญ 6,547,183,000 หุ้น มูลค่าหุ้นละ 0.05 บาท</t>
  </si>
  <si>
    <t xml:space="preserve">         (31 ธันวาคม 2561: หุ้นสามัญ 6,547,183,000 หุ้น 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</si>
  <si>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</si>
  <si>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</si>
  <si>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</si>
  <si>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การแบ่งปันกำไร(ขาดทุน)เบ็ดเสร็จรวม</t>
  </si>
  <si>
    <t>เงินสดรับจากขายเงินลงทุนในบริษัทย่อย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</si>
  <si>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</si>
  <si>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</si>
  <si>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</si>
  <si>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</si>
  <si>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</si>
  <si>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</si>
  <si>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</si>
  <si>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จำนวนหุ้นสามัญถัวเฉลี่ยถ่วงน้ำหนัก (พันหุ้น)</t>
  </si>
  <si>
    <t>เงินสดจ่ายเพื่อซื้อเงินลงทุนระยะสั้น</t>
  </si>
  <si>
    <t>เงินสดจ่ายซื้อเงินลงทุนในบริษัทย่อย</t>
  </si>
  <si>
    <t>เงินสดจ่ายเพื่อเงินมัดจำสิทธิการใช้</t>
  </si>
  <si>
    <t>เงินสดจ่ายหนี้สินตามสัญญาเช่าการเงิน</t>
  </si>
  <si>
    <t>ลงทุนในบริษัทย่อย</t>
  </si>
  <si>
    <t>ส่วนของหนี้สินตามสัญญาเช่าการเงิน</t>
  </si>
  <si>
    <t>หนี้สินตามสัญญาเช่าการเงิน</t>
  </si>
  <si>
    <t xml:space="preserve">   เจ้าหนี้เช่าซื้อค่ายานพาหนะ</t>
  </si>
  <si>
    <t>รายการที่ไม่ใช่เงินสด :</t>
  </si>
  <si>
    <t>กำไร(ขาดทุน)ก่อนภาษีเงินได้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</si>
  <si>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</si>
  <si>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 (เพิ่มขึ้น) ลดลง</t>
  </si>
  <si>
    <t xml:space="preserve">   หนี้สินหมุนเวียนอื่น (ลดลง)</t>
  </si>
  <si>
    <t>เงินสดรับจากเงินให้กู้ยืมระยะสั้นแก่กิจการที่เกี่ยวข้องกัน</t>
  </si>
  <si>
    <t>เงินสดจ่ายชำระคืนเงินกู้ยืมระยะยาว</t>
  </si>
  <si>
    <t>เงินสดจ่ายคืนเงินกู้ยืมระยะสั้นจากกิจการที่เกี่ยวข้องกัน</t>
  </si>
  <si>
    <t xml:space="preserve">      หุ้นสามัญ 6,530,871,595 หุ้น มูลค่าหุ้นละ 0.05 บาท</t>
  </si>
  <si>
    <t xml:space="preserve">         (31 ธันวาคม 2561: หุ้นสามัญ 6,530,871,595 หุ้น </t>
  </si>
  <si>
    <t>โอนกลับค่าเผื่อด้อยค่าของเงินลงทุน</t>
  </si>
  <si>
    <t>การดำเนินงานที่ยกเลิก</t>
  </si>
  <si>
    <t>กำไร(ขาดทุน)จากการดำเนินงานต่อเนื่อง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</si>
  <si>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</si>
  <si>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เงินสดจ่ายจากเงินให้กู้ยืมระยะสั้นแก่กิจการอื่น</t>
  </si>
  <si>
    <t>ปรับรายการที่กระทบกำไรเงินสดรับ(จ่าย)</t>
  </si>
  <si>
    <t>รวมการปรับปรุงจากการกระทบยอดกำไร(ขาดทุน)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</si>
  <si>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</si>
  <si>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กิจกรรมการลงทุน</t>
  </si>
  <si>
    <t>เงินสดรับจากการขายอสังหาริมทรัพย์เพื่อการลงทุน</t>
  </si>
  <si>
    <t xml:space="preserve">   เจ้าหนี้การค้าและเจ้าหนี้หมุนเวียนอื่น เพิ่มขึ้น (ลดลง)</t>
  </si>
  <si>
    <t xml:space="preserve">   หนี้สินไม่หมุนเวียนอื่นเพิ่มขึ้น (ลดลง)</t>
  </si>
  <si>
    <t xml:space="preserve">   ค่าเผื่อหนี้สงสัยจะสูญ (กลับรายการ)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</si>
  <si>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</si>
  <si>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</si>
  <si>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(ขาดทุน)สำหรับงวดจากการดำเนินงานที่ยกเลิก - สุทธิจากภาษี</t>
  </si>
  <si>
    <t>กำไรเบ็ดเสร็จรวมสำหรับงวด</t>
  </si>
  <si>
    <t>(ขาดทุน)จากการดำเนินงานที่ยกเลิก</t>
  </si>
  <si>
    <t>(ขาดทุน)เบ็ดเสร็จรวมสำหรับงวด</t>
  </si>
  <si>
    <t xml:space="preserve">  (กำไร)จากการขายอสังหาริมทรัพย์เพื่อการลงทุน</t>
  </si>
  <si>
    <t xml:space="preserve">   ประมาณการหนี้สินจากภาระค้ำประกัน</t>
  </si>
  <si>
    <t xml:space="preserve">   ขาดทุนจากการเปลี่ยนแปลงส่วนได้เสียที่ไม่มีอำนาจควบคุม</t>
  </si>
  <si>
    <t>กระแสเงินสดสุทธิ (ใช้ไปใน) กิจกรรมดำเนินงาน</t>
  </si>
  <si>
    <t>เงินเบิกเกินบัญชีและเงินกู้ยืมระยะสั้นจากสถาบันการเงิน(ลดลง)</t>
  </si>
  <si>
    <t>กระแสเงินสดสุทธิ(ใช้ไปใน) กิจกรรมจัดหาเงิน</t>
  </si>
  <si>
    <t>กำไร(ขาดทุน)สำหรับงวด</t>
  </si>
  <si>
    <t>30 กันยายน 2562</t>
  </si>
  <si>
    <t>สำหรับงวดสามเดือนสิ้นสุดวันที่ 30 กันยายน 2562</t>
  </si>
  <si>
    <t>ขาดทุนจากการด้อยค่าของเงินลงทุนระยะยาวอื่น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</si>
  <si>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</si>
  <si>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</si>
  <si>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</si>
  <si>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 xml:space="preserve">   ขาดทุนจากการด้อยค่าของเงินลงทุนระยะยาวอื่น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</si>
  <si>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</si>
  <si>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</si>
  <si>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</si>
  <si>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</si>
  <si>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เงินสดจ่ายเพื่อซื้อทรัพย์สิน</t>
  </si>
  <si>
    <t>เงินสดจ่ายซื้ออสังหาริมทรัพย์เพื่อการลงทุน</t>
  </si>
  <si>
    <t>เงินสดรับจากส่วนของผู้ถือหุ้นส่วนน้อย</t>
  </si>
  <si>
    <t xml:space="preserve">   สินทรัพย์หมุนเวียนอื่น (เพิ่มขึ้น)</t>
  </si>
  <si>
    <t xml:space="preserve">   สินทรัพย์ไม่หมุนเวียนอื่น ลดลง</t>
  </si>
  <si>
    <t xml:space="preserve">   (กำไร)ขาดทุนจากการจำหน่ายเงินลงทุนชั่วคราว</t>
  </si>
  <si>
    <t xml:space="preserve">   ขาดทุนจากการจำหน่ายและตัดจำหน่ายอุปกรณ์</t>
  </si>
  <si>
    <t xml:space="preserve">   (กำไร)ขาดทุนจากการปรับยอดเงินกู้ยืมระยะยาว</t>
  </si>
  <si>
    <t>เงินสดรับจากการขายเงินลงทุนระยะสั้น</t>
  </si>
  <si>
    <t xml:space="preserve">   อสังหาริมทรัพย์เพื่อการลงทุน</t>
  </si>
  <si>
    <t xml:space="preserve">(ขาดทุน)เบ็ดเสร็จรวมสำหรับงวด </t>
  </si>
  <si>
    <t>(ขาดทุน)ก่อนส่วนแบ่งขาดทุนจากเงินลงทุนใน</t>
  </si>
  <si>
    <t>(ขาดทุน)ก่อนค่าใช้จ่ายทางการเงินและภาษีเงินได้</t>
  </si>
  <si>
    <t>(ขาดทุน)ก่อนภาษีเงินได้</t>
  </si>
  <si>
    <t>(ขาดทุน)สำหรับงวด</t>
  </si>
  <si>
    <t>(ขาดทุน)เบ็ดเสร็จอื่นสำหรับงวด</t>
  </si>
  <si>
    <t>(ขาดทุน)จากการดำเนินงานต่อเนื่อง</t>
  </si>
  <si>
    <t>(ขาดทุน)ต่อหุ้นขั้นพื้นฐาน</t>
  </si>
  <si>
    <t>เงินฝากธนาคารที่ติดภาระค้ำประกัน(ลดลง)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</si>
</sst>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0"/>
    <numFmt numFmtId="199" formatCode="#,##0.000"/>
  </numFmts>
  <fonts count="16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189" fontId="1" fillId="0" borderId="0" applyFont="0" applyFill="0" applyBorder="0" applyAlignment="0" applyProtection="0"/>
    <xf numFmtId="191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2" fillId="0" borderId="0"/>
    <xf numFmtId="0" fontId="10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188" fontId="10" fillId="0" borderId="0" applyFont="0" applyFill="0" applyBorder="0" applyAlignment="0" applyProtection="0"/>
  </cellStyleXfs>
  <cellXfs count="258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7" fontId="9" fillId="0" borderId="3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187" fontId="9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187" fontId="9" fillId="0" borderId="7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8" fontId="11" fillId="0" borderId="0" xfId="16" applyFont="1" applyFill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8" fontId="11" fillId="0" borderId="0" xfId="16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center" vertical="center"/>
    </xf>
    <xf numFmtId="194" fontId="9" fillId="0" borderId="3" xfId="0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96" fontId="9" fillId="0" borderId="5" xfId="1" applyNumberFormat="1" applyFont="1" applyFill="1" applyBorder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1" fillId="0" borderId="5" xfId="12" applyNumberFormat="1" applyFont="1" applyBorder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187" fontId="11" fillId="0" borderId="5" xfId="12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8" fontId="13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3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95" fontId="9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187" fontId="13" fillId="0" borderId="0" xfId="1" applyNumberFormat="1" applyFont="1" applyAlignment="1">
      <alignment horizontal="center" vertical="center"/>
    </xf>
    <xf numFmtId="187" fontId="13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87" fontId="11" fillId="0" borderId="7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87" fontId="11" fillId="0" borderId="5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187" fontId="13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196" fontId="9" fillId="0" borderId="0" xfId="1" applyNumberFormat="1" applyFont="1" applyFill="1" applyBorder="1" applyAlignment="1">
      <alignment vertical="center"/>
    </xf>
    <xf numFmtId="187" fontId="11" fillId="0" borderId="0" xfId="0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6" fontId="9" fillId="0" borderId="9" xfId="1" quotePrefix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center" vertical="center"/>
    </xf>
    <xf numFmtId="199" fontId="9" fillId="0" borderId="0" xfId="1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3" xfId="16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3" xfId="10" xr:uid="{00000000-0005-0000-0000-00000B000000}"/>
    <cellStyle name="Normal 4" xfId="11" xr:uid="{00000000-0005-0000-0000-00000C000000}"/>
    <cellStyle name="Normal_CET - Auditor" xfId="12" xr:uid="{00000000-0005-0000-0000-00000D000000}"/>
    <cellStyle name="Normal_T-Top_Q1'53 T2" xfId="15" xr:uid="{00000000-0005-0000-0000-00000E000000}"/>
    <cellStyle name="Percent [2]" xfId="13" xr:uid="{00000000-0005-0000-0000-00000F000000}"/>
    <cellStyle name="Quantity" xfId="14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1.%20Karinaudit/1.%20YE2019/More%20Return/Q3'62/WP/Kung/Lead%20_More%20Return_Q3'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 CF"/>
      <sheetName val="งบแสดงฐานะการเงิน"/>
      <sheetName val="งบกำไรขาดทุนเบ็ดเสร็จ"/>
      <sheetName val="งบแสดงการเปลี่ยนแปลงฯ"/>
      <sheetName val="WP-งบกระแสเงินสด1"/>
      <sheetName val="WP-งบกระแสเงินสด2"/>
      <sheetName val="TB YE'59"/>
      <sheetName val="CRJEBF"/>
      <sheetName val="TB Detail YE'59"/>
      <sheetName val="TB-revised 18-7-60GLTR"/>
      <sheetName val="CF1  งบเดี่ยว"/>
      <sheetName val="CF1 Conso"/>
      <sheetName val="CF2 Reconcile"/>
      <sheetName val="CF3 รายการปรับปรุง"/>
      <sheetName val="Elim CF"/>
      <sheetName val="WBS CONSO MORE"/>
      <sheetName val="WPL CONSO MORE"/>
      <sheetName val="Elim"/>
      <sheetName val="Related"/>
      <sheetName val="TB วิ่งลีด"/>
      <sheetName val="Group TB'Q3'62"/>
      <sheetName val="TB_Q3'62"/>
      <sheetName val="Over All BS"/>
      <sheetName val="Over All PL"/>
      <sheetName val="Ratio"/>
      <sheetName val="MAT"/>
      <sheetName val="CAJE"/>
      <sheetName val="CRJE"/>
      <sheetName val="BS"/>
      <sheetName val="PL "/>
      <sheetName val="A"/>
      <sheetName val="B"/>
      <sheetName val="Ca"/>
      <sheetName val="Ca.1"/>
      <sheetName val="Da"/>
      <sheetName val="Da.1"/>
      <sheetName val="E"/>
      <sheetName val="Ia"/>
      <sheetName val="M"/>
      <sheetName val="O"/>
      <sheetName val="P"/>
      <sheetName val="Q"/>
      <sheetName val="S"/>
      <sheetName val="BB.A"/>
      <sheetName val="S.1"/>
      <sheetName val="Cb.1"/>
      <sheetName val="Ib"/>
      <sheetName val="Ib.1"/>
      <sheetName val="Ib.2"/>
      <sheetName val="BBa"/>
      <sheetName val="DD.1"/>
      <sheetName val="CCa"/>
      <sheetName val="CCb "/>
      <sheetName val="GG.1"/>
      <sheetName val="IIa"/>
      <sheetName val="FFb"/>
      <sheetName val="IIb"/>
      <sheetName val="LL"/>
      <sheetName val="XX"/>
      <sheetName val="Related Transaction"/>
      <sheetName val="10"/>
      <sheetName val="20"/>
      <sheetName val="30"/>
      <sheetName val="40"/>
      <sheetName val="50"/>
      <sheetName val="70"/>
      <sheetName val="TB Q3'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2">
          <cell r="X32">
            <v>2057</v>
          </cell>
        </row>
        <row r="34">
          <cell r="X34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93"/>
  <sheetViews>
    <sheetView tabSelected="1" view="pageBreakPreview" topLeftCell="A58" zoomScaleNormal="100" zoomScaleSheetLayoutView="100" workbookViewId="0">
      <selection activeCell="H11" sqref="H11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19.28515625" style="3" customWidth="1"/>
    <col min="4" max="4" width="15.42578125" style="3" customWidth="1"/>
    <col min="5" max="5" width="8.140625" style="16" customWidth="1"/>
    <col min="6" max="6" width="1.5703125" style="16" customWidth="1"/>
    <col min="7" max="7" width="14.85546875" style="18" customWidth="1"/>
    <col min="8" max="8" width="1.5703125" style="18" customWidth="1"/>
    <col min="9" max="9" width="14.85546875" style="18" customWidth="1"/>
    <col min="10" max="10" width="1.5703125" style="18" customWidth="1"/>
    <col min="11" max="11" width="14.85546875" style="17" customWidth="1"/>
    <col min="12" max="12" width="1.5703125" style="18" customWidth="1"/>
    <col min="13" max="13" width="14.85546875" style="17" customWidth="1"/>
    <col min="14" max="14" width="16" style="3" customWidth="1"/>
    <col min="15" max="15" width="13.42578125" style="3" bestFit="1" customWidth="1"/>
    <col min="16" max="16384" width="12.85546875" style="3"/>
  </cols>
  <sheetData>
    <row r="1" spans="1:17" ht="21" customHeight="1">
      <c r="A1" s="1" t="s">
        <v>168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90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1"/>
      <c r="B3" s="1"/>
      <c r="C3" s="4"/>
      <c r="D3" s="4"/>
      <c r="E3" s="5"/>
      <c r="F3" s="5"/>
      <c r="G3" s="6"/>
      <c r="H3" s="6"/>
      <c r="I3" s="6"/>
      <c r="J3" s="6"/>
      <c r="K3" s="7"/>
      <c r="L3" s="6"/>
      <c r="M3" s="7"/>
    </row>
    <row r="4" spans="1:17" ht="21" customHeight="1">
      <c r="A4" s="8"/>
      <c r="B4" s="8"/>
      <c r="C4" s="9"/>
      <c r="D4" s="9"/>
      <c r="E4" s="10"/>
      <c r="F4" s="10"/>
      <c r="G4" s="145"/>
      <c r="H4" s="145"/>
      <c r="I4" s="145"/>
      <c r="J4" s="145"/>
      <c r="K4" s="146"/>
      <c r="L4" s="159"/>
      <c r="M4" s="146" t="s">
        <v>139</v>
      </c>
    </row>
    <row r="5" spans="1:17" ht="21" customHeight="1">
      <c r="A5" s="8"/>
      <c r="B5" s="8"/>
      <c r="C5" s="9"/>
      <c r="D5" s="9"/>
      <c r="E5" s="10"/>
      <c r="F5" s="10"/>
      <c r="G5" s="253" t="s">
        <v>19</v>
      </c>
      <c r="H5" s="253"/>
      <c r="I5" s="253"/>
      <c r="J5" s="12"/>
      <c r="K5" s="253" t="s">
        <v>23</v>
      </c>
      <c r="L5" s="253"/>
      <c r="M5" s="253"/>
    </row>
    <row r="6" spans="1:17" ht="21" customHeight="1">
      <c r="A6" s="8"/>
      <c r="B6" s="8"/>
      <c r="C6" s="9"/>
      <c r="D6" s="9"/>
      <c r="E6" s="15"/>
      <c r="F6" s="10"/>
      <c r="G6" s="15" t="s">
        <v>237</v>
      </c>
      <c r="H6" s="51"/>
      <c r="I6" s="15" t="s">
        <v>167</v>
      </c>
      <c r="J6" s="15"/>
      <c r="K6" s="15" t="s">
        <v>237</v>
      </c>
      <c r="L6" s="51"/>
      <c r="M6" s="15" t="s">
        <v>167</v>
      </c>
    </row>
    <row r="7" spans="1:17" ht="21" customHeight="1">
      <c r="A7" s="8"/>
      <c r="B7" s="8"/>
      <c r="C7" s="9"/>
      <c r="D7" s="9"/>
      <c r="E7" s="15"/>
      <c r="F7" s="10"/>
      <c r="G7" s="15" t="s">
        <v>141</v>
      </c>
      <c r="H7" s="11"/>
      <c r="I7" s="15" t="s">
        <v>140</v>
      </c>
      <c r="J7" s="15"/>
      <c r="K7" s="15" t="s">
        <v>141</v>
      </c>
      <c r="L7" s="11"/>
      <c r="M7" s="15" t="s">
        <v>140</v>
      </c>
    </row>
    <row r="8" spans="1:17" ht="21" customHeight="1">
      <c r="A8" s="8"/>
      <c r="B8" s="8"/>
      <c r="C8" s="9"/>
      <c r="D8" s="9"/>
      <c r="E8" s="13" t="s">
        <v>0</v>
      </c>
      <c r="F8" s="10"/>
      <c r="G8" s="13" t="s">
        <v>144</v>
      </c>
      <c r="H8" s="11"/>
      <c r="I8" s="13"/>
      <c r="J8" s="15"/>
      <c r="K8" s="13" t="s">
        <v>144</v>
      </c>
      <c r="L8" s="11"/>
      <c r="M8" s="13"/>
    </row>
    <row r="9" spans="1:17" ht="21" customHeight="1">
      <c r="A9" s="1" t="s">
        <v>1</v>
      </c>
      <c r="B9" s="1"/>
      <c r="C9" s="1"/>
      <c r="G9" s="17"/>
      <c r="I9" s="17"/>
      <c r="J9" s="17"/>
    </row>
    <row r="10" spans="1:17" ht="21" customHeight="1">
      <c r="A10" s="1" t="s">
        <v>2</v>
      </c>
      <c r="B10" s="1"/>
      <c r="C10" s="1"/>
      <c r="E10" s="19"/>
      <c r="F10" s="19"/>
      <c r="G10" s="14"/>
      <c r="H10" s="20"/>
      <c r="I10" s="14"/>
      <c r="J10" s="14"/>
      <c r="K10" s="14"/>
      <c r="L10" s="20"/>
    </row>
    <row r="11" spans="1:17" ht="21" customHeight="1">
      <c r="A11" s="21"/>
      <c r="B11" s="21" t="s">
        <v>24</v>
      </c>
      <c r="E11" s="19"/>
      <c r="F11" s="19"/>
      <c r="G11" s="22">
        <v>48138</v>
      </c>
      <c r="H11" s="22"/>
      <c r="I11" s="22">
        <v>321994</v>
      </c>
      <c r="J11" s="22"/>
      <c r="K11" s="22">
        <v>19963</v>
      </c>
      <c r="L11" s="22"/>
      <c r="M11" s="22">
        <v>209624</v>
      </c>
    </row>
    <row r="12" spans="1:17" ht="21" customHeight="1">
      <c r="A12" s="21"/>
      <c r="B12" s="21" t="s">
        <v>185</v>
      </c>
      <c r="E12" s="149">
        <v>5</v>
      </c>
      <c r="F12" s="19"/>
      <c r="G12" s="22">
        <v>6078</v>
      </c>
      <c r="H12" s="22"/>
      <c r="I12" s="22">
        <v>100</v>
      </c>
      <c r="J12" s="22"/>
      <c r="K12" s="22">
        <v>6075</v>
      </c>
      <c r="L12" s="22"/>
      <c r="M12" s="22">
        <v>96</v>
      </c>
    </row>
    <row r="13" spans="1:17" ht="21" customHeight="1">
      <c r="A13" s="21"/>
      <c r="B13" s="21" t="s">
        <v>186</v>
      </c>
      <c r="E13" s="149" t="s">
        <v>145</v>
      </c>
      <c r="F13" s="19"/>
      <c r="G13" s="22">
        <v>23161</v>
      </c>
      <c r="H13" s="22"/>
      <c r="I13" s="22">
        <v>14990</v>
      </c>
      <c r="J13" s="22"/>
      <c r="K13" s="22">
        <v>22320</v>
      </c>
      <c r="L13" s="22"/>
      <c r="M13" s="22">
        <v>15231</v>
      </c>
    </row>
    <row r="14" spans="1:17" ht="21" customHeight="1">
      <c r="A14" s="21"/>
      <c r="B14" s="21" t="s">
        <v>187</v>
      </c>
      <c r="E14" s="149">
        <v>4</v>
      </c>
      <c r="F14" s="19"/>
      <c r="G14" s="22">
        <v>0</v>
      </c>
      <c r="H14" s="22"/>
      <c r="I14" s="22">
        <v>0</v>
      </c>
      <c r="J14" s="22"/>
      <c r="K14" s="22">
        <v>23500</v>
      </c>
      <c r="L14" s="22"/>
      <c r="M14" s="22">
        <v>16500</v>
      </c>
    </row>
    <row r="15" spans="1:17" ht="21" customHeight="1">
      <c r="A15" s="21"/>
      <c r="B15" s="21" t="s">
        <v>188</v>
      </c>
      <c r="E15" s="149">
        <v>7</v>
      </c>
      <c r="F15" s="19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Q15" s="23"/>
    </row>
    <row r="16" spans="1:17" ht="21" customHeight="1">
      <c r="A16" s="21"/>
      <c r="B16" s="21" t="s">
        <v>189</v>
      </c>
      <c r="E16" s="149">
        <v>8</v>
      </c>
      <c r="F16" s="19"/>
      <c r="G16" s="22">
        <v>26167</v>
      </c>
      <c r="H16" s="22"/>
      <c r="I16" s="22">
        <v>0</v>
      </c>
      <c r="J16" s="22"/>
      <c r="K16" s="22">
        <v>26095</v>
      </c>
      <c r="L16" s="22"/>
      <c r="M16" s="22">
        <v>0</v>
      </c>
    </row>
    <row r="17" spans="1:13" ht="21" customHeight="1">
      <c r="B17" s="3" t="s">
        <v>25</v>
      </c>
      <c r="E17" s="149">
        <v>9</v>
      </c>
      <c r="G17" s="24">
        <v>22901</v>
      </c>
      <c r="H17" s="22"/>
      <c r="I17" s="24">
        <v>1872</v>
      </c>
      <c r="J17" s="32"/>
      <c r="K17" s="24">
        <v>22719</v>
      </c>
      <c r="L17" s="22"/>
      <c r="M17" s="24">
        <v>1478</v>
      </c>
    </row>
    <row r="18" spans="1:13" ht="21" customHeight="1">
      <c r="A18" s="25" t="s">
        <v>3</v>
      </c>
      <c r="B18" s="25"/>
      <c r="G18" s="204">
        <f>SUM(G11:G17)</f>
        <v>126445</v>
      </c>
      <c r="H18" s="209"/>
      <c r="I18" s="210">
        <f>SUM(I11:I17)</f>
        <v>338956</v>
      </c>
      <c r="J18" s="211"/>
      <c r="K18" s="204">
        <f>SUM(K11:K17)</f>
        <v>120672</v>
      </c>
      <c r="L18" s="209"/>
      <c r="M18" s="210">
        <f>SUM(M11:M17)</f>
        <v>242929</v>
      </c>
    </row>
    <row r="19" spans="1:13" ht="21" customHeight="1">
      <c r="A19" s="1" t="s">
        <v>12</v>
      </c>
      <c r="B19" s="1"/>
      <c r="G19" s="26"/>
      <c r="H19" s="26"/>
      <c r="I19" s="26"/>
      <c r="J19" s="26"/>
      <c r="K19" s="26"/>
      <c r="L19" s="26"/>
      <c r="M19" s="26"/>
    </row>
    <row r="20" spans="1:13" ht="21" customHeight="1">
      <c r="B20" s="3" t="s">
        <v>170</v>
      </c>
      <c r="E20" s="149">
        <v>10</v>
      </c>
      <c r="G20" s="22">
        <v>0</v>
      </c>
      <c r="H20" s="26"/>
      <c r="I20" s="22">
        <v>0</v>
      </c>
      <c r="J20" s="26"/>
      <c r="K20" s="22">
        <v>0</v>
      </c>
      <c r="L20" s="26"/>
      <c r="M20" s="22">
        <v>0</v>
      </c>
    </row>
    <row r="21" spans="1:13" ht="21" customHeight="1">
      <c r="B21" s="3" t="s">
        <v>171</v>
      </c>
      <c r="E21" s="149">
        <v>11</v>
      </c>
      <c r="G21" s="22">
        <v>0</v>
      </c>
      <c r="H21" s="26"/>
      <c r="I21" s="22">
        <v>0</v>
      </c>
      <c r="J21" s="22"/>
      <c r="K21" s="22">
        <v>244600</v>
      </c>
      <c r="L21" s="26"/>
      <c r="M21" s="22">
        <v>120000</v>
      </c>
    </row>
    <row r="22" spans="1:13" ht="21" customHeight="1">
      <c r="B22" s="3" t="s">
        <v>172</v>
      </c>
      <c r="E22" s="149">
        <v>13</v>
      </c>
      <c r="G22" s="22">
        <v>7197</v>
      </c>
      <c r="H22" s="26"/>
      <c r="I22" s="22">
        <v>7197</v>
      </c>
      <c r="J22" s="22"/>
      <c r="K22" s="22">
        <v>7197</v>
      </c>
      <c r="L22" s="26"/>
      <c r="M22" s="22">
        <v>7197</v>
      </c>
    </row>
    <row r="23" spans="1:13" ht="21" customHeight="1">
      <c r="B23" s="3" t="s">
        <v>173</v>
      </c>
      <c r="E23" s="149">
        <v>6</v>
      </c>
      <c r="G23" s="22">
        <v>22930</v>
      </c>
      <c r="H23" s="26"/>
      <c r="I23" s="22">
        <v>27061</v>
      </c>
      <c r="J23" s="22"/>
      <c r="K23" s="22">
        <v>22930</v>
      </c>
      <c r="L23" s="26"/>
      <c r="M23" s="22">
        <v>27061</v>
      </c>
    </row>
    <row r="24" spans="1:13" ht="21" customHeight="1">
      <c r="B24" s="3" t="s">
        <v>106</v>
      </c>
      <c r="E24" s="149">
        <v>14</v>
      </c>
      <c r="G24" s="22">
        <v>275662</v>
      </c>
      <c r="H24" s="26"/>
      <c r="I24" s="26">
        <v>85700</v>
      </c>
      <c r="J24" s="26"/>
      <c r="K24" s="22">
        <v>69740</v>
      </c>
      <c r="L24" s="26"/>
      <c r="M24" s="22">
        <v>85700</v>
      </c>
    </row>
    <row r="25" spans="1:13" ht="21" customHeight="1">
      <c r="A25" s="21"/>
      <c r="B25" s="21" t="s">
        <v>174</v>
      </c>
      <c r="E25" s="149">
        <v>15</v>
      </c>
      <c r="F25" s="19"/>
      <c r="G25" s="22">
        <v>18562</v>
      </c>
      <c r="H25" s="26"/>
      <c r="I25" s="26">
        <v>3569</v>
      </c>
      <c r="J25" s="26"/>
      <c r="K25" s="22">
        <v>9714</v>
      </c>
      <c r="L25" s="26"/>
      <c r="M25" s="22">
        <v>654</v>
      </c>
    </row>
    <row r="26" spans="1:13" ht="21" customHeight="1">
      <c r="A26" s="21"/>
      <c r="B26" s="21" t="s">
        <v>175</v>
      </c>
      <c r="E26" s="149"/>
      <c r="F26" s="19"/>
      <c r="G26" s="32">
        <v>0</v>
      </c>
      <c r="H26" s="26"/>
      <c r="I26" s="22">
        <v>0</v>
      </c>
      <c r="J26" s="26"/>
      <c r="K26" s="32">
        <v>0</v>
      </c>
      <c r="L26" s="26"/>
      <c r="M26" s="32">
        <v>0</v>
      </c>
    </row>
    <row r="27" spans="1:13" ht="21" customHeight="1">
      <c r="A27" s="21"/>
      <c r="B27" s="21" t="s">
        <v>176</v>
      </c>
      <c r="E27" s="149"/>
      <c r="F27" s="19"/>
      <c r="G27" s="22">
        <v>0</v>
      </c>
      <c r="H27" s="26"/>
      <c r="I27" s="22">
        <v>0</v>
      </c>
      <c r="J27" s="22"/>
      <c r="K27" s="22">
        <v>0</v>
      </c>
      <c r="L27" s="26"/>
      <c r="M27" s="22">
        <v>0</v>
      </c>
    </row>
    <row r="28" spans="1:13" ht="21" customHeight="1">
      <c r="A28" s="21"/>
      <c r="B28" s="21" t="s">
        <v>190</v>
      </c>
      <c r="E28" s="149"/>
      <c r="F28" s="19"/>
      <c r="G28" s="22">
        <v>949</v>
      </c>
      <c r="H28" s="26"/>
      <c r="I28" s="26">
        <v>1092</v>
      </c>
      <c r="J28" s="26"/>
      <c r="K28" s="22">
        <v>916</v>
      </c>
      <c r="L28" s="26"/>
      <c r="M28" s="22">
        <v>1092</v>
      </c>
    </row>
    <row r="29" spans="1:13" ht="21" customHeight="1">
      <c r="A29" s="21"/>
      <c r="B29" s="21" t="s">
        <v>135</v>
      </c>
      <c r="E29" s="242">
        <v>16</v>
      </c>
      <c r="F29" s="19"/>
      <c r="G29" s="22">
        <v>61359</v>
      </c>
      <c r="H29" s="26"/>
      <c r="I29" s="28">
        <v>65453</v>
      </c>
      <c r="J29" s="37"/>
      <c r="K29" s="22">
        <v>13601</v>
      </c>
      <c r="L29" s="26"/>
      <c r="M29" s="24">
        <v>13968</v>
      </c>
    </row>
    <row r="30" spans="1:13" ht="21" customHeight="1">
      <c r="A30" s="1" t="s">
        <v>13</v>
      </c>
      <c r="B30" s="1"/>
      <c r="E30" s="19"/>
      <c r="F30" s="19"/>
      <c r="G30" s="204">
        <f>SUM(G20:G29)</f>
        <v>386659</v>
      </c>
      <c r="H30" s="209"/>
      <c r="I30" s="212">
        <f>SUM(I20:I29)</f>
        <v>190072</v>
      </c>
      <c r="J30" s="211"/>
      <c r="K30" s="204">
        <f>SUM(K20:K29)</f>
        <v>368698</v>
      </c>
      <c r="L30" s="209"/>
      <c r="M30" s="212">
        <f>SUM(M20:M29)</f>
        <v>255672</v>
      </c>
    </row>
    <row r="31" spans="1:13" ht="21" customHeight="1" thickBot="1">
      <c r="A31" s="1" t="s">
        <v>4</v>
      </c>
      <c r="B31" s="1"/>
      <c r="E31" s="19"/>
      <c r="F31" s="19"/>
      <c r="G31" s="205">
        <f>G18+G30</f>
        <v>513104</v>
      </c>
      <c r="H31" s="209"/>
      <c r="I31" s="213">
        <f>I18+I30</f>
        <v>529028</v>
      </c>
      <c r="J31" s="211"/>
      <c r="K31" s="205">
        <f>K18+K30</f>
        <v>489370</v>
      </c>
      <c r="L31" s="209"/>
      <c r="M31" s="213">
        <f>M18+M30</f>
        <v>498601</v>
      </c>
    </row>
    <row r="32" spans="1:13" ht="21" customHeight="1" thickTop="1">
      <c r="A32" s="1" t="s">
        <v>168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91</v>
      </c>
      <c r="B33" s="1"/>
      <c r="C33" s="4"/>
      <c r="D33" s="4"/>
      <c r="E33" s="5"/>
      <c r="F33" s="5"/>
      <c r="G33" s="147"/>
      <c r="H33" s="147"/>
      <c r="I33" s="147"/>
      <c r="J33" s="147"/>
      <c r="K33" s="148"/>
      <c r="L33" s="147"/>
      <c r="M33" s="148"/>
    </row>
    <row r="34" spans="1:13" ht="21" customHeight="1">
      <c r="A34" s="8"/>
      <c r="B34" s="8"/>
      <c r="C34" s="9"/>
      <c r="D34" s="9"/>
      <c r="E34" s="10"/>
      <c r="F34" s="10"/>
      <c r="G34" s="145"/>
      <c r="H34" s="145"/>
      <c r="I34" s="145"/>
      <c r="J34" s="145"/>
      <c r="K34" s="146"/>
      <c r="L34" s="159"/>
      <c r="M34" s="146" t="s">
        <v>139</v>
      </c>
    </row>
    <row r="35" spans="1:13" ht="21" customHeight="1">
      <c r="A35" s="8"/>
      <c r="B35" s="8"/>
      <c r="C35" s="9"/>
      <c r="D35" s="9"/>
      <c r="E35" s="10"/>
      <c r="F35" s="10"/>
      <c r="G35" s="253" t="s">
        <v>19</v>
      </c>
      <c r="H35" s="253"/>
      <c r="I35" s="253"/>
      <c r="J35" s="12"/>
      <c r="K35" s="253" t="s">
        <v>23</v>
      </c>
      <c r="L35" s="253"/>
      <c r="M35" s="253"/>
    </row>
    <row r="36" spans="1:13" ht="21" customHeight="1">
      <c r="A36" s="8"/>
      <c r="B36" s="8"/>
      <c r="C36" s="9"/>
      <c r="D36" s="9"/>
      <c r="E36" s="15"/>
      <c r="F36" s="10"/>
      <c r="G36" s="15" t="str">
        <f>G6</f>
        <v>30 กันยายน 2562</v>
      </c>
      <c r="H36" s="51"/>
      <c r="I36" s="15" t="s">
        <v>167</v>
      </c>
      <c r="J36" s="15"/>
      <c r="K36" s="15" t="str">
        <f>K6</f>
        <v>30 กันยายน 2562</v>
      </c>
      <c r="L36" s="51"/>
      <c r="M36" s="15" t="s">
        <v>167</v>
      </c>
    </row>
    <row r="37" spans="1:13" ht="21" customHeight="1">
      <c r="A37" s="8"/>
      <c r="B37" s="8"/>
      <c r="C37" s="9"/>
      <c r="D37" s="9"/>
      <c r="E37" s="15"/>
      <c r="F37" s="10"/>
      <c r="G37" s="15" t="s">
        <v>141</v>
      </c>
      <c r="H37" s="11"/>
      <c r="I37" s="15" t="s">
        <v>140</v>
      </c>
      <c r="J37" s="15"/>
      <c r="K37" s="15" t="s">
        <v>141</v>
      </c>
      <c r="L37" s="11"/>
      <c r="M37" s="15" t="s">
        <v>140</v>
      </c>
    </row>
    <row r="38" spans="1:13" ht="21" customHeight="1">
      <c r="A38" s="8"/>
      <c r="B38" s="8"/>
      <c r="C38" s="9"/>
      <c r="D38" s="9"/>
      <c r="E38" s="13" t="s">
        <v>0</v>
      </c>
      <c r="F38" s="10"/>
      <c r="G38" s="13" t="s">
        <v>144</v>
      </c>
      <c r="H38" s="11"/>
      <c r="I38" s="13"/>
      <c r="J38" s="15"/>
      <c r="K38" s="13" t="s">
        <v>144</v>
      </c>
      <c r="L38" s="11"/>
      <c r="M38" s="13"/>
    </row>
    <row r="39" spans="1:13" ht="21" customHeight="1">
      <c r="A39" s="30" t="s">
        <v>26</v>
      </c>
      <c r="B39" s="30"/>
    </row>
    <row r="40" spans="1:13" ht="21" customHeight="1">
      <c r="A40" s="1" t="s">
        <v>7</v>
      </c>
      <c r="B40" s="1"/>
      <c r="E40" s="19"/>
      <c r="F40" s="19"/>
      <c r="G40" s="20"/>
      <c r="H40" s="20"/>
      <c r="I40" s="20"/>
      <c r="J40" s="20"/>
      <c r="K40" s="14"/>
      <c r="L40" s="20"/>
    </row>
    <row r="41" spans="1:13" ht="21" customHeight="1">
      <c r="B41" s="21" t="s">
        <v>191</v>
      </c>
      <c r="E41" s="19"/>
      <c r="F41" s="19"/>
      <c r="G41" s="22">
        <v>7728</v>
      </c>
      <c r="H41" s="31"/>
      <c r="I41" s="22">
        <v>14972</v>
      </c>
      <c r="J41" s="22"/>
      <c r="K41" s="22">
        <v>6361</v>
      </c>
      <c r="L41" s="31"/>
      <c r="M41" s="22">
        <v>9131</v>
      </c>
    </row>
    <row r="42" spans="1:13" ht="21" customHeight="1">
      <c r="B42" s="21" t="s">
        <v>165</v>
      </c>
      <c r="E42" s="149">
        <v>4</v>
      </c>
      <c r="F42" s="19"/>
      <c r="G42" s="22">
        <v>0</v>
      </c>
      <c r="H42" s="31"/>
      <c r="I42" s="22">
        <v>694</v>
      </c>
      <c r="J42" s="22"/>
      <c r="K42" s="22">
        <v>0</v>
      </c>
      <c r="L42" s="31"/>
      <c r="M42" s="22">
        <v>534</v>
      </c>
    </row>
    <row r="43" spans="1:13" ht="21" customHeight="1">
      <c r="B43" s="21" t="s">
        <v>129</v>
      </c>
      <c r="E43" s="19"/>
      <c r="F43" s="19"/>
      <c r="G43" s="22"/>
      <c r="H43" s="31"/>
      <c r="I43" s="22"/>
      <c r="J43" s="22"/>
      <c r="K43" s="22"/>
      <c r="L43" s="31"/>
      <c r="M43" s="22"/>
    </row>
    <row r="44" spans="1:13" ht="21" customHeight="1">
      <c r="A44" s="21"/>
      <c r="B44" s="21" t="s">
        <v>130</v>
      </c>
      <c r="C44" s="21"/>
      <c r="E44" s="149">
        <v>18</v>
      </c>
      <c r="F44" s="19"/>
      <c r="G44" s="22">
        <v>42475</v>
      </c>
      <c r="H44" s="31"/>
      <c r="I44" s="22">
        <v>44549</v>
      </c>
      <c r="J44" s="22"/>
      <c r="K44" s="22">
        <v>42475</v>
      </c>
      <c r="L44" s="31"/>
      <c r="M44" s="22">
        <v>44549</v>
      </c>
    </row>
    <row r="45" spans="1:13" ht="21" customHeight="1">
      <c r="A45" s="21"/>
      <c r="B45" s="21" t="s">
        <v>198</v>
      </c>
      <c r="C45" s="21"/>
      <c r="E45" s="3"/>
      <c r="F45" s="19"/>
      <c r="G45" s="22"/>
      <c r="H45" s="31"/>
      <c r="I45" s="22"/>
      <c r="J45" s="22"/>
      <c r="K45" s="22"/>
      <c r="L45" s="31"/>
      <c r="M45" s="22"/>
    </row>
    <row r="46" spans="1:13" ht="21" customHeight="1">
      <c r="A46" s="21"/>
      <c r="B46" s="21" t="s">
        <v>130</v>
      </c>
      <c r="C46" s="21"/>
      <c r="E46" s="149">
        <v>19</v>
      </c>
      <c r="F46" s="19"/>
      <c r="G46" s="22">
        <v>494</v>
      </c>
      <c r="H46" s="31"/>
      <c r="I46" s="22">
        <v>0</v>
      </c>
      <c r="J46" s="22"/>
      <c r="K46" s="22">
        <v>494</v>
      </c>
      <c r="L46" s="31"/>
      <c r="M46" s="22">
        <v>0</v>
      </c>
    </row>
    <row r="47" spans="1:13" ht="21" customHeight="1">
      <c r="B47" s="21" t="s">
        <v>134</v>
      </c>
      <c r="E47" s="149">
        <v>17</v>
      </c>
      <c r="F47" s="19"/>
      <c r="G47" s="22">
        <v>104674</v>
      </c>
      <c r="H47" s="31"/>
      <c r="I47" s="22">
        <v>95939</v>
      </c>
      <c r="J47" s="22"/>
      <c r="K47" s="22">
        <v>104674</v>
      </c>
      <c r="L47" s="31"/>
      <c r="M47" s="22">
        <v>95939</v>
      </c>
    </row>
    <row r="48" spans="1:13" ht="21" customHeight="1">
      <c r="B48" s="3" t="s">
        <v>128</v>
      </c>
      <c r="E48" s="224">
        <v>24.4</v>
      </c>
      <c r="F48" s="19"/>
      <c r="G48" s="32">
        <v>5791</v>
      </c>
      <c r="H48" s="31"/>
      <c r="I48" s="32">
        <v>5791</v>
      </c>
      <c r="J48" s="32"/>
      <c r="K48" s="32">
        <v>0</v>
      </c>
      <c r="L48" s="33"/>
      <c r="M48" s="32">
        <v>0</v>
      </c>
    </row>
    <row r="49" spans="1:13" ht="21" customHeight="1">
      <c r="B49" s="3" t="s">
        <v>177</v>
      </c>
      <c r="E49" s="27"/>
      <c r="F49" s="19"/>
      <c r="G49" s="32">
        <v>0</v>
      </c>
      <c r="H49" s="31"/>
      <c r="I49" s="32">
        <v>12</v>
      </c>
      <c r="J49" s="32"/>
      <c r="K49" s="32">
        <v>0</v>
      </c>
      <c r="L49" s="33"/>
      <c r="M49" s="32">
        <v>0</v>
      </c>
    </row>
    <row r="50" spans="1:13" ht="21" customHeight="1">
      <c r="B50" s="21" t="s">
        <v>27</v>
      </c>
      <c r="E50" s="19"/>
      <c r="F50" s="19"/>
      <c r="G50" s="24">
        <v>880</v>
      </c>
      <c r="H50" s="31"/>
      <c r="I50" s="24">
        <v>1665</v>
      </c>
      <c r="J50" s="32"/>
      <c r="K50" s="24">
        <v>793</v>
      </c>
      <c r="L50" s="31"/>
      <c r="M50" s="24">
        <v>1313</v>
      </c>
    </row>
    <row r="51" spans="1:13" ht="21" customHeight="1">
      <c r="A51" s="1" t="s">
        <v>8</v>
      </c>
      <c r="B51" s="1"/>
      <c r="E51" s="19"/>
      <c r="F51" s="19"/>
      <c r="G51" s="204">
        <f>SUM(G41:G50)</f>
        <v>162042</v>
      </c>
      <c r="H51" s="200"/>
      <c r="I51" s="204">
        <f>SUM(I41:I50)</f>
        <v>163622</v>
      </c>
      <c r="J51" s="198"/>
      <c r="K51" s="204">
        <f>SUM(K41:K50)</f>
        <v>154797</v>
      </c>
      <c r="L51" s="200"/>
      <c r="M51" s="204">
        <f>SUM(M41:M50)</f>
        <v>151466</v>
      </c>
    </row>
    <row r="52" spans="1:13" ht="21" customHeight="1">
      <c r="A52" s="1" t="s">
        <v>16</v>
      </c>
      <c r="B52" s="1"/>
      <c r="E52" s="19"/>
      <c r="F52" s="19"/>
      <c r="G52" s="32"/>
      <c r="H52" s="31"/>
      <c r="I52" s="32"/>
      <c r="J52" s="32"/>
      <c r="K52" s="32"/>
      <c r="L52" s="33"/>
      <c r="M52" s="32"/>
    </row>
    <row r="53" spans="1:13" ht="21" customHeight="1">
      <c r="B53" s="3" t="s">
        <v>199</v>
      </c>
      <c r="E53" s="149">
        <v>19</v>
      </c>
      <c r="F53" s="19"/>
      <c r="G53" s="32">
        <v>1308</v>
      </c>
      <c r="H53" s="31"/>
      <c r="I53" s="32">
        <v>0</v>
      </c>
      <c r="J53" s="32"/>
      <c r="K53" s="32">
        <v>1308</v>
      </c>
      <c r="L53" s="33"/>
      <c r="M53" s="32">
        <v>0</v>
      </c>
    </row>
    <row r="54" spans="1:13" ht="21" customHeight="1">
      <c r="B54" s="3" t="s">
        <v>92</v>
      </c>
      <c r="E54" s="19"/>
      <c r="F54" s="19"/>
      <c r="G54" s="32">
        <v>200</v>
      </c>
      <c r="H54" s="31"/>
      <c r="I54" s="32">
        <v>3015</v>
      </c>
      <c r="J54" s="32"/>
      <c r="K54" s="32">
        <v>200</v>
      </c>
      <c r="L54" s="33"/>
      <c r="M54" s="32">
        <v>3015</v>
      </c>
    </row>
    <row r="55" spans="1:13" ht="21" customHeight="1">
      <c r="B55" s="3" t="s">
        <v>28</v>
      </c>
      <c r="E55" s="19"/>
      <c r="F55" s="19"/>
      <c r="G55" s="24">
        <v>0</v>
      </c>
      <c r="H55" s="31"/>
      <c r="I55" s="24">
        <v>171</v>
      </c>
      <c r="J55" s="32"/>
      <c r="K55" s="32">
        <v>0</v>
      </c>
      <c r="L55" s="31"/>
      <c r="M55" s="32">
        <v>170</v>
      </c>
    </row>
    <row r="56" spans="1:13" ht="21" customHeight="1">
      <c r="A56" s="1" t="s">
        <v>17</v>
      </c>
      <c r="B56" s="1"/>
      <c r="E56" s="19"/>
      <c r="F56" s="19"/>
      <c r="G56" s="204">
        <f>SUM(G53:G55)</f>
        <v>1508</v>
      </c>
      <c r="H56" s="200"/>
      <c r="I56" s="204">
        <f>SUM(I53:I55)</f>
        <v>3186</v>
      </c>
      <c r="J56" s="198"/>
      <c r="K56" s="204">
        <f>SUM(K53:K55)</f>
        <v>1508</v>
      </c>
      <c r="L56" s="200"/>
      <c r="M56" s="204">
        <f>SUM(M53:M55)</f>
        <v>3185</v>
      </c>
    </row>
    <row r="57" spans="1:13" ht="21" customHeight="1">
      <c r="A57" s="1" t="s">
        <v>9</v>
      </c>
      <c r="B57" s="1"/>
      <c r="E57" s="19"/>
      <c r="F57" s="19"/>
      <c r="G57" s="199">
        <f>SUM(G51:G55)</f>
        <v>163550</v>
      </c>
      <c r="H57" s="200"/>
      <c r="I57" s="199">
        <f>SUM(I51:I55)</f>
        <v>166808</v>
      </c>
      <c r="J57" s="198"/>
      <c r="K57" s="199">
        <f>SUM(K51:K55)</f>
        <v>156305</v>
      </c>
      <c r="L57" s="200"/>
      <c r="M57" s="199">
        <f>SUM(M51:M55)</f>
        <v>154651</v>
      </c>
    </row>
    <row r="58" spans="1:13" ht="21" customHeight="1">
      <c r="A58" s="1"/>
      <c r="B58" s="1"/>
      <c r="E58" s="19"/>
      <c r="F58" s="19"/>
      <c r="G58" s="32"/>
      <c r="H58" s="31"/>
      <c r="I58" s="32"/>
      <c r="J58" s="32"/>
      <c r="K58" s="32"/>
      <c r="L58" s="31"/>
      <c r="M58" s="32"/>
    </row>
    <row r="59" spans="1:13" ht="21" customHeight="1">
      <c r="A59" s="1" t="s">
        <v>168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91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8"/>
      <c r="B61" s="8"/>
      <c r="C61" s="9"/>
      <c r="D61" s="9"/>
      <c r="E61" s="10"/>
      <c r="F61" s="10"/>
      <c r="G61" s="145"/>
      <c r="H61" s="145"/>
      <c r="I61" s="145"/>
      <c r="J61" s="145"/>
      <c r="K61" s="146"/>
      <c r="L61" s="159"/>
      <c r="M61" s="146" t="s">
        <v>139</v>
      </c>
    </row>
    <row r="62" spans="1:13" ht="21" customHeight="1">
      <c r="A62" s="8"/>
      <c r="B62" s="8"/>
      <c r="C62" s="9"/>
      <c r="D62" s="9"/>
      <c r="E62" s="10"/>
      <c r="F62" s="10"/>
      <c r="G62" s="253" t="s">
        <v>19</v>
      </c>
      <c r="H62" s="253"/>
      <c r="I62" s="253"/>
      <c r="J62" s="12"/>
      <c r="K62" s="253" t="s">
        <v>23</v>
      </c>
      <c r="L62" s="253"/>
      <c r="M62" s="253"/>
    </row>
    <row r="63" spans="1:13" ht="21" customHeight="1">
      <c r="A63" s="8"/>
      <c r="B63" s="8"/>
      <c r="C63" s="9"/>
      <c r="D63" s="9"/>
      <c r="E63" s="3"/>
      <c r="F63" s="10"/>
      <c r="G63" s="15" t="str">
        <f>G36</f>
        <v>30 กันยายน 2562</v>
      </c>
      <c r="H63" s="51"/>
      <c r="I63" s="15" t="s">
        <v>167</v>
      </c>
      <c r="J63" s="15"/>
      <c r="K63" s="15" t="str">
        <f>K36</f>
        <v>30 กันยายน 2562</v>
      </c>
      <c r="L63" s="51"/>
      <c r="M63" s="15" t="s">
        <v>167</v>
      </c>
    </row>
    <row r="64" spans="1:13" ht="21" customHeight="1">
      <c r="A64" s="8"/>
      <c r="B64" s="8"/>
      <c r="C64" s="9"/>
      <c r="D64" s="9"/>
      <c r="E64" s="15"/>
      <c r="F64" s="10"/>
      <c r="G64" s="15" t="s">
        <v>141</v>
      </c>
      <c r="H64" s="11"/>
      <c r="I64" s="15" t="s">
        <v>140</v>
      </c>
      <c r="J64" s="15"/>
      <c r="K64" s="15" t="s">
        <v>141</v>
      </c>
      <c r="L64" s="11"/>
      <c r="M64" s="15" t="s">
        <v>140</v>
      </c>
    </row>
    <row r="65" spans="1:13" ht="21" customHeight="1">
      <c r="A65" s="8"/>
      <c r="B65" s="8"/>
      <c r="C65" s="9"/>
      <c r="D65" s="9"/>
      <c r="E65" s="13" t="s">
        <v>0</v>
      </c>
      <c r="F65" s="10"/>
      <c r="G65" s="13" t="s">
        <v>144</v>
      </c>
      <c r="H65" s="11"/>
      <c r="I65" s="13"/>
      <c r="J65" s="15"/>
      <c r="K65" s="13" t="s">
        <v>144</v>
      </c>
      <c r="L65" s="11"/>
      <c r="M65" s="13"/>
    </row>
    <row r="66" spans="1:13" ht="21" customHeight="1">
      <c r="A66" s="1" t="s">
        <v>10</v>
      </c>
      <c r="B66" s="1"/>
      <c r="E66" s="19"/>
      <c r="F66" s="19"/>
      <c r="G66" s="17"/>
      <c r="H66" s="20"/>
      <c r="I66" s="17"/>
      <c r="J66" s="17"/>
      <c r="L66" s="20"/>
    </row>
    <row r="67" spans="1:13" ht="21" customHeight="1">
      <c r="B67" s="3" t="s">
        <v>29</v>
      </c>
      <c r="E67" s="149">
        <v>20</v>
      </c>
      <c r="F67" s="19"/>
      <c r="G67" s="17"/>
      <c r="H67" s="20"/>
      <c r="I67" s="17"/>
      <c r="J67" s="17"/>
      <c r="L67" s="20"/>
    </row>
    <row r="68" spans="1:13" ht="21" customHeight="1">
      <c r="B68" s="3" t="s">
        <v>30</v>
      </c>
      <c r="F68" s="19"/>
      <c r="G68" s="17"/>
      <c r="H68" s="20"/>
      <c r="I68" s="17"/>
      <c r="J68" s="17"/>
      <c r="L68" s="20"/>
    </row>
    <row r="69" spans="1:13" ht="21" customHeight="1">
      <c r="B69" s="21" t="s">
        <v>178</v>
      </c>
      <c r="F69" s="19"/>
      <c r="G69" s="17"/>
      <c r="H69" s="20"/>
      <c r="I69" s="17"/>
      <c r="J69" s="17"/>
      <c r="L69" s="20"/>
    </row>
    <row r="70" spans="1:13" ht="21" customHeight="1">
      <c r="B70" s="21" t="s">
        <v>179</v>
      </c>
      <c r="F70" s="19"/>
      <c r="G70" s="17"/>
      <c r="H70" s="20"/>
      <c r="I70" s="17"/>
      <c r="J70" s="17"/>
      <c r="L70" s="20"/>
    </row>
    <row r="71" spans="1:13" ht="21" customHeight="1" thickBot="1">
      <c r="B71" s="21" t="s">
        <v>133</v>
      </c>
      <c r="E71" s="19"/>
      <c r="F71" s="19"/>
      <c r="G71" s="55">
        <v>327359</v>
      </c>
      <c r="H71" s="35"/>
      <c r="I71" s="55">
        <v>327359</v>
      </c>
      <c r="J71" s="37"/>
      <c r="K71" s="34">
        <v>327359</v>
      </c>
      <c r="L71" s="17"/>
      <c r="M71" s="34">
        <v>327359</v>
      </c>
    </row>
    <row r="72" spans="1:13" ht="21" customHeight="1" thickTop="1">
      <c r="B72" s="3" t="s">
        <v>101</v>
      </c>
      <c r="E72" s="19"/>
      <c r="F72" s="19"/>
      <c r="G72" s="26"/>
      <c r="H72" s="35"/>
      <c r="I72" s="26"/>
      <c r="J72" s="37"/>
      <c r="K72" s="26"/>
      <c r="L72" s="35"/>
      <c r="M72" s="26"/>
    </row>
    <row r="73" spans="1:13" ht="21" customHeight="1">
      <c r="B73" s="21" t="s">
        <v>209</v>
      </c>
      <c r="E73" s="19"/>
      <c r="F73" s="19"/>
      <c r="G73" s="32"/>
      <c r="H73" s="35"/>
      <c r="I73" s="32"/>
      <c r="J73" s="26"/>
      <c r="K73" s="26"/>
      <c r="L73" s="35"/>
      <c r="M73" s="26"/>
    </row>
    <row r="74" spans="1:13" ht="21" customHeight="1">
      <c r="B74" s="21" t="s">
        <v>210</v>
      </c>
      <c r="E74" s="19"/>
      <c r="F74" s="19"/>
      <c r="G74" s="32"/>
      <c r="H74" s="35"/>
      <c r="I74" s="32"/>
      <c r="J74" s="26"/>
      <c r="K74" s="26"/>
      <c r="L74" s="35"/>
      <c r="M74" s="26"/>
    </row>
    <row r="75" spans="1:13" ht="21" customHeight="1">
      <c r="B75" s="21" t="s">
        <v>133</v>
      </c>
      <c r="E75" s="19"/>
      <c r="F75" s="19"/>
      <c r="G75" s="32">
        <v>326544</v>
      </c>
      <c r="H75" s="35"/>
      <c r="I75" s="32">
        <v>326544</v>
      </c>
      <c r="J75" s="26"/>
      <c r="K75" s="26">
        <v>326544</v>
      </c>
      <c r="L75" s="35"/>
      <c r="M75" s="26">
        <v>326544</v>
      </c>
    </row>
    <row r="76" spans="1:13" ht="21" customHeight="1">
      <c r="B76" s="21" t="s">
        <v>31</v>
      </c>
      <c r="E76" s="19"/>
      <c r="F76" s="19"/>
      <c r="G76" s="32">
        <v>904487</v>
      </c>
      <c r="H76" s="35"/>
      <c r="I76" s="32">
        <v>904487</v>
      </c>
      <c r="J76" s="26"/>
      <c r="K76" s="26">
        <v>904487</v>
      </c>
      <c r="L76" s="35"/>
      <c r="M76" s="26">
        <v>904487</v>
      </c>
    </row>
    <row r="77" spans="1:13" ht="21" customHeight="1">
      <c r="B77" s="36" t="s">
        <v>126</v>
      </c>
      <c r="E77" s="19"/>
      <c r="F77" s="19"/>
      <c r="G77" s="26"/>
      <c r="H77" s="35"/>
      <c r="I77" s="32"/>
      <c r="J77" s="26"/>
      <c r="K77" s="26"/>
      <c r="L77" s="35"/>
      <c r="M77" s="26"/>
    </row>
    <row r="78" spans="1:13" ht="21" customHeight="1">
      <c r="B78" s="21" t="s">
        <v>32</v>
      </c>
      <c r="E78" s="19"/>
      <c r="F78" s="19"/>
      <c r="G78" s="32">
        <v>5992</v>
      </c>
      <c r="H78" s="35"/>
      <c r="I78" s="32">
        <v>5992</v>
      </c>
      <c r="J78" s="26"/>
      <c r="K78" s="26">
        <v>5992</v>
      </c>
      <c r="L78" s="35"/>
      <c r="M78" s="26">
        <v>5992</v>
      </c>
    </row>
    <row r="79" spans="1:13" ht="21" customHeight="1">
      <c r="B79" s="36" t="s">
        <v>85</v>
      </c>
      <c r="E79" s="19"/>
      <c r="F79" s="19"/>
      <c r="G79" s="32">
        <v>-906701</v>
      </c>
      <c r="H79" s="38"/>
      <c r="I79" s="32">
        <v>-895241</v>
      </c>
      <c r="J79" s="37"/>
      <c r="K79" s="32">
        <v>-903958</v>
      </c>
      <c r="L79" s="38"/>
      <c r="M79" s="32">
        <v>-893073</v>
      </c>
    </row>
    <row r="80" spans="1:13" ht="21" customHeight="1">
      <c r="B80" s="36" t="s">
        <v>104</v>
      </c>
      <c r="E80" s="19"/>
      <c r="F80" s="19"/>
      <c r="G80" s="24">
        <f>+conso!Q16</f>
        <v>0</v>
      </c>
      <c r="H80" s="38"/>
      <c r="I80" s="24">
        <v>0</v>
      </c>
      <c r="J80" s="39"/>
      <c r="K80" s="24">
        <v>0</v>
      </c>
      <c r="L80" s="38"/>
      <c r="M80" s="22">
        <v>0</v>
      </c>
    </row>
    <row r="81" spans="1:13" ht="21" customHeight="1">
      <c r="B81" s="36" t="s">
        <v>86</v>
      </c>
      <c r="E81" s="19"/>
      <c r="F81" s="19"/>
      <c r="G81" s="32">
        <f>SUM(G73:G80)</f>
        <v>330322</v>
      </c>
      <c r="H81" s="35"/>
      <c r="I81" s="32">
        <f>SUM(I73:I80)</f>
        <v>341782</v>
      </c>
      <c r="J81" s="37"/>
      <c r="K81" s="32">
        <f>SUM(K73:K80)</f>
        <v>333065</v>
      </c>
      <c r="L81" s="35"/>
      <c r="M81" s="40">
        <f>SUM(M73:M80)</f>
        <v>343950</v>
      </c>
    </row>
    <row r="82" spans="1:13" ht="21" customHeight="1">
      <c r="B82" s="36" t="s">
        <v>224</v>
      </c>
      <c r="E82" s="19"/>
      <c r="F82" s="19"/>
      <c r="G82" s="32">
        <f>+conso!U16</f>
        <v>19232</v>
      </c>
      <c r="H82" s="38"/>
      <c r="I82" s="24">
        <v>20438</v>
      </c>
      <c r="J82" s="37"/>
      <c r="K82" s="32">
        <v>0</v>
      </c>
      <c r="L82" s="37"/>
      <c r="M82" s="32">
        <v>0</v>
      </c>
    </row>
    <row r="83" spans="1:13" ht="21" customHeight="1">
      <c r="A83" s="41" t="s">
        <v>15</v>
      </c>
      <c r="B83" s="41"/>
      <c r="E83" s="19"/>
      <c r="F83" s="19"/>
      <c r="G83" s="204">
        <f>SUM(G81:G82)</f>
        <v>349554</v>
      </c>
      <c r="H83" s="214"/>
      <c r="I83" s="199">
        <f>SUM(I81:I82)</f>
        <v>362220</v>
      </c>
      <c r="J83" s="211"/>
      <c r="K83" s="204">
        <f>SUM(K81:K82)</f>
        <v>333065</v>
      </c>
      <c r="L83" s="214"/>
      <c r="M83" s="210">
        <f>SUM(M81:M82)</f>
        <v>343950</v>
      </c>
    </row>
    <row r="84" spans="1:13" ht="21" customHeight="1" thickBot="1">
      <c r="A84" s="1" t="s">
        <v>11</v>
      </c>
      <c r="B84" s="1"/>
      <c r="E84" s="19"/>
      <c r="F84" s="19"/>
      <c r="G84" s="217">
        <f>SUM(G57,G83)</f>
        <v>513104</v>
      </c>
      <c r="H84" s="214"/>
      <c r="I84" s="205">
        <f>SUM(I57,I83)</f>
        <v>529028</v>
      </c>
      <c r="J84" s="211"/>
      <c r="K84" s="217">
        <f>SUM(K57,K83)</f>
        <v>489370</v>
      </c>
      <c r="L84" s="214"/>
      <c r="M84" s="215">
        <f>SUM(M57,M83)</f>
        <v>498601</v>
      </c>
    </row>
    <row r="85" spans="1:13" s="42" customFormat="1" ht="21" customHeight="1" thickTop="1">
      <c r="E85" s="43"/>
      <c r="F85" s="43"/>
      <c r="G85" s="44"/>
      <c r="H85" s="45"/>
      <c r="I85" s="44"/>
      <c r="J85" s="44"/>
      <c r="K85" s="44"/>
      <c r="L85" s="45"/>
      <c r="M85" s="44"/>
    </row>
    <row r="86" spans="1:13" ht="21" customHeight="1">
      <c r="E86" s="19"/>
      <c r="F86" s="19"/>
      <c r="G86" s="46"/>
      <c r="H86" s="20"/>
      <c r="I86" s="46"/>
      <c r="J86" s="46"/>
      <c r="K86" s="46"/>
      <c r="L86" s="20"/>
      <c r="M86" s="46"/>
    </row>
    <row r="87" spans="1:13" ht="21" customHeight="1">
      <c r="A87" s="47"/>
      <c r="B87" s="47"/>
      <c r="C87" s="47"/>
      <c r="D87" s="47"/>
      <c r="E87" s="47"/>
      <c r="F87" s="187"/>
      <c r="G87" s="188"/>
      <c r="H87" s="20"/>
      <c r="I87" s="20"/>
      <c r="J87" s="20"/>
      <c r="K87" s="14"/>
      <c r="L87" s="20"/>
    </row>
    <row r="88" spans="1:13" ht="21" customHeight="1">
      <c r="A88" s="47"/>
      <c r="B88" s="47"/>
      <c r="C88" s="47"/>
      <c r="D88" s="47"/>
      <c r="E88" s="187"/>
      <c r="F88" s="187"/>
      <c r="G88" s="188"/>
      <c r="H88" s="20"/>
      <c r="I88" s="20"/>
      <c r="J88" s="20"/>
      <c r="K88" s="14"/>
      <c r="L88" s="20"/>
    </row>
    <row r="89" spans="1:13" ht="21" customHeight="1">
      <c r="A89" s="47"/>
      <c r="B89" s="47"/>
      <c r="C89" s="47"/>
      <c r="D89" s="47"/>
      <c r="E89" s="47"/>
      <c r="F89" s="189"/>
      <c r="G89" s="47"/>
    </row>
    <row r="90" spans="1:13" ht="21" customHeight="1">
      <c r="A90" s="47"/>
      <c r="B90" s="47"/>
      <c r="C90" s="47"/>
      <c r="D90" s="47"/>
      <c r="E90" s="47"/>
      <c r="F90" s="3"/>
      <c r="G90" s="17"/>
      <c r="H90" s="17"/>
      <c r="I90" s="17"/>
      <c r="J90" s="17"/>
      <c r="L90" s="17"/>
    </row>
    <row r="91" spans="1:13" ht="21" customHeight="1">
      <c r="G91" s="22"/>
      <c r="H91" s="22"/>
      <c r="I91" s="22"/>
      <c r="J91" s="22"/>
      <c r="K91" s="22"/>
      <c r="L91" s="22"/>
      <c r="M91" s="22"/>
    </row>
    <row r="93" spans="1:13" ht="21" customHeight="1">
      <c r="K93" s="250"/>
    </row>
  </sheetData>
  <mergeCells count="6">
    <mergeCell ref="G5:I5"/>
    <mergeCell ref="K5:M5"/>
    <mergeCell ref="G35:I35"/>
    <mergeCell ref="K35:M35"/>
    <mergeCell ref="G62:I62"/>
    <mergeCell ref="K62:M62"/>
  </mergeCells>
  <pageMargins left="0.70866141732283505" right="0.511811023622047" top="0.70866141732283505" bottom="0.70866141732283505" header="0.31496062992126" footer="0.31496062992126"/>
  <pageSetup paperSize="9" scale="82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rowBreaks count="2" manualBreakCount="2">
    <brk id="31" max="12" man="1"/>
    <brk id="58" max="16383" man="1"/>
  </rowBreaks>
  <ignoredErrors>
    <ignoredError sqref="G19:K19 G52:M52 H83 H30:K30 H56 H81:J81 L81 H84:J84 L84:M84 H57:J57 H31:J31 H51 H18:J18 J83 J51 J56 L83:M83 L51:M51 L57:M57 L56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M72"/>
  <sheetViews>
    <sheetView view="pageBreakPreview" topLeftCell="A58" zoomScaleNormal="85" zoomScaleSheetLayoutView="100" workbookViewId="0">
      <selection activeCell="I54" sqref="I54"/>
    </sheetView>
  </sheetViews>
  <sheetFormatPr defaultColWidth="12.85546875" defaultRowHeight="21" customHeight="1"/>
  <cols>
    <col min="1" max="1" width="1.85546875" style="3" customWidth="1"/>
    <col min="2" max="2" width="12.42578125" style="3" customWidth="1"/>
    <col min="3" max="3" width="15.140625" style="3" customWidth="1"/>
    <col min="4" max="4" width="13.140625" style="3" customWidth="1"/>
    <col min="5" max="5" width="8.140625" style="16" customWidth="1"/>
    <col min="6" max="6" width="1.85546875" style="16" customWidth="1"/>
    <col min="7" max="7" width="14" style="18" customWidth="1"/>
    <col min="8" max="8" width="1.140625" style="18" customWidth="1"/>
    <col min="9" max="9" width="14" style="18" customWidth="1"/>
    <col min="10" max="10" width="1.140625" style="18" customWidth="1"/>
    <col min="11" max="11" width="14" style="17" customWidth="1"/>
    <col min="12" max="12" width="1.140625" style="18" customWidth="1"/>
    <col min="13" max="13" width="14" style="17" customWidth="1"/>
    <col min="14" max="14" width="14.140625" style="3" customWidth="1"/>
    <col min="15" max="16384" width="12.85546875" style="3"/>
  </cols>
  <sheetData>
    <row r="1" spans="1:13" s="47" customFormat="1" ht="21" customHeight="1">
      <c r="A1" s="173" t="s">
        <v>168</v>
      </c>
      <c r="B1" s="173"/>
      <c r="C1" s="173"/>
      <c r="D1" s="173"/>
      <c r="E1" s="173"/>
      <c r="F1" s="173"/>
      <c r="G1" s="174"/>
      <c r="H1" s="174"/>
      <c r="I1" s="174"/>
      <c r="J1" s="174"/>
      <c r="K1" s="39"/>
      <c r="L1" s="175"/>
      <c r="M1" s="176" t="s">
        <v>146</v>
      </c>
    </row>
    <row r="2" spans="1:13" s="47" customFormat="1" ht="21" customHeight="1">
      <c r="A2" s="173" t="s">
        <v>93</v>
      </c>
      <c r="B2" s="173"/>
      <c r="C2" s="173"/>
      <c r="D2" s="173"/>
      <c r="E2" s="177"/>
      <c r="F2" s="177"/>
      <c r="G2" s="178"/>
      <c r="H2" s="178"/>
      <c r="I2" s="178"/>
      <c r="J2" s="178"/>
      <c r="K2" s="39"/>
      <c r="L2" s="175"/>
      <c r="M2" s="176" t="s">
        <v>147</v>
      </c>
    </row>
    <row r="3" spans="1:13" s="47" customFormat="1" ht="21" customHeight="1">
      <c r="A3" s="173" t="s">
        <v>238</v>
      </c>
      <c r="B3" s="173"/>
      <c r="C3" s="173"/>
      <c r="D3" s="173"/>
      <c r="E3" s="177"/>
      <c r="F3" s="177"/>
      <c r="G3" s="178"/>
      <c r="H3" s="178"/>
      <c r="I3" s="178"/>
      <c r="J3" s="178"/>
      <c r="K3" s="174"/>
      <c r="L3" s="178"/>
      <c r="M3" s="174"/>
    </row>
    <row r="4" spans="1:13" s="47" customFormat="1" ht="21" customHeight="1">
      <c r="A4" s="173"/>
      <c r="B4" s="173"/>
      <c r="C4" s="173"/>
      <c r="D4" s="173"/>
      <c r="E4" s="177"/>
      <c r="F4" s="177"/>
      <c r="G4" s="178"/>
      <c r="H4" s="178"/>
      <c r="I4" s="178"/>
      <c r="J4" s="178"/>
      <c r="K4" s="174"/>
      <c r="L4" s="178"/>
      <c r="M4" s="174"/>
    </row>
    <row r="5" spans="1:13" ht="21" customHeight="1">
      <c r="A5" s="216"/>
      <c r="B5" s="216"/>
      <c r="C5" s="149"/>
      <c r="D5" s="149"/>
      <c r="E5" s="19"/>
      <c r="F5" s="19"/>
      <c r="G5" s="219"/>
      <c r="H5" s="219"/>
      <c r="I5" s="219"/>
      <c r="J5" s="219"/>
      <c r="K5" s="218"/>
      <c r="L5" s="218"/>
      <c r="M5" s="218" t="s">
        <v>139</v>
      </c>
    </row>
    <row r="6" spans="1:13" ht="21" customHeight="1">
      <c r="A6" s="216"/>
      <c r="B6" s="216"/>
      <c r="C6" s="149"/>
      <c r="D6" s="149"/>
      <c r="E6" s="19"/>
      <c r="F6" s="29"/>
      <c r="G6" s="253" t="s">
        <v>19</v>
      </c>
      <c r="H6" s="253"/>
      <c r="I6" s="253"/>
      <c r="J6" s="29"/>
      <c r="K6" s="253" t="s">
        <v>23</v>
      </c>
      <c r="L6" s="253"/>
      <c r="M6" s="253"/>
    </row>
    <row r="7" spans="1:13" ht="21" customHeight="1">
      <c r="A7" s="216"/>
      <c r="B7" s="216"/>
      <c r="C7" s="149"/>
      <c r="D7" s="149"/>
      <c r="E7" s="50" t="s">
        <v>0</v>
      </c>
      <c r="F7" s="187"/>
      <c r="G7" s="221">
        <v>2562</v>
      </c>
      <c r="H7" s="220"/>
      <c r="I7" s="221">
        <v>2561</v>
      </c>
      <c r="J7" s="187"/>
      <c r="K7" s="221">
        <v>2562</v>
      </c>
      <c r="L7" s="220"/>
      <c r="M7" s="221">
        <v>2561</v>
      </c>
    </row>
    <row r="8" spans="1:13" ht="21" customHeight="1">
      <c r="A8" s="1" t="s">
        <v>33</v>
      </c>
      <c r="B8" s="1"/>
      <c r="E8" s="19"/>
      <c r="F8" s="19"/>
      <c r="G8" s="20"/>
      <c r="H8" s="20"/>
      <c r="I8" s="20"/>
      <c r="J8" s="20"/>
      <c r="K8" s="14"/>
      <c r="L8" s="20"/>
    </row>
    <row r="9" spans="1:13">
      <c r="B9" s="21" t="s">
        <v>107</v>
      </c>
      <c r="E9" s="19"/>
      <c r="F9" s="19"/>
      <c r="G9" s="22">
        <v>0</v>
      </c>
      <c r="H9" s="31"/>
      <c r="I9" s="22">
        <v>313664</v>
      </c>
      <c r="J9" s="31"/>
      <c r="K9" s="22">
        <v>0</v>
      </c>
      <c r="L9" s="52"/>
      <c r="M9" s="22">
        <v>0</v>
      </c>
    </row>
    <row r="10" spans="1:13">
      <c r="B10" s="21" t="s">
        <v>108</v>
      </c>
      <c r="E10" s="19"/>
      <c r="F10" s="19"/>
      <c r="G10" s="22">
        <v>127</v>
      </c>
      <c r="H10" s="31"/>
      <c r="I10" s="22">
        <v>0</v>
      </c>
      <c r="J10" s="31"/>
      <c r="K10" s="22">
        <v>0</v>
      </c>
      <c r="L10" s="52"/>
      <c r="M10" s="22">
        <v>0</v>
      </c>
    </row>
    <row r="11" spans="1:13" hidden="1">
      <c r="B11" s="21" t="s">
        <v>137</v>
      </c>
      <c r="E11" s="27"/>
      <c r="F11" s="19"/>
      <c r="G11" s="22">
        <v>0</v>
      </c>
      <c r="H11" s="31"/>
      <c r="I11" s="22">
        <v>0</v>
      </c>
      <c r="J11" s="31"/>
      <c r="K11" s="22">
        <v>0</v>
      </c>
      <c r="L11" s="52"/>
      <c r="M11" s="22">
        <v>0</v>
      </c>
    </row>
    <row r="12" spans="1:13" hidden="1">
      <c r="B12" s="21" t="s">
        <v>211</v>
      </c>
      <c r="E12" s="27"/>
      <c r="F12" s="19"/>
      <c r="G12" s="22">
        <v>0</v>
      </c>
      <c r="H12" s="31"/>
      <c r="I12" s="22">
        <v>0</v>
      </c>
      <c r="J12" s="31"/>
      <c r="K12" s="22">
        <v>0</v>
      </c>
      <c r="L12" s="52"/>
      <c r="M12" s="22">
        <v>0</v>
      </c>
    </row>
    <row r="13" spans="1:13">
      <c r="B13" s="21" t="s">
        <v>34</v>
      </c>
      <c r="E13" s="19"/>
      <c r="F13" s="19"/>
      <c r="G13" s="24">
        <v>5320</v>
      </c>
      <c r="H13" s="31"/>
      <c r="I13" s="24">
        <v>15376</v>
      </c>
      <c r="J13" s="31"/>
      <c r="K13" s="24">
        <v>3465</v>
      </c>
      <c r="L13" s="52"/>
      <c r="M13" s="24">
        <v>7338</v>
      </c>
    </row>
    <row r="14" spans="1:13" ht="21" customHeight="1">
      <c r="A14" s="1" t="s">
        <v>35</v>
      </c>
      <c r="B14" s="1"/>
      <c r="E14" s="19"/>
      <c r="F14" s="19"/>
      <c r="G14" s="199">
        <f>SUM(G9:G13)</f>
        <v>5447</v>
      </c>
      <c r="H14" s="200"/>
      <c r="I14" s="199">
        <f>SUM(I9:I13)</f>
        <v>329040</v>
      </c>
      <c r="J14" s="201"/>
      <c r="K14" s="199">
        <f>SUM(K9:K13)</f>
        <v>3465</v>
      </c>
      <c r="L14" s="201"/>
      <c r="M14" s="199">
        <f>SUM(M9:M13)</f>
        <v>7338</v>
      </c>
    </row>
    <row r="15" spans="1:13" ht="21" customHeight="1">
      <c r="A15" s="1" t="s">
        <v>36</v>
      </c>
      <c r="B15" s="1"/>
      <c r="E15" s="19"/>
      <c r="F15" s="19"/>
      <c r="G15" s="22"/>
      <c r="H15" s="31"/>
      <c r="I15" s="22"/>
      <c r="J15" s="52"/>
      <c r="K15" s="22"/>
      <c r="L15" s="52"/>
      <c r="M15" s="22"/>
    </row>
    <row r="16" spans="1:13" ht="21" customHeight="1">
      <c r="B16" s="21" t="s">
        <v>109</v>
      </c>
      <c r="E16" s="19"/>
      <c r="F16" s="19"/>
      <c r="G16" s="22">
        <v>0</v>
      </c>
      <c r="H16" s="31"/>
      <c r="I16" s="22">
        <v>267603</v>
      </c>
      <c r="J16" s="31"/>
      <c r="K16" s="22">
        <v>0</v>
      </c>
      <c r="L16" s="52"/>
      <c r="M16" s="22">
        <v>0</v>
      </c>
    </row>
    <row r="17" spans="1:13" ht="21" customHeight="1">
      <c r="B17" s="21" t="s">
        <v>110</v>
      </c>
      <c r="E17" s="19"/>
      <c r="F17" s="19"/>
      <c r="G17" s="22">
        <v>781</v>
      </c>
      <c r="H17" s="31"/>
      <c r="I17" s="22">
        <v>0</v>
      </c>
      <c r="J17" s="31"/>
      <c r="K17" s="22">
        <v>0</v>
      </c>
      <c r="L17" s="52"/>
      <c r="M17" s="22">
        <v>0</v>
      </c>
    </row>
    <row r="18" spans="1:13" ht="21" customHeight="1">
      <c r="B18" s="21" t="s">
        <v>156</v>
      </c>
      <c r="E18" s="19"/>
      <c r="F18" s="19"/>
      <c r="G18" s="22">
        <v>33</v>
      </c>
      <c r="H18" s="31"/>
      <c r="I18" s="22">
        <v>40792</v>
      </c>
      <c r="J18" s="31"/>
      <c r="K18" s="22">
        <v>0</v>
      </c>
      <c r="L18" s="52"/>
      <c r="M18" s="22">
        <v>0</v>
      </c>
    </row>
    <row r="19" spans="1:13" ht="21" customHeight="1">
      <c r="B19" s="21" t="s">
        <v>155</v>
      </c>
      <c r="E19" s="19"/>
      <c r="F19" s="19"/>
      <c r="G19" s="22">
        <v>7784</v>
      </c>
      <c r="H19" s="33"/>
      <c r="I19" s="22">
        <v>16758</v>
      </c>
      <c r="J19" s="33"/>
      <c r="K19" s="22">
        <v>5693</v>
      </c>
      <c r="L19" s="53"/>
      <c r="M19" s="32">
        <v>8243</v>
      </c>
    </row>
    <row r="20" spans="1:13" ht="21" customHeight="1">
      <c r="B20" s="21" t="s">
        <v>138</v>
      </c>
      <c r="E20" s="19"/>
      <c r="F20" s="19"/>
      <c r="G20" s="22">
        <v>2943</v>
      </c>
      <c r="H20" s="33"/>
      <c r="I20" s="32">
        <v>2943</v>
      </c>
      <c r="J20" s="33"/>
      <c r="K20" s="22">
        <v>2943</v>
      </c>
      <c r="L20" s="53"/>
      <c r="M20" s="32">
        <v>2943</v>
      </c>
    </row>
    <row r="21" spans="1:13" ht="21" customHeight="1">
      <c r="B21" s="21" t="s">
        <v>239</v>
      </c>
      <c r="E21" s="19"/>
      <c r="F21" s="19"/>
      <c r="G21" s="22">
        <v>0</v>
      </c>
      <c r="H21" s="33"/>
      <c r="I21" s="32">
        <v>15427</v>
      </c>
      <c r="J21" s="33"/>
      <c r="K21" s="22">
        <v>0</v>
      </c>
      <c r="L21" s="53"/>
      <c r="M21" s="32">
        <v>15162</v>
      </c>
    </row>
    <row r="22" spans="1:13" ht="21" customHeight="1">
      <c r="A22" s="1" t="s">
        <v>37</v>
      </c>
      <c r="B22" s="1"/>
      <c r="E22" s="19"/>
      <c r="F22" s="19"/>
      <c r="G22" s="204">
        <f>SUM(G16:G21)</f>
        <v>11541</v>
      </c>
      <c r="H22" s="200"/>
      <c r="I22" s="204">
        <f>SUM(I16:I21)</f>
        <v>343523</v>
      </c>
      <c r="J22" s="201"/>
      <c r="K22" s="204">
        <f>SUM(K16:K21)</f>
        <v>8636</v>
      </c>
      <c r="L22" s="201"/>
      <c r="M22" s="204">
        <f>SUM(M16:M21)</f>
        <v>26348</v>
      </c>
    </row>
    <row r="23" spans="1:13" ht="21" customHeight="1">
      <c r="A23" s="1" t="s">
        <v>259</v>
      </c>
      <c r="B23" s="1"/>
      <c r="E23" s="19"/>
      <c r="F23" s="19"/>
      <c r="G23" s="32"/>
      <c r="H23" s="31"/>
      <c r="I23" s="32"/>
      <c r="J23" s="52"/>
      <c r="K23" s="32"/>
      <c r="L23" s="52"/>
      <c r="M23" s="32"/>
    </row>
    <row r="24" spans="1:13" ht="21" customHeight="1">
      <c r="A24" s="1" t="s">
        <v>154</v>
      </c>
      <c r="B24" s="1"/>
      <c r="E24" s="19"/>
      <c r="F24" s="19"/>
      <c r="G24" s="198">
        <f>SUM(G14-G22)</f>
        <v>-6094</v>
      </c>
      <c r="H24" s="200"/>
      <c r="I24" s="198">
        <f>SUM(I14-I22)</f>
        <v>-14483</v>
      </c>
      <c r="J24" s="201"/>
      <c r="K24" s="198">
        <f>SUM(K14-K22)</f>
        <v>-5171</v>
      </c>
      <c r="L24" s="201"/>
      <c r="M24" s="198">
        <f>SUM(M14-M22)</f>
        <v>-19010</v>
      </c>
    </row>
    <row r="25" spans="1:13" ht="21" customHeight="1">
      <c r="B25" s="21" t="s">
        <v>111</v>
      </c>
      <c r="E25" s="19"/>
      <c r="F25" s="19"/>
      <c r="G25" s="24">
        <v>0</v>
      </c>
      <c r="H25" s="31"/>
      <c r="I25" s="24">
        <v>0</v>
      </c>
      <c r="J25" s="31"/>
      <c r="K25" s="24">
        <v>0</v>
      </c>
      <c r="L25" s="52"/>
      <c r="M25" s="24">
        <v>0</v>
      </c>
    </row>
    <row r="26" spans="1:13" ht="21" customHeight="1">
      <c r="A26" s="1" t="s">
        <v>260</v>
      </c>
      <c r="B26" s="1"/>
      <c r="E26" s="19"/>
      <c r="F26" s="19"/>
      <c r="G26" s="198">
        <f>SUM(G24:G25)</f>
        <v>-6094</v>
      </c>
      <c r="H26" s="202"/>
      <c r="I26" s="198">
        <f>SUM(I24:I25)</f>
        <v>-14483</v>
      </c>
      <c r="J26" s="203"/>
      <c r="K26" s="198">
        <f>SUM(K24:K25)</f>
        <v>-5171</v>
      </c>
      <c r="L26" s="203"/>
      <c r="M26" s="198">
        <f>SUM(M24:M25)</f>
        <v>-19010</v>
      </c>
    </row>
    <row r="27" spans="1:13" ht="21" customHeight="1">
      <c r="B27" s="21" t="s">
        <v>40</v>
      </c>
      <c r="E27" s="19"/>
      <c r="F27" s="19"/>
      <c r="G27" s="24">
        <v>713</v>
      </c>
      <c r="H27" s="33"/>
      <c r="I27" s="24">
        <v>3036</v>
      </c>
      <c r="J27" s="33"/>
      <c r="K27" s="24">
        <v>713</v>
      </c>
      <c r="L27" s="53"/>
      <c r="M27" s="24">
        <v>2389</v>
      </c>
    </row>
    <row r="28" spans="1:13" ht="21" customHeight="1">
      <c r="A28" s="207" t="s">
        <v>261</v>
      </c>
      <c r="B28" s="1"/>
      <c r="E28" s="19"/>
      <c r="F28" s="19"/>
      <c r="G28" s="198">
        <f>G26-G27</f>
        <v>-6807</v>
      </c>
      <c r="H28" s="200"/>
      <c r="I28" s="198">
        <f>I26-I27</f>
        <v>-17519</v>
      </c>
      <c r="J28" s="201"/>
      <c r="K28" s="198">
        <f>K26-K27</f>
        <v>-5884</v>
      </c>
      <c r="L28" s="201"/>
      <c r="M28" s="198">
        <f>M26-M27</f>
        <v>-21399</v>
      </c>
    </row>
    <row r="29" spans="1:13" ht="21" customHeight="1">
      <c r="B29" s="21" t="s">
        <v>164</v>
      </c>
      <c r="E29" s="19"/>
      <c r="F29" s="19"/>
      <c r="G29" s="24">
        <v>0</v>
      </c>
      <c r="H29" s="31"/>
      <c r="I29" s="24">
        <v>0</v>
      </c>
      <c r="J29" s="31"/>
      <c r="K29" s="24">
        <v>0</v>
      </c>
      <c r="L29" s="52"/>
      <c r="M29" s="24">
        <v>0</v>
      </c>
    </row>
    <row r="30" spans="1:13" ht="21" customHeight="1">
      <c r="A30" s="30" t="s">
        <v>262</v>
      </c>
      <c r="B30" s="30"/>
      <c r="E30" s="19"/>
      <c r="F30" s="19"/>
      <c r="G30" s="204">
        <f>G28+G29</f>
        <v>-6807</v>
      </c>
      <c r="H30" s="200"/>
      <c r="I30" s="204">
        <f>I28-I29</f>
        <v>-17519</v>
      </c>
      <c r="J30" s="201"/>
      <c r="K30" s="204">
        <f>K28+K29</f>
        <v>-5884</v>
      </c>
      <c r="L30" s="201"/>
      <c r="M30" s="204">
        <f>M28+M29</f>
        <v>-21399</v>
      </c>
    </row>
    <row r="31" spans="1:13" ht="21" customHeight="1">
      <c r="A31" s="30"/>
      <c r="B31" s="30"/>
      <c r="E31" s="19"/>
      <c r="F31" s="19"/>
      <c r="G31" s="198"/>
      <c r="H31" s="200"/>
      <c r="I31" s="198"/>
      <c r="J31" s="201"/>
      <c r="K31" s="198"/>
      <c r="L31" s="201"/>
      <c r="M31" s="198"/>
    </row>
    <row r="32" spans="1:13" ht="21" customHeight="1">
      <c r="A32" s="30" t="s">
        <v>212</v>
      </c>
      <c r="B32" s="30"/>
      <c r="C32" s="226"/>
      <c r="D32" s="226"/>
      <c r="E32" s="227"/>
      <c r="F32" s="227"/>
      <c r="G32" s="228"/>
      <c r="H32" s="229"/>
      <c r="I32" s="228"/>
      <c r="J32" s="230"/>
      <c r="K32" s="228"/>
      <c r="L32" s="230"/>
      <c r="M32" s="228"/>
    </row>
    <row r="33" spans="1:13" ht="21" customHeight="1">
      <c r="A33" s="30"/>
      <c r="B33" s="21" t="s">
        <v>226</v>
      </c>
      <c r="C33" s="226"/>
      <c r="D33" s="226"/>
      <c r="E33" s="227"/>
      <c r="F33" s="227"/>
      <c r="G33" s="244">
        <v>0</v>
      </c>
      <c r="H33" s="229"/>
      <c r="I33" s="244">
        <v>0</v>
      </c>
      <c r="J33" s="230"/>
      <c r="K33" s="244">
        <v>0</v>
      </c>
      <c r="L33" s="230"/>
      <c r="M33" s="244">
        <v>0</v>
      </c>
    </row>
    <row r="34" spans="1:13" ht="21" customHeight="1" thickBot="1">
      <c r="A34" s="234" t="s">
        <v>229</v>
      </c>
      <c r="B34" s="234"/>
      <c r="C34" s="226"/>
      <c r="D34" s="226"/>
      <c r="E34" s="235"/>
      <c r="F34" s="236"/>
      <c r="G34" s="237">
        <f>SUM(G30,G33)</f>
        <v>-6807</v>
      </c>
      <c r="H34" s="238"/>
      <c r="I34" s="237">
        <f>SUM(I30,I33)</f>
        <v>-17519</v>
      </c>
      <c r="J34" s="238"/>
      <c r="K34" s="237">
        <f>SUM(K30,K33)</f>
        <v>-5884</v>
      </c>
      <c r="L34" s="238"/>
      <c r="M34" s="237">
        <f>SUM(M30,M33)</f>
        <v>-21399</v>
      </c>
    </row>
    <row r="35" spans="1:13" ht="21" customHeight="1" thickTop="1">
      <c r="A35" s="234"/>
      <c r="B35" s="234"/>
      <c r="C35" s="226"/>
      <c r="D35" s="226"/>
      <c r="E35" s="235"/>
      <c r="F35" s="236"/>
      <c r="G35" s="246"/>
      <c r="H35" s="238"/>
      <c r="I35" s="246"/>
      <c r="J35" s="238"/>
      <c r="K35" s="246"/>
      <c r="L35" s="238"/>
      <c r="M35" s="246"/>
    </row>
    <row r="36" spans="1:13" ht="21" customHeight="1">
      <c r="A36" s="173" t="s">
        <v>168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165" t="s">
        <v>146</v>
      </c>
    </row>
    <row r="37" spans="1:13" ht="21" customHeight="1">
      <c r="A37" s="1" t="s">
        <v>124</v>
      </c>
      <c r="B37" s="1"/>
      <c r="C37" s="1"/>
      <c r="D37" s="1"/>
      <c r="E37" s="48"/>
      <c r="F37" s="48"/>
      <c r="G37" s="49"/>
      <c r="H37" s="49"/>
      <c r="I37" s="49"/>
      <c r="J37" s="49"/>
      <c r="K37" s="2"/>
      <c r="L37" s="49"/>
      <c r="M37" s="165" t="s">
        <v>147</v>
      </c>
    </row>
    <row r="38" spans="1:13" ht="21" customHeight="1">
      <c r="A38" s="173" t="str">
        <f>A3</f>
        <v>สำหรับงวดสามเดือนสิ้นสุดวันที่ 30 กันยายน 2562</v>
      </c>
      <c r="B38" s="1"/>
      <c r="C38" s="1"/>
      <c r="D38" s="1"/>
      <c r="E38" s="48"/>
      <c r="F38" s="48"/>
      <c r="G38" s="49"/>
      <c r="H38" s="49"/>
      <c r="I38" s="49"/>
      <c r="J38" s="49"/>
      <c r="K38" s="2"/>
      <c r="L38" s="49"/>
      <c r="M38" s="2"/>
    </row>
    <row r="39" spans="1:13" ht="21" customHeight="1">
      <c r="A39" s="1"/>
      <c r="B39" s="1"/>
      <c r="C39" s="1"/>
      <c r="D39" s="1"/>
      <c r="E39" s="48"/>
      <c r="F39" s="48"/>
      <c r="G39" s="49"/>
      <c r="H39" s="49"/>
      <c r="I39" s="49"/>
      <c r="J39" s="49"/>
      <c r="K39" s="2"/>
      <c r="L39" s="49"/>
      <c r="M39" s="2"/>
    </row>
    <row r="40" spans="1:13" ht="21" customHeight="1">
      <c r="A40" s="216"/>
      <c r="B40" s="216"/>
      <c r="C40" s="149"/>
      <c r="D40" s="149"/>
      <c r="E40" s="19"/>
      <c r="F40" s="19"/>
      <c r="G40" s="219"/>
      <c r="H40" s="219"/>
      <c r="I40" s="219"/>
      <c r="J40" s="219"/>
      <c r="K40" s="218"/>
      <c r="L40" s="218"/>
      <c r="M40" s="218" t="s">
        <v>139</v>
      </c>
    </row>
    <row r="41" spans="1:13" ht="21" customHeight="1">
      <c r="A41" s="216"/>
      <c r="B41" s="216"/>
      <c r="C41" s="149"/>
      <c r="D41" s="149"/>
      <c r="E41" s="19"/>
      <c r="F41" s="29"/>
      <c r="G41" s="253" t="s">
        <v>19</v>
      </c>
      <c r="H41" s="253"/>
      <c r="I41" s="253"/>
      <c r="J41" s="29"/>
      <c r="K41" s="253" t="s">
        <v>23</v>
      </c>
      <c r="L41" s="253"/>
      <c r="M41" s="253"/>
    </row>
    <row r="42" spans="1:13" ht="21" customHeight="1">
      <c r="A42" s="216"/>
      <c r="B42" s="216"/>
      <c r="C42" s="149"/>
      <c r="D42" s="149"/>
      <c r="E42" s="50" t="s">
        <v>0</v>
      </c>
      <c r="F42" s="187"/>
      <c r="G42" s="221">
        <v>2562</v>
      </c>
      <c r="H42" s="220"/>
      <c r="I42" s="221">
        <v>2561</v>
      </c>
      <c r="J42" s="187"/>
      <c r="K42" s="221">
        <v>2562</v>
      </c>
      <c r="L42" s="220"/>
      <c r="M42" s="221">
        <v>2561</v>
      </c>
    </row>
    <row r="43" spans="1:13" ht="21" customHeight="1">
      <c r="A43" s="225" t="s">
        <v>158</v>
      </c>
      <c r="B43" s="225"/>
      <c r="C43" s="226"/>
      <c r="D43" s="226"/>
      <c r="E43" s="227"/>
      <c r="F43" s="227"/>
      <c r="G43" s="228"/>
      <c r="H43" s="229"/>
      <c r="I43" s="228"/>
      <c r="J43" s="230"/>
      <c r="K43" s="228"/>
      <c r="L43" s="230"/>
      <c r="M43" s="228"/>
    </row>
    <row r="44" spans="1:13" ht="21" customHeight="1">
      <c r="A44" s="226"/>
      <c r="B44" s="231" t="s">
        <v>180</v>
      </c>
      <c r="C44" s="226"/>
      <c r="D44" s="226"/>
      <c r="E44" s="227"/>
      <c r="F44" s="227"/>
      <c r="G44" s="228"/>
      <c r="H44" s="229"/>
      <c r="I44" s="228"/>
      <c r="J44" s="230"/>
      <c r="K44" s="228"/>
      <c r="L44" s="230"/>
      <c r="M44" s="228"/>
    </row>
    <row r="45" spans="1:13" ht="21" customHeight="1">
      <c r="A45" s="226"/>
      <c r="B45" s="232" t="s">
        <v>159</v>
      </c>
      <c r="C45" s="226"/>
      <c r="D45" s="226"/>
      <c r="E45" s="227"/>
      <c r="F45" s="227"/>
      <c r="G45" s="32">
        <v>0</v>
      </c>
      <c r="H45" s="33"/>
      <c r="I45" s="32">
        <v>0</v>
      </c>
      <c r="J45" s="33"/>
      <c r="K45" s="32">
        <v>0</v>
      </c>
      <c r="L45" s="240"/>
      <c r="M45" s="239">
        <v>0</v>
      </c>
    </row>
    <row r="46" spans="1:13" ht="21" customHeight="1">
      <c r="A46" s="225"/>
      <c r="B46" s="225"/>
      <c r="C46" s="226"/>
      <c r="D46" s="226"/>
      <c r="E46" s="227"/>
      <c r="F46" s="227"/>
      <c r="G46" s="22"/>
      <c r="H46" s="31"/>
      <c r="I46" s="22"/>
      <c r="J46" s="52"/>
      <c r="K46" s="22"/>
      <c r="L46" s="230"/>
      <c r="M46" s="228"/>
    </row>
    <row r="47" spans="1:13" ht="21" customHeight="1">
      <c r="A47" s="225"/>
      <c r="B47" s="231" t="s">
        <v>181</v>
      </c>
      <c r="C47" s="226"/>
      <c r="D47" s="226"/>
      <c r="E47" s="227"/>
      <c r="F47" s="227"/>
      <c r="G47" s="22"/>
      <c r="H47" s="31"/>
      <c r="I47" s="3"/>
      <c r="J47" s="52"/>
      <c r="K47" s="22"/>
      <c r="L47" s="230"/>
      <c r="M47" s="228"/>
    </row>
    <row r="48" spans="1:13" ht="21" customHeight="1">
      <c r="A48" s="225"/>
      <c r="B48" s="232" t="s">
        <v>182</v>
      </c>
      <c r="C48" s="226"/>
      <c r="D48" s="226"/>
      <c r="E48" s="227"/>
      <c r="F48" s="227"/>
      <c r="G48" s="22">
        <v>0</v>
      </c>
      <c r="H48" s="31"/>
      <c r="I48" s="22">
        <v>0</v>
      </c>
      <c r="J48" s="52"/>
      <c r="K48" s="22">
        <v>0</v>
      </c>
      <c r="L48" s="230"/>
      <c r="M48" s="228">
        <v>0</v>
      </c>
    </row>
    <row r="49" spans="1:13" ht="21" customHeight="1">
      <c r="A49" s="225" t="s">
        <v>263</v>
      </c>
      <c r="B49" s="231"/>
      <c r="C49" s="226"/>
      <c r="D49" s="226"/>
      <c r="E49" s="227"/>
      <c r="F49" s="227"/>
      <c r="G49" s="233">
        <f>G34+G45+G48</f>
        <v>-6807</v>
      </c>
      <c r="H49" s="229"/>
      <c r="I49" s="233">
        <f>I34+I45+I48</f>
        <v>-17519</v>
      </c>
      <c r="J49" s="230"/>
      <c r="K49" s="233">
        <f>K34+K45+K48</f>
        <v>-5884</v>
      </c>
      <c r="L49" s="230"/>
      <c r="M49" s="233">
        <f>M34+M45+M48</f>
        <v>-21399</v>
      </c>
    </row>
    <row r="50" spans="1:13" ht="21" customHeight="1">
      <c r="A50" s="216"/>
      <c r="B50" s="216"/>
      <c r="C50" s="149"/>
      <c r="D50" s="149"/>
      <c r="E50" s="216"/>
      <c r="F50" s="187"/>
      <c r="G50" s="247"/>
      <c r="H50" s="188"/>
      <c r="I50" s="247"/>
      <c r="J50" s="187"/>
      <c r="K50" s="247"/>
      <c r="L50" s="188"/>
      <c r="M50" s="247"/>
    </row>
    <row r="51" spans="1:13" ht="21" customHeight="1">
      <c r="A51" s="30" t="s">
        <v>151</v>
      </c>
      <c r="B51" s="30"/>
      <c r="E51" s="19"/>
      <c r="F51" s="19"/>
      <c r="G51" s="32"/>
      <c r="H51" s="31"/>
      <c r="I51" s="32"/>
      <c r="J51" s="52"/>
      <c r="K51" s="32"/>
      <c r="L51" s="52"/>
      <c r="M51" s="32"/>
    </row>
    <row r="52" spans="1:13" ht="21" customHeight="1" thickBot="1">
      <c r="B52" s="21" t="s">
        <v>94</v>
      </c>
      <c r="E52" s="19"/>
      <c r="F52" s="19"/>
      <c r="G52" s="32">
        <v>-5942</v>
      </c>
      <c r="H52" s="31"/>
      <c r="I52" s="32">
        <v>-18395</v>
      </c>
      <c r="J52" s="52"/>
      <c r="K52" s="55">
        <v>-5884</v>
      </c>
      <c r="L52" s="52"/>
      <c r="M52" s="55">
        <f>M30</f>
        <v>-21399</v>
      </c>
    </row>
    <row r="53" spans="1:13" ht="21" customHeight="1" thickTop="1">
      <c r="B53" s="21" t="s">
        <v>131</v>
      </c>
      <c r="E53" s="19"/>
      <c r="F53" s="19"/>
      <c r="G53" s="32"/>
      <c r="H53" s="31"/>
      <c r="I53" s="32"/>
      <c r="J53" s="52"/>
      <c r="K53" s="32"/>
      <c r="L53" s="52"/>
      <c r="M53" s="32"/>
    </row>
    <row r="54" spans="1:13" ht="21" customHeight="1">
      <c r="B54" s="21" t="s">
        <v>105</v>
      </c>
      <c r="E54" s="19"/>
      <c r="F54" s="19"/>
      <c r="G54" s="22">
        <v>-865</v>
      </c>
      <c r="H54" s="31"/>
      <c r="I54" s="32">
        <v>876</v>
      </c>
      <c r="J54" s="52"/>
      <c r="K54" s="32"/>
      <c r="L54" s="52"/>
      <c r="M54" s="32"/>
    </row>
    <row r="55" spans="1:13" ht="21" customHeight="1" thickBot="1">
      <c r="A55" s="21"/>
      <c r="B55" s="21"/>
      <c r="E55" s="19"/>
      <c r="F55" s="19"/>
      <c r="G55" s="56">
        <f>G30</f>
        <v>-6807</v>
      </c>
      <c r="H55" s="31"/>
      <c r="I55" s="56">
        <f>I34</f>
        <v>-17519</v>
      </c>
      <c r="J55" s="52"/>
      <c r="K55" s="32"/>
      <c r="L55" s="52"/>
      <c r="M55" s="32"/>
    </row>
    <row r="56" spans="1:13" ht="21" customHeight="1" thickTop="1">
      <c r="A56" s="30" t="s">
        <v>183</v>
      </c>
      <c r="B56" s="30"/>
      <c r="E56" s="19"/>
      <c r="F56" s="19"/>
      <c r="G56" s="32"/>
      <c r="H56" s="31"/>
      <c r="I56" s="32"/>
      <c r="J56" s="52"/>
      <c r="K56" s="32"/>
      <c r="L56" s="52"/>
      <c r="M56" s="32"/>
    </row>
    <row r="57" spans="1:13" ht="21" customHeight="1" thickBot="1">
      <c r="B57" s="21" t="s">
        <v>94</v>
      </c>
      <c r="E57" s="19"/>
      <c r="F57" s="19"/>
      <c r="G57" s="32">
        <v>-5942</v>
      </c>
      <c r="H57" s="31"/>
      <c r="I57" s="32">
        <v>-18395</v>
      </c>
      <c r="J57" s="52"/>
      <c r="K57" s="55">
        <v>-5884</v>
      </c>
      <c r="L57" s="52"/>
      <c r="M57" s="55">
        <f>M34</f>
        <v>-21399</v>
      </c>
    </row>
    <row r="58" spans="1:13" ht="21" customHeight="1" thickTop="1">
      <c r="B58" s="21" t="s">
        <v>225</v>
      </c>
      <c r="E58" s="19"/>
      <c r="F58" s="19"/>
      <c r="G58" s="22">
        <v>-865</v>
      </c>
      <c r="H58" s="31"/>
      <c r="I58" s="32">
        <f>I54</f>
        <v>876</v>
      </c>
      <c r="J58" s="52"/>
      <c r="K58" s="32"/>
      <c r="L58" s="52"/>
      <c r="M58" s="32"/>
    </row>
    <row r="59" spans="1:13" ht="21" customHeight="1" thickBot="1">
      <c r="A59" s="54" t="s">
        <v>229</v>
      </c>
      <c r="B59" s="54"/>
      <c r="E59" s="19"/>
      <c r="F59" s="19"/>
      <c r="G59" s="205">
        <f>G34</f>
        <v>-6807</v>
      </c>
      <c r="H59" s="200"/>
      <c r="I59" s="205">
        <f>I34</f>
        <v>-17519</v>
      </c>
      <c r="J59" s="52"/>
      <c r="K59" s="32"/>
      <c r="L59" s="52"/>
      <c r="M59" s="32"/>
    </row>
    <row r="60" spans="1:13" ht="21" customHeight="1" thickTop="1">
      <c r="A60" s="54"/>
      <c r="B60" s="54"/>
      <c r="E60" s="19"/>
      <c r="F60" s="19"/>
      <c r="G60" s="32"/>
      <c r="H60" s="31"/>
      <c r="I60" s="32"/>
      <c r="J60" s="52"/>
      <c r="K60" s="32"/>
      <c r="L60" s="52"/>
      <c r="M60" s="32"/>
    </row>
    <row r="61" spans="1:13" ht="21" customHeight="1">
      <c r="A61" s="30" t="s">
        <v>265</v>
      </c>
      <c r="B61" s="30"/>
      <c r="E61" s="149">
        <v>22</v>
      </c>
      <c r="F61" s="19"/>
      <c r="G61" s="29"/>
      <c r="H61" s="20"/>
      <c r="I61" s="29"/>
      <c r="K61" s="29"/>
      <c r="M61" s="29"/>
    </row>
    <row r="62" spans="1:13" ht="21" customHeight="1" thickBot="1">
      <c r="B62" s="21" t="s">
        <v>264</v>
      </c>
      <c r="E62" s="3"/>
      <c r="F62" s="19"/>
      <c r="G62" s="170">
        <f>G57/G65</f>
        <v>-9.0983256140986994E-4</v>
      </c>
      <c r="H62" s="188"/>
      <c r="I62" s="170">
        <f>I57/I65</f>
        <v>-2.3965824824998668E-3</v>
      </c>
      <c r="K62" s="170">
        <f>K52/K65</f>
        <v>-9.009516646475386E-4</v>
      </c>
      <c r="M62" s="170">
        <f>M52/M65</f>
        <v>-2.7879569743416498E-3</v>
      </c>
    </row>
    <row r="63" spans="1:13" ht="21" customHeight="1" thickTop="1" thickBot="1">
      <c r="B63" s="21" t="s">
        <v>228</v>
      </c>
      <c r="E63" s="3"/>
      <c r="F63" s="19"/>
      <c r="G63" s="248" t="s">
        <v>78</v>
      </c>
      <c r="H63" s="188"/>
      <c r="I63" s="248" t="s">
        <v>78</v>
      </c>
      <c r="K63" s="248" t="s">
        <v>78</v>
      </c>
      <c r="M63" s="248" t="s">
        <v>78</v>
      </c>
    </row>
    <row r="64" spans="1:13" ht="21" customHeight="1" thickTop="1">
      <c r="A64" s="21"/>
      <c r="B64" s="21"/>
      <c r="E64" s="19"/>
      <c r="F64" s="19"/>
      <c r="G64" s="32"/>
      <c r="H64" s="31"/>
      <c r="I64" s="37"/>
      <c r="J64" s="38"/>
      <c r="K64" s="37"/>
      <c r="L64" s="57"/>
      <c r="M64" s="37"/>
    </row>
    <row r="65" spans="1:13" ht="21" customHeight="1" thickBot="1">
      <c r="B65" s="21" t="s">
        <v>192</v>
      </c>
      <c r="E65" s="19"/>
      <c r="F65" s="19"/>
      <c r="G65" s="55">
        <v>6530872</v>
      </c>
      <c r="H65" s="21"/>
      <c r="I65" s="55">
        <v>7675513</v>
      </c>
      <c r="J65" s="21"/>
      <c r="K65" s="55">
        <v>6530872</v>
      </c>
      <c r="L65" s="21"/>
      <c r="M65" s="55">
        <v>7675513</v>
      </c>
    </row>
    <row r="66" spans="1:13" ht="21" customHeight="1" thickTop="1">
      <c r="A66" s="30"/>
      <c r="B66" s="30"/>
      <c r="E66" s="19"/>
      <c r="F66" s="19"/>
      <c r="G66" s="208"/>
      <c r="H66" s="21"/>
      <c r="I66" s="208"/>
      <c r="J66" s="21"/>
      <c r="K66" s="21"/>
      <c r="L66" s="21"/>
      <c r="M66" s="21"/>
    </row>
    <row r="67" spans="1:13" ht="21" customHeight="1">
      <c r="A67" s="21"/>
      <c r="B67" s="21"/>
      <c r="E67" s="3"/>
      <c r="F67" s="19"/>
      <c r="G67" s="21"/>
      <c r="H67" s="21"/>
      <c r="I67" s="21"/>
      <c r="J67" s="21"/>
      <c r="K67" s="21"/>
      <c r="L67" s="21"/>
      <c r="M67" s="21"/>
    </row>
    <row r="68" spans="1:13" ht="21" customHeight="1">
      <c r="A68" s="21"/>
      <c r="B68" s="21"/>
      <c r="E68" s="19"/>
      <c r="F68" s="19"/>
      <c r="G68" s="21"/>
      <c r="H68" s="21"/>
      <c r="I68" s="21"/>
      <c r="J68" s="21"/>
      <c r="K68" s="21"/>
      <c r="L68" s="21"/>
      <c r="M68" s="21"/>
    </row>
    <row r="69" spans="1:13" ht="21" customHeight="1">
      <c r="A69" s="58"/>
      <c r="B69" s="58"/>
      <c r="E69" s="19"/>
      <c r="F69" s="19"/>
      <c r="G69" s="21"/>
      <c r="H69" s="21"/>
      <c r="I69" s="21"/>
      <c r="J69" s="21"/>
      <c r="K69" s="21"/>
      <c r="L69" s="21"/>
      <c r="M69" s="21"/>
    </row>
    <row r="70" spans="1:13" ht="21" customHeight="1">
      <c r="B70" s="21"/>
      <c r="E70" s="19"/>
      <c r="F70" s="19"/>
      <c r="G70" s="21"/>
      <c r="H70" s="21"/>
      <c r="I70" s="21"/>
      <c r="J70" s="21"/>
      <c r="K70" s="21"/>
      <c r="L70" s="21"/>
      <c r="M70" s="21"/>
    </row>
    <row r="71" spans="1:13" ht="21" customHeight="1">
      <c r="A71" s="21"/>
      <c r="B71" s="21"/>
      <c r="E71" s="19"/>
      <c r="F71" s="19"/>
      <c r="G71" s="32"/>
      <c r="H71" s="31"/>
      <c r="I71" s="32"/>
      <c r="J71" s="52"/>
      <c r="K71" s="20"/>
      <c r="L71" s="20"/>
      <c r="M71" s="20"/>
    </row>
    <row r="72" spans="1:13" ht="21" customHeight="1">
      <c r="E72" s="19"/>
      <c r="F72" s="19"/>
      <c r="G72" s="20"/>
      <c r="H72" s="20"/>
      <c r="I72" s="20"/>
      <c r="J72" s="20"/>
      <c r="K72" s="20"/>
      <c r="L72" s="20"/>
      <c r="M72" s="20"/>
    </row>
  </sheetData>
  <mergeCells count="4">
    <mergeCell ref="G6:I6"/>
    <mergeCell ref="K6:M6"/>
    <mergeCell ref="G41:I41"/>
    <mergeCell ref="K41:M41"/>
  </mergeCells>
  <pageMargins left="0.70866141732283505" right="0.62992125984252001" top="0.70866141732283505" bottom="0.70866141732283505" header="0.31496062992126" footer="0.31496062992126"/>
  <pageSetup paperSize="9" scale="82" firstPageNumber="4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rowBreaks count="1" manualBreakCount="1">
    <brk id="35" max="16383" man="1"/>
  </rowBreaks>
  <ignoredErrors>
    <ignoredError sqref="H7 J7" numberStoredAsText="1"/>
    <ignoredError sqref="G15:M15 H26 H28 G40:M41 G56:M56 H53 J53:M54 G60:J60 H58 J58:M58 G51:M51 H57 J57 G23:M23 H30 G36:M38 H22 L22 H24 L24 L28 H14 H55 J55:M55 H59 L14 J14 J22 J26 J28 J30 J24 L30 J59 L57 L26:M26 J52 L52 L59:M59 H61:M61 L60:M60" emptyCellReference="1"/>
    <ignoredError sqref="H62 J62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M72"/>
  <sheetViews>
    <sheetView view="pageBreakPreview" topLeftCell="A58" zoomScale="90" zoomScaleNormal="100" zoomScaleSheetLayoutView="90" workbookViewId="0">
      <selection activeCell="E72" sqref="E72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13.140625" style="3" customWidth="1"/>
    <col min="5" max="5" width="8.140625" style="16" customWidth="1"/>
    <col min="6" max="6" width="1.85546875" style="16" customWidth="1"/>
    <col min="7" max="7" width="15.28515625" style="18" customWidth="1"/>
    <col min="8" max="8" width="1.140625" style="18" customWidth="1"/>
    <col min="9" max="9" width="15.28515625" style="18" customWidth="1"/>
    <col min="10" max="10" width="1.140625" style="18" customWidth="1"/>
    <col min="11" max="11" width="15.28515625" style="17" customWidth="1"/>
    <col min="12" max="12" width="1.140625" style="18" customWidth="1"/>
    <col min="13" max="13" width="15.28515625" style="17" customWidth="1"/>
    <col min="14" max="14" width="14.140625" style="3" customWidth="1"/>
    <col min="15" max="16384" width="12.85546875" style="3"/>
  </cols>
  <sheetData>
    <row r="1" spans="1:13" s="47" customFormat="1" ht="21" customHeight="1">
      <c r="A1" s="173" t="s">
        <v>168</v>
      </c>
      <c r="B1" s="173"/>
      <c r="C1" s="173"/>
      <c r="D1" s="173"/>
      <c r="E1" s="173"/>
      <c r="F1" s="173"/>
      <c r="G1" s="174"/>
      <c r="H1" s="174"/>
      <c r="I1" s="174"/>
      <c r="J1" s="174"/>
      <c r="K1" s="39"/>
      <c r="L1" s="175"/>
      <c r="M1" s="176" t="s">
        <v>146</v>
      </c>
    </row>
    <row r="2" spans="1:13" s="47" customFormat="1" ht="21" customHeight="1">
      <c r="A2" s="173" t="s">
        <v>93</v>
      </c>
      <c r="B2" s="173"/>
      <c r="C2" s="173"/>
      <c r="D2" s="173"/>
      <c r="E2" s="177"/>
      <c r="F2" s="177"/>
      <c r="G2" s="178"/>
      <c r="H2" s="178"/>
      <c r="I2" s="178"/>
      <c r="J2" s="178"/>
      <c r="K2" s="39"/>
      <c r="L2" s="175"/>
      <c r="M2" s="176" t="s">
        <v>147</v>
      </c>
    </row>
    <row r="3" spans="1:13" s="47" customFormat="1" ht="21" customHeight="1">
      <c r="A3" s="173" t="s">
        <v>240</v>
      </c>
      <c r="B3" s="173"/>
      <c r="C3" s="173"/>
      <c r="D3" s="173"/>
      <c r="E3" s="177"/>
      <c r="F3" s="177"/>
      <c r="G3" s="178"/>
      <c r="H3" s="178"/>
      <c r="I3" s="178"/>
      <c r="J3" s="178"/>
      <c r="K3" s="174"/>
      <c r="L3" s="178"/>
      <c r="M3" s="174"/>
    </row>
    <row r="4" spans="1:13" s="47" customFormat="1" ht="21" customHeight="1">
      <c r="A4" s="173"/>
      <c r="B4" s="173"/>
      <c r="C4" s="173"/>
      <c r="D4" s="173"/>
      <c r="E4" s="177"/>
      <c r="F4" s="177"/>
      <c r="G4" s="178"/>
      <c r="H4" s="178"/>
      <c r="I4" s="178"/>
      <c r="J4" s="178"/>
      <c r="K4" s="174"/>
      <c r="L4" s="178"/>
      <c r="M4" s="174"/>
    </row>
    <row r="5" spans="1:13" ht="21" customHeight="1">
      <c r="A5" s="216"/>
      <c r="B5" s="216"/>
      <c r="C5" s="149"/>
      <c r="D5" s="149"/>
      <c r="E5" s="19"/>
      <c r="F5" s="19"/>
      <c r="G5" s="219"/>
      <c r="H5" s="219"/>
      <c r="I5" s="219"/>
      <c r="J5" s="219"/>
      <c r="K5" s="243"/>
      <c r="L5" s="243"/>
      <c r="M5" s="243" t="s">
        <v>139</v>
      </c>
    </row>
    <row r="6" spans="1:13" ht="21" customHeight="1">
      <c r="A6" s="216"/>
      <c r="B6" s="216"/>
      <c r="C6" s="149"/>
      <c r="D6" s="149"/>
      <c r="E6" s="19"/>
      <c r="F6" s="29"/>
      <c r="G6" s="253" t="s">
        <v>19</v>
      </c>
      <c r="H6" s="253"/>
      <c r="I6" s="253"/>
      <c r="J6" s="29"/>
      <c r="K6" s="253" t="s">
        <v>23</v>
      </c>
      <c r="L6" s="253"/>
      <c r="M6" s="253"/>
    </row>
    <row r="7" spans="1:13" ht="21" customHeight="1">
      <c r="A7" s="216"/>
      <c r="B7" s="216"/>
      <c r="C7" s="149"/>
      <c r="D7" s="149"/>
      <c r="E7" s="50" t="s">
        <v>0</v>
      </c>
      <c r="F7" s="187"/>
      <c r="G7" s="221">
        <v>2562</v>
      </c>
      <c r="H7" s="220"/>
      <c r="I7" s="221">
        <v>2561</v>
      </c>
      <c r="J7" s="187"/>
      <c r="K7" s="221">
        <v>2562</v>
      </c>
      <c r="L7" s="220"/>
      <c r="M7" s="221">
        <v>2561</v>
      </c>
    </row>
    <row r="8" spans="1:13" ht="21" customHeight="1">
      <c r="A8" s="1" t="s">
        <v>33</v>
      </c>
      <c r="B8" s="1"/>
      <c r="E8" s="19"/>
      <c r="F8" s="19"/>
      <c r="G8" s="20"/>
      <c r="H8" s="20"/>
      <c r="I8" s="20"/>
      <c r="J8" s="20"/>
      <c r="K8" s="14"/>
      <c r="L8" s="20"/>
    </row>
    <row r="9" spans="1:13" ht="21" customHeight="1">
      <c r="B9" s="21" t="s">
        <v>107</v>
      </c>
      <c r="E9" s="19"/>
      <c r="F9" s="19"/>
      <c r="G9" s="22">
        <v>0</v>
      </c>
      <c r="H9" s="31"/>
      <c r="I9" s="22">
        <v>871000</v>
      </c>
      <c r="J9" s="31"/>
      <c r="K9" s="22">
        <v>0</v>
      </c>
      <c r="L9" s="52"/>
      <c r="M9" s="22">
        <v>0</v>
      </c>
    </row>
    <row r="10" spans="1:13" ht="21" customHeight="1">
      <c r="B10" s="21" t="s">
        <v>108</v>
      </c>
      <c r="E10" s="19"/>
      <c r="F10" s="19"/>
      <c r="G10" s="22">
        <v>382</v>
      </c>
      <c r="H10" s="31"/>
      <c r="I10" s="22">
        <v>260</v>
      </c>
      <c r="J10" s="31"/>
      <c r="K10" s="22">
        <v>10</v>
      </c>
      <c r="L10" s="52"/>
      <c r="M10" s="22">
        <v>0</v>
      </c>
    </row>
    <row r="11" spans="1:13" ht="21" customHeight="1">
      <c r="B11" s="21" t="s">
        <v>137</v>
      </c>
      <c r="E11" s="27"/>
      <c r="F11" s="19"/>
      <c r="G11" s="22">
        <v>0</v>
      </c>
      <c r="H11" s="31"/>
      <c r="I11" s="22">
        <v>29119</v>
      </c>
      <c r="J11" s="31"/>
      <c r="K11" s="22">
        <v>0</v>
      </c>
      <c r="L11" s="52"/>
      <c r="M11" s="22">
        <v>25759</v>
      </c>
    </row>
    <row r="12" spans="1:13" ht="21" hidden="1" customHeight="1">
      <c r="B12" s="21" t="s">
        <v>211</v>
      </c>
      <c r="E12" s="27"/>
      <c r="F12" s="19"/>
      <c r="G12" s="22"/>
      <c r="H12" s="31"/>
      <c r="I12" s="22">
        <v>0</v>
      </c>
      <c r="J12" s="31"/>
      <c r="K12" s="22"/>
      <c r="L12" s="52"/>
      <c r="M12" s="22">
        <v>0</v>
      </c>
    </row>
    <row r="13" spans="1:13" ht="21" customHeight="1">
      <c r="B13" s="21" t="s">
        <v>34</v>
      </c>
      <c r="E13" s="19"/>
      <c r="F13" s="19"/>
      <c r="G13" s="24">
        <v>25750</v>
      </c>
      <c r="H13" s="31"/>
      <c r="I13" s="24">
        <v>96373</v>
      </c>
      <c r="J13" s="31"/>
      <c r="K13" s="24">
        <v>21345</v>
      </c>
      <c r="L13" s="52"/>
      <c r="M13" s="24">
        <v>54940</v>
      </c>
    </row>
    <row r="14" spans="1:13" ht="21" customHeight="1">
      <c r="A14" s="1" t="s">
        <v>35</v>
      </c>
      <c r="B14" s="1"/>
      <c r="E14" s="19"/>
      <c r="F14" s="19"/>
      <c r="G14" s="199">
        <f>SUM(G9:G13)</f>
        <v>26132</v>
      </c>
      <c r="H14" s="200"/>
      <c r="I14" s="199">
        <f>SUM(I9:I13)</f>
        <v>996752</v>
      </c>
      <c r="J14" s="201"/>
      <c r="K14" s="199">
        <f>SUM(K9:K13)</f>
        <v>21355</v>
      </c>
      <c r="L14" s="201"/>
      <c r="M14" s="199">
        <f>SUM(M9:M13)</f>
        <v>80699</v>
      </c>
    </row>
    <row r="15" spans="1:13" ht="21" customHeight="1">
      <c r="A15" s="1" t="s">
        <v>36</v>
      </c>
      <c r="B15" s="1"/>
      <c r="E15" s="19"/>
      <c r="F15" s="19"/>
      <c r="G15" s="22"/>
      <c r="H15" s="31"/>
      <c r="I15" s="22"/>
      <c r="J15" s="52"/>
      <c r="K15" s="22"/>
      <c r="L15" s="52"/>
      <c r="M15" s="22"/>
    </row>
    <row r="16" spans="1:13" ht="21" customHeight="1">
      <c r="B16" s="21" t="s">
        <v>109</v>
      </c>
      <c r="E16" s="19"/>
      <c r="F16" s="19"/>
      <c r="G16" s="22">
        <v>0</v>
      </c>
      <c r="H16" s="31"/>
      <c r="I16" s="32">
        <v>742240</v>
      </c>
      <c r="J16" s="31"/>
      <c r="K16" s="22">
        <v>0</v>
      </c>
      <c r="L16" s="52"/>
      <c r="M16" s="22">
        <v>0</v>
      </c>
    </row>
    <row r="17" spans="1:13" ht="21" customHeight="1">
      <c r="B17" s="21" t="s">
        <v>110</v>
      </c>
      <c r="E17" s="19"/>
      <c r="F17" s="19"/>
      <c r="G17" s="22">
        <v>1015</v>
      </c>
      <c r="H17" s="31"/>
      <c r="I17" s="32">
        <v>216</v>
      </c>
      <c r="J17" s="31"/>
      <c r="K17" s="22">
        <v>0</v>
      </c>
      <c r="L17" s="52"/>
      <c r="M17" s="22">
        <v>0</v>
      </c>
    </row>
    <row r="18" spans="1:13" ht="21" customHeight="1">
      <c r="B18" s="21" t="s">
        <v>156</v>
      </c>
      <c r="E18" s="19"/>
      <c r="F18" s="19"/>
      <c r="G18" s="22">
        <v>51</v>
      </c>
      <c r="H18" s="31"/>
      <c r="I18" s="32">
        <v>115994</v>
      </c>
      <c r="J18" s="31"/>
      <c r="K18" s="22">
        <v>0</v>
      </c>
      <c r="L18" s="52"/>
      <c r="M18" s="22">
        <v>0</v>
      </c>
    </row>
    <row r="19" spans="1:13" ht="21" customHeight="1">
      <c r="B19" s="21" t="s">
        <v>155</v>
      </c>
      <c r="E19" s="19"/>
      <c r="F19" s="19"/>
      <c r="G19" s="22">
        <v>27325</v>
      </c>
      <c r="H19" s="33"/>
      <c r="I19" s="32">
        <v>56730</v>
      </c>
      <c r="J19" s="33"/>
      <c r="K19" s="32">
        <v>21449</v>
      </c>
      <c r="L19" s="53"/>
      <c r="M19" s="32">
        <v>25961</v>
      </c>
    </row>
    <row r="20" spans="1:13" ht="21" customHeight="1">
      <c r="B20" s="21" t="s">
        <v>138</v>
      </c>
      <c r="E20" s="19"/>
      <c r="F20" s="19"/>
      <c r="G20" s="32">
        <v>8734</v>
      </c>
      <c r="H20" s="33"/>
      <c r="I20" s="32">
        <v>8734</v>
      </c>
      <c r="J20" s="33"/>
      <c r="K20" s="32">
        <v>8734</v>
      </c>
      <c r="L20" s="53"/>
      <c r="M20" s="32">
        <v>8734</v>
      </c>
    </row>
    <row r="21" spans="1:13" ht="21" customHeight="1">
      <c r="B21" s="21" t="s">
        <v>239</v>
      </c>
      <c r="E21" s="19"/>
      <c r="F21" s="19"/>
      <c r="G21" s="24">
        <v>0</v>
      </c>
      <c r="H21" s="33"/>
      <c r="I21" s="24">
        <v>15427</v>
      </c>
      <c r="J21" s="33"/>
      <c r="K21" s="24">
        <v>0</v>
      </c>
      <c r="L21" s="53"/>
      <c r="M21" s="24">
        <v>15162</v>
      </c>
    </row>
    <row r="22" spans="1:13" ht="21" customHeight="1">
      <c r="A22" s="1" t="s">
        <v>37</v>
      </c>
      <c r="B22" s="1"/>
      <c r="E22" s="19"/>
      <c r="F22" s="19"/>
      <c r="G22" s="199">
        <f>SUM(G16:G21)</f>
        <v>37125</v>
      </c>
      <c r="H22" s="200"/>
      <c r="I22" s="199">
        <f>SUM(I16:I21)</f>
        <v>939341</v>
      </c>
      <c r="J22" s="201"/>
      <c r="K22" s="199">
        <f>SUM(K16:K21)</f>
        <v>30183</v>
      </c>
      <c r="L22" s="201"/>
      <c r="M22" s="199">
        <f>SUM(M16:M21)</f>
        <v>49857</v>
      </c>
    </row>
    <row r="23" spans="1:13" ht="21" customHeight="1">
      <c r="A23" s="1" t="s">
        <v>149</v>
      </c>
      <c r="B23" s="1"/>
      <c r="E23" s="19"/>
      <c r="F23" s="19"/>
      <c r="G23" s="32"/>
      <c r="H23" s="31"/>
      <c r="I23" s="32"/>
      <c r="J23" s="52"/>
      <c r="K23" s="32"/>
      <c r="L23" s="52"/>
      <c r="M23" s="32"/>
    </row>
    <row r="24" spans="1:13" ht="21" customHeight="1">
      <c r="A24" s="1" t="s">
        <v>154</v>
      </c>
      <c r="B24" s="1"/>
      <c r="E24" s="19"/>
      <c r="F24" s="19"/>
      <c r="G24" s="198">
        <f>SUM(G14-G22)</f>
        <v>-10993</v>
      </c>
      <c r="H24" s="200"/>
      <c r="I24" s="198">
        <f>SUM(I14-I22)</f>
        <v>57411</v>
      </c>
      <c r="J24" s="201"/>
      <c r="K24" s="198">
        <f>SUM(K14-K22)</f>
        <v>-8828</v>
      </c>
      <c r="L24" s="201"/>
      <c r="M24" s="198">
        <f>SUM(M14-M22)</f>
        <v>30842</v>
      </c>
    </row>
    <row r="25" spans="1:13" ht="21" customHeight="1">
      <c r="B25" s="21" t="s">
        <v>111</v>
      </c>
      <c r="E25" s="19"/>
      <c r="F25" s="19"/>
      <c r="G25" s="24">
        <v>0</v>
      </c>
      <c r="H25" s="31"/>
      <c r="I25" s="24">
        <v>0</v>
      </c>
      <c r="J25" s="31"/>
      <c r="K25" s="24">
        <v>0</v>
      </c>
      <c r="L25" s="52"/>
      <c r="M25" s="24">
        <v>0</v>
      </c>
    </row>
    <row r="26" spans="1:13" ht="21" customHeight="1">
      <c r="A26" s="1" t="s">
        <v>150</v>
      </c>
      <c r="B26" s="1"/>
      <c r="E26" s="19"/>
      <c r="F26" s="19"/>
      <c r="G26" s="198">
        <f>SUM(G24:G25)</f>
        <v>-10993</v>
      </c>
      <c r="H26" s="202"/>
      <c r="I26" s="198">
        <f>SUM(I24:I25)</f>
        <v>57411</v>
      </c>
      <c r="J26" s="203"/>
      <c r="K26" s="198">
        <f>SUM(K24:K25)</f>
        <v>-8828</v>
      </c>
      <c r="L26" s="203"/>
      <c r="M26" s="198">
        <f>SUM(M24:M25)</f>
        <v>30842</v>
      </c>
    </row>
    <row r="27" spans="1:13" ht="21" customHeight="1">
      <c r="B27" s="21" t="s">
        <v>40</v>
      </c>
      <c r="E27" s="19"/>
      <c r="F27" s="19"/>
      <c r="G27" s="24">
        <v>2057</v>
      </c>
      <c r="H27" s="33"/>
      <c r="I27" s="24">
        <v>8911</v>
      </c>
      <c r="J27" s="33"/>
      <c r="K27" s="24">
        <v>2057</v>
      </c>
      <c r="L27" s="53"/>
      <c r="M27" s="24">
        <v>7241</v>
      </c>
    </row>
    <row r="28" spans="1:13" ht="21" customHeight="1">
      <c r="A28" s="207" t="s">
        <v>202</v>
      </c>
      <c r="B28" s="1"/>
      <c r="E28" s="19"/>
      <c r="F28" s="19"/>
      <c r="G28" s="198">
        <f>G26-G27</f>
        <v>-13050</v>
      </c>
      <c r="H28" s="200"/>
      <c r="I28" s="198">
        <f>I26-I27</f>
        <v>48500</v>
      </c>
      <c r="J28" s="201"/>
      <c r="K28" s="198">
        <f>K26-K27</f>
        <v>-10885</v>
      </c>
      <c r="L28" s="201"/>
      <c r="M28" s="198">
        <f>M26-M27</f>
        <v>23601</v>
      </c>
    </row>
    <row r="29" spans="1:13" ht="21" customHeight="1">
      <c r="B29" s="21" t="s">
        <v>164</v>
      </c>
      <c r="E29" s="19"/>
      <c r="F29" s="19"/>
      <c r="G29" s="24">
        <f>'[1]WPL CONSO MORE'!$X$34</f>
        <v>0</v>
      </c>
      <c r="H29" s="31"/>
      <c r="I29" s="24">
        <v>201</v>
      </c>
      <c r="J29" s="31"/>
      <c r="K29" s="24">
        <v>0</v>
      </c>
      <c r="L29" s="52"/>
      <c r="M29" s="24">
        <v>0</v>
      </c>
    </row>
    <row r="30" spans="1:13" ht="21" customHeight="1">
      <c r="A30" s="30" t="s">
        <v>236</v>
      </c>
      <c r="B30" s="30"/>
      <c r="E30" s="19"/>
      <c r="F30" s="19"/>
      <c r="G30" s="204">
        <f>G28+G29</f>
        <v>-13050</v>
      </c>
      <c r="H30" s="200"/>
      <c r="I30" s="204">
        <f>I28-I29</f>
        <v>48299</v>
      </c>
      <c r="J30" s="201"/>
      <c r="K30" s="204">
        <f>K28+K29</f>
        <v>-10885</v>
      </c>
      <c r="L30" s="201"/>
      <c r="M30" s="204">
        <f>M28+M29</f>
        <v>23601</v>
      </c>
    </row>
    <row r="31" spans="1:13" ht="21" customHeight="1">
      <c r="A31" s="30"/>
      <c r="B31" s="30"/>
      <c r="E31" s="19"/>
      <c r="F31" s="19"/>
      <c r="G31" s="198"/>
      <c r="H31" s="200"/>
      <c r="I31" s="198"/>
      <c r="J31" s="201"/>
      <c r="K31" s="198"/>
      <c r="L31" s="201"/>
      <c r="M31" s="198"/>
    </row>
    <row r="32" spans="1:13" ht="21" customHeight="1">
      <c r="A32" s="30" t="s">
        <v>212</v>
      </c>
      <c r="B32" s="30"/>
      <c r="C32" s="226"/>
      <c r="D32" s="226"/>
      <c r="E32" s="227"/>
      <c r="F32" s="227"/>
      <c r="G32" s="228"/>
      <c r="H32" s="229"/>
      <c r="I32" s="228"/>
      <c r="J32" s="230"/>
      <c r="K32" s="228"/>
      <c r="L32" s="230"/>
      <c r="M32" s="228"/>
    </row>
    <row r="33" spans="1:13" ht="21" customHeight="1">
      <c r="A33" s="30"/>
      <c r="B33" s="21" t="s">
        <v>226</v>
      </c>
      <c r="C33" s="226"/>
      <c r="D33" s="226"/>
      <c r="E33" s="227"/>
      <c r="F33" s="227"/>
      <c r="G33" s="244">
        <v>0</v>
      </c>
      <c r="H33" s="229"/>
      <c r="I33" s="24">
        <v>-20708</v>
      </c>
      <c r="J33" s="230"/>
      <c r="K33" s="244">
        <v>0</v>
      </c>
      <c r="L33" s="230"/>
      <c r="M33" s="244">
        <v>0</v>
      </c>
    </row>
    <row r="34" spans="1:13" ht="21" customHeight="1" thickBot="1">
      <c r="A34" s="234" t="s">
        <v>161</v>
      </c>
      <c r="B34" s="234"/>
      <c r="C34" s="226"/>
      <c r="D34" s="226"/>
      <c r="E34" s="235"/>
      <c r="F34" s="236"/>
      <c r="G34" s="237">
        <f>SUM(G30,G33)</f>
        <v>-13050</v>
      </c>
      <c r="H34" s="238"/>
      <c r="I34" s="237">
        <f>SUM(I30,I33)</f>
        <v>27591</v>
      </c>
      <c r="J34" s="238"/>
      <c r="K34" s="237">
        <f>SUM(K30,K33)</f>
        <v>-10885</v>
      </c>
      <c r="L34" s="238"/>
      <c r="M34" s="237">
        <f>SUM(M30,M33)</f>
        <v>23601</v>
      </c>
    </row>
    <row r="35" spans="1:13" ht="21" customHeight="1" thickTop="1">
      <c r="A35" s="30"/>
      <c r="B35" s="30"/>
      <c r="E35" s="19"/>
      <c r="F35" s="19"/>
      <c r="G35" s="198"/>
      <c r="H35" s="200"/>
      <c r="I35" s="198"/>
      <c r="J35" s="201"/>
      <c r="K35" s="198"/>
      <c r="L35" s="201"/>
      <c r="M35" s="198"/>
    </row>
    <row r="36" spans="1:13" ht="21" customHeight="1">
      <c r="A36" s="173" t="s">
        <v>168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165" t="s">
        <v>146</v>
      </c>
    </row>
    <row r="37" spans="1:13" ht="21" customHeight="1">
      <c r="A37" s="1" t="s">
        <v>124</v>
      </c>
      <c r="B37" s="1"/>
      <c r="C37" s="1"/>
      <c r="D37" s="1"/>
      <c r="E37" s="48"/>
      <c r="F37" s="48"/>
      <c r="G37" s="49"/>
      <c r="H37" s="49"/>
      <c r="I37" s="49"/>
      <c r="J37" s="49"/>
      <c r="K37" s="2"/>
      <c r="L37" s="49"/>
      <c r="M37" s="165" t="s">
        <v>147</v>
      </c>
    </row>
    <row r="38" spans="1:13" ht="21" customHeight="1">
      <c r="A38" s="173" t="str">
        <f>A3</f>
        <v>สำหรับงวดเก้าเดือนสิ้นสุดวันที่ 30 กันยายน 2562</v>
      </c>
      <c r="B38" s="1"/>
      <c r="C38" s="1"/>
      <c r="D38" s="1"/>
      <c r="E38" s="48"/>
      <c r="F38" s="48"/>
      <c r="G38" s="49"/>
      <c r="H38" s="49"/>
      <c r="I38" s="49"/>
      <c r="J38" s="49"/>
      <c r="K38" s="2"/>
      <c r="L38" s="49"/>
      <c r="M38" s="2"/>
    </row>
    <row r="39" spans="1:13" ht="21" customHeight="1">
      <c r="A39" s="1"/>
      <c r="B39" s="1"/>
      <c r="C39" s="1"/>
      <c r="D39" s="1"/>
      <c r="E39" s="48"/>
      <c r="F39" s="48"/>
      <c r="G39" s="49"/>
      <c r="H39" s="49"/>
      <c r="I39" s="49"/>
      <c r="J39" s="49"/>
      <c r="K39" s="2"/>
      <c r="L39" s="49"/>
      <c r="M39" s="2"/>
    </row>
    <row r="40" spans="1:13" ht="21" customHeight="1">
      <c r="A40" s="216"/>
      <c r="B40" s="216"/>
      <c r="C40" s="149"/>
      <c r="D40" s="149"/>
      <c r="E40" s="19"/>
      <c r="F40" s="19"/>
      <c r="G40" s="219"/>
      <c r="H40" s="219"/>
      <c r="I40" s="219"/>
      <c r="J40" s="219"/>
      <c r="K40" s="243"/>
      <c r="L40" s="243"/>
      <c r="M40" s="243" t="s">
        <v>139</v>
      </c>
    </row>
    <row r="41" spans="1:13" ht="21" customHeight="1">
      <c r="A41" s="216"/>
      <c r="B41" s="216"/>
      <c r="C41" s="149"/>
      <c r="D41" s="149"/>
      <c r="E41" s="19"/>
      <c r="F41" s="29"/>
      <c r="G41" s="253" t="s">
        <v>19</v>
      </c>
      <c r="H41" s="253"/>
      <c r="I41" s="253"/>
      <c r="J41" s="29"/>
      <c r="K41" s="253" t="s">
        <v>23</v>
      </c>
      <c r="L41" s="253"/>
      <c r="M41" s="253"/>
    </row>
    <row r="42" spans="1:13" ht="21" customHeight="1">
      <c r="A42" s="216"/>
      <c r="B42" s="216"/>
      <c r="C42" s="149"/>
      <c r="D42" s="149"/>
      <c r="E42" s="50" t="s">
        <v>0</v>
      </c>
      <c r="F42" s="187"/>
      <c r="G42" s="221">
        <v>2562</v>
      </c>
      <c r="H42" s="220"/>
      <c r="I42" s="221">
        <v>2561</v>
      </c>
      <c r="J42" s="187"/>
      <c r="K42" s="221">
        <v>2562</v>
      </c>
      <c r="L42" s="220"/>
      <c r="M42" s="221">
        <v>2561</v>
      </c>
    </row>
    <row r="43" spans="1:13" ht="21" customHeight="1">
      <c r="A43" s="225" t="s">
        <v>158</v>
      </c>
      <c r="B43" s="225"/>
      <c r="C43" s="226"/>
      <c r="D43" s="226"/>
      <c r="E43" s="227"/>
      <c r="F43" s="227"/>
      <c r="G43" s="228"/>
      <c r="H43" s="229"/>
      <c r="I43" s="228"/>
      <c r="J43" s="230"/>
      <c r="K43" s="228"/>
      <c r="L43" s="230"/>
      <c r="M43" s="228"/>
    </row>
    <row r="44" spans="1:13" ht="21" customHeight="1">
      <c r="A44" s="226"/>
      <c r="B44" s="231" t="s">
        <v>180</v>
      </c>
      <c r="C44" s="226"/>
      <c r="D44" s="226"/>
      <c r="E44" s="227"/>
      <c r="F44" s="227"/>
      <c r="G44" s="228"/>
      <c r="H44" s="229"/>
      <c r="I44" s="228"/>
      <c r="J44" s="230"/>
      <c r="K44" s="228"/>
      <c r="L44" s="230"/>
      <c r="M44" s="228"/>
    </row>
    <row r="45" spans="1:13" ht="21" customHeight="1">
      <c r="A45" s="226"/>
      <c r="B45" s="232" t="s">
        <v>159</v>
      </c>
      <c r="C45" s="226"/>
      <c r="D45" s="226"/>
      <c r="E45" s="227"/>
      <c r="F45" s="227"/>
      <c r="G45" s="32">
        <v>0</v>
      </c>
      <c r="H45" s="33"/>
      <c r="I45" s="32">
        <v>0</v>
      </c>
      <c r="J45" s="33"/>
      <c r="K45" s="32">
        <v>0</v>
      </c>
      <c r="L45" s="240"/>
      <c r="M45" s="239">
        <v>0</v>
      </c>
    </row>
    <row r="46" spans="1:13" ht="21" customHeight="1">
      <c r="A46" s="225"/>
      <c r="B46" s="225"/>
      <c r="C46" s="226"/>
      <c r="D46" s="226"/>
      <c r="E46" s="227"/>
      <c r="F46" s="227"/>
      <c r="G46" s="22"/>
      <c r="H46" s="31"/>
      <c r="I46" s="22"/>
      <c r="J46" s="52"/>
      <c r="K46" s="22"/>
      <c r="L46" s="230"/>
      <c r="M46" s="228"/>
    </row>
    <row r="47" spans="1:13" ht="21" customHeight="1">
      <c r="A47" s="225"/>
      <c r="B47" s="231" t="s">
        <v>181</v>
      </c>
      <c r="C47" s="226"/>
      <c r="D47" s="226"/>
      <c r="E47" s="227"/>
      <c r="F47" s="227"/>
      <c r="G47" s="22"/>
      <c r="H47" s="31"/>
      <c r="I47" s="3"/>
      <c r="J47" s="52"/>
      <c r="K47" s="22"/>
      <c r="L47" s="230"/>
      <c r="M47" s="228"/>
    </row>
    <row r="48" spans="1:13" ht="21" customHeight="1">
      <c r="A48" s="225"/>
      <c r="B48" s="232" t="s">
        <v>182</v>
      </c>
      <c r="C48" s="226"/>
      <c r="D48" s="226"/>
      <c r="E48" s="227"/>
      <c r="F48" s="227"/>
      <c r="G48" s="22">
        <v>0</v>
      </c>
      <c r="H48" s="31"/>
      <c r="I48" s="22">
        <v>0</v>
      </c>
      <c r="J48" s="52"/>
      <c r="K48" s="22">
        <v>0</v>
      </c>
      <c r="L48" s="230"/>
      <c r="M48" s="228">
        <v>0</v>
      </c>
    </row>
    <row r="49" spans="1:13" ht="21" customHeight="1">
      <c r="A49" s="225" t="s">
        <v>160</v>
      </c>
      <c r="B49" s="231"/>
      <c r="C49" s="226"/>
      <c r="D49" s="226"/>
      <c r="E49" s="227"/>
      <c r="F49" s="227"/>
      <c r="G49" s="233">
        <f>G34+G45+G48</f>
        <v>-13050</v>
      </c>
      <c r="H49" s="229"/>
      <c r="I49" s="233">
        <f>I34+I45+I48</f>
        <v>27591</v>
      </c>
      <c r="J49" s="230"/>
      <c r="K49" s="233">
        <f>K34+K45+K48</f>
        <v>-10885</v>
      </c>
      <c r="L49" s="230"/>
      <c r="M49" s="233">
        <f>M34+M45+M48</f>
        <v>23601</v>
      </c>
    </row>
    <row r="50" spans="1:13" ht="21" customHeight="1">
      <c r="A50" s="216"/>
      <c r="B50" s="216"/>
      <c r="C50" s="149"/>
      <c r="D50" s="149"/>
      <c r="E50" s="216"/>
      <c r="F50" s="187"/>
      <c r="G50" s="247"/>
      <c r="H50" s="188"/>
      <c r="I50" s="247"/>
      <c r="J50" s="187"/>
      <c r="K50" s="247"/>
      <c r="L50" s="188"/>
      <c r="M50" s="247"/>
    </row>
    <row r="51" spans="1:13" ht="21" customHeight="1">
      <c r="A51" s="30" t="s">
        <v>151</v>
      </c>
      <c r="B51" s="30"/>
      <c r="E51" s="19"/>
      <c r="F51" s="19"/>
      <c r="G51" s="32"/>
      <c r="H51" s="31"/>
      <c r="I51" s="32"/>
      <c r="J51" s="52"/>
      <c r="K51" s="32"/>
      <c r="L51" s="52"/>
      <c r="M51" s="32"/>
    </row>
    <row r="52" spans="1:13" ht="21" customHeight="1" thickBot="1">
      <c r="B52" s="21" t="s">
        <v>94</v>
      </c>
      <c r="E52" s="19"/>
      <c r="F52" s="19"/>
      <c r="G52" s="32">
        <v>-11460</v>
      </c>
      <c r="H52" s="31"/>
      <c r="I52" s="32">
        <v>33065</v>
      </c>
      <c r="J52" s="52"/>
      <c r="K52" s="55">
        <v>-10885</v>
      </c>
      <c r="L52" s="52"/>
      <c r="M52" s="55">
        <f>M30</f>
        <v>23601</v>
      </c>
    </row>
    <row r="53" spans="1:13" ht="21" customHeight="1" thickTop="1">
      <c r="B53" s="21" t="s">
        <v>131</v>
      </c>
      <c r="E53" s="19"/>
      <c r="F53" s="19"/>
      <c r="G53" s="32"/>
      <c r="H53" s="31"/>
      <c r="I53" s="32"/>
      <c r="J53" s="52"/>
      <c r="K53" s="32"/>
      <c r="L53" s="52"/>
      <c r="M53" s="32"/>
    </row>
    <row r="54" spans="1:13" ht="21" customHeight="1">
      <c r="B54" s="21" t="s">
        <v>105</v>
      </c>
      <c r="E54" s="19"/>
      <c r="F54" s="19"/>
      <c r="G54" s="32">
        <v>-1590</v>
      </c>
      <c r="H54" s="31"/>
      <c r="I54" s="32">
        <v>-5474</v>
      </c>
      <c r="J54" s="52"/>
      <c r="K54" s="32"/>
      <c r="L54" s="52"/>
      <c r="M54" s="32"/>
    </row>
    <row r="55" spans="1:13" ht="21" customHeight="1" thickBot="1">
      <c r="A55" s="21"/>
      <c r="B55" s="21"/>
      <c r="E55" s="19"/>
      <c r="F55" s="19"/>
      <c r="G55" s="56">
        <f>G30</f>
        <v>-13050</v>
      </c>
      <c r="H55" s="31"/>
      <c r="I55" s="56">
        <f>I34</f>
        <v>27591</v>
      </c>
      <c r="J55" s="52"/>
      <c r="K55" s="32"/>
      <c r="L55" s="52"/>
      <c r="M55" s="32"/>
    </row>
    <row r="56" spans="1:13" ht="21" customHeight="1" thickTop="1">
      <c r="A56" s="30" t="s">
        <v>183</v>
      </c>
      <c r="B56" s="30"/>
      <c r="E56" s="19"/>
      <c r="F56" s="19"/>
      <c r="G56" s="32"/>
      <c r="H56" s="31"/>
      <c r="I56" s="32"/>
      <c r="J56" s="52"/>
      <c r="K56" s="32"/>
      <c r="L56" s="52"/>
      <c r="M56" s="32"/>
    </row>
    <row r="57" spans="1:13" ht="21" customHeight="1" thickBot="1">
      <c r="B57" s="21" t="s">
        <v>94</v>
      </c>
      <c r="E57" s="19"/>
      <c r="F57" s="19"/>
      <c r="G57" s="32">
        <v>-11460</v>
      </c>
      <c r="H57" s="31"/>
      <c r="I57" s="32">
        <v>33065</v>
      </c>
      <c r="J57" s="52"/>
      <c r="K57" s="55">
        <v>-10885</v>
      </c>
      <c r="L57" s="52"/>
      <c r="M57" s="55">
        <f>M34</f>
        <v>23601</v>
      </c>
    </row>
    <row r="58" spans="1:13" ht="21" customHeight="1" thickTop="1">
      <c r="B58" s="21" t="s">
        <v>225</v>
      </c>
      <c r="E58" s="19"/>
      <c r="F58" s="19"/>
      <c r="G58" s="32">
        <v>-1590</v>
      </c>
      <c r="H58" s="31"/>
      <c r="I58" s="32">
        <v>-5474</v>
      </c>
      <c r="J58" s="52"/>
      <c r="K58" s="32"/>
      <c r="L58" s="52"/>
      <c r="M58" s="32"/>
    </row>
    <row r="59" spans="1:13" ht="21" customHeight="1" thickBot="1">
      <c r="A59" s="54" t="s">
        <v>161</v>
      </c>
      <c r="B59" s="54"/>
      <c r="E59" s="19"/>
      <c r="F59" s="19"/>
      <c r="G59" s="205">
        <f>G34</f>
        <v>-13050</v>
      </c>
      <c r="H59" s="200"/>
      <c r="I59" s="205">
        <f>I34</f>
        <v>27591</v>
      </c>
      <c r="J59" s="52"/>
      <c r="K59" s="32"/>
      <c r="L59" s="52"/>
      <c r="M59" s="32"/>
    </row>
    <row r="60" spans="1:13" ht="21" customHeight="1" thickTop="1">
      <c r="A60" s="54"/>
      <c r="B60" s="54"/>
      <c r="E60" s="19"/>
      <c r="F60" s="19"/>
      <c r="G60" s="32"/>
      <c r="H60" s="31"/>
      <c r="I60" s="32"/>
      <c r="J60" s="52"/>
      <c r="K60" s="32"/>
      <c r="L60" s="52"/>
      <c r="M60" s="32"/>
    </row>
    <row r="61" spans="1:13" ht="21" customHeight="1">
      <c r="A61" s="30" t="s">
        <v>152</v>
      </c>
      <c r="B61" s="30"/>
      <c r="E61" s="149">
        <v>22</v>
      </c>
      <c r="F61" s="19"/>
      <c r="G61" s="29"/>
      <c r="H61" s="20"/>
      <c r="I61" s="29"/>
      <c r="K61" s="29"/>
      <c r="M61" s="29"/>
    </row>
    <row r="62" spans="1:13" ht="21" customHeight="1" thickBot="1">
      <c r="B62" s="21" t="s">
        <v>213</v>
      </c>
      <c r="E62" s="3"/>
      <c r="F62" s="19"/>
      <c r="G62" s="245">
        <f>G57/G65</f>
        <v>-1.7547427051089043E-3</v>
      </c>
      <c r="H62" s="188"/>
      <c r="I62" s="170">
        <f>I57/I65</f>
        <v>4.3078553837378689E-3</v>
      </c>
      <c r="K62" s="245">
        <f>K52/K65</f>
        <v>-1.6666993320340684E-3</v>
      </c>
      <c r="M62" s="170">
        <f>M52/M65</f>
        <v>3.0748433362043684E-3</v>
      </c>
    </row>
    <row r="63" spans="1:13" ht="21" customHeight="1" thickTop="1" thickBot="1">
      <c r="B63" s="21" t="s">
        <v>228</v>
      </c>
      <c r="E63" s="3"/>
      <c r="F63" s="19"/>
      <c r="G63" s="248" t="s">
        <v>78</v>
      </c>
      <c r="H63" s="188"/>
      <c r="I63" s="170">
        <v>-2.6979304184619299E-3</v>
      </c>
      <c r="K63" s="248" t="s">
        <v>78</v>
      </c>
      <c r="M63" s="248" t="s">
        <v>78</v>
      </c>
    </row>
    <row r="64" spans="1:13" ht="21" customHeight="1" thickTop="1">
      <c r="A64" s="21"/>
      <c r="B64" s="21"/>
      <c r="E64" s="19"/>
      <c r="F64" s="19"/>
      <c r="G64" s="32"/>
      <c r="H64" s="31"/>
      <c r="I64" s="37"/>
      <c r="J64" s="38"/>
      <c r="K64" s="37"/>
      <c r="L64" s="57"/>
      <c r="M64" s="37"/>
    </row>
    <row r="65" spans="1:13" ht="21" customHeight="1" thickBot="1">
      <c r="B65" s="21" t="s">
        <v>192</v>
      </c>
      <c r="E65" s="19"/>
      <c r="F65" s="19"/>
      <c r="G65" s="55">
        <v>6530872</v>
      </c>
      <c r="H65" s="21"/>
      <c r="I65" s="55">
        <v>7675513</v>
      </c>
      <c r="J65" s="21"/>
      <c r="K65" s="55">
        <v>6530872</v>
      </c>
      <c r="L65" s="21"/>
      <c r="M65" s="55">
        <v>7675513</v>
      </c>
    </row>
    <row r="66" spans="1:13" ht="21" customHeight="1" thickTop="1">
      <c r="A66" s="30"/>
      <c r="B66" s="30"/>
      <c r="E66" s="19"/>
      <c r="F66" s="19"/>
      <c r="G66" s="208"/>
      <c r="H66" s="21"/>
      <c r="I66" s="208"/>
      <c r="J66" s="21"/>
      <c r="K66" s="21"/>
      <c r="L66" s="21"/>
      <c r="M66" s="21"/>
    </row>
    <row r="67" spans="1:13" ht="21" customHeight="1">
      <c r="A67" s="21"/>
      <c r="B67" s="21"/>
      <c r="E67" s="3"/>
      <c r="F67" s="19"/>
      <c r="G67" s="21"/>
      <c r="H67" s="21"/>
      <c r="I67" s="21"/>
      <c r="J67" s="21"/>
      <c r="K67" s="21"/>
      <c r="L67" s="21"/>
      <c r="M67" s="21"/>
    </row>
    <row r="68" spans="1:13" ht="21" customHeight="1">
      <c r="A68" s="21"/>
      <c r="B68" s="21"/>
      <c r="E68" s="19"/>
      <c r="F68" s="19"/>
      <c r="G68" s="21"/>
      <c r="H68" s="21"/>
      <c r="I68" s="21"/>
      <c r="J68" s="21"/>
      <c r="K68" s="21"/>
      <c r="L68" s="21"/>
      <c r="M68" s="21"/>
    </row>
    <row r="69" spans="1:13" ht="21" customHeight="1">
      <c r="A69" s="58"/>
      <c r="B69" s="58"/>
      <c r="E69" s="19"/>
      <c r="F69" s="19"/>
      <c r="G69" s="21"/>
      <c r="H69" s="21"/>
      <c r="I69" s="21"/>
      <c r="J69" s="21"/>
      <c r="K69" s="21"/>
      <c r="L69" s="21"/>
      <c r="M69" s="21"/>
    </row>
    <row r="70" spans="1:13" ht="21" customHeight="1">
      <c r="B70" s="21"/>
      <c r="E70" s="19"/>
      <c r="F70" s="19"/>
      <c r="G70" s="21"/>
      <c r="H70" s="21"/>
      <c r="I70" s="21"/>
      <c r="J70" s="21"/>
      <c r="K70" s="21"/>
      <c r="L70" s="21"/>
      <c r="M70" s="21"/>
    </row>
    <row r="71" spans="1:13" ht="21" customHeight="1">
      <c r="A71" s="21"/>
      <c r="B71" s="21"/>
      <c r="E71" s="19"/>
      <c r="F71" s="19"/>
      <c r="G71" s="32"/>
      <c r="H71" s="31"/>
      <c r="I71" s="32"/>
      <c r="J71" s="52"/>
      <c r="K71" s="20"/>
      <c r="L71" s="20"/>
      <c r="M71" s="20"/>
    </row>
    <row r="72" spans="1:13" ht="21" customHeight="1">
      <c r="E72" s="19"/>
      <c r="F72" s="19"/>
      <c r="G72" s="20"/>
      <c r="H72" s="20"/>
      <c r="I72" s="20"/>
      <c r="J72" s="20"/>
      <c r="K72" s="20"/>
      <c r="L72" s="20"/>
      <c r="M72" s="20"/>
    </row>
  </sheetData>
  <mergeCells count="4">
    <mergeCell ref="G6:I6"/>
    <mergeCell ref="K6:M6"/>
    <mergeCell ref="G41:I41"/>
    <mergeCell ref="K41:M41"/>
  </mergeCells>
  <pageMargins left="0.7" right="0.45" top="0.75" bottom="0.51" header="0.3" footer="0.22"/>
  <pageSetup paperSize="9" scale="81" firstPageNumber="6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X24"/>
  <sheetViews>
    <sheetView showGridLines="0" view="pageBreakPreview" topLeftCell="A22" zoomScale="85" zoomScaleNormal="85" zoomScaleSheetLayoutView="85" workbookViewId="0">
      <selection activeCell="O15" sqref="O15"/>
    </sheetView>
  </sheetViews>
  <sheetFormatPr defaultColWidth="10.85546875" defaultRowHeight="21"/>
  <cols>
    <col min="1" max="1" width="12.140625" style="61" customWidth="1"/>
    <col min="2" max="2" width="19.28515625" style="61" customWidth="1"/>
    <col min="3" max="3" width="7.140625" style="61" customWidth="1"/>
    <col min="4" max="4" width="1.42578125" style="61" customWidth="1"/>
    <col min="5" max="5" width="12.85546875" style="76" customWidth="1"/>
    <col min="6" max="6" width="1.42578125" style="76" customWidth="1"/>
    <col min="7" max="7" width="12.140625" style="76" customWidth="1"/>
    <col min="8" max="8" width="1.42578125" style="76" customWidth="1"/>
    <col min="9" max="9" width="14.5703125" style="76" customWidth="1"/>
    <col min="10" max="10" width="1.42578125" style="76" customWidth="1"/>
    <col min="11" max="11" width="12.85546875" style="76" customWidth="1"/>
    <col min="12" max="12" width="1.42578125" style="77" customWidth="1"/>
    <col min="13" max="13" width="14.140625" style="77" customWidth="1"/>
    <col min="14" max="14" width="1.42578125" style="77" customWidth="1"/>
    <col min="15" max="15" width="14.140625" style="77" customWidth="1"/>
    <col min="16" max="16" width="1.42578125" style="77" customWidth="1"/>
    <col min="17" max="17" width="15.28515625" style="77" customWidth="1"/>
    <col min="18" max="18" width="1.42578125" style="77" customWidth="1"/>
    <col min="19" max="19" width="15.7109375" style="77" customWidth="1"/>
    <col min="20" max="20" width="1.42578125" style="77" customWidth="1"/>
    <col min="21" max="21" width="15.85546875" style="77" customWidth="1"/>
    <col min="22" max="22" width="1.42578125" style="77" customWidth="1"/>
    <col min="23" max="23" width="14.42578125" style="77" customWidth="1"/>
    <col min="24" max="16384" width="10.85546875" style="61"/>
  </cols>
  <sheetData>
    <row r="1" spans="1:24">
      <c r="A1" s="78" t="s">
        <v>168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0"/>
      <c r="U1" s="44"/>
      <c r="V1" s="164"/>
      <c r="W1" s="165" t="s">
        <v>146</v>
      </c>
    </row>
    <row r="2" spans="1:24">
      <c r="A2" s="59" t="s">
        <v>42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  <c r="U2" s="44"/>
      <c r="V2" s="164"/>
      <c r="W2" s="165" t="s">
        <v>147</v>
      </c>
    </row>
    <row r="3" spans="1:24">
      <c r="A3" s="173" t="s">
        <v>240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</row>
    <row r="4" spans="1:24">
      <c r="A4" s="62"/>
      <c r="B4" s="62"/>
      <c r="C4" s="62"/>
      <c r="D4" s="62"/>
      <c r="E4" s="154"/>
      <c r="F4" s="154"/>
      <c r="G4" s="154"/>
      <c r="H4" s="154"/>
      <c r="I4" s="154"/>
      <c r="J4" s="154"/>
      <c r="K4" s="73"/>
      <c r="L4" s="73"/>
      <c r="M4" s="73"/>
      <c r="N4" s="73"/>
      <c r="O4" s="73"/>
      <c r="P4" s="73"/>
      <c r="Q4" s="73"/>
      <c r="R4" s="73"/>
      <c r="S4" s="155"/>
      <c r="T4" s="73"/>
      <c r="U4" s="155"/>
      <c r="V4" s="73"/>
      <c r="W4" s="155" t="s">
        <v>139</v>
      </c>
    </row>
    <row r="5" spans="1:24">
      <c r="A5" s="62"/>
      <c r="B5" s="62"/>
      <c r="C5" s="62"/>
      <c r="D5" s="62"/>
      <c r="E5" s="254" t="s">
        <v>19</v>
      </c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</row>
    <row r="6" spans="1:24">
      <c r="A6" s="62"/>
      <c r="B6" s="62"/>
      <c r="C6" s="62"/>
      <c r="D6" s="62"/>
      <c r="E6" s="254" t="s">
        <v>95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60"/>
      <c r="U6" s="60"/>
      <c r="V6" s="60"/>
      <c r="W6" s="60"/>
    </row>
    <row r="7" spans="1:24">
      <c r="A7" s="62"/>
      <c r="B7" s="62"/>
      <c r="C7" s="62"/>
      <c r="D7" s="62"/>
      <c r="E7" s="64"/>
      <c r="F7" s="64"/>
      <c r="G7" s="64"/>
      <c r="H7" s="64"/>
      <c r="I7" s="64"/>
      <c r="J7" s="64"/>
      <c r="K7" s="64"/>
      <c r="L7" s="64"/>
      <c r="M7" s="160"/>
      <c r="N7" s="160"/>
      <c r="O7" s="160" t="s">
        <v>104</v>
      </c>
      <c r="P7" s="160"/>
      <c r="Q7" s="160"/>
      <c r="R7" s="64"/>
      <c r="S7" s="64"/>
      <c r="T7" s="60"/>
      <c r="U7" s="61"/>
      <c r="V7" s="60"/>
      <c r="W7" s="60"/>
    </row>
    <row r="8" spans="1:24">
      <c r="A8" s="62"/>
      <c r="B8" s="62"/>
      <c r="C8" s="62"/>
      <c r="D8" s="62"/>
      <c r="E8" s="64"/>
      <c r="F8" s="64"/>
      <c r="G8" s="64"/>
      <c r="H8" s="64"/>
      <c r="I8" s="64"/>
      <c r="J8" s="64"/>
      <c r="K8" s="64"/>
      <c r="L8" s="64"/>
      <c r="M8" s="160"/>
      <c r="N8" s="160" t="s">
        <v>125</v>
      </c>
      <c r="O8" s="160"/>
      <c r="P8" s="64"/>
      <c r="Q8" s="64"/>
      <c r="R8" s="64"/>
      <c r="S8" s="64"/>
      <c r="T8" s="60"/>
      <c r="U8" s="65" t="s">
        <v>96</v>
      </c>
      <c r="V8" s="60"/>
      <c r="W8" s="60"/>
    </row>
    <row r="9" spans="1:24">
      <c r="A9" s="62"/>
      <c r="B9" s="62"/>
      <c r="C9" s="62"/>
      <c r="D9" s="62"/>
      <c r="E9" s="64"/>
      <c r="F9" s="64"/>
      <c r="G9" s="64"/>
      <c r="H9" s="64"/>
      <c r="I9" s="64"/>
      <c r="J9" s="64"/>
      <c r="K9" s="64"/>
      <c r="L9" s="64"/>
      <c r="M9" s="166" t="s">
        <v>115</v>
      </c>
      <c r="N9" s="64"/>
      <c r="O9" s="166"/>
      <c r="P9" s="64"/>
      <c r="Q9" s="166"/>
      <c r="R9" s="64"/>
      <c r="S9" s="64"/>
      <c r="T9" s="60"/>
      <c r="U9" s="64" t="s">
        <v>97</v>
      </c>
      <c r="V9" s="60"/>
      <c r="W9" s="60"/>
    </row>
    <row r="10" spans="1:24">
      <c r="A10" s="62"/>
      <c r="B10" s="62"/>
      <c r="C10" s="62"/>
      <c r="D10" s="62"/>
      <c r="E10" s="64"/>
      <c r="F10" s="64"/>
      <c r="G10" s="64"/>
      <c r="H10" s="64"/>
      <c r="I10" s="254" t="s">
        <v>126</v>
      </c>
      <c r="J10" s="254"/>
      <c r="K10" s="254"/>
      <c r="L10" s="64"/>
      <c r="M10" s="167" t="s">
        <v>112</v>
      </c>
      <c r="N10" s="64"/>
      <c r="O10" s="167" t="s">
        <v>119</v>
      </c>
      <c r="P10" s="64"/>
      <c r="Q10" s="167" t="s">
        <v>116</v>
      </c>
      <c r="R10" s="64"/>
      <c r="S10" s="64" t="s">
        <v>87</v>
      </c>
      <c r="T10" s="60"/>
      <c r="U10" s="64" t="s">
        <v>98</v>
      </c>
      <c r="V10" s="60"/>
      <c r="W10" s="60"/>
    </row>
    <row r="11" spans="1:24">
      <c r="A11" s="66"/>
      <c r="B11" s="66"/>
      <c r="C11" s="66"/>
      <c r="D11" s="66"/>
      <c r="E11" s="64" t="s">
        <v>43</v>
      </c>
      <c r="F11" s="64"/>
      <c r="G11" s="64" t="s">
        <v>44</v>
      </c>
      <c r="H11" s="64"/>
      <c r="I11" s="67" t="s">
        <v>102</v>
      </c>
      <c r="J11" s="66"/>
      <c r="K11" s="66"/>
      <c r="L11" s="66"/>
      <c r="M11" s="167" t="s">
        <v>113</v>
      </c>
      <c r="N11" s="66"/>
      <c r="O11" s="167" t="s">
        <v>120</v>
      </c>
      <c r="P11" s="66"/>
      <c r="Q11" s="167" t="s">
        <v>117</v>
      </c>
      <c r="R11" s="66"/>
      <c r="S11" s="64" t="s">
        <v>88</v>
      </c>
      <c r="T11" s="64"/>
      <c r="U11" s="64" t="s">
        <v>100</v>
      </c>
      <c r="V11" s="64"/>
      <c r="W11" s="64" t="s">
        <v>87</v>
      </c>
    </row>
    <row r="12" spans="1:24" s="69" customFormat="1">
      <c r="A12" s="66"/>
      <c r="B12" s="66"/>
      <c r="C12" s="160" t="s">
        <v>0</v>
      </c>
      <c r="D12" s="66"/>
      <c r="E12" s="160" t="s">
        <v>45</v>
      </c>
      <c r="F12" s="64"/>
      <c r="G12" s="160" t="s">
        <v>46</v>
      </c>
      <c r="H12" s="64"/>
      <c r="I12" s="68" t="s">
        <v>103</v>
      </c>
      <c r="J12" s="64"/>
      <c r="K12" s="160" t="s">
        <v>47</v>
      </c>
      <c r="L12" s="64"/>
      <c r="M12" s="168" t="s">
        <v>114</v>
      </c>
      <c r="N12" s="64"/>
      <c r="O12" s="168" t="s">
        <v>121</v>
      </c>
      <c r="P12" s="64"/>
      <c r="Q12" s="168" t="s">
        <v>118</v>
      </c>
      <c r="R12" s="64"/>
      <c r="S12" s="160" t="s">
        <v>99</v>
      </c>
      <c r="T12" s="64"/>
      <c r="U12" s="160" t="s">
        <v>89</v>
      </c>
      <c r="V12" s="64"/>
      <c r="W12" s="160" t="s">
        <v>88</v>
      </c>
    </row>
    <row r="13" spans="1:24" s="69" customFormat="1" ht="22.5" customHeight="1">
      <c r="A13" s="59" t="s">
        <v>169</v>
      </c>
      <c r="B13" s="60"/>
      <c r="C13" s="70"/>
      <c r="D13" s="70"/>
      <c r="E13" s="63">
        <v>326544</v>
      </c>
      <c r="F13" s="71"/>
      <c r="G13" s="63">
        <v>904487</v>
      </c>
      <c r="H13" s="71"/>
      <c r="I13" s="63">
        <v>5992</v>
      </c>
      <c r="J13" s="72"/>
      <c r="K13" s="63">
        <v>-895241</v>
      </c>
      <c r="L13" s="63"/>
      <c r="M13" s="63">
        <v>0</v>
      </c>
      <c r="N13" s="63"/>
      <c r="O13" s="63">
        <v>0</v>
      </c>
      <c r="P13" s="63"/>
      <c r="Q13" s="63">
        <f>SUM(M13:O13)</f>
        <v>0</v>
      </c>
      <c r="R13" s="63"/>
      <c r="S13" s="63">
        <f>E13+G13+I13+K13+Q13</f>
        <v>341782</v>
      </c>
      <c r="T13" s="63"/>
      <c r="U13" s="63">
        <v>20438</v>
      </c>
      <c r="V13" s="63"/>
      <c r="W13" s="63">
        <f>SUM(S13:U13)</f>
        <v>362220</v>
      </c>
    </row>
    <row r="14" spans="1:24" s="60" customFormat="1" ht="22.5" customHeight="1">
      <c r="A14" s="60" t="s">
        <v>229</v>
      </c>
      <c r="C14" s="70"/>
      <c r="D14" s="70"/>
      <c r="E14" s="63">
        <v>0</v>
      </c>
      <c r="F14" s="71"/>
      <c r="G14" s="63">
        <v>0</v>
      </c>
      <c r="H14" s="71"/>
      <c r="I14" s="63">
        <v>0</v>
      </c>
      <c r="J14" s="72"/>
      <c r="K14" s="63">
        <v>-11460</v>
      </c>
      <c r="L14" s="63"/>
      <c r="M14" s="63">
        <v>0</v>
      </c>
      <c r="N14" s="63"/>
      <c r="O14" s="63">
        <v>0</v>
      </c>
      <c r="P14" s="63"/>
      <c r="Q14" s="63">
        <f>SUM(M14:O14)</f>
        <v>0</v>
      </c>
      <c r="R14" s="63"/>
      <c r="S14" s="63">
        <f>E14+G14+I14+K14+Q14</f>
        <v>-11460</v>
      </c>
      <c r="T14" s="63"/>
      <c r="U14" s="63">
        <v>-1590</v>
      </c>
      <c r="V14" s="63"/>
      <c r="W14" s="63">
        <f>SUM(S14:U14)</f>
        <v>-13050</v>
      </c>
    </row>
    <row r="15" spans="1:24" s="60" customFormat="1" ht="22.5" customHeight="1">
      <c r="A15" s="60" t="s">
        <v>197</v>
      </c>
      <c r="C15" s="70"/>
      <c r="D15" s="70"/>
      <c r="E15" s="63">
        <v>0</v>
      </c>
      <c r="F15" s="72"/>
      <c r="G15" s="63">
        <v>0</v>
      </c>
      <c r="H15" s="72"/>
      <c r="I15" s="63">
        <v>0</v>
      </c>
      <c r="J15" s="63"/>
      <c r="K15" s="63">
        <v>0</v>
      </c>
      <c r="L15" s="63"/>
      <c r="M15" s="63">
        <v>0</v>
      </c>
      <c r="N15" s="63"/>
      <c r="O15" s="63">
        <v>0</v>
      </c>
      <c r="P15" s="63"/>
      <c r="Q15" s="63">
        <f>SUM(M15:O15)</f>
        <v>0</v>
      </c>
      <c r="R15" s="63"/>
      <c r="S15" s="63">
        <f>E15+G15+I15+K15+Q15</f>
        <v>0</v>
      </c>
      <c r="T15" s="63"/>
      <c r="U15" s="63">
        <v>384</v>
      </c>
      <c r="V15" s="63"/>
      <c r="W15" s="63">
        <f>SUM(S15:U15)</f>
        <v>384</v>
      </c>
    </row>
    <row r="16" spans="1:24" ht="22.5" customHeight="1" thickBot="1">
      <c r="A16" s="59" t="s">
        <v>241</v>
      </c>
      <c r="B16" s="60"/>
      <c r="C16" s="70"/>
      <c r="D16" s="70"/>
      <c r="E16" s="179">
        <f>SUM(E13:E15)</f>
        <v>326544</v>
      </c>
      <c r="F16" s="180"/>
      <c r="G16" s="179">
        <f>SUM(G13:G15)</f>
        <v>904487</v>
      </c>
      <c r="H16" s="180"/>
      <c r="I16" s="179">
        <f>SUM(I13:I15)</f>
        <v>5992</v>
      </c>
      <c r="J16" s="180"/>
      <c r="K16" s="179">
        <f>SUM(K13:K15)</f>
        <v>-906701</v>
      </c>
      <c r="L16" s="181"/>
      <c r="M16" s="179">
        <f>SUM(M13:M15)</f>
        <v>0</v>
      </c>
      <c r="N16" s="181"/>
      <c r="O16" s="179">
        <f>SUM(O13:P15)</f>
        <v>0</v>
      </c>
      <c r="P16" s="181"/>
      <c r="Q16" s="179">
        <f>SUM(Q13:Q15)</f>
        <v>0</v>
      </c>
      <c r="R16" s="181"/>
      <c r="S16" s="179">
        <f>SUM(S13:S15)</f>
        <v>330322</v>
      </c>
      <c r="T16" s="181"/>
      <c r="U16" s="179">
        <f>SUM(U13:U15)</f>
        <v>19232</v>
      </c>
      <c r="V16" s="181"/>
      <c r="W16" s="179">
        <f>SUM(W13:W15)</f>
        <v>349554</v>
      </c>
      <c r="X16" s="241"/>
    </row>
    <row r="17" spans="1:23" s="60" customFormat="1" ht="22.5" customHeight="1" thickTop="1">
      <c r="A17" s="59"/>
      <c r="C17" s="70"/>
      <c r="D17" s="70"/>
      <c r="E17" s="63"/>
      <c r="F17" s="71"/>
      <c r="G17" s="63"/>
      <c r="H17" s="71"/>
      <c r="I17" s="63"/>
      <c r="J17" s="71"/>
      <c r="K17" s="63"/>
      <c r="L17" s="63"/>
      <c r="M17" s="63"/>
      <c r="N17" s="63"/>
      <c r="O17" s="63"/>
      <c r="P17" s="63"/>
      <c r="Q17" s="63"/>
      <c r="R17" s="63"/>
      <c r="S17" s="63"/>
      <c r="T17" s="74"/>
      <c r="U17" s="63"/>
      <c r="V17" s="74"/>
      <c r="W17" s="63"/>
    </row>
    <row r="18" spans="1:23" ht="22.5" customHeight="1">
      <c r="A18" s="59" t="s">
        <v>142</v>
      </c>
      <c r="B18" s="60"/>
      <c r="C18" s="70"/>
      <c r="D18" s="70"/>
      <c r="E18" s="63">
        <v>264583</v>
      </c>
      <c r="F18" s="63"/>
      <c r="G18" s="63">
        <v>842526</v>
      </c>
      <c r="H18" s="63"/>
      <c r="I18" s="63">
        <v>5992</v>
      </c>
      <c r="J18" s="63"/>
      <c r="K18" s="63">
        <v>-1037950</v>
      </c>
      <c r="L18" s="63"/>
      <c r="M18" s="63">
        <v>0</v>
      </c>
      <c r="N18" s="63"/>
      <c r="O18" s="63">
        <v>26891</v>
      </c>
      <c r="P18" s="63"/>
      <c r="Q18" s="63">
        <f>SUM(M18:O18)</f>
        <v>26891</v>
      </c>
      <c r="R18" s="63"/>
      <c r="S18" s="63">
        <f>E18+G18+I18+K18+Q18</f>
        <v>102042</v>
      </c>
      <c r="T18" s="74"/>
      <c r="U18" s="63">
        <v>51180</v>
      </c>
      <c r="V18" s="74"/>
      <c r="W18" s="63">
        <f>SUM(S18:U18)</f>
        <v>153222</v>
      </c>
    </row>
    <row r="19" spans="1:23" s="60" customFormat="1" ht="22.5" customHeight="1">
      <c r="A19" s="60" t="s">
        <v>227</v>
      </c>
      <c r="C19" s="70"/>
      <c r="D19" s="70"/>
      <c r="E19" s="63">
        <v>0</v>
      </c>
      <c r="F19" s="71"/>
      <c r="G19" s="63">
        <v>0</v>
      </c>
      <c r="H19" s="71"/>
      <c r="I19" s="63">
        <v>0</v>
      </c>
      <c r="J19" s="72"/>
      <c r="K19" s="63">
        <v>33065</v>
      </c>
      <c r="L19" s="63"/>
      <c r="M19" s="63">
        <v>0</v>
      </c>
      <c r="N19" s="63"/>
      <c r="O19" s="63">
        <v>0</v>
      </c>
      <c r="P19" s="63"/>
      <c r="Q19" s="63">
        <f>SUM(M19:O19)</f>
        <v>0</v>
      </c>
      <c r="R19" s="63"/>
      <c r="S19" s="63">
        <f>E19+G19+I19+K19+Q19</f>
        <v>33065</v>
      </c>
      <c r="T19" s="63"/>
      <c r="U19" s="63">
        <v>-5474</v>
      </c>
      <c r="V19" s="63"/>
      <c r="W19" s="63">
        <f>SUM(S19:U19)</f>
        <v>27591</v>
      </c>
    </row>
    <row r="20" spans="1:23" s="60" customFormat="1" ht="22.5" customHeight="1">
      <c r="A20" s="60" t="s">
        <v>132</v>
      </c>
      <c r="C20" s="70"/>
      <c r="D20" s="70"/>
      <c r="E20" s="63">
        <v>0</v>
      </c>
      <c r="F20" s="72"/>
      <c r="G20" s="63">
        <v>0</v>
      </c>
      <c r="H20" s="72"/>
      <c r="I20" s="63">
        <v>0</v>
      </c>
      <c r="J20" s="63"/>
      <c r="K20" s="63">
        <v>7040</v>
      </c>
      <c r="L20" s="63"/>
      <c r="M20" s="63">
        <v>0</v>
      </c>
      <c r="N20" s="63"/>
      <c r="O20" s="63">
        <v>-7040</v>
      </c>
      <c r="P20" s="63"/>
      <c r="Q20" s="63">
        <f>SUM(M20:O20)</f>
        <v>-7040</v>
      </c>
      <c r="R20" s="63"/>
      <c r="S20" s="63">
        <f>E20+G20+I20+K20+Q20</f>
        <v>0</v>
      </c>
      <c r="T20" s="63"/>
      <c r="U20" s="63">
        <v>-12032</v>
      </c>
      <c r="V20" s="63"/>
      <c r="W20" s="63">
        <f>SUM(S20:U20)</f>
        <v>-12032</v>
      </c>
    </row>
    <row r="21" spans="1:23" ht="22.5" customHeight="1" thickBot="1">
      <c r="A21" s="59" t="s">
        <v>242</v>
      </c>
      <c r="B21" s="60"/>
      <c r="C21" s="70"/>
      <c r="D21" s="70"/>
      <c r="E21" s="179">
        <f>SUM(E18:E20)</f>
        <v>264583</v>
      </c>
      <c r="F21" s="180"/>
      <c r="G21" s="179">
        <f>SUM(G18:G20)</f>
        <v>842526</v>
      </c>
      <c r="H21" s="180"/>
      <c r="I21" s="179">
        <f>SUM(I18:I20)</f>
        <v>5992</v>
      </c>
      <c r="J21" s="180"/>
      <c r="K21" s="179">
        <f>SUM(K18:K20)</f>
        <v>-997845</v>
      </c>
      <c r="L21" s="181"/>
      <c r="M21" s="179">
        <f>SUM(M18:M20)</f>
        <v>0</v>
      </c>
      <c r="N21" s="181"/>
      <c r="O21" s="179">
        <f>SUM(O18:P20)</f>
        <v>19851</v>
      </c>
      <c r="P21" s="181"/>
      <c r="Q21" s="179">
        <f>SUM(Q18:Q20)</f>
        <v>19851</v>
      </c>
      <c r="R21" s="181"/>
      <c r="S21" s="179">
        <f>SUM(S18:S20)</f>
        <v>135107</v>
      </c>
      <c r="T21" s="181"/>
      <c r="U21" s="179">
        <f>SUM(U18:U20)</f>
        <v>33674</v>
      </c>
      <c r="V21" s="181"/>
      <c r="W21" s="179">
        <f>SUM(W18:W20)</f>
        <v>168781</v>
      </c>
    </row>
    <row r="22" spans="1:23" ht="22.5" customHeight="1" thickTop="1"/>
    <row r="23" spans="1:23"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</row>
    <row r="24" spans="1:23"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</row>
  </sheetData>
  <mergeCells count="3">
    <mergeCell ref="I10:K10"/>
    <mergeCell ref="E5:W5"/>
    <mergeCell ref="E6:S6"/>
  </mergeCells>
  <phoneticPr fontId="2" type="noConversion"/>
  <printOptions gridLinesSet="0"/>
  <pageMargins left="0.70866141732283505" right="0.70866141732283505" top="0.74803149606299202" bottom="0.511811023622047" header="0.31496062992126" footer="0.23622047244094499"/>
  <pageSetup paperSize="9" scale="70" firstPageNumber="8" fitToWidth="0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ignoredErrors>
    <ignoredError sqref="V13 R16 T16 V16 V15 V14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P762"/>
  <sheetViews>
    <sheetView showGridLines="0" view="pageBreakPreview" topLeftCell="A13" zoomScaleNormal="75" zoomScaleSheetLayoutView="100" workbookViewId="0">
      <selection activeCell="K18" sqref="K18"/>
    </sheetView>
  </sheetViews>
  <sheetFormatPr defaultColWidth="10.85546875" defaultRowHeight="21" customHeight="1"/>
  <cols>
    <col min="1" max="1" width="13.5703125" style="61" customWidth="1"/>
    <col min="2" max="2" width="18.140625" style="61" customWidth="1"/>
    <col min="3" max="3" width="9.5703125" style="61" customWidth="1"/>
    <col min="4" max="4" width="1.42578125" style="76" customWidth="1"/>
    <col min="5" max="5" width="18.140625" style="76" customWidth="1"/>
    <col min="6" max="6" width="1.42578125" style="76" customWidth="1"/>
    <col min="7" max="7" width="18.42578125" style="76" customWidth="1"/>
    <col min="8" max="8" width="1.42578125" style="76" customWidth="1"/>
    <col min="9" max="9" width="17.85546875" style="76" customWidth="1"/>
    <col min="10" max="10" width="1.42578125" style="77" customWidth="1"/>
    <col min="11" max="11" width="18.42578125" style="77" customWidth="1"/>
    <col min="12" max="12" width="1.42578125" style="77" customWidth="1"/>
    <col min="13" max="13" width="19.85546875" style="76" customWidth="1"/>
    <col min="14" max="14" width="1.42578125" style="76" customWidth="1"/>
    <col min="15" max="15" width="18.42578125" style="77" customWidth="1"/>
    <col min="16" max="16384" width="10.85546875" style="61"/>
  </cols>
  <sheetData>
    <row r="1" spans="1:16" ht="21" customHeight="1">
      <c r="A1" s="78" t="s">
        <v>168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4"/>
      <c r="N1" s="164"/>
      <c r="O1" s="165" t="s">
        <v>146</v>
      </c>
    </row>
    <row r="2" spans="1:16" ht="21" customHeight="1">
      <c r="A2" s="78" t="s">
        <v>48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44"/>
      <c r="N2" s="164"/>
      <c r="O2" s="165" t="s">
        <v>147</v>
      </c>
      <c r="P2" s="78"/>
    </row>
    <row r="3" spans="1:16" ht="21" customHeight="1">
      <c r="A3" s="1" t="str">
        <f>conso!A3</f>
        <v>สำหรับงวดเก้าเดือนสิ้นสุดวันที่ 30 กันยายน 2562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 ht="21" customHeight="1">
      <c r="A4" s="1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 ht="21" customHeight="1">
      <c r="A5" s="79"/>
      <c r="B5" s="79"/>
      <c r="C5" s="79"/>
      <c r="D5" s="80"/>
      <c r="E5" s="153"/>
      <c r="F5" s="153"/>
      <c r="G5" s="153"/>
      <c r="H5" s="153"/>
      <c r="I5" s="153"/>
      <c r="J5" s="90"/>
      <c r="K5" s="90"/>
      <c r="L5" s="90"/>
      <c r="M5" s="153"/>
      <c r="N5" s="153"/>
      <c r="O5" s="101" t="s">
        <v>139</v>
      </c>
    </row>
    <row r="6" spans="1:16" ht="21" customHeight="1">
      <c r="A6" s="79"/>
      <c r="B6" s="79"/>
      <c r="C6" s="79"/>
      <c r="D6" s="79"/>
      <c r="E6" s="255" t="s">
        <v>23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</row>
    <row r="7" spans="1:16" ht="21" customHeight="1">
      <c r="A7" s="79"/>
      <c r="B7" s="79"/>
      <c r="C7" s="79"/>
      <c r="D7" s="79"/>
      <c r="E7" s="83"/>
      <c r="F7" s="83"/>
      <c r="G7" s="83"/>
      <c r="H7" s="83"/>
      <c r="I7" s="83"/>
      <c r="J7" s="83"/>
      <c r="K7" s="83"/>
      <c r="L7" s="83"/>
      <c r="M7" s="83" t="s">
        <v>117</v>
      </c>
      <c r="N7" s="83"/>
      <c r="O7" s="83"/>
    </row>
    <row r="8" spans="1:16" ht="21" customHeight="1">
      <c r="A8" s="79"/>
      <c r="B8" s="79"/>
      <c r="C8" s="79"/>
      <c r="D8" s="79"/>
      <c r="E8" s="83"/>
      <c r="F8" s="83"/>
      <c r="G8" s="83"/>
      <c r="H8" s="83"/>
      <c r="I8" s="83"/>
      <c r="J8" s="83"/>
      <c r="K8" s="83"/>
      <c r="L8" s="83"/>
      <c r="M8" s="161" t="s">
        <v>118</v>
      </c>
      <c r="N8" s="83"/>
      <c r="O8" s="83"/>
    </row>
    <row r="9" spans="1:16" ht="21" customHeight="1">
      <c r="A9" s="79"/>
      <c r="B9" s="79"/>
      <c r="C9" s="79"/>
      <c r="D9" s="79"/>
      <c r="E9" s="83"/>
      <c r="F9" s="83"/>
      <c r="G9" s="83"/>
      <c r="H9" s="83"/>
      <c r="I9" s="83"/>
      <c r="J9" s="83"/>
      <c r="K9" s="83"/>
      <c r="L9" s="83"/>
      <c r="M9" s="84" t="s">
        <v>125</v>
      </c>
      <c r="N9" s="83"/>
      <c r="O9" s="83"/>
    </row>
    <row r="10" spans="1:16" ht="21" customHeight="1">
      <c r="A10" s="79"/>
      <c r="B10" s="79"/>
      <c r="C10" s="79"/>
      <c r="D10" s="79"/>
      <c r="E10" s="83"/>
      <c r="F10" s="83"/>
      <c r="G10" s="83"/>
      <c r="H10" s="83"/>
      <c r="I10" s="83"/>
      <c r="J10" s="83"/>
      <c r="K10" s="83"/>
      <c r="L10" s="83"/>
      <c r="M10" s="83" t="s">
        <v>115</v>
      </c>
      <c r="N10" s="83"/>
      <c r="O10" s="83"/>
    </row>
    <row r="11" spans="1:16" ht="21" customHeight="1">
      <c r="A11" s="79"/>
      <c r="B11" s="79"/>
      <c r="C11" s="79"/>
      <c r="D11" s="83"/>
      <c r="E11" s="83"/>
      <c r="F11" s="83"/>
      <c r="G11" s="83"/>
      <c r="H11" s="83"/>
      <c r="I11" s="255" t="s">
        <v>126</v>
      </c>
      <c r="J11" s="255"/>
      <c r="K11" s="255"/>
      <c r="L11" s="83"/>
      <c r="M11" s="83" t="s">
        <v>112</v>
      </c>
      <c r="N11" s="83"/>
      <c r="O11" s="83"/>
    </row>
    <row r="12" spans="1:16" s="69" customFormat="1" ht="21" customHeight="1">
      <c r="D12" s="83"/>
      <c r="E12" s="83" t="s">
        <v>43</v>
      </c>
      <c r="F12" s="83"/>
      <c r="G12" s="83" t="s">
        <v>44</v>
      </c>
      <c r="H12" s="83"/>
      <c r="I12" s="85" t="s">
        <v>102</v>
      </c>
      <c r="J12" s="83"/>
      <c r="K12" s="83"/>
      <c r="L12" s="83"/>
      <c r="M12" s="83" t="s">
        <v>113</v>
      </c>
      <c r="N12" s="83"/>
      <c r="O12" s="83" t="s">
        <v>87</v>
      </c>
    </row>
    <row r="13" spans="1:16" s="69" customFormat="1" ht="21" customHeight="1">
      <c r="C13" s="161" t="s">
        <v>0</v>
      </c>
      <c r="D13" s="83"/>
      <c r="E13" s="161" t="s">
        <v>45</v>
      </c>
      <c r="F13" s="83"/>
      <c r="G13" s="161" t="s">
        <v>46</v>
      </c>
      <c r="H13" s="83"/>
      <c r="I13" s="86" t="s">
        <v>103</v>
      </c>
      <c r="J13" s="83"/>
      <c r="K13" s="161" t="s">
        <v>47</v>
      </c>
      <c r="L13" s="83"/>
      <c r="M13" s="161" t="s">
        <v>114</v>
      </c>
      <c r="N13" s="83"/>
      <c r="O13" s="161" t="s">
        <v>88</v>
      </c>
    </row>
    <row r="14" spans="1:16" ht="21" customHeight="1">
      <c r="A14" s="78" t="s">
        <v>169</v>
      </c>
      <c r="C14" s="87"/>
      <c r="D14" s="88"/>
      <c r="E14" s="81">
        <v>326544</v>
      </c>
      <c r="F14" s="88"/>
      <c r="G14" s="81">
        <v>904487</v>
      </c>
      <c r="H14" s="88"/>
      <c r="I14" s="81">
        <v>5992</v>
      </c>
      <c r="K14" s="77">
        <v>-893073</v>
      </c>
      <c r="M14" s="81">
        <v>0</v>
      </c>
      <c r="N14" s="88"/>
      <c r="O14" s="81">
        <f>SUM(E14:M14)</f>
        <v>343950</v>
      </c>
    </row>
    <row r="15" spans="1:16" ht="21" customHeight="1">
      <c r="A15" s="61" t="s">
        <v>258</v>
      </c>
      <c r="C15" s="87"/>
      <c r="D15" s="88"/>
      <c r="E15" s="169">
        <v>0</v>
      </c>
      <c r="F15" s="72"/>
      <c r="G15" s="169">
        <v>0</v>
      </c>
      <c r="H15" s="72"/>
      <c r="I15" s="169">
        <v>0</v>
      </c>
      <c r="J15" s="63"/>
      <c r="K15" s="73">
        <v>-10885</v>
      </c>
      <c r="L15" s="63"/>
      <c r="M15" s="73">
        <v>0</v>
      </c>
      <c r="N15" s="72"/>
      <c r="O15" s="73">
        <f>SUM(E15:M15)</f>
        <v>-10885</v>
      </c>
    </row>
    <row r="16" spans="1:16" ht="21" customHeight="1" thickBot="1">
      <c r="A16" s="78" t="s">
        <v>241</v>
      </c>
      <c r="C16" s="87"/>
      <c r="D16" s="88"/>
      <c r="E16" s="183">
        <f>SUM(E14:E15)</f>
        <v>326544</v>
      </c>
      <c r="F16" s="184"/>
      <c r="G16" s="183">
        <f>SUM(G14:G15)</f>
        <v>904487</v>
      </c>
      <c r="H16" s="184"/>
      <c r="I16" s="183">
        <f>SUM(I14:I15)</f>
        <v>5992</v>
      </c>
      <c r="J16" s="185"/>
      <c r="K16" s="186">
        <f>SUM(K14:K15)</f>
        <v>-903958</v>
      </c>
      <c r="L16" s="182"/>
      <c r="M16" s="186">
        <f>SUM(M14:M15)</f>
        <v>0</v>
      </c>
      <c r="N16" s="184"/>
      <c r="O16" s="183">
        <f>SUM(O14:O15)</f>
        <v>333065</v>
      </c>
      <c r="P16" s="241"/>
    </row>
    <row r="17" spans="1:15" s="60" customFormat="1" ht="21" customHeight="1" thickTop="1">
      <c r="A17" s="59"/>
      <c r="C17" s="70"/>
      <c r="D17" s="71"/>
      <c r="E17" s="63"/>
      <c r="F17" s="71"/>
      <c r="G17" s="63"/>
      <c r="H17" s="71"/>
      <c r="I17" s="63"/>
      <c r="J17" s="74"/>
      <c r="K17" s="74"/>
      <c r="L17" s="74"/>
      <c r="M17" s="63"/>
      <c r="N17" s="71"/>
      <c r="O17" s="63"/>
    </row>
    <row r="18" spans="1:15" ht="21" customHeight="1">
      <c r="A18" s="78" t="s">
        <v>142</v>
      </c>
      <c r="C18" s="87"/>
      <c r="D18" s="88"/>
      <c r="E18" s="81">
        <v>264583</v>
      </c>
      <c r="F18" s="88"/>
      <c r="G18" s="81">
        <v>842526</v>
      </c>
      <c r="H18" s="88"/>
      <c r="I18" s="81">
        <v>5992</v>
      </c>
      <c r="K18" s="77">
        <v>-994050</v>
      </c>
      <c r="M18" s="81">
        <v>0</v>
      </c>
      <c r="N18" s="88"/>
      <c r="O18" s="81">
        <f>SUM(E18:M18)</f>
        <v>119051</v>
      </c>
    </row>
    <row r="19" spans="1:15" ht="21" customHeight="1">
      <c r="A19" s="61" t="s">
        <v>227</v>
      </c>
      <c r="C19" s="87"/>
      <c r="D19" s="88"/>
      <c r="E19" s="169">
        <v>0</v>
      </c>
      <c r="F19" s="72"/>
      <c r="G19" s="169">
        <v>0</v>
      </c>
      <c r="H19" s="72"/>
      <c r="I19" s="169">
        <v>0</v>
      </c>
      <c r="J19" s="63"/>
      <c r="K19" s="73">
        <v>23601</v>
      </c>
      <c r="L19" s="63"/>
      <c r="M19" s="73">
        <v>0</v>
      </c>
      <c r="N19" s="72"/>
      <c r="O19" s="73">
        <f>SUM(E19:M19)</f>
        <v>23601</v>
      </c>
    </row>
    <row r="20" spans="1:15" ht="21" customHeight="1" thickBot="1">
      <c r="A20" s="78" t="s">
        <v>242</v>
      </c>
      <c r="C20" s="87"/>
      <c r="D20" s="88"/>
      <c r="E20" s="183">
        <f>SUM(E18:E18)</f>
        <v>264583</v>
      </c>
      <c r="F20" s="184"/>
      <c r="G20" s="183">
        <f>SUM(G18:G18)</f>
        <v>842526</v>
      </c>
      <c r="H20" s="184"/>
      <c r="I20" s="183">
        <f>SUM(I18:I18)</f>
        <v>5992</v>
      </c>
      <c r="J20" s="185"/>
      <c r="K20" s="186">
        <f>SUM(K18:K19)</f>
        <v>-970449</v>
      </c>
      <c r="L20" s="182"/>
      <c r="M20" s="186">
        <f>SUM(M18:M18)</f>
        <v>0</v>
      </c>
      <c r="N20" s="184"/>
      <c r="O20" s="183">
        <f>SUM(O18:O19)</f>
        <v>142652</v>
      </c>
    </row>
    <row r="21" spans="1:15" s="77" customFormat="1" ht="21" customHeight="1" thickTop="1">
      <c r="A21" s="75"/>
      <c r="B21" s="61"/>
      <c r="C21" s="61"/>
      <c r="D21" s="94"/>
      <c r="E21" s="63"/>
      <c r="F21" s="171"/>
      <c r="G21" s="171"/>
      <c r="H21" s="171"/>
      <c r="I21" s="171"/>
      <c r="J21" s="74"/>
      <c r="K21" s="74"/>
      <c r="L21" s="74"/>
      <c r="M21" s="171"/>
      <c r="N21" s="171"/>
    </row>
    <row r="22" spans="1:15" s="77" customFormat="1" ht="21" customHeight="1">
      <c r="A22" s="75"/>
      <c r="B22" s="61"/>
      <c r="C22" s="61"/>
      <c r="D22" s="94"/>
      <c r="E22" s="63"/>
      <c r="F22" s="171"/>
      <c r="G22" s="171"/>
      <c r="H22" s="171"/>
      <c r="I22" s="171"/>
      <c r="J22" s="74"/>
      <c r="K22" s="74"/>
      <c r="L22" s="74"/>
      <c r="M22" s="171"/>
      <c r="N22" s="171"/>
    </row>
    <row r="23" spans="1:15" ht="21" customHeight="1">
      <c r="A23" s="75"/>
      <c r="D23" s="94"/>
      <c r="E23" s="81"/>
      <c r="F23" s="94"/>
      <c r="G23" s="94"/>
      <c r="H23" s="94"/>
      <c r="I23" s="94"/>
      <c r="M23" s="94"/>
      <c r="N23" s="94"/>
    </row>
    <row r="24" spans="1:15" ht="21" customHeight="1">
      <c r="A24" s="75"/>
      <c r="D24" s="94"/>
      <c r="E24" s="81"/>
      <c r="F24" s="94"/>
      <c r="G24" s="94"/>
      <c r="H24" s="94"/>
      <c r="I24" s="94"/>
      <c r="M24" s="94"/>
      <c r="N24" s="94"/>
    </row>
    <row r="25" spans="1:15" ht="21" customHeight="1">
      <c r="A25" s="75"/>
      <c r="D25" s="94"/>
      <c r="E25" s="81"/>
      <c r="F25" s="94"/>
      <c r="G25" s="94"/>
      <c r="H25" s="94"/>
      <c r="I25" s="94"/>
      <c r="M25" s="94"/>
      <c r="N25" s="94"/>
    </row>
    <row r="26" spans="1:15" ht="21" customHeight="1">
      <c r="A26" s="75"/>
      <c r="D26" s="94"/>
      <c r="E26" s="81"/>
      <c r="F26" s="94"/>
      <c r="G26" s="94"/>
      <c r="H26" s="94"/>
      <c r="I26" s="94"/>
      <c r="M26" s="94"/>
      <c r="N26" s="94"/>
    </row>
    <row r="27" spans="1:15" ht="21" customHeight="1">
      <c r="A27" s="75"/>
      <c r="D27" s="94"/>
      <c r="E27" s="81"/>
      <c r="F27" s="94"/>
      <c r="G27" s="94"/>
      <c r="H27" s="94"/>
      <c r="I27" s="94"/>
      <c r="M27" s="94"/>
      <c r="N27" s="94"/>
    </row>
    <row r="28" spans="1:15" ht="21" customHeight="1">
      <c r="A28" s="75"/>
      <c r="D28" s="94"/>
      <c r="E28" s="81"/>
      <c r="F28" s="94"/>
      <c r="G28" s="94"/>
      <c r="H28" s="94"/>
      <c r="I28" s="94"/>
      <c r="M28" s="94"/>
      <c r="N28" s="94"/>
    </row>
    <row r="29" spans="1:15" ht="21" customHeight="1">
      <c r="A29" s="75"/>
      <c r="D29" s="94"/>
      <c r="E29" s="81"/>
      <c r="F29" s="94"/>
      <c r="G29" s="94"/>
      <c r="H29" s="94"/>
      <c r="I29" s="94"/>
      <c r="M29" s="94"/>
      <c r="N29" s="94"/>
    </row>
    <row r="30" spans="1:15" ht="21" customHeight="1">
      <c r="A30" s="75"/>
      <c r="D30" s="94"/>
      <c r="E30" s="81"/>
      <c r="F30" s="94"/>
      <c r="G30" s="94"/>
      <c r="H30" s="94"/>
      <c r="I30" s="94"/>
      <c r="M30" s="94"/>
      <c r="N30" s="94"/>
    </row>
    <row r="31" spans="1:15" ht="21" customHeight="1">
      <c r="A31" s="75"/>
      <c r="D31" s="94"/>
      <c r="E31" s="81"/>
      <c r="F31" s="94"/>
      <c r="G31" s="94"/>
      <c r="H31" s="94"/>
      <c r="I31" s="94"/>
      <c r="M31" s="94"/>
      <c r="N31" s="94"/>
    </row>
    <row r="32" spans="1:15" ht="21" customHeight="1">
      <c r="A32" s="75"/>
      <c r="D32" s="94"/>
      <c r="E32" s="81"/>
      <c r="F32" s="94"/>
      <c r="G32" s="94"/>
      <c r="H32" s="94"/>
      <c r="I32" s="94"/>
      <c r="M32" s="94"/>
      <c r="N32" s="94"/>
    </row>
    <row r="33" spans="1:14" ht="21" customHeight="1">
      <c r="A33" s="75"/>
      <c r="D33" s="94"/>
      <c r="E33" s="81"/>
      <c r="F33" s="94"/>
      <c r="G33" s="94"/>
      <c r="H33" s="94"/>
      <c r="I33" s="94"/>
      <c r="M33" s="94"/>
      <c r="N33" s="94"/>
    </row>
    <row r="34" spans="1:14" ht="21" customHeight="1">
      <c r="A34" s="75"/>
      <c r="D34" s="94"/>
      <c r="E34" s="81"/>
      <c r="F34" s="94"/>
      <c r="G34" s="94"/>
      <c r="H34" s="94"/>
      <c r="I34" s="94"/>
      <c r="M34" s="94"/>
      <c r="N34" s="94"/>
    </row>
    <row r="35" spans="1:14" ht="21" customHeight="1">
      <c r="A35" s="75"/>
      <c r="D35" s="94"/>
      <c r="E35" s="81"/>
      <c r="F35" s="94"/>
      <c r="G35" s="94"/>
      <c r="H35" s="94"/>
      <c r="I35" s="94"/>
      <c r="M35" s="94"/>
      <c r="N35" s="94"/>
    </row>
    <row r="36" spans="1:14" ht="21" customHeight="1">
      <c r="A36" s="75"/>
      <c r="D36" s="94"/>
      <c r="E36" s="81"/>
      <c r="F36" s="94"/>
      <c r="G36" s="94"/>
      <c r="H36" s="94"/>
      <c r="I36" s="94"/>
      <c r="M36" s="94"/>
      <c r="N36" s="94"/>
    </row>
    <row r="37" spans="1:14" ht="21" customHeight="1">
      <c r="A37" s="75"/>
      <c r="D37" s="94"/>
      <c r="E37" s="81"/>
      <c r="F37" s="94"/>
      <c r="G37" s="94"/>
      <c r="H37" s="94"/>
      <c r="I37" s="94"/>
      <c r="M37" s="94"/>
      <c r="N37" s="94"/>
    </row>
    <row r="38" spans="1:14" ht="21" customHeight="1">
      <c r="A38" s="75"/>
      <c r="D38" s="94"/>
      <c r="E38" s="81"/>
      <c r="F38" s="94"/>
      <c r="G38" s="94"/>
      <c r="H38" s="94"/>
      <c r="I38" s="94"/>
      <c r="M38" s="94"/>
      <c r="N38" s="94"/>
    </row>
    <row r="39" spans="1:14" ht="21" customHeight="1">
      <c r="A39" s="75"/>
      <c r="D39" s="94"/>
      <c r="E39" s="81"/>
      <c r="F39" s="94"/>
      <c r="G39" s="94"/>
      <c r="H39" s="94"/>
      <c r="I39" s="94"/>
      <c r="M39" s="94"/>
      <c r="N39" s="94"/>
    </row>
    <row r="40" spans="1:14" ht="21" customHeight="1">
      <c r="A40" s="75"/>
      <c r="D40" s="94"/>
      <c r="E40" s="81"/>
      <c r="F40" s="94"/>
      <c r="G40" s="94"/>
      <c r="H40" s="94"/>
      <c r="I40" s="94"/>
      <c r="M40" s="94"/>
      <c r="N40" s="94"/>
    </row>
    <row r="41" spans="1:14" ht="21" customHeight="1">
      <c r="A41" s="75"/>
      <c r="D41" s="94"/>
      <c r="E41" s="81"/>
      <c r="F41" s="94"/>
      <c r="G41" s="94"/>
      <c r="H41" s="94"/>
      <c r="I41" s="94"/>
      <c r="M41" s="94"/>
      <c r="N41" s="94"/>
    </row>
    <row r="42" spans="1:14" ht="21" customHeight="1">
      <c r="A42" s="75"/>
      <c r="D42" s="94"/>
      <c r="E42" s="81"/>
      <c r="F42" s="94"/>
      <c r="G42" s="94"/>
      <c r="H42" s="94"/>
      <c r="I42" s="94"/>
      <c r="M42" s="94"/>
      <c r="N42" s="94"/>
    </row>
    <row r="43" spans="1:14" ht="21" customHeight="1">
      <c r="A43" s="75"/>
      <c r="D43" s="94"/>
      <c r="E43" s="81"/>
      <c r="F43" s="94"/>
      <c r="G43" s="94"/>
      <c r="H43" s="94"/>
      <c r="I43" s="94"/>
      <c r="M43" s="94"/>
      <c r="N43" s="94"/>
    </row>
    <row r="44" spans="1:14" ht="21" customHeight="1">
      <c r="A44" s="75"/>
      <c r="D44" s="94"/>
      <c r="E44" s="81"/>
      <c r="F44" s="94"/>
      <c r="G44" s="94"/>
      <c r="H44" s="94"/>
      <c r="I44" s="94"/>
      <c r="M44" s="94"/>
      <c r="N44" s="94"/>
    </row>
    <row r="45" spans="1:14" ht="21" customHeight="1">
      <c r="A45" s="75"/>
      <c r="D45" s="94"/>
      <c r="E45" s="81"/>
      <c r="F45" s="94"/>
      <c r="G45" s="94"/>
      <c r="H45" s="94"/>
      <c r="I45" s="94"/>
      <c r="M45" s="94"/>
      <c r="N45" s="94"/>
    </row>
    <row r="46" spans="1:14" ht="21" customHeight="1">
      <c r="A46" s="75"/>
      <c r="D46" s="94"/>
      <c r="E46" s="81"/>
      <c r="F46" s="94"/>
      <c r="G46" s="94"/>
      <c r="H46" s="94"/>
      <c r="I46" s="94"/>
      <c r="M46" s="94"/>
      <c r="N46" s="94"/>
    </row>
    <row r="47" spans="1:14" ht="21" customHeight="1">
      <c r="A47" s="75"/>
      <c r="D47" s="94"/>
      <c r="E47" s="81"/>
      <c r="F47" s="94"/>
      <c r="G47" s="94"/>
      <c r="H47" s="94"/>
      <c r="I47" s="94"/>
      <c r="M47" s="94"/>
      <c r="N47" s="94"/>
    </row>
    <row r="48" spans="1:14" ht="21" customHeight="1">
      <c r="A48" s="75"/>
      <c r="D48" s="94"/>
      <c r="E48" s="81"/>
      <c r="F48" s="94"/>
      <c r="G48" s="94"/>
      <c r="H48" s="94"/>
      <c r="I48" s="94"/>
      <c r="M48" s="94"/>
      <c r="N48" s="94"/>
    </row>
    <row r="49" spans="1:14" ht="21" customHeight="1">
      <c r="A49" s="75"/>
      <c r="D49" s="94"/>
      <c r="E49" s="81"/>
      <c r="F49" s="94"/>
      <c r="G49" s="94"/>
      <c r="H49" s="94"/>
      <c r="I49" s="94"/>
      <c r="M49" s="94"/>
      <c r="N49" s="94"/>
    </row>
    <row r="50" spans="1:14" ht="21" customHeight="1">
      <c r="A50" s="75"/>
      <c r="D50" s="94"/>
      <c r="E50" s="81"/>
      <c r="F50" s="94"/>
      <c r="G50" s="94"/>
      <c r="H50" s="94"/>
      <c r="I50" s="94"/>
      <c r="M50" s="94"/>
      <c r="N50" s="94"/>
    </row>
    <row r="51" spans="1:14" ht="21" customHeight="1">
      <c r="A51" s="75"/>
      <c r="D51" s="94"/>
      <c r="E51" s="81"/>
      <c r="F51" s="94"/>
      <c r="G51" s="94"/>
      <c r="H51" s="94"/>
      <c r="I51" s="94"/>
      <c r="M51" s="94"/>
      <c r="N51" s="94"/>
    </row>
    <row r="52" spans="1:14" ht="21" customHeight="1">
      <c r="A52" s="75"/>
      <c r="D52" s="94"/>
      <c r="E52" s="81"/>
      <c r="F52" s="94"/>
      <c r="G52" s="94"/>
      <c r="H52" s="94"/>
      <c r="I52" s="94"/>
      <c r="M52" s="94"/>
      <c r="N52" s="94"/>
    </row>
    <row r="53" spans="1:14" ht="21" customHeight="1">
      <c r="A53" s="75"/>
      <c r="D53" s="94"/>
      <c r="E53" s="81"/>
      <c r="F53" s="94"/>
      <c r="G53" s="94"/>
      <c r="H53" s="94"/>
      <c r="I53" s="94"/>
      <c r="M53" s="94"/>
      <c r="N53" s="94"/>
    </row>
    <row r="54" spans="1:14" ht="21" customHeight="1">
      <c r="A54" s="75"/>
      <c r="D54" s="94"/>
      <c r="E54" s="81"/>
      <c r="F54" s="94"/>
      <c r="G54" s="94"/>
      <c r="H54" s="94"/>
      <c r="I54" s="94"/>
      <c r="M54" s="94"/>
      <c r="N54" s="94"/>
    </row>
    <row r="55" spans="1:14" ht="21" customHeight="1">
      <c r="A55" s="75"/>
      <c r="D55" s="94"/>
      <c r="E55" s="81"/>
      <c r="F55" s="94"/>
      <c r="G55" s="94"/>
      <c r="H55" s="94"/>
      <c r="I55" s="94"/>
      <c r="M55" s="94"/>
      <c r="N55" s="94"/>
    </row>
    <row r="56" spans="1:14" ht="21" customHeight="1">
      <c r="A56" s="75"/>
      <c r="D56" s="94"/>
      <c r="E56" s="81"/>
      <c r="F56" s="94"/>
      <c r="G56" s="94"/>
      <c r="H56" s="94"/>
      <c r="I56" s="94"/>
      <c r="M56" s="94"/>
      <c r="N56" s="94"/>
    </row>
    <row r="57" spans="1:14" ht="21" customHeight="1">
      <c r="A57" s="75"/>
      <c r="D57" s="94"/>
      <c r="E57" s="81"/>
      <c r="F57" s="94"/>
      <c r="G57" s="94"/>
      <c r="H57" s="94"/>
      <c r="I57" s="94"/>
      <c r="M57" s="94"/>
      <c r="N57" s="94"/>
    </row>
    <row r="58" spans="1:14" ht="21" customHeight="1">
      <c r="A58" s="75"/>
      <c r="D58" s="94"/>
      <c r="E58" s="81"/>
      <c r="F58" s="94"/>
      <c r="G58" s="94"/>
      <c r="H58" s="94"/>
      <c r="I58" s="94"/>
      <c r="M58" s="94"/>
      <c r="N58" s="94"/>
    </row>
    <row r="59" spans="1:14" ht="21" customHeight="1">
      <c r="A59" s="75"/>
      <c r="D59" s="94"/>
      <c r="E59" s="81"/>
      <c r="F59" s="94"/>
      <c r="G59" s="94"/>
      <c r="H59" s="94"/>
      <c r="I59" s="94"/>
      <c r="M59" s="94"/>
      <c r="N59" s="94"/>
    </row>
    <row r="60" spans="1:14" ht="21" customHeight="1">
      <c r="A60" s="75"/>
      <c r="D60" s="94"/>
      <c r="E60" s="81"/>
      <c r="F60" s="94"/>
      <c r="G60" s="94"/>
      <c r="H60" s="94"/>
      <c r="I60" s="94"/>
      <c r="M60" s="94"/>
      <c r="N60" s="94"/>
    </row>
    <row r="61" spans="1:14" ht="21" customHeight="1">
      <c r="B61" s="75"/>
      <c r="D61" s="94"/>
      <c r="E61" s="81"/>
      <c r="F61" s="94"/>
      <c r="G61" s="94"/>
      <c r="H61" s="94"/>
      <c r="I61" s="94"/>
      <c r="M61" s="94"/>
      <c r="N61" s="94"/>
    </row>
    <row r="62" spans="1:14" ht="21" customHeight="1">
      <c r="A62" s="75"/>
      <c r="D62" s="94"/>
      <c r="E62" s="81"/>
      <c r="F62" s="94"/>
      <c r="G62" s="94"/>
      <c r="H62" s="94"/>
      <c r="I62" s="94"/>
      <c r="M62" s="94"/>
      <c r="N62" s="94"/>
    </row>
    <row r="63" spans="1:14" ht="21" customHeight="1">
      <c r="A63" s="75"/>
      <c r="D63" s="94"/>
      <c r="E63" s="81"/>
      <c r="F63" s="94"/>
      <c r="G63" s="94"/>
      <c r="H63" s="94"/>
      <c r="I63" s="94"/>
      <c r="M63" s="94"/>
      <c r="N63" s="94"/>
    </row>
    <row r="64" spans="1:14" ht="21" customHeight="1">
      <c r="A64" s="75"/>
      <c r="D64" s="94"/>
      <c r="E64" s="81"/>
      <c r="F64" s="94"/>
      <c r="G64" s="94"/>
      <c r="H64" s="94"/>
      <c r="I64" s="94"/>
      <c r="M64" s="94"/>
      <c r="N64" s="94"/>
    </row>
    <row r="65" spans="1:14" ht="21" customHeight="1">
      <c r="A65" s="75"/>
      <c r="D65" s="94"/>
      <c r="E65" s="81"/>
      <c r="F65" s="94"/>
      <c r="G65" s="94"/>
      <c r="H65" s="94"/>
      <c r="I65" s="94"/>
      <c r="M65" s="94"/>
      <c r="N65" s="94"/>
    </row>
    <row r="66" spans="1:14" ht="21" customHeight="1">
      <c r="A66" s="75"/>
      <c r="D66" s="94"/>
      <c r="E66" s="81"/>
      <c r="F66" s="94"/>
      <c r="G66" s="94"/>
      <c r="H66" s="94"/>
      <c r="I66" s="94"/>
      <c r="M66" s="94"/>
      <c r="N66" s="94"/>
    </row>
    <row r="67" spans="1:14" ht="21" customHeight="1">
      <c r="A67" s="75"/>
      <c r="D67" s="94"/>
      <c r="E67" s="81"/>
      <c r="F67" s="94"/>
      <c r="G67" s="94"/>
      <c r="H67" s="94"/>
      <c r="I67" s="94"/>
      <c r="M67" s="94"/>
      <c r="N67" s="94"/>
    </row>
    <row r="68" spans="1:14" ht="21" customHeight="1">
      <c r="A68" s="75"/>
      <c r="D68" s="94"/>
      <c r="E68" s="81"/>
      <c r="F68" s="94"/>
      <c r="G68" s="94"/>
      <c r="H68" s="94"/>
      <c r="I68" s="94"/>
      <c r="M68" s="94"/>
      <c r="N68" s="94"/>
    </row>
    <row r="69" spans="1:14" ht="21" customHeight="1">
      <c r="A69" s="75"/>
      <c r="D69" s="94"/>
      <c r="E69" s="81"/>
      <c r="F69" s="94"/>
      <c r="G69" s="94"/>
      <c r="H69" s="94"/>
      <c r="I69" s="94"/>
      <c r="M69" s="94"/>
      <c r="N69" s="94"/>
    </row>
    <row r="70" spans="1:14" ht="21" customHeight="1">
      <c r="A70" s="75"/>
      <c r="D70" s="94"/>
      <c r="E70" s="81"/>
      <c r="F70" s="94"/>
      <c r="G70" s="94"/>
      <c r="H70" s="94"/>
      <c r="I70" s="94"/>
      <c r="M70" s="94"/>
      <c r="N70" s="94"/>
    </row>
    <row r="71" spans="1:14" ht="21" customHeight="1">
      <c r="A71" s="75"/>
      <c r="D71" s="94"/>
      <c r="E71" s="81"/>
      <c r="F71" s="94"/>
      <c r="G71" s="94"/>
      <c r="H71" s="94"/>
      <c r="I71" s="94"/>
      <c r="M71" s="94"/>
      <c r="N71" s="94"/>
    </row>
    <row r="72" spans="1:14" ht="21" customHeight="1">
      <c r="A72" s="75"/>
      <c r="D72" s="94"/>
      <c r="E72" s="81"/>
      <c r="F72" s="94"/>
      <c r="G72" s="94"/>
      <c r="H72" s="94"/>
      <c r="I72" s="94"/>
      <c r="M72" s="94"/>
      <c r="N72" s="94"/>
    </row>
    <row r="73" spans="1:14" ht="21" customHeight="1">
      <c r="A73" s="75"/>
      <c r="D73" s="94"/>
      <c r="E73" s="81"/>
      <c r="F73" s="94"/>
      <c r="G73" s="94"/>
      <c r="H73" s="94"/>
      <c r="I73" s="94"/>
      <c r="M73" s="94"/>
      <c r="N73" s="94"/>
    </row>
    <row r="74" spans="1:14" ht="21" customHeight="1">
      <c r="A74" s="75"/>
      <c r="D74" s="94"/>
      <c r="E74" s="81"/>
      <c r="F74" s="94"/>
      <c r="G74" s="94"/>
      <c r="H74" s="94"/>
      <c r="I74" s="94"/>
      <c r="M74" s="94"/>
      <c r="N74" s="94"/>
    </row>
    <row r="75" spans="1:14" ht="21" customHeight="1">
      <c r="A75" s="75"/>
      <c r="B75" s="61" t="s">
        <v>105</v>
      </c>
      <c r="D75" s="94"/>
      <c r="E75" s="81"/>
      <c r="F75" s="94"/>
      <c r="G75" s="94"/>
      <c r="H75" s="94"/>
      <c r="I75" s="94"/>
      <c r="M75" s="94"/>
      <c r="N75" s="94"/>
    </row>
    <row r="76" spans="1:14" ht="21" customHeight="1">
      <c r="A76" s="75"/>
      <c r="D76" s="94"/>
      <c r="E76" s="81"/>
      <c r="F76" s="94"/>
      <c r="G76" s="94"/>
      <c r="H76" s="94"/>
      <c r="I76" s="94"/>
      <c r="M76" s="94"/>
      <c r="N76" s="94"/>
    </row>
    <row r="77" spans="1:14" ht="21" customHeight="1">
      <c r="A77" s="75"/>
      <c r="D77" s="94"/>
      <c r="E77" s="81"/>
      <c r="F77" s="94"/>
      <c r="G77" s="94"/>
      <c r="H77" s="94"/>
      <c r="I77" s="94"/>
      <c r="M77" s="94"/>
      <c r="N77" s="94"/>
    </row>
    <row r="78" spans="1:14" ht="21" customHeight="1">
      <c r="A78" s="75"/>
      <c r="D78" s="94"/>
      <c r="E78" s="81"/>
      <c r="F78" s="94"/>
      <c r="G78" s="94"/>
      <c r="H78" s="94"/>
      <c r="I78" s="94"/>
      <c r="M78" s="94"/>
      <c r="N78" s="94"/>
    </row>
    <row r="79" spans="1:14" ht="21" customHeight="1">
      <c r="A79" s="75"/>
      <c r="D79" s="94"/>
      <c r="E79" s="81"/>
      <c r="F79" s="94"/>
      <c r="G79" s="94"/>
      <c r="H79" s="94"/>
      <c r="I79" s="94"/>
      <c r="M79" s="94"/>
      <c r="N79" s="94"/>
    </row>
    <row r="80" spans="1:14" ht="21" customHeight="1">
      <c r="A80" s="75"/>
      <c r="D80" s="94"/>
      <c r="E80" s="81"/>
      <c r="F80" s="94"/>
      <c r="G80" s="94"/>
      <c r="H80" s="94"/>
      <c r="I80" s="94"/>
      <c r="M80" s="94"/>
      <c r="N80" s="94"/>
    </row>
    <row r="81" spans="1:14" ht="21" customHeight="1">
      <c r="A81" s="75"/>
      <c r="D81" s="94"/>
      <c r="E81" s="81"/>
      <c r="F81" s="94"/>
      <c r="G81" s="94"/>
      <c r="H81" s="94"/>
      <c r="I81" s="94"/>
      <c r="M81" s="94"/>
      <c r="N81" s="94"/>
    </row>
    <row r="82" spans="1:14" ht="21" customHeight="1">
      <c r="A82" s="75"/>
      <c r="D82" s="94"/>
      <c r="E82" s="81"/>
      <c r="F82" s="94"/>
      <c r="G82" s="94"/>
      <c r="H82" s="94"/>
      <c r="I82" s="94"/>
      <c r="M82" s="94"/>
      <c r="N82" s="94"/>
    </row>
    <row r="83" spans="1:14" ht="21" customHeight="1">
      <c r="A83" s="75"/>
      <c r="D83" s="94"/>
      <c r="E83" s="81"/>
      <c r="F83" s="94"/>
      <c r="G83" s="94"/>
      <c r="H83" s="94"/>
      <c r="I83" s="94"/>
      <c r="M83" s="94"/>
      <c r="N83" s="94"/>
    </row>
    <row r="84" spans="1:14" ht="21" customHeight="1">
      <c r="A84" s="75"/>
      <c r="D84" s="94"/>
      <c r="E84" s="81"/>
      <c r="F84" s="94"/>
      <c r="G84" s="94"/>
      <c r="H84" s="94"/>
      <c r="I84" s="94"/>
      <c r="M84" s="94"/>
      <c r="N84" s="94"/>
    </row>
    <row r="85" spans="1:14" ht="21" customHeight="1">
      <c r="A85" s="75"/>
      <c r="D85" s="94"/>
      <c r="E85" s="81"/>
      <c r="F85" s="94"/>
      <c r="G85" s="94"/>
      <c r="H85" s="94"/>
      <c r="I85" s="94"/>
      <c r="M85" s="94"/>
      <c r="N85" s="94"/>
    </row>
    <row r="86" spans="1:14" ht="21" customHeight="1">
      <c r="A86" s="75"/>
      <c r="D86" s="94"/>
      <c r="E86" s="81"/>
      <c r="F86" s="94"/>
      <c r="G86" s="94"/>
      <c r="H86" s="94"/>
      <c r="I86" s="94"/>
      <c r="M86" s="94"/>
      <c r="N86" s="94"/>
    </row>
    <row r="87" spans="1:14" ht="21" customHeight="1">
      <c r="A87" s="75"/>
      <c r="D87" s="94"/>
      <c r="E87" s="81"/>
      <c r="F87" s="94"/>
      <c r="G87" s="94"/>
      <c r="H87" s="94"/>
      <c r="I87" s="94"/>
      <c r="M87" s="94"/>
      <c r="N87" s="94"/>
    </row>
    <row r="88" spans="1:14" ht="21" customHeight="1">
      <c r="A88" s="75"/>
      <c r="D88" s="94"/>
      <c r="E88" s="81"/>
      <c r="F88" s="94"/>
      <c r="G88" s="94"/>
      <c r="H88" s="94"/>
      <c r="I88" s="94"/>
      <c r="M88" s="94"/>
      <c r="N88" s="94"/>
    </row>
    <row r="89" spans="1:14" ht="21" customHeight="1">
      <c r="A89" s="75"/>
      <c r="D89" s="94"/>
      <c r="E89" s="81"/>
      <c r="F89" s="94"/>
      <c r="G89" s="94"/>
      <c r="H89" s="94"/>
      <c r="I89" s="94"/>
      <c r="M89" s="94"/>
      <c r="N89" s="94"/>
    </row>
    <row r="90" spans="1:14" ht="21" customHeight="1">
      <c r="A90" s="75"/>
      <c r="D90" s="94"/>
      <c r="E90" s="81"/>
      <c r="F90" s="94"/>
      <c r="G90" s="94"/>
      <c r="H90" s="94"/>
      <c r="I90" s="94"/>
      <c r="M90" s="94"/>
      <c r="N90" s="94"/>
    </row>
    <row r="91" spans="1:14" ht="21" customHeight="1">
      <c r="A91" s="75"/>
      <c r="D91" s="94"/>
      <c r="E91" s="81"/>
      <c r="F91" s="94"/>
      <c r="G91" s="94"/>
      <c r="H91" s="94"/>
      <c r="I91" s="94"/>
      <c r="M91" s="94"/>
      <c r="N91" s="94"/>
    </row>
    <row r="92" spans="1:14" ht="21" customHeight="1">
      <c r="A92" s="75"/>
      <c r="D92" s="94"/>
      <c r="E92" s="81"/>
      <c r="F92" s="94"/>
      <c r="G92" s="94"/>
      <c r="H92" s="94"/>
      <c r="I92" s="94"/>
      <c r="M92" s="94"/>
      <c r="N92" s="94"/>
    </row>
    <row r="93" spans="1:14" ht="21" customHeight="1">
      <c r="A93" s="75"/>
      <c r="D93" s="94"/>
      <c r="E93" s="81"/>
      <c r="F93" s="94"/>
      <c r="G93" s="94"/>
      <c r="H93" s="94"/>
      <c r="I93" s="94"/>
      <c r="M93" s="94"/>
      <c r="N93" s="94"/>
    </row>
    <row r="94" spans="1:14" ht="21" customHeight="1">
      <c r="A94" s="75"/>
      <c r="D94" s="94"/>
      <c r="E94" s="81"/>
      <c r="F94" s="94"/>
      <c r="G94" s="94"/>
      <c r="H94" s="94"/>
      <c r="I94" s="94"/>
      <c r="M94" s="94"/>
      <c r="N94" s="94"/>
    </row>
    <row r="95" spans="1:14" ht="21" customHeight="1">
      <c r="A95" s="75"/>
      <c r="D95" s="94"/>
      <c r="E95" s="81"/>
      <c r="F95" s="94"/>
      <c r="G95" s="94"/>
      <c r="H95" s="94"/>
      <c r="I95" s="94"/>
      <c r="M95" s="94"/>
      <c r="N95" s="94"/>
    </row>
    <row r="96" spans="1:14" ht="21" customHeight="1">
      <c r="A96" s="75"/>
      <c r="D96" s="94"/>
      <c r="E96" s="81"/>
      <c r="F96" s="94"/>
      <c r="G96" s="94"/>
      <c r="H96" s="94"/>
      <c r="I96" s="94"/>
      <c r="M96" s="94"/>
      <c r="N96" s="94"/>
    </row>
    <row r="97" spans="1:14" ht="21" customHeight="1">
      <c r="A97" s="75"/>
      <c r="D97" s="94"/>
      <c r="E97" s="81"/>
      <c r="F97" s="94"/>
      <c r="G97" s="94"/>
      <c r="H97" s="94"/>
      <c r="I97" s="94"/>
      <c r="M97" s="94"/>
      <c r="N97" s="94"/>
    </row>
    <row r="98" spans="1:14" ht="21" customHeight="1">
      <c r="A98" s="75"/>
      <c r="D98" s="94"/>
      <c r="E98" s="81"/>
      <c r="F98" s="94"/>
      <c r="G98" s="94"/>
      <c r="H98" s="94"/>
      <c r="I98" s="94"/>
      <c r="M98" s="94"/>
      <c r="N98" s="94"/>
    </row>
    <row r="99" spans="1:14" ht="21" customHeight="1">
      <c r="A99" s="75"/>
      <c r="D99" s="94"/>
      <c r="E99" s="81"/>
      <c r="F99" s="94"/>
      <c r="G99" s="94"/>
      <c r="H99" s="94"/>
      <c r="I99" s="94"/>
      <c r="M99" s="94"/>
      <c r="N99" s="94"/>
    </row>
    <row r="100" spans="1:14" ht="21" customHeight="1">
      <c r="A100" s="75"/>
      <c r="D100" s="94"/>
      <c r="E100" s="81"/>
      <c r="F100" s="94"/>
      <c r="G100" s="94"/>
      <c r="H100" s="94"/>
      <c r="I100" s="94"/>
      <c r="M100" s="94"/>
      <c r="N100" s="94"/>
    </row>
    <row r="101" spans="1:14" ht="21" customHeight="1">
      <c r="A101" s="75"/>
      <c r="D101" s="94"/>
      <c r="E101" s="81"/>
      <c r="F101" s="94"/>
      <c r="G101" s="94"/>
      <c r="H101" s="94"/>
      <c r="I101" s="94"/>
      <c r="M101" s="94"/>
      <c r="N101" s="94"/>
    </row>
    <row r="102" spans="1:14" ht="21" customHeight="1">
      <c r="A102" s="75"/>
      <c r="D102" s="94"/>
      <c r="E102" s="81"/>
      <c r="F102" s="94"/>
      <c r="G102" s="94"/>
      <c r="H102" s="94"/>
      <c r="I102" s="94"/>
      <c r="M102" s="94"/>
      <c r="N102" s="94"/>
    </row>
    <row r="103" spans="1:14" ht="21" customHeight="1">
      <c r="A103" s="75"/>
      <c r="D103" s="94"/>
      <c r="E103" s="81"/>
      <c r="F103" s="94"/>
      <c r="G103" s="94"/>
      <c r="H103" s="94"/>
      <c r="I103" s="94"/>
      <c r="M103" s="94"/>
      <c r="N103" s="94"/>
    </row>
    <row r="104" spans="1:14" ht="21" customHeight="1">
      <c r="A104" s="75"/>
      <c r="D104" s="94"/>
      <c r="E104" s="81"/>
      <c r="F104" s="94"/>
      <c r="G104" s="94"/>
      <c r="H104" s="94"/>
      <c r="I104" s="94"/>
      <c r="M104" s="94"/>
      <c r="N104" s="94"/>
    </row>
    <row r="105" spans="1:14" ht="21" customHeight="1">
      <c r="A105" s="75"/>
      <c r="D105" s="94"/>
      <c r="E105" s="81"/>
      <c r="F105" s="94"/>
      <c r="G105" s="94"/>
      <c r="H105" s="94"/>
      <c r="I105" s="94"/>
      <c r="M105" s="94"/>
      <c r="N105" s="94"/>
    </row>
    <row r="106" spans="1:14" ht="21" customHeight="1">
      <c r="A106" s="75"/>
      <c r="D106" s="94"/>
      <c r="E106" s="81"/>
      <c r="F106" s="94"/>
      <c r="G106" s="94"/>
      <c r="H106" s="94"/>
      <c r="I106" s="94"/>
      <c r="M106" s="94"/>
      <c r="N106" s="94"/>
    </row>
    <row r="107" spans="1:14" ht="21" customHeight="1">
      <c r="A107" s="75"/>
      <c r="D107" s="94"/>
      <c r="E107" s="81"/>
      <c r="F107" s="94"/>
      <c r="G107" s="94"/>
      <c r="H107" s="94"/>
      <c r="I107" s="94"/>
      <c r="M107" s="94"/>
      <c r="N107" s="94"/>
    </row>
    <row r="108" spans="1:14" ht="21" customHeight="1">
      <c r="A108" s="75"/>
      <c r="D108" s="94"/>
      <c r="E108" s="81"/>
      <c r="F108" s="94"/>
      <c r="G108" s="94"/>
      <c r="H108" s="94"/>
      <c r="I108" s="94"/>
      <c r="M108" s="94"/>
      <c r="N108" s="94"/>
    </row>
    <row r="109" spans="1:14" ht="21" customHeight="1">
      <c r="A109" s="75"/>
      <c r="D109" s="94"/>
      <c r="E109" s="81"/>
      <c r="F109" s="94"/>
      <c r="G109" s="94"/>
      <c r="H109" s="94"/>
      <c r="I109" s="94"/>
      <c r="M109" s="94"/>
      <c r="N109" s="94"/>
    </row>
    <row r="110" spans="1:14" ht="21" customHeight="1">
      <c r="A110" s="75"/>
      <c r="D110" s="94"/>
      <c r="E110" s="81"/>
      <c r="F110" s="94"/>
      <c r="G110" s="94"/>
      <c r="H110" s="94"/>
      <c r="I110" s="94"/>
      <c r="M110" s="94"/>
      <c r="N110" s="94"/>
    </row>
    <row r="111" spans="1:14" ht="21" customHeight="1">
      <c r="A111" s="75"/>
      <c r="D111" s="94"/>
      <c r="E111" s="81"/>
      <c r="F111" s="94"/>
      <c r="G111" s="94"/>
      <c r="H111" s="94"/>
      <c r="I111" s="94"/>
      <c r="M111" s="94"/>
      <c r="N111" s="94"/>
    </row>
    <row r="112" spans="1:14" ht="21" customHeight="1">
      <c r="A112" s="75"/>
      <c r="D112" s="94"/>
      <c r="E112" s="81"/>
      <c r="F112" s="94"/>
      <c r="G112" s="94"/>
      <c r="H112" s="94"/>
      <c r="I112" s="94"/>
      <c r="M112" s="94"/>
      <c r="N112" s="94"/>
    </row>
    <row r="113" spans="1:14" ht="21" customHeight="1">
      <c r="A113" s="75"/>
      <c r="D113" s="94"/>
      <c r="E113" s="81"/>
      <c r="F113" s="94"/>
      <c r="G113" s="94"/>
      <c r="H113" s="94"/>
      <c r="I113" s="94"/>
      <c r="M113" s="94"/>
      <c r="N113" s="94"/>
    </row>
    <row r="114" spans="1:14" ht="21" customHeight="1">
      <c r="A114" s="75"/>
      <c r="D114" s="94"/>
      <c r="E114" s="81"/>
      <c r="F114" s="94"/>
      <c r="G114" s="94"/>
      <c r="H114" s="94"/>
      <c r="I114" s="94"/>
      <c r="M114" s="94"/>
      <c r="N114" s="94"/>
    </row>
    <row r="115" spans="1:14" ht="21" customHeight="1">
      <c r="A115" s="75"/>
      <c r="D115" s="94"/>
      <c r="E115" s="81"/>
      <c r="F115" s="94"/>
      <c r="G115" s="94"/>
      <c r="H115" s="94"/>
      <c r="I115" s="94"/>
      <c r="M115" s="94"/>
      <c r="N115" s="94"/>
    </row>
    <row r="116" spans="1:14" ht="21" customHeight="1">
      <c r="A116" s="75"/>
      <c r="D116" s="94"/>
      <c r="E116" s="81"/>
      <c r="F116" s="94"/>
      <c r="G116" s="94"/>
      <c r="H116" s="94"/>
      <c r="I116" s="94"/>
      <c r="M116" s="94"/>
      <c r="N116" s="94"/>
    </row>
    <row r="117" spans="1:14" ht="21" customHeight="1">
      <c r="A117" s="75"/>
      <c r="D117" s="94"/>
      <c r="E117" s="81"/>
      <c r="F117" s="94"/>
      <c r="G117" s="94"/>
      <c r="H117" s="94"/>
      <c r="I117" s="94"/>
      <c r="M117" s="94"/>
      <c r="N117" s="94"/>
    </row>
    <row r="118" spans="1:14" ht="21" customHeight="1">
      <c r="A118" s="75"/>
      <c r="D118" s="94"/>
      <c r="E118" s="81"/>
      <c r="F118" s="94"/>
      <c r="G118" s="94"/>
      <c r="H118" s="94"/>
      <c r="I118" s="94"/>
      <c r="M118" s="94"/>
      <c r="N118" s="94"/>
    </row>
    <row r="119" spans="1:14" ht="21" customHeight="1">
      <c r="A119" s="75"/>
      <c r="D119" s="94"/>
      <c r="E119" s="81"/>
      <c r="F119" s="94"/>
      <c r="G119" s="94"/>
      <c r="H119" s="94"/>
      <c r="I119" s="94"/>
      <c r="M119" s="94"/>
      <c r="N119" s="94"/>
    </row>
    <row r="120" spans="1:14" ht="21" customHeight="1">
      <c r="A120" s="75"/>
      <c r="D120" s="94"/>
      <c r="E120" s="81"/>
      <c r="F120" s="94"/>
      <c r="G120" s="94"/>
      <c r="H120" s="94"/>
      <c r="I120" s="94"/>
      <c r="M120" s="94"/>
      <c r="N120" s="94"/>
    </row>
    <row r="121" spans="1:14" ht="21" customHeight="1">
      <c r="A121" s="75"/>
      <c r="D121" s="94"/>
      <c r="E121" s="81"/>
      <c r="F121" s="94"/>
      <c r="G121" s="94"/>
      <c r="H121" s="94"/>
      <c r="I121" s="94"/>
      <c r="M121" s="94"/>
      <c r="N121" s="94"/>
    </row>
    <row r="122" spans="1:14" ht="21" customHeight="1">
      <c r="A122" s="75"/>
      <c r="D122" s="94"/>
      <c r="E122" s="81"/>
      <c r="F122" s="94"/>
      <c r="G122" s="94"/>
      <c r="H122" s="94"/>
      <c r="I122" s="94"/>
      <c r="M122" s="94"/>
      <c r="N122" s="94"/>
    </row>
    <row r="123" spans="1:14" ht="21" customHeight="1">
      <c r="A123" s="75"/>
      <c r="D123" s="94"/>
      <c r="E123" s="81"/>
      <c r="F123" s="94"/>
      <c r="G123" s="94"/>
      <c r="H123" s="94"/>
      <c r="I123" s="94"/>
      <c r="M123" s="94"/>
      <c r="N123" s="94"/>
    </row>
    <row r="124" spans="1:14" ht="21" customHeight="1">
      <c r="A124" s="75"/>
      <c r="D124" s="94"/>
      <c r="E124" s="81"/>
      <c r="F124" s="94"/>
      <c r="G124" s="94"/>
      <c r="H124" s="94"/>
      <c r="I124" s="94"/>
      <c r="M124" s="94"/>
      <c r="N124" s="94"/>
    </row>
    <row r="125" spans="1:14" ht="21" customHeight="1">
      <c r="A125" s="75"/>
      <c r="D125" s="94"/>
      <c r="E125" s="81"/>
      <c r="F125" s="94"/>
      <c r="G125" s="94"/>
      <c r="H125" s="94"/>
      <c r="I125" s="94"/>
      <c r="M125" s="94"/>
      <c r="N125" s="94"/>
    </row>
    <row r="126" spans="1:14" ht="21" customHeight="1">
      <c r="A126" s="75"/>
      <c r="D126" s="94"/>
      <c r="E126" s="81"/>
      <c r="F126" s="94"/>
      <c r="G126" s="94"/>
      <c r="H126" s="94"/>
      <c r="I126" s="94"/>
      <c r="M126" s="94"/>
      <c r="N126" s="94"/>
    </row>
    <row r="127" spans="1:14" ht="21" customHeight="1">
      <c r="A127" s="75"/>
      <c r="D127" s="94"/>
      <c r="E127" s="81"/>
      <c r="F127" s="94"/>
      <c r="G127" s="94"/>
      <c r="H127" s="94"/>
      <c r="I127" s="94"/>
      <c r="M127" s="94"/>
      <c r="N127" s="94"/>
    </row>
    <row r="128" spans="1:14" ht="21" customHeight="1">
      <c r="A128" s="75"/>
      <c r="D128" s="94"/>
      <c r="E128" s="81"/>
      <c r="F128" s="94"/>
      <c r="G128" s="94"/>
      <c r="H128" s="94"/>
      <c r="I128" s="94"/>
      <c r="M128" s="94"/>
      <c r="N128" s="94"/>
    </row>
    <row r="129" spans="1:14" ht="21" customHeight="1">
      <c r="A129" s="75"/>
      <c r="D129" s="94"/>
      <c r="E129" s="81"/>
      <c r="F129" s="94"/>
      <c r="G129" s="94"/>
      <c r="H129" s="94"/>
      <c r="I129" s="94"/>
      <c r="M129" s="94"/>
      <c r="N129" s="94"/>
    </row>
    <row r="130" spans="1:14" ht="21" customHeight="1">
      <c r="A130" s="75"/>
      <c r="D130" s="94"/>
      <c r="E130" s="81"/>
      <c r="F130" s="94"/>
      <c r="G130" s="94"/>
      <c r="H130" s="94"/>
      <c r="I130" s="94"/>
      <c r="M130" s="94"/>
      <c r="N130" s="94"/>
    </row>
    <row r="131" spans="1:14" ht="21" customHeight="1">
      <c r="A131" s="75"/>
      <c r="D131" s="94"/>
      <c r="E131" s="81"/>
      <c r="F131" s="94"/>
      <c r="G131" s="94"/>
      <c r="H131" s="94"/>
      <c r="I131" s="94"/>
      <c r="M131" s="94"/>
      <c r="N131" s="94"/>
    </row>
    <row r="132" spans="1:14" ht="21" customHeight="1">
      <c r="A132" s="75"/>
      <c r="D132" s="94"/>
      <c r="E132" s="81"/>
      <c r="F132" s="94"/>
      <c r="G132" s="94"/>
      <c r="H132" s="94"/>
      <c r="I132" s="94"/>
      <c r="M132" s="94"/>
      <c r="N132" s="94"/>
    </row>
    <row r="133" spans="1:14" ht="21" customHeight="1">
      <c r="A133" s="75"/>
      <c r="D133" s="94"/>
      <c r="E133" s="81"/>
      <c r="F133" s="94"/>
      <c r="G133" s="94"/>
      <c r="H133" s="94"/>
      <c r="I133" s="94"/>
      <c r="M133" s="94"/>
      <c r="N133" s="94"/>
    </row>
    <row r="134" spans="1:14" ht="21" customHeight="1">
      <c r="A134" s="75"/>
      <c r="D134" s="94"/>
      <c r="E134" s="81"/>
      <c r="F134" s="94"/>
      <c r="G134" s="94"/>
      <c r="H134" s="94"/>
      <c r="I134" s="94"/>
      <c r="M134" s="94"/>
      <c r="N134" s="94"/>
    </row>
    <row r="135" spans="1:14" ht="21" customHeight="1">
      <c r="A135" s="75"/>
      <c r="D135" s="94"/>
      <c r="E135" s="81"/>
      <c r="F135" s="94"/>
      <c r="G135" s="94"/>
      <c r="H135" s="94"/>
      <c r="I135" s="94"/>
      <c r="M135" s="94"/>
      <c r="N135" s="94"/>
    </row>
    <row r="136" spans="1:14" ht="21" customHeight="1">
      <c r="A136" s="75"/>
      <c r="D136" s="94"/>
      <c r="E136" s="81"/>
      <c r="F136" s="94"/>
      <c r="G136" s="94"/>
      <c r="H136" s="94"/>
      <c r="I136" s="94"/>
      <c r="M136" s="94"/>
      <c r="N136" s="94"/>
    </row>
    <row r="137" spans="1:14" ht="21" customHeight="1">
      <c r="A137" s="75"/>
      <c r="D137" s="94"/>
      <c r="E137" s="81"/>
      <c r="F137" s="94"/>
      <c r="G137" s="94"/>
      <c r="H137" s="94"/>
      <c r="I137" s="94"/>
      <c r="M137" s="94"/>
      <c r="N137" s="94"/>
    </row>
    <row r="138" spans="1:14" ht="21" customHeight="1">
      <c r="A138" s="75"/>
      <c r="D138" s="94"/>
      <c r="E138" s="81"/>
      <c r="F138" s="94"/>
      <c r="G138" s="94"/>
      <c r="H138" s="94"/>
      <c r="I138" s="94"/>
      <c r="M138" s="94"/>
      <c r="N138" s="94"/>
    </row>
    <row r="139" spans="1:14" ht="21" customHeight="1">
      <c r="A139" s="75"/>
      <c r="D139" s="94"/>
      <c r="E139" s="81"/>
      <c r="F139" s="94"/>
      <c r="G139" s="94"/>
      <c r="H139" s="94"/>
      <c r="I139" s="94"/>
      <c r="M139" s="94"/>
      <c r="N139" s="94"/>
    </row>
    <row r="140" spans="1:14" ht="21" customHeight="1">
      <c r="A140" s="75"/>
      <c r="D140" s="94"/>
      <c r="E140" s="81"/>
      <c r="F140" s="94"/>
      <c r="G140" s="94"/>
      <c r="H140" s="94"/>
      <c r="I140" s="94"/>
      <c r="M140" s="94"/>
      <c r="N140" s="94"/>
    </row>
    <row r="141" spans="1:14" ht="21" customHeight="1">
      <c r="A141" s="75"/>
      <c r="D141" s="94"/>
      <c r="E141" s="81"/>
      <c r="F141" s="94"/>
      <c r="G141" s="94"/>
      <c r="H141" s="94"/>
      <c r="I141" s="94"/>
      <c r="M141" s="94"/>
      <c r="N141" s="94"/>
    </row>
    <row r="142" spans="1:14" ht="21" customHeight="1">
      <c r="A142" s="75"/>
      <c r="D142" s="94"/>
      <c r="E142" s="81"/>
      <c r="F142" s="94"/>
      <c r="G142" s="94"/>
      <c r="H142" s="94"/>
      <c r="I142" s="94"/>
      <c r="M142" s="94"/>
      <c r="N142" s="94"/>
    </row>
    <row r="143" spans="1:14" ht="21" customHeight="1">
      <c r="A143" s="75"/>
      <c r="D143" s="94"/>
      <c r="E143" s="81"/>
      <c r="F143" s="94"/>
      <c r="G143" s="94"/>
      <c r="H143" s="94"/>
      <c r="I143" s="94"/>
      <c r="M143" s="94"/>
      <c r="N143" s="94"/>
    </row>
    <row r="144" spans="1:14" ht="21" customHeight="1">
      <c r="A144" s="75"/>
      <c r="D144" s="94"/>
      <c r="E144" s="81"/>
      <c r="F144" s="94"/>
      <c r="G144" s="94"/>
      <c r="H144" s="94"/>
      <c r="I144" s="94"/>
      <c r="M144" s="94"/>
      <c r="N144" s="94"/>
    </row>
    <row r="145" spans="1:14" ht="21" customHeight="1">
      <c r="A145" s="75"/>
      <c r="D145" s="94"/>
      <c r="E145" s="81"/>
      <c r="F145" s="94"/>
      <c r="G145" s="94"/>
      <c r="H145" s="94"/>
      <c r="I145" s="94"/>
      <c r="M145" s="94"/>
      <c r="N145" s="94"/>
    </row>
    <row r="146" spans="1:14" ht="21" customHeight="1">
      <c r="A146" s="75"/>
      <c r="D146" s="94"/>
      <c r="E146" s="81"/>
      <c r="F146" s="94"/>
      <c r="G146" s="94"/>
      <c r="H146" s="94"/>
      <c r="I146" s="94"/>
      <c r="M146" s="94"/>
      <c r="N146" s="94"/>
    </row>
    <row r="147" spans="1:14" ht="21" customHeight="1">
      <c r="A147" s="75"/>
      <c r="D147" s="94"/>
      <c r="E147" s="81"/>
      <c r="F147" s="94"/>
      <c r="G147" s="94"/>
      <c r="H147" s="94"/>
      <c r="I147" s="94"/>
      <c r="M147" s="94"/>
      <c r="N147" s="94"/>
    </row>
    <row r="148" spans="1:14" ht="21" customHeight="1">
      <c r="A148" s="75"/>
      <c r="D148" s="94"/>
      <c r="E148" s="81"/>
      <c r="F148" s="94"/>
      <c r="G148" s="94"/>
      <c r="H148" s="94"/>
      <c r="I148" s="94"/>
      <c r="M148" s="94"/>
      <c r="N148" s="94"/>
    </row>
    <row r="149" spans="1:14" ht="21" customHeight="1">
      <c r="A149" s="75"/>
      <c r="D149" s="94"/>
      <c r="E149" s="81"/>
      <c r="F149" s="94"/>
      <c r="G149" s="94"/>
      <c r="H149" s="94"/>
      <c r="I149" s="94"/>
      <c r="M149" s="94"/>
      <c r="N149" s="94"/>
    </row>
    <row r="150" spans="1:14" ht="21" customHeight="1">
      <c r="A150" s="75"/>
      <c r="D150" s="94"/>
      <c r="E150" s="81"/>
      <c r="F150" s="94"/>
      <c r="G150" s="94"/>
      <c r="H150" s="94"/>
      <c r="I150" s="94"/>
      <c r="M150" s="94"/>
      <c r="N150" s="94"/>
    </row>
    <row r="151" spans="1:14" ht="21" customHeight="1">
      <c r="A151" s="75"/>
      <c r="D151" s="94"/>
      <c r="E151" s="81"/>
      <c r="F151" s="94"/>
      <c r="G151" s="94"/>
      <c r="H151" s="94"/>
      <c r="I151" s="94"/>
      <c r="M151" s="94"/>
      <c r="N151" s="94"/>
    </row>
    <row r="152" spans="1:14" ht="21" customHeight="1">
      <c r="A152" s="75"/>
      <c r="D152" s="94"/>
      <c r="E152" s="81"/>
      <c r="F152" s="94"/>
      <c r="G152" s="94"/>
      <c r="H152" s="94"/>
      <c r="I152" s="94"/>
      <c r="M152" s="94"/>
      <c r="N152" s="94"/>
    </row>
    <row r="153" spans="1:14" ht="21" customHeight="1">
      <c r="A153" s="75"/>
      <c r="D153" s="94"/>
      <c r="E153" s="81"/>
      <c r="F153" s="94"/>
      <c r="G153" s="94"/>
      <c r="H153" s="94"/>
      <c r="I153" s="94"/>
      <c r="M153" s="94"/>
      <c r="N153" s="94"/>
    </row>
    <row r="154" spans="1:14" ht="21" customHeight="1">
      <c r="A154" s="75"/>
      <c r="D154" s="94"/>
      <c r="E154" s="81"/>
      <c r="F154" s="94"/>
      <c r="G154" s="94"/>
      <c r="H154" s="94"/>
      <c r="I154" s="94"/>
      <c r="M154" s="94"/>
      <c r="N154" s="94"/>
    </row>
    <row r="155" spans="1:14" ht="21" customHeight="1">
      <c r="A155" s="75"/>
      <c r="D155" s="94"/>
      <c r="E155" s="81"/>
      <c r="F155" s="94"/>
      <c r="G155" s="94"/>
      <c r="H155" s="94"/>
      <c r="I155" s="94"/>
      <c r="M155" s="94"/>
      <c r="N155" s="94"/>
    </row>
    <row r="156" spans="1:14" ht="21" customHeight="1">
      <c r="A156" s="75"/>
      <c r="D156" s="94"/>
      <c r="E156" s="81"/>
      <c r="F156" s="94"/>
      <c r="G156" s="94"/>
      <c r="H156" s="94"/>
      <c r="I156" s="94"/>
      <c r="M156" s="94"/>
      <c r="N156" s="94"/>
    </row>
    <row r="157" spans="1:14" ht="21" customHeight="1">
      <c r="A157" s="75"/>
      <c r="D157" s="94"/>
      <c r="E157" s="81"/>
      <c r="F157" s="94"/>
      <c r="G157" s="94"/>
      <c r="H157" s="94"/>
      <c r="I157" s="94"/>
      <c r="M157" s="94"/>
      <c r="N157" s="94"/>
    </row>
    <row r="158" spans="1:14" ht="21" customHeight="1">
      <c r="A158" s="75"/>
      <c r="D158" s="94"/>
      <c r="E158" s="81"/>
      <c r="F158" s="94"/>
      <c r="G158" s="94"/>
      <c r="H158" s="94"/>
      <c r="I158" s="94"/>
      <c r="M158" s="94"/>
      <c r="N158" s="94"/>
    </row>
    <row r="159" spans="1:14" ht="21" customHeight="1">
      <c r="A159" s="75"/>
      <c r="D159" s="94"/>
      <c r="E159" s="81"/>
      <c r="F159" s="94"/>
      <c r="G159" s="94"/>
      <c r="H159" s="94"/>
      <c r="I159" s="94"/>
      <c r="M159" s="94"/>
      <c r="N159" s="94"/>
    </row>
    <row r="160" spans="1:14" ht="21" customHeight="1">
      <c r="A160" s="75"/>
      <c r="D160" s="94"/>
      <c r="E160" s="81"/>
      <c r="F160" s="94"/>
      <c r="G160" s="94"/>
      <c r="H160" s="94"/>
      <c r="I160" s="94"/>
      <c r="M160" s="94"/>
      <c r="N160" s="94"/>
    </row>
    <row r="161" spans="1:14" ht="21" customHeight="1">
      <c r="A161" s="75"/>
      <c r="D161" s="94"/>
      <c r="E161" s="81"/>
      <c r="F161" s="94"/>
      <c r="G161" s="94"/>
      <c r="H161" s="94"/>
      <c r="I161" s="94"/>
      <c r="M161" s="94"/>
      <c r="N161" s="94"/>
    </row>
    <row r="162" spans="1:14" ht="21" customHeight="1">
      <c r="A162" s="75"/>
      <c r="D162" s="94"/>
      <c r="E162" s="81"/>
      <c r="F162" s="94"/>
      <c r="G162" s="94"/>
      <c r="H162" s="94"/>
      <c r="I162" s="94"/>
      <c r="M162" s="94"/>
      <c r="N162" s="94"/>
    </row>
    <row r="163" spans="1:14" ht="21" customHeight="1">
      <c r="A163" s="75"/>
      <c r="D163" s="94"/>
      <c r="E163" s="81"/>
      <c r="F163" s="94"/>
      <c r="G163" s="94"/>
      <c r="H163" s="94"/>
      <c r="I163" s="94"/>
      <c r="M163" s="94"/>
      <c r="N163" s="94"/>
    </row>
    <row r="164" spans="1:14" ht="21" customHeight="1">
      <c r="A164" s="75"/>
      <c r="D164" s="94"/>
      <c r="E164" s="81"/>
      <c r="F164" s="94"/>
      <c r="G164" s="94"/>
      <c r="H164" s="94"/>
      <c r="I164" s="94"/>
      <c r="M164" s="94"/>
      <c r="N164" s="94"/>
    </row>
    <row r="165" spans="1:14" ht="21" customHeight="1">
      <c r="A165" s="75"/>
      <c r="D165" s="94"/>
      <c r="E165" s="81"/>
      <c r="F165" s="94"/>
      <c r="G165" s="94"/>
      <c r="H165" s="94"/>
      <c r="I165" s="94"/>
      <c r="M165" s="94"/>
      <c r="N165" s="94"/>
    </row>
    <row r="166" spans="1:14" ht="21" customHeight="1">
      <c r="A166" s="75"/>
      <c r="D166" s="94"/>
      <c r="E166" s="81"/>
      <c r="F166" s="94"/>
      <c r="G166" s="94"/>
      <c r="H166" s="94"/>
      <c r="I166" s="94"/>
      <c r="M166" s="94"/>
      <c r="N166" s="94"/>
    </row>
    <row r="167" spans="1:14" ht="21" customHeight="1">
      <c r="A167" s="75"/>
      <c r="D167" s="94"/>
      <c r="E167" s="81"/>
      <c r="F167" s="94"/>
      <c r="G167" s="94"/>
      <c r="H167" s="94"/>
      <c r="I167" s="94"/>
      <c r="M167" s="94"/>
      <c r="N167" s="94"/>
    </row>
    <row r="168" spans="1:14" ht="21" customHeight="1">
      <c r="A168" s="75"/>
      <c r="D168" s="94"/>
      <c r="E168" s="81"/>
      <c r="F168" s="94"/>
      <c r="G168" s="94"/>
      <c r="H168" s="94"/>
      <c r="I168" s="94"/>
      <c r="M168" s="94"/>
      <c r="N168" s="94"/>
    </row>
    <row r="169" spans="1:14" ht="21" customHeight="1">
      <c r="A169" s="75"/>
      <c r="D169" s="94"/>
      <c r="E169" s="81"/>
      <c r="F169" s="94"/>
      <c r="G169" s="94"/>
      <c r="H169" s="94"/>
      <c r="I169" s="94"/>
      <c r="M169" s="94"/>
      <c r="N169" s="94"/>
    </row>
    <row r="170" spans="1:14" ht="21" customHeight="1">
      <c r="A170" s="75"/>
      <c r="D170" s="94"/>
      <c r="E170" s="81"/>
      <c r="F170" s="94"/>
      <c r="G170" s="94"/>
      <c r="H170" s="94"/>
      <c r="I170" s="94"/>
      <c r="M170" s="94"/>
      <c r="N170" s="94"/>
    </row>
    <row r="171" spans="1:14" ht="21" customHeight="1">
      <c r="A171" s="75"/>
      <c r="D171" s="94"/>
      <c r="E171" s="81"/>
      <c r="F171" s="94"/>
      <c r="G171" s="94"/>
      <c r="H171" s="94"/>
      <c r="I171" s="94"/>
      <c r="M171" s="94"/>
      <c r="N171" s="94"/>
    </row>
    <row r="172" spans="1:14" ht="21" customHeight="1">
      <c r="A172" s="75"/>
      <c r="D172" s="94"/>
      <c r="E172" s="81"/>
      <c r="F172" s="94"/>
      <c r="G172" s="94"/>
      <c r="H172" s="94"/>
      <c r="I172" s="94"/>
      <c r="M172" s="94"/>
      <c r="N172" s="94"/>
    </row>
    <row r="173" spans="1:14" ht="21" customHeight="1">
      <c r="A173" s="75"/>
      <c r="D173" s="94"/>
      <c r="E173" s="81"/>
      <c r="F173" s="94"/>
      <c r="G173" s="94"/>
      <c r="H173" s="94"/>
      <c r="I173" s="94"/>
      <c r="M173" s="94"/>
      <c r="N173" s="94"/>
    </row>
    <row r="174" spans="1:14" ht="21" customHeight="1">
      <c r="A174" s="75"/>
      <c r="D174" s="94"/>
      <c r="E174" s="81"/>
      <c r="F174" s="94"/>
      <c r="G174" s="94"/>
      <c r="H174" s="94"/>
      <c r="I174" s="94"/>
      <c r="M174" s="94"/>
      <c r="N174" s="94"/>
    </row>
    <row r="175" spans="1:14" ht="21" customHeight="1">
      <c r="A175" s="75"/>
      <c r="D175" s="94"/>
      <c r="E175" s="81"/>
      <c r="F175" s="94"/>
      <c r="G175" s="94"/>
      <c r="H175" s="94"/>
      <c r="I175" s="94"/>
      <c r="M175" s="94"/>
      <c r="N175" s="94"/>
    </row>
    <row r="176" spans="1:14" ht="21" customHeight="1">
      <c r="A176" s="75"/>
      <c r="D176" s="94"/>
      <c r="E176" s="81"/>
      <c r="F176" s="94"/>
      <c r="G176" s="94"/>
      <c r="H176" s="94"/>
      <c r="I176" s="94"/>
      <c r="M176" s="94"/>
      <c r="N176" s="94"/>
    </row>
    <row r="177" spans="1:14" ht="21" customHeight="1">
      <c r="A177" s="75"/>
      <c r="D177" s="94"/>
      <c r="E177" s="81"/>
      <c r="F177" s="94"/>
      <c r="G177" s="94"/>
      <c r="H177" s="94"/>
      <c r="I177" s="94"/>
      <c r="M177" s="94"/>
      <c r="N177" s="94"/>
    </row>
    <row r="178" spans="1:14" ht="21" customHeight="1">
      <c r="A178" s="75"/>
      <c r="D178" s="94"/>
      <c r="E178" s="81"/>
      <c r="F178" s="94"/>
      <c r="G178" s="94"/>
      <c r="H178" s="94"/>
      <c r="I178" s="94"/>
      <c r="M178" s="94"/>
      <c r="N178" s="94"/>
    </row>
    <row r="179" spans="1:14" ht="21" customHeight="1">
      <c r="A179" s="75"/>
      <c r="D179" s="94"/>
      <c r="E179" s="81"/>
      <c r="F179" s="94"/>
      <c r="G179" s="94"/>
      <c r="H179" s="94"/>
      <c r="I179" s="94"/>
      <c r="M179" s="94"/>
      <c r="N179" s="94"/>
    </row>
    <row r="180" spans="1:14" ht="21" customHeight="1">
      <c r="A180" s="75"/>
      <c r="D180" s="94"/>
      <c r="E180" s="81"/>
      <c r="F180" s="94"/>
      <c r="G180" s="94"/>
      <c r="H180" s="94"/>
      <c r="I180" s="94"/>
      <c r="M180" s="94"/>
      <c r="N180" s="94"/>
    </row>
    <row r="181" spans="1:14" ht="21" customHeight="1">
      <c r="A181" s="75"/>
      <c r="D181" s="94"/>
      <c r="E181" s="81"/>
      <c r="F181" s="94"/>
      <c r="G181" s="94"/>
      <c r="H181" s="94"/>
      <c r="I181" s="94"/>
      <c r="M181" s="94"/>
      <c r="N181" s="94"/>
    </row>
    <row r="182" spans="1:14" ht="21" customHeight="1">
      <c r="A182" s="75"/>
      <c r="D182" s="94"/>
      <c r="E182" s="81"/>
      <c r="F182" s="94"/>
      <c r="G182" s="94"/>
      <c r="H182" s="94"/>
      <c r="I182" s="94"/>
      <c r="M182" s="94"/>
      <c r="N182" s="94"/>
    </row>
    <row r="183" spans="1:14" ht="21" customHeight="1">
      <c r="A183" s="75"/>
      <c r="D183" s="94"/>
      <c r="E183" s="81"/>
      <c r="F183" s="94"/>
      <c r="G183" s="94"/>
      <c r="H183" s="94"/>
      <c r="I183" s="94"/>
      <c r="M183" s="94"/>
      <c r="N183" s="94"/>
    </row>
    <row r="184" spans="1:14" ht="21" customHeight="1">
      <c r="A184" s="75"/>
      <c r="D184" s="94"/>
      <c r="E184" s="81"/>
      <c r="F184" s="94"/>
      <c r="G184" s="94"/>
      <c r="H184" s="94"/>
      <c r="I184" s="94"/>
      <c r="M184" s="94"/>
      <c r="N184" s="94"/>
    </row>
    <row r="185" spans="1:14" ht="21" customHeight="1">
      <c r="A185" s="75"/>
      <c r="D185" s="94"/>
      <c r="E185" s="81"/>
      <c r="F185" s="94"/>
      <c r="G185" s="94"/>
      <c r="H185" s="94"/>
      <c r="I185" s="94"/>
      <c r="M185" s="94"/>
      <c r="N185" s="94"/>
    </row>
    <row r="186" spans="1:14" ht="21" customHeight="1">
      <c r="A186" s="75"/>
      <c r="D186" s="94"/>
      <c r="E186" s="81"/>
      <c r="F186" s="94"/>
      <c r="G186" s="94"/>
      <c r="H186" s="94"/>
      <c r="I186" s="94"/>
      <c r="M186" s="94"/>
      <c r="N186" s="94"/>
    </row>
    <row r="187" spans="1:14" ht="21" customHeight="1">
      <c r="A187" s="75"/>
      <c r="D187" s="94"/>
      <c r="E187" s="81"/>
      <c r="F187" s="94"/>
      <c r="G187" s="94"/>
      <c r="H187" s="94"/>
      <c r="I187" s="94"/>
      <c r="M187" s="94"/>
      <c r="N187" s="94"/>
    </row>
    <row r="188" spans="1:14" ht="21" customHeight="1">
      <c r="A188" s="75"/>
      <c r="D188" s="94"/>
      <c r="E188" s="81"/>
      <c r="F188" s="94"/>
      <c r="G188" s="94"/>
      <c r="H188" s="94"/>
      <c r="I188" s="94"/>
      <c r="M188" s="94"/>
      <c r="N188" s="94"/>
    </row>
    <row r="189" spans="1:14" ht="21" customHeight="1">
      <c r="A189" s="75"/>
      <c r="D189" s="94"/>
      <c r="E189" s="81"/>
      <c r="F189" s="94"/>
      <c r="G189" s="94"/>
      <c r="H189" s="94"/>
      <c r="I189" s="94"/>
      <c r="M189" s="94"/>
      <c r="N189" s="94"/>
    </row>
    <row r="190" spans="1:14" ht="21" customHeight="1">
      <c r="A190" s="75"/>
      <c r="D190" s="94"/>
      <c r="E190" s="81"/>
      <c r="F190" s="94"/>
      <c r="G190" s="94"/>
      <c r="H190" s="94"/>
      <c r="I190" s="94"/>
      <c r="M190" s="94"/>
      <c r="N190" s="94"/>
    </row>
    <row r="191" spans="1:14" ht="21" customHeight="1">
      <c r="A191" s="75"/>
      <c r="D191" s="94"/>
      <c r="E191" s="81"/>
      <c r="F191" s="94"/>
      <c r="G191" s="94"/>
      <c r="H191" s="94"/>
      <c r="I191" s="94"/>
      <c r="M191" s="94"/>
      <c r="N191" s="94"/>
    </row>
    <row r="192" spans="1:14" ht="21" customHeight="1">
      <c r="A192" s="75"/>
      <c r="D192" s="94"/>
      <c r="E192" s="81"/>
      <c r="F192" s="94"/>
      <c r="G192" s="94"/>
      <c r="H192" s="94"/>
      <c r="I192" s="94"/>
      <c r="M192" s="94"/>
      <c r="N192" s="94"/>
    </row>
    <row r="193" spans="1:14" ht="21" customHeight="1">
      <c r="A193" s="75"/>
      <c r="D193" s="94"/>
      <c r="E193" s="81"/>
      <c r="F193" s="94"/>
      <c r="G193" s="94"/>
      <c r="H193" s="94"/>
      <c r="I193" s="94"/>
      <c r="M193" s="94"/>
      <c r="N193" s="94"/>
    </row>
    <row r="194" spans="1:14" ht="21" customHeight="1">
      <c r="A194" s="75"/>
      <c r="D194" s="94"/>
      <c r="E194" s="81"/>
      <c r="F194" s="94"/>
      <c r="G194" s="94"/>
      <c r="H194" s="94"/>
      <c r="I194" s="94"/>
      <c r="M194" s="94"/>
      <c r="N194" s="94"/>
    </row>
    <row r="195" spans="1:14" ht="21" customHeight="1">
      <c r="A195" s="75"/>
      <c r="D195" s="94"/>
      <c r="E195" s="81"/>
      <c r="F195" s="94"/>
      <c r="G195" s="94"/>
      <c r="H195" s="94"/>
      <c r="I195" s="94"/>
      <c r="M195" s="94"/>
      <c r="N195" s="94"/>
    </row>
    <row r="196" spans="1:14" ht="21" customHeight="1">
      <c r="A196" s="75"/>
      <c r="D196" s="94"/>
      <c r="E196" s="81"/>
      <c r="F196" s="94"/>
      <c r="G196" s="94"/>
      <c r="H196" s="94"/>
      <c r="I196" s="94"/>
      <c r="M196" s="94"/>
      <c r="N196" s="94"/>
    </row>
    <row r="197" spans="1:14" ht="21" customHeight="1">
      <c r="A197" s="75"/>
      <c r="D197" s="94"/>
      <c r="E197" s="81"/>
      <c r="F197" s="94"/>
      <c r="G197" s="94"/>
      <c r="H197" s="94"/>
      <c r="I197" s="94"/>
      <c r="M197" s="94"/>
      <c r="N197" s="94"/>
    </row>
    <row r="198" spans="1:14" ht="21" customHeight="1">
      <c r="A198" s="75"/>
      <c r="D198" s="94"/>
      <c r="E198" s="81"/>
      <c r="F198" s="94"/>
      <c r="G198" s="94"/>
      <c r="H198" s="94"/>
      <c r="I198" s="94"/>
      <c r="M198" s="94"/>
      <c r="N198" s="94"/>
    </row>
    <row r="199" spans="1:14" ht="21" customHeight="1">
      <c r="A199" s="75"/>
      <c r="D199" s="94"/>
      <c r="E199" s="81"/>
      <c r="F199" s="94"/>
      <c r="G199" s="94"/>
      <c r="H199" s="94"/>
      <c r="I199" s="94"/>
      <c r="M199" s="94"/>
      <c r="N199" s="94"/>
    </row>
    <row r="200" spans="1:14" ht="21" customHeight="1">
      <c r="A200" s="75"/>
      <c r="D200" s="94"/>
      <c r="E200" s="81"/>
      <c r="F200" s="94"/>
      <c r="G200" s="94"/>
      <c r="H200" s="94"/>
      <c r="I200" s="94"/>
      <c r="M200" s="94"/>
      <c r="N200" s="94"/>
    </row>
    <row r="201" spans="1:14" ht="21" customHeight="1">
      <c r="A201" s="75"/>
      <c r="D201" s="94"/>
      <c r="E201" s="81"/>
      <c r="F201" s="94"/>
      <c r="G201" s="94"/>
      <c r="H201" s="94"/>
      <c r="I201" s="94"/>
      <c r="M201" s="94"/>
      <c r="N201" s="94"/>
    </row>
    <row r="202" spans="1:14" ht="21" customHeight="1">
      <c r="A202" s="75"/>
      <c r="D202" s="94"/>
      <c r="E202" s="81"/>
      <c r="F202" s="94"/>
      <c r="G202" s="94"/>
      <c r="H202" s="94"/>
      <c r="I202" s="94"/>
      <c r="M202" s="94"/>
      <c r="N202" s="94"/>
    </row>
    <row r="203" spans="1:14" ht="21" customHeight="1">
      <c r="A203" s="75"/>
      <c r="D203" s="94"/>
      <c r="E203" s="81"/>
      <c r="F203" s="94"/>
      <c r="G203" s="94"/>
      <c r="H203" s="94"/>
      <c r="I203" s="94"/>
      <c r="M203" s="94"/>
      <c r="N203" s="94"/>
    </row>
    <row r="204" spans="1:14" ht="21" customHeight="1">
      <c r="A204" s="75"/>
      <c r="D204" s="94"/>
      <c r="E204" s="81"/>
      <c r="F204" s="94"/>
      <c r="G204" s="94"/>
      <c r="H204" s="94"/>
      <c r="I204" s="94"/>
      <c r="M204" s="94"/>
      <c r="N204" s="94"/>
    </row>
    <row r="205" spans="1:14" ht="21" customHeight="1">
      <c r="A205" s="75"/>
      <c r="D205" s="94"/>
      <c r="E205" s="81"/>
      <c r="F205" s="94"/>
      <c r="G205" s="94"/>
      <c r="H205" s="94"/>
      <c r="I205" s="94"/>
      <c r="M205" s="94"/>
      <c r="N205" s="94"/>
    </row>
    <row r="206" spans="1:14" ht="21" customHeight="1">
      <c r="A206" s="75"/>
      <c r="D206" s="94"/>
      <c r="E206" s="81"/>
      <c r="F206" s="94"/>
      <c r="G206" s="94"/>
      <c r="H206" s="94"/>
      <c r="I206" s="94"/>
      <c r="M206" s="94"/>
      <c r="N206" s="94"/>
    </row>
    <row r="207" spans="1:14" ht="21" customHeight="1">
      <c r="A207" s="75"/>
      <c r="D207" s="94"/>
      <c r="E207" s="81"/>
      <c r="F207" s="94"/>
      <c r="G207" s="94"/>
      <c r="H207" s="94"/>
      <c r="I207" s="94"/>
      <c r="M207" s="94"/>
      <c r="N207" s="94"/>
    </row>
    <row r="208" spans="1:14" ht="21" customHeight="1">
      <c r="A208" s="75"/>
      <c r="D208" s="94"/>
      <c r="E208" s="81"/>
      <c r="F208" s="94"/>
      <c r="G208" s="94"/>
      <c r="H208" s="94"/>
      <c r="I208" s="94"/>
      <c r="M208" s="94"/>
      <c r="N208" s="94"/>
    </row>
    <row r="209" spans="1:14" ht="21" customHeight="1">
      <c r="A209" s="75"/>
      <c r="D209" s="94"/>
      <c r="E209" s="81"/>
      <c r="F209" s="94"/>
      <c r="G209" s="94"/>
      <c r="H209" s="94"/>
      <c r="I209" s="94"/>
      <c r="M209" s="94"/>
      <c r="N209" s="94"/>
    </row>
    <row r="210" spans="1:14" ht="21" customHeight="1">
      <c r="A210" s="75"/>
      <c r="D210" s="94"/>
      <c r="E210" s="81"/>
      <c r="F210" s="94"/>
      <c r="G210" s="94"/>
      <c r="H210" s="94"/>
      <c r="I210" s="94"/>
      <c r="M210" s="94"/>
      <c r="N210" s="94"/>
    </row>
    <row r="211" spans="1:14" ht="21" customHeight="1">
      <c r="A211" s="75"/>
      <c r="D211" s="94"/>
      <c r="E211" s="81"/>
      <c r="F211" s="94"/>
      <c r="G211" s="94"/>
      <c r="H211" s="94"/>
      <c r="I211" s="94"/>
      <c r="M211" s="94"/>
      <c r="N211" s="94"/>
    </row>
    <row r="212" spans="1:14" ht="21" customHeight="1">
      <c r="A212" s="75"/>
      <c r="D212" s="94"/>
      <c r="E212" s="81"/>
      <c r="F212" s="94"/>
      <c r="G212" s="94"/>
      <c r="H212" s="94"/>
      <c r="I212" s="94"/>
      <c r="M212" s="94"/>
      <c r="N212" s="94"/>
    </row>
    <row r="213" spans="1:14" ht="21" customHeight="1">
      <c r="A213" s="75"/>
      <c r="D213" s="94"/>
      <c r="E213" s="81"/>
      <c r="F213" s="94"/>
      <c r="G213" s="94"/>
      <c r="H213" s="94"/>
      <c r="I213" s="94"/>
      <c r="M213" s="94"/>
      <c r="N213" s="94"/>
    </row>
    <row r="214" spans="1:14" ht="21" customHeight="1">
      <c r="A214" s="75"/>
      <c r="D214" s="94"/>
      <c r="E214" s="81"/>
      <c r="F214" s="94"/>
      <c r="G214" s="94"/>
      <c r="H214" s="94"/>
      <c r="I214" s="94"/>
      <c r="M214" s="94"/>
      <c r="N214" s="94"/>
    </row>
    <row r="215" spans="1:14" ht="21" customHeight="1">
      <c r="A215" s="75"/>
      <c r="D215" s="94"/>
      <c r="E215" s="81"/>
      <c r="F215" s="94"/>
      <c r="G215" s="94"/>
      <c r="H215" s="94"/>
      <c r="I215" s="94"/>
      <c r="M215" s="94"/>
      <c r="N215" s="94"/>
    </row>
    <row r="216" spans="1:14" ht="21" customHeight="1">
      <c r="A216" s="75"/>
      <c r="D216" s="94"/>
      <c r="E216" s="81"/>
      <c r="F216" s="94"/>
      <c r="G216" s="94"/>
      <c r="H216" s="94"/>
      <c r="I216" s="94"/>
      <c r="M216" s="94"/>
      <c r="N216" s="94"/>
    </row>
    <row r="217" spans="1:14" ht="21" customHeight="1">
      <c r="A217" s="75"/>
      <c r="D217" s="94"/>
      <c r="E217" s="81"/>
      <c r="F217" s="94"/>
      <c r="G217" s="94"/>
      <c r="H217" s="94"/>
      <c r="I217" s="94"/>
      <c r="M217" s="94"/>
      <c r="N217" s="94"/>
    </row>
    <row r="218" spans="1:14" ht="21" customHeight="1">
      <c r="A218" s="75"/>
      <c r="D218" s="94"/>
      <c r="E218" s="81"/>
      <c r="F218" s="94"/>
      <c r="G218" s="94"/>
      <c r="H218" s="94"/>
      <c r="I218" s="94"/>
      <c r="M218" s="94"/>
      <c r="N218" s="94"/>
    </row>
    <row r="219" spans="1:14" ht="21" customHeight="1">
      <c r="A219" s="75"/>
      <c r="D219" s="94"/>
      <c r="E219" s="81"/>
      <c r="F219" s="94"/>
      <c r="G219" s="94"/>
      <c r="H219" s="94"/>
      <c r="I219" s="94"/>
      <c r="M219" s="94"/>
      <c r="N219" s="94"/>
    </row>
    <row r="220" spans="1:14" ht="21" customHeight="1">
      <c r="A220" s="75"/>
      <c r="D220" s="94"/>
      <c r="E220" s="81"/>
      <c r="F220" s="94"/>
      <c r="G220" s="94"/>
      <c r="H220" s="94"/>
      <c r="I220" s="94"/>
      <c r="M220" s="94"/>
      <c r="N220" s="94"/>
    </row>
    <row r="221" spans="1:14" ht="21" customHeight="1">
      <c r="A221" s="75"/>
      <c r="D221" s="94"/>
      <c r="E221" s="81"/>
      <c r="F221" s="94"/>
      <c r="G221" s="94"/>
      <c r="H221" s="94"/>
      <c r="I221" s="94"/>
      <c r="M221" s="94"/>
      <c r="N221" s="94"/>
    </row>
    <row r="222" spans="1:14" ht="21" customHeight="1">
      <c r="A222" s="75"/>
      <c r="D222" s="94"/>
      <c r="E222" s="81"/>
      <c r="F222" s="94"/>
      <c r="G222" s="94"/>
      <c r="H222" s="94"/>
      <c r="I222" s="94"/>
      <c r="M222" s="94"/>
      <c r="N222" s="94"/>
    </row>
    <row r="223" spans="1:14" ht="21" customHeight="1">
      <c r="A223" s="75"/>
      <c r="D223" s="94"/>
      <c r="E223" s="81"/>
      <c r="F223" s="94"/>
      <c r="G223" s="94"/>
      <c r="H223" s="94"/>
      <c r="I223" s="94"/>
      <c r="M223" s="94"/>
      <c r="N223" s="94"/>
    </row>
    <row r="224" spans="1:14" ht="21" customHeight="1">
      <c r="A224" s="75"/>
      <c r="D224" s="94"/>
      <c r="E224" s="81"/>
      <c r="F224" s="94"/>
      <c r="G224" s="94"/>
      <c r="H224" s="94"/>
      <c r="I224" s="94"/>
      <c r="M224" s="94"/>
      <c r="N224" s="94"/>
    </row>
    <row r="225" spans="1:14" ht="21" customHeight="1">
      <c r="A225" s="75"/>
      <c r="D225" s="94"/>
      <c r="E225" s="81"/>
      <c r="F225" s="94"/>
      <c r="G225" s="94"/>
      <c r="H225" s="94"/>
      <c r="I225" s="94"/>
      <c r="M225" s="94"/>
      <c r="N225" s="94"/>
    </row>
    <row r="226" spans="1:14" ht="21" customHeight="1">
      <c r="A226" s="75"/>
      <c r="D226" s="94"/>
      <c r="E226" s="81"/>
      <c r="F226" s="94"/>
      <c r="G226" s="94"/>
      <c r="H226" s="94"/>
      <c r="I226" s="94"/>
      <c r="M226" s="94"/>
      <c r="N226" s="94"/>
    </row>
    <row r="227" spans="1:14" ht="21" customHeight="1">
      <c r="A227" s="75"/>
      <c r="D227" s="94"/>
      <c r="E227" s="81"/>
      <c r="F227" s="94"/>
      <c r="G227" s="94"/>
      <c r="H227" s="94"/>
      <c r="I227" s="94"/>
      <c r="M227" s="94"/>
      <c r="N227" s="94"/>
    </row>
    <row r="228" spans="1:14" ht="21" customHeight="1">
      <c r="A228" s="75"/>
      <c r="D228" s="94"/>
      <c r="E228" s="81"/>
      <c r="F228" s="94"/>
      <c r="G228" s="94"/>
      <c r="H228" s="94"/>
      <c r="I228" s="94"/>
      <c r="M228" s="94"/>
      <c r="N228" s="94"/>
    </row>
    <row r="229" spans="1:14" ht="21" customHeight="1">
      <c r="A229" s="75"/>
      <c r="D229" s="94"/>
      <c r="E229" s="81"/>
      <c r="F229" s="94"/>
      <c r="G229" s="94"/>
      <c r="H229" s="94"/>
      <c r="I229" s="94"/>
      <c r="M229" s="94"/>
      <c r="N229" s="94"/>
    </row>
    <row r="230" spans="1:14" ht="21" customHeight="1">
      <c r="A230" s="75"/>
      <c r="D230" s="94"/>
      <c r="E230" s="81"/>
      <c r="F230" s="94"/>
      <c r="G230" s="94"/>
      <c r="H230" s="94"/>
      <c r="I230" s="94"/>
      <c r="M230" s="94"/>
      <c r="N230" s="94"/>
    </row>
    <row r="231" spans="1:14" ht="21" customHeight="1">
      <c r="A231" s="75"/>
      <c r="D231" s="94"/>
      <c r="E231" s="81"/>
      <c r="F231" s="94"/>
      <c r="G231" s="94"/>
      <c r="H231" s="94"/>
      <c r="I231" s="94"/>
      <c r="M231" s="94"/>
      <c r="N231" s="94"/>
    </row>
    <row r="232" spans="1:14" ht="21" customHeight="1">
      <c r="A232" s="75"/>
      <c r="D232" s="94"/>
      <c r="E232" s="81"/>
      <c r="F232" s="94"/>
      <c r="G232" s="94"/>
      <c r="H232" s="94"/>
      <c r="I232" s="94"/>
      <c r="M232" s="94"/>
      <c r="N232" s="94"/>
    </row>
    <row r="233" spans="1:14" ht="21" customHeight="1">
      <c r="A233" s="75"/>
      <c r="D233" s="94"/>
      <c r="E233" s="81"/>
      <c r="F233" s="94"/>
      <c r="G233" s="94"/>
      <c r="H233" s="94"/>
      <c r="I233" s="94"/>
      <c r="M233" s="94"/>
      <c r="N233" s="94"/>
    </row>
    <row r="234" spans="1:14" ht="21" customHeight="1">
      <c r="A234" s="75"/>
      <c r="D234" s="94"/>
      <c r="E234" s="81"/>
      <c r="F234" s="94"/>
      <c r="G234" s="94"/>
      <c r="H234" s="94"/>
      <c r="I234" s="94"/>
      <c r="M234" s="94"/>
      <c r="N234" s="94"/>
    </row>
    <row r="235" spans="1:14" ht="21" customHeight="1">
      <c r="A235" s="75"/>
      <c r="D235" s="94"/>
      <c r="E235" s="81"/>
      <c r="F235" s="94"/>
      <c r="G235" s="94"/>
      <c r="H235" s="94"/>
      <c r="I235" s="94"/>
      <c r="M235" s="94"/>
      <c r="N235" s="94"/>
    </row>
    <row r="236" spans="1:14" ht="21" customHeight="1">
      <c r="A236" s="75"/>
      <c r="D236" s="94"/>
      <c r="E236" s="81"/>
      <c r="F236" s="94"/>
      <c r="G236" s="94"/>
      <c r="H236" s="94"/>
      <c r="I236" s="94"/>
      <c r="M236" s="94"/>
      <c r="N236" s="94"/>
    </row>
    <row r="237" spans="1:14" ht="21" customHeight="1">
      <c r="A237" s="75"/>
      <c r="D237" s="94"/>
      <c r="E237" s="81"/>
      <c r="F237" s="94"/>
      <c r="G237" s="94"/>
      <c r="H237" s="94"/>
      <c r="I237" s="94"/>
      <c r="M237" s="94"/>
      <c r="N237" s="94"/>
    </row>
    <row r="238" spans="1:14" ht="21" customHeight="1">
      <c r="A238" s="75"/>
      <c r="D238" s="94"/>
      <c r="E238" s="81"/>
      <c r="F238" s="94"/>
      <c r="G238" s="94"/>
      <c r="H238" s="94"/>
      <c r="I238" s="94"/>
      <c r="M238" s="94"/>
      <c r="N238" s="94"/>
    </row>
    <row r="239" spans="1:14" ht="21" customHeight="1">
      <c r="A239" s="75"/>
      <c r="D239" s="94"/>
      <c r="E239" s="81"/>
      <c r="F239" s="94"/>
      <c r="G239" s="94"/>
      <c r="H239" s="94"/>
      <c r="I239" s="94"/>
      <c r="M239" s="94"/>
      <c r="N239" s="94"/>
    </row>
    <row r="240" spans="1:14" ht="21" customHeight="1">
      <c r="A240" s="75"/>
      <c r="D240" s="94"/>
      <c r="E240" s="81"/>
      <c r="F240" s="94"/>
      <c r="G240" s="94"/>
      <c r="H240" s="94"/>
      <c r="I240" s="94"/>
      <c r="M240" s="94"/>
      <c r="N240" s="94"/>
    </row>
    <row r="241" spans="1:14" ht="21" customHeight="1">
      <c r="A241" s="75"/>
      <c r="D241" s="94"/>
      <c r="E241" s="81"/>
      <c r="F241" s="94"/>
      <c r="G241" s="94"/>
      <c r="H241" s="94"/>
      <c r="I241" s="94"/>
      <c r="M241" s="94"/>
      <c r="N241" s="94"/>
    </row>
    <row r="242" spans="1:14" ht="21" customHeight="1">
      <c r="A242" s="75"/>
      <c r="D242" s="94"/>
      <c r="E242" s="81"/>
      <c r="F242" s="94"/>
      <c r="G242" s="94"/>
      <c r="H242" s="94"/>
      <c r="I242" s="94"/>
      <c r="M242" s="94"/>
      <c r="N242" s="94"/>
    </row>
    <row r="243" spans="1:14" ht="21" customHeight="1">
      <c r="A243" s="75"/>
      <c r="D243" s="94"/>
      <c r="E243" s="81"/>
      <c r="F243" s="94"/>
      <c r="G243" s="94"/>
      <c r="H243" s="94"/>
      <c r="I243" s="94"/>
      <c r="M243" s="94"/>
      <c r="N243" s="94"/>
    </row>
    <row r="244" spans="1:14" ht="21" customHeight="1">
      <c r="A244" s="75"/>
      <c r="D244" s="94"/>
      <c r="E244" s="81"/>
      <c r="F244" s="94"/>
      <c r="G244" s="94"/>
      <c r="H244" s="94"/>
      <c r="I244" s="94"/>
      <c r="M244" s="94"/>
      <c r="N244" s="94"/>
    </row>
    <row r="245" spans="1:14" ht="21" customHeight="1">
      <c r="A245" s="75"/>
      <c r="D245" s="94"/>
      <c r="E245" s="81"/>
      <c r="F245" s="94"/>
      <c r="G245" s="94"/>
      <c r="H245" s="94"/>
      <c r="I245" s="94"/>
      <c r="M245" s="94"/>
      <c r="N245" s="94"/>
    </row>
    <row r="246" spans="1:14" ht="21" customHeight="1">
      <c r="A246" s="75"/>
      <c r="D246" s="94"/>
      <c r="E246" s="81"/>
      <c r="F246" s="94"/>
      <c r="G246" s="94"/>
      <c r="H246" s="94"/>
      <c r="I246" s="94"/>
      <c r="M246" s="94"/>
      <c r="N246" s="94"/>
    </row>
    <row r="247" spans="1:14" ht="21" customHeight="1">
      <c r="A247" s="75"/>
      <c r="D247" s="94"/>
      <c r="E247" s="81"/>
      <c r="F247" s="94"/>
      <c r="G247" s="94"/>
      <c r="H247" s="94"/>
      <c r="I247" s="94"/>
      <c r="M247" s="94"/>
      <c r="N247" s="94"/>
    </row>
    <row r="248" spans="1:14" ht="21" customHeight="1">
      <c r="A248" s="75"/>
      <c r="D248" s="94"/>
      <c r="E248" s="81"/>
      <c r="F248" s="94"/>
      <c r="G248" s="94"/>
      <c r="H248" s="94"/>
      <c r="I248" s="94"/>
      <c r="M248" s="94"/>
      <c r="N248" s="94"/>
    </row>
    <row r="249" spans="1:14" ht="21" customHeight="1">
      <c r="A249" s="75"/>
      <c r="D249" s="94"/>
      <c r="E249" s="81"/>
      <c r="F249" s="94"/>
      <c r="G249" s="94"/>
      <c r="H249" s="94"/>
      <c r="I249" s="94"/>
      <c r="M249" s="94"/>
      <c r="N249" s="94"/>
    </row>
    <row r="250" spans="1:14" ht="21" customHeight="1">
      <c r="A250" s="75"/>
      <c r="D250" s="94"/>
      <c r="E250" s="81"/>
      <c r="F250" s="94"/>
      <c r="G250" s="94"/>
      <c r="H250" s="94"/>
      <c r="I250" s="94"/>
      <c r="M250" s="94"/>
      <c r="N250" s="94"/>
    </row>
    <row r="251" spans="1:14" ht="21" customHeight="1">
      <c r="A251" s="75"/>
      <c r="D251" s="94"/>
      <c r="E251" s="81"/>
      <c r="F251" s="94"/>
      <c r="G251" s="94"/>
      <c r="H251" s="94"/>
      <c r="I251" s="94"/>
      <c r="M251" s="94"/>
      <c r="N251" s="94"/>
    </row>
    <row r="252" spans="1:14" ht="21" customHeight="1">
      <c r="A252" s="75"/>
      <c r="D252" s="94"/>
      <c r="E252" s="81"/>
      <c r="F252" s="94"/>
      <c r="G252" s="94"/>
      <c r="H252" s="94"/>
      <c r="I252" s="94"/>
      <c r="M252" s="94"/>
      <c r="N252" s="94"/>
    </row>
    <row r="253" spans="1:14" ht="21" customHeight="1">
      <c r="A253" s="75"/>
      <c r="D253" s="94"/>
      <c r="E253" s="81"/>
      <c r="F253" s="94"/>
      <c r="G253" s="94"/>
      <c r="H253" s="94"/>
      <c r="I253" s="94"/>
      <c r="M253" s="94"/>
      <c r="N253" s="94"/>
    </row>
    <row r="254" spans="1:14" ht="21" customHeight="1">
      <c r="A254" s="75"/>
      <c r="D254" s="94"/>
      <c r="E254" s="81"/>
      <c r="F254" s="94"/>
      <c r="G254" s="94"/>
      <c r="H254" s="94"/>
      <c r="I254" s="94"/>
      <c r="M254" s="94"/>
      <c r="N254" s="94"/>
    </row>
    <row r="255" spans="1:14" ht="21" customHeight="1">
      <c r="A255" s="75"/>
      <c r="D255" s="94"/>
      <c r="E255" s="81"/>
      <c r="F255" s="94"/>
      <c r="G255" s="94"/>
      <c r="H255" s="94"/>
      <c r="I255" s="94"/>
      <c r="M255" s="94"/>
      <c r="N255" s="94"/>
    </row>
    <row r="256" spans="1:14" ht="21" customHeight="1">
      <c r="A256" s="75"/>
      <c r="D256" s="94"/>
      <c r="E256" s="81"/>
      <c r="F256" s="94"/>
      <c r="G256" s="94"/>
      <c r="H256" s="94"/>
      <c r="I256" s="94"/>
      <c r="M256" s="94"/>
      <c r="N256" s="94"/>
    </row>
    <row r="257" spans="1:14" ht="21" customHeight="1">
      <c r="A257" s="75"/>
      <c r="D257" s="94"/>
      <c r="E257" s="81"/>
      <c r="F257" s="94"/>
      <c r="G257" s="94"/>
      <c r="H257" s="94"/>
      <c r="I257" s="94"/>
      <c r="M257" s="94"/>
      <c r="N257" s="94"/>
    </row>
    <row r="258" spans="1:14" ht="21" customHeight="1">
      <c r="A258" s="75"/>
      <c r="D258" s="94"/>
      <c r="E258" s="81"/>
      <c r="F258" s="94"/>
      <c r="G258" s="94"/>
      <c r="H258" s="94"/>
      <c r="I258" s="94"/>
      <c r="M258" s="94"/>
      <c r="N258" s="94"/>
    </row>
    <row r="259" spans="1:14" ht="21" customHeight="1">
      <c r="A259" s="75"/>
      <c r="D259" s="94"/>
      <c r="E259" s="81"/>
      <c r="F259" s="94"/>
      <c r="G259" s="94"/>
      <c r="H259" s="94"/>
      <c r="I259" s="94"/>
      <c r="M259" s="94"/>
      <c r="N259" s="94"/>
    </row>
    <row r="260" spans="1:14" ht="21" customHeight="1">
      <c r="A260" s="75"/>
      <c r="D260" s="94"/>
      <c r="E260" s="81"/>
      <c r="F260" s="94"/>
      <c r="G260" s="94"/>
      <c r="H260" s="94"/>
      <c r="I260" s="94"/>
      <c r="M260" s="94"/>
      <c r="N260" s="94"/>
    </row>
    <row r="261" spans="1:14" ht="21" customHeight="1">
      <c r="A261" s="75"/>
      <c r="D261" s="94"/>
      <c r="E261" s="81"/>
      <c r="F261" s="94"/>
      <c r="G261" s="94"/>
      <c r="H261" s="94"/>
      <c r="I261" s="94"/>
      <c r="M261" s="94"/>
      <c r="N261" s="94"/>
    </row>
    <row r="262" spans="1:14" ht="21" customHeight="1">
      <c r="A262" s="75"/>
      <c r="D262" s="94"/>
      <c r="E262" s="81"/>
      <c r="F262" s="94"/>
      <c r="G262" s="94"/>
      <c r="H262" s="94"/>
      <c r="I262" s="94"/>
      <c r="M262" s="94"/>
      <c r="N262" s="94"/>
    </row>
    <row r="263" spans="1:14" ht="21" customHeight="1">
      <c r="A263" s="75"/>
      <c r="D263" s="94"/>
      <c r="E263" s="81"/>
      <c r="F263" s="94"/>
      <c r="G263" s="94"/>
      <c r="H263" s="94"/>
      <c r="I263" s="94"/>
      <c r="M263" s="94"/>
      <c r="N263" s="94"/>
    </row>
    <row r="264" spans="1:14" ht="21" customHeight="1">
      <c r="A264" s="75"/>
      <c r="D264" s="94"/>
      <c r="E264" s="81"/>
      <c r="F264" s="94"/>
      <c r="G264" s="94"/>
      <c r="H264" s="94"/>
      <c r="I264" s="94"/>
      <c r="M264" s="94"/>
      <c r="N264" s="94"/>
    </row>
    <row r="265" spans="1:14" ht="21" customHeight="1">
      <c r="A265" s="75"/>
      <c r="D265" s="94"/>
      <c r="E265" s="81"/>
      <c r="F265" s="94"/>
      <c r="G265" s="94"/>
      <c r="H265" s="94"/>
      <c r="I265" s="94"/>
      <c r="M265" s="94"/>
      <c r="N265" s="94"/>
    </row>
    <row r="266" spans="1:14" ht="21" customHeight="1">
      <c r="A266" s="75"/>
      <c r="D266" s="94"/>
      <c r="E266" s="81"/>
      <c r="F266" s="94"/>
      <c r="G266" s="94"/>
      <c r="H266" s="94"/>
      <c r="I266" s="94"/>
      <c r="M266" s="94"/>
      <c r="N266" s="94"/>
    </row>
    <row r="267" spans="1:14" ht="21" customHeight="1">
      <c r="A267" s="75"/>
      <c r="D267" s="94"/>
      <c r="E267" s="81"/>
      <c r="F267" s="94"/>
      <c r="G267" s="94"/>
      <c r="H267" s="94"/>
      <c r="I267" s="94"/>
      <c r="M267" s="94"/>
      <c r="N267" s="94"/>
    </row>
    <row r="268" spans="1:14" ht="21" customHeight="1">
      <c r="A268" s="75"/>
      <c r="D268" s="94"/>
      <c r="E268" s="81"/>
      <c r="F268" s="94"/>
      <c r="G268" s="94"/>
      <c r="H268" s="94"/>
      <c r="I268" s="94"/>
      <c r="M268" s="94"/>
      <c r="N268" s="94"/>
    </row>
    <row r="269" spans="1:14" ht="21" customHeight="1">
      <c r="A269" s="75"/>
      <c r="D269" s="94"/>
      <c r="E269" s="81"/>
      <c r="F269" s="94"/>
      <c r="G269" s="94"/>
      <c r="H269" s="94"/>
      <c r="I269" s="94"/>
      <c r="M269" s="94"/>
      <c r="N269" s="94"/>
    </row>
    <row r="270" spans="1:14" ht="21" customHeight="1">
      <c r="A270" s="75"/>
      <c r="D270" s="94"/>
      <c r="E270" s="81"/>
      <c r="F270" s="94"/>
      <c r="G270" s="94"/>
      <c r="H270" s="94"/>
      <c r="I270" s="94"/>
      <c r="M270" s="94"/>
      <c r="N270" s="94"/>
    </row>
    <row r="271" spans="1:14" ht="21" customHeight="1">
      <c r="A271" s="75"/>
      <c r="D271" s="94"/>
      <c r="E271" s="81"/>
      <c r="F271" s="94"/>
      <c r="G271" s="94"/>
      <c r="H271" s="94"/>
      <c r="I271" s="94"/>
      <c r="M271" s="94"/>
      <c r="N271" s="94"/>
    </row>
    <row r="272" spans="1:14" ht="21" customHeight="1">
      <c r="A272" s="75"/>
      <c r="D272" s="94"/>
      <c r="E272" s="81"/>
      <c r="F272" s="94"/>
      <c r="G272" s="94"/>
      <c r="H272" s="94"/>
      <c r="I272" s="94"/>
      <c r="M272" s="94"/>
      <c r="N272" s="94"/>
    </row>
    <row r="273" spans="1:14" ht="21" customHeight="1">
      <c r="A273" s="75"/>
      <c r="D273" s="94"/>
      <c r="E273" s="81"/>
      <c r="F273" s="94"/>
      <c r="G273" s="94"/>
      <c r="H273" s="94"/>
      <c r="I273" s="94"/>
      <c r="M273" s="94"/>
      <c r="N273" s="94"/>
    </row>
    <row r="274" spans="1:14" ht="21" customHeight="1">
      <c r="A274" s="75"/>
      <c r="D274" s="94"/>
      <c r="E274" s="81"/>
      <c r="F274" s="94"/>
      <c r="G274" s="94"/>
      <c r="H274" s="94"/>
      <c r="I274" s="94"/>
      <c r="M274" s="94"/>
      <c r="N274" s="94"/>
    </row>
    <row r="275" spans="1:14" ht="21" customHeight="1">
      <c r="A275" s="75"/>
      <c r="D275" s="94"/>
      <c r="E275" s="81"/>
      <c r="F275" s="94"/>
      <c r="G275" s="94"/>
      <c r="H275" s="94"/>
      <c r="I275" s="94"/>
      <c r="M275" s="94"/>
      <c r="N275" s="94"/>
    </row>
    <row r="276" spans="1:14" ht="21" customHeight="1">
      <c r="A276" s="75"/>
      <c r="D276" s="94"/>
      <c r="E276" s="81"/>
      <c r="F276" s="94"/>
      <c r="G276" s="94"/>
      <c r="H276" s="94"/>
      <c r="I276" s="94"/>
      <c r="M276" s="94"/>
      <c r="N276" s="94"/>
    </row>
    <row r="277" spans="1:14" ht="21" customHeight="1">
      <c r="A277" s="75"/>
      <c r="D277" s="94"/>
      <c r="E277" s="81"/>
      <c r="F277" s="94"/>
      <c r="G277" s="94"/>
      <c r="H277" s="94"/>
      <c r="I277" s="94"/>
      <c r="M277" s="94"/>
      <c r="N277" s="94"/>
    </row>
    <row r="278" spans="1:14" ht="21" customHeight="1">
      <c r="A278" s="75"/>
      <c r="D278" s="94"/>
      <c r="E278" s="81"/>
      <c r="F278" s="94"/>
      <c r="G278" s="94"/>
      <c r="H278" s="94"/>
      <c r="I278" s="94"/>
      <c r="M278" s="94"/>
      <c r="N278" s="94"/>
    </row>
    <row r="279" spans="1:14" ht="21" customHeight="1">
      <c r="A279" s="75"/>
      <c r="D279" s="94"/>
      <c r="E279" s="81"/>
      <c r="F279" s="94"/>
      <c r="G279" s="94"/>
      <c r="H279" s="94"/>
      <c r="I279" s="94"/>
      <c r="M279" s="94"/>
      <c r="N279" s="94"/>
    </row>
    <row r="280" spans="1:14" ht="21" customHeight="1">
      <c r="A280" s="75"/>
      <c r="D280" s="94"/>
      <c r="E280" s="81"/>
      <c r="F280" s="94"/>
      <c r="G280" s="94"/>
      <c r="H280" s="94"/>
      <c r="I280" s="94"/>
      <c r="M280" s="94"/>
      <c r="N280" s="94"/>
    </row>
    <row r="281" spans="1:14" ht="21" customHeight="1">
      <c r="A281" s="75"/>
      <c r="D281" s="94"/>
      <c r="E281" s="81"/>
      <c r="F281" s="94"/>
      <c r="G281" s="94"/>
      <c r="H281" s="94"/>
      <c r="I281" s="94"/>
      <c r="M281" s="94"/>
      <c r="N281" s="94"/>
    </row>
    <row r="282" spans="1:14" ht="21" customHeight="1">
      <c r="A282" s="75"/>
      <c r="D282" s="94"/>
      <c r="E282" s="81"/>
      <c r="F282" s="94"/>
      <c r="G282" s="94"/>
      <c r="H282" s="94"/>
      <c r="I282" s="94"/>
      <c r="M282" s="94"/>
      <c r="N282" s="94"/>
    </row>
    <row r="283" spans="1:14" ht="21" customHeight="1">
      <c r="A283" s="75"/>
      <c r="D283" s="94"/>
      <c r="E283" s="81"/>
      <c r="F283" s="94"/>
      <c r="G283" s="94"/>
      <c r="H283" s="94"/>
      <c r="I283" s="94"/>
      <c r="M283" s="94"/>
      <c r="N283" s="94"/>
    </row>
    <row r="284" spans="1:14" ht="21" customHeight="1">
      <c r="A284" s="75"/>
      <c r="D284" s="94"/>
      <c r="E284" s="81"/>
      <c r="F284" s="94"/>
      <c r="G284" s="94"/>
      <c r="H284" s="94"/>
      <c r="I284" s="94"/>
      <c r="M284" s="94"/>
      <c r="N284" s="94"/>
    </row>
    <row r="285" spans="1:14" ht="21" customHeight="1">
      <c r="A285" s="75"/>
      <c r="D285" s="94"/>
      <c r="E285" s="81"/>
      <c r="F285" s="94"/>
      <c r="G285" s="94"/>
      <c r="H285" s="94"/>
      <c r="I285" s="94"/>
      <c r="M285" s="94"/>
      <c r="N285" s="94"/>
    </row>
    <row r="286" spans="1:14" ht="21" customHeight="1">
      <c r="A286" s="75"/>
      <c r="D286" s="94"/>
      <c r="E286" s="81"/>
      <c r="F286" s="94"/>
      <c r="G286" s="94"/>
      <c r="H286" s="94"/>
      <c r="I286" s="94"/>
      <c r="M286" s="94"/>
      <c r="N286" s="94"/>
    </row>
    <row r="287" spans="1:14" ht="21" customHeight="1">
      <c r="A287" s="75"/>
      <c r="D287" s="94"/>
      <c r="E287" s="81"/>
      <c r="F287" s="94"/>
      <c r="G287" s="94"/>
      <c r="H287" s="94"/>
      <c r="I287" s="94"/>
      <c r="M287" s="94"/>
      <c r="N287" s="94"/>
    </row>
    <row r="288" spans="1:14" ht="21" customHeight="1">
      <c r="A288" s="75"/>
      <c r="D288" s="94"/>
      <c r="E288" s="81"/>
      <c r="F288" s="94"/>
      <c r="G288" s="94"/>
      <c r="H288" s="94"/>
      <c r="I288" s="94"/>
      <c r="M288" s="94"/>
      <c r="N288" s="94"/>
    </row>
    <row r="289" spans="1:14" ht="21" customHeight="1">
      <c r="A289" s="75"/>
      <c r="D289" s="94"/>
      <c r="E289" s="81"/>
      <c r="F289" s="94"/>
      <c r="G289" s="94"/>
      <c r="H289" s="94"/>
      <c r="I289" s="94"/>
      <c r="M289" s="94"/>
      <c r="N289" s="94"/>
    </row>
    <row r="290" spans="1:14" ht="21" customHeight="1">
      <c r="A290" s="75"/>
      <c r="D290" s="94"/>
      <c r="E290" s="81"/>
      <c r="F290" s="94"/>
      <c r="G290" s="94"/>
      <c r="H290" s="94"/>
      <c r="I290" s="94"/>
      <c r="M290" s="94"/>
      <c r="N290" s="94"/>
    </row>
    <row r="291" spans="1:14" ht="21" customHeight="1">
      <c r="A291" s="75"/>
      <c r="D291" s="94"/>
      <c r="E291" s="81"/>
      <c r="F291" s="94"/>
      <c r="G291" s="94"/>
      <c r="H291" s="94"/>
      <c r="I291" s="94"/>
      <c r="M291" s="94"/>
      <c r="N291" s="94"/>
    </row>
    <row r="292" spans="1:14" ht="21" customHeight="1">
      <c r="A292" s="75"/>
      <c r="D292" s="94"/>
      <c r="E292" s="81"/>
      <c r="F292" s="94"/>
      <c r="G292" s="94"/>
      <c r="H292" s="94"/>
      <c r="I292" s="94"/>
      <c r="M292" s="94"/>
      <c r="N292" s="94"/>
    </row>
    <row r="293" spans="1:14" ht="21" customHeight="1">
      <c r="A293" s="75"/>
      <c r="D293" s="94"/>
      <c r="E293" s="81"/>
      <c r="F293" s="94"/>
      <c r="G293" s="94"/>
      <c r="H293" s="94"/>
      <c r="I293" s="94"/>
      <c r="M293" s="94"/>
      <c r="N293" s="94"/>
    </row>
    <row r="294" spans="1:14" ht="21" customHeight="1">
      <c r="A294" s="75"/>
      <c r="D294" s="94"/>
      <c r="E294" s="81"/>
      <c r="F294" s="94"/>
      <c r="G294" s="94"/>
      <c r="H294" s="94"/>
      <c r="I294" s="94"/>
      <c r="M294" s="94"/>
      <c r="N294" s="94"/>
    </row>
    <row r="295" spans="1:14" ht="21" customHeight="1">
      <c r="A295" s="75"/>
      <c r="D295" s="94"/>
      <c r="E295" s="81"/>
      <c r="F295" s="94"/>
      <c r="G295" s="94"/>
      <c r="H295" s="94"/>
      <c r="I295" s="94"/>
      <c r="M295" s="94"/>
      <c r="N295" s="94"/>
    </row>
    <row r="296" spans="1:14" ht="21" customHeight="1">
      <c r="A296" s="75"/>
      <c r="D296" s="94"/>
      <c r="E296" s="81"/>
      <c r="F296" s="94"/>
      <c r="G296" s="94"/>
      <c r="H296" s="94"/>
      <c r="I296" s="94"/>
      <c r="M296" s="94"/>
      <c r="N296" s="94"/>
    </row>
    <row r="297" spans="1:14" ht="21" customHeight="1">
      <c r="A297" s="75"/>
      <c r="D297" s="94"/>
      <c r="E297" s="81"/>
      <c r="F297" s="94"/>
      <c r="G297" s="94"/>
      <c r="H297" s="94"/>
      <c r="I297" s="94"/>
      <c r="M297" s="94"/>
      <c r="N297" s="94"/>
    </row>
    <row r="298" spans="1:14" ht="21" customHeight="1">
      <c r="A298" s="75"/>
      <c r="D298" s="94"/>
      <c r="E298" s="81"/>
      <c r="F298" s="94"/>
      <c r="G298" s="94"/>
      <c r="H298" s="94"/>
      <c r="I298" s="94"/>
      <c r="M298" s="94"/>
      <c r="N298" s="94"/>
    </row>
    <row r="299" spans="1:14" ht="21" customHeight="1">
      <c r="A299" s="75"/>
      <c r="D299" s="94"/>
      <c r="E299" s="81"/>
      <c r="F299" s="94"/>
      <c r="G299" s="94"/>
      <c r="H299" s="94"/>
      <c r="I299" s="94"/>
      <c r="M299" s="94"/>
      <c r="N299" s="94"/>
    </row>
    <row r="300" spans="1:14" ht="21" customHeight="1">
      <c r="A300" s="75"/>
      <c r="D300" s="94"/>
      <c r="E300" s="81"/>
      <c r="F300" s="94"/>
      <c r="G300" s="94"/>
      <c r="H300" s="94"/>
      <c r="I300" s="94"/>
      <c r="M300" s="94"/>
      <c r="N300" s="94"/>
    </row>
    <row r="301" spans="1:14" ht="21" customHeight="1">
      <c r="A301" s="75"/>
      <c r="D301" s="94"/>
      <c r="E301" s="81"/>
      <c r="F301" s="94"/>
      <c r="G301" s="94"/>
      <c r="H301" s="94"/>
      <c r="I301" s="94"/>
      <c r="M301" s="94"/>
      <c r="N301" s="94"/>
    </row>
    <row r="302" spans="1:14" ht="21" customHeight="1">
      <c r="A302" s="75"/>
      <c r="D302" s="94"/>
      <c r="E302" s="81"/>
      <c r="F302" s="94"/>
      <c r="G302" s="94"/>
      <c r="H302" s="94"/>
      <c r="I302" s="94"/>
      <c r="M302" s="94"/>
      <c r="N302" s="94"/>
    </row>
    <row r="303" spans="1:14" ht="21" customHeight="1">
      <c r="A303" s="75"/>
      <c r="D303" s="94"/>
      <c r="E303" s="81"/>
      <c r="F303" s="94"/>
      <c r="G303" s="94"/>
      <c r="H303" s="94"/>
      <c r="I303" s="94"/>
      <c r="M303" s="94"/>
      <c r="N303" s="94"/>
    </row>
    <row r="304" spans="1:14" ht="21" customHeight="1">
      <c r="A304" s="75"/>
      <c r="D304" s="94"/>
      <c r="E304" s="81"/>
      <c r="F304" s="94"/>
      <c r="G304" s="94"/>
      <c r="H304" s="94"/>
      <c r="I304" s="94"/>
      <c r="M304" s="94"/>
      <c r="N304" s="94"/>
    </row>
    <row r="305" spans="1:14" ht="21" customHeight="1">
      <c r="A305" s="75"/>
      <c r="D305" s="94"/>
      <c r="E305" s="81"/>
      <c r="F305" s="94"/>
      <c r="G305" s="94"/>
      <c r="H305" s="94"/>
      <c r="I305" s="94"/>
      <c r="M305" s="94"/>
      <c r="N305" s="94"/>
    </row>
    <row r="306" spans="1:14" ht="21" customHeight="1">
      <c r="A306" s="75"/>
      <c r="D306" s="94"/>
      <c r="E306" s="81"/>
      <c r="F306" s="94"/>
      <c r="G306" s="94"/>
      <c r="H306" s="94"/>
      <c r="I306" s="94"/>
      <c r="M306" s="94"/>
      <c r="N306" s="94"/>
    </row>
    <row r="307" spans="1:14" ht="21" customHeight="1">
      <c r="A307" s="75"/>
      <c r="D307" s="94"/>
      <c r="E307" s="81"/>
      <c r="F307" s="94"/>
      <c r="G307" s="94"/>
      <c r="H307" s="94"/>
      <c r="I307" s="94"/>
      <c r="M307" s="94"/>
      <c r="N307" s="94"/>
    </row>
    <row r="308" spans="1:14" ht="21" customHeight="1">
      <c r="A308" s="75"/>
      <c r="D308" s="94"/>
      <c r="E308" s="81"/>
      <c r="F308" s="94"/>
      <c r="G308" s="94"/>
      <c r="H308" s="94"/>
      <c r="I308" s="94"/>
      <c r="M308" s="94"/>
      <c r="N308" s="94"/>
    </row>
    <row r="309" spans="1:14" ht="21" customHeight="1">
      <c r="A309" s="75"/>
      <c r="D309" s="94"/>
      <c r="E309" s="81"/>
      <c r="F309" s="94"/>
      <c r="G309" s="94"/>
      <c r="H309" s="94"/>
      <c r="I309" s="94"/>
      <c r="M309" s="94"/>
      <c r="N309" s="94"/>
    </row>
    <row r="310" spans="1:14" ht="21" customHeight="1">
      <c r="A310" s="75"/>
      <c r="D310" s="94"/>
      <c r="E310" s="81"/>
      <c r="F310" s="94"/>
      <c r="G310" s="94"/>
      <c r="H310" s="94"/>
      <c r="I310" s="94"/>
      <c r="M310" s="94"/>
      <c r="N310" s="94"/>
    </row>
    <row r="311" spans="1:14" ht="21" customHeight="1">
      <c r="A311" s="75"/>
      <c r="D311" s="94"/>
      <c r="E311" s="81"/>
      <c r="F311" s="94"/>
      <c r="G311" s="94"/>
      <c r="H311" s="94"/>
      <c r="I311" s="94"/>
      <c r="M311" s="94"/>
      <c r="N311" s="94"/>
    </row>
    <row r="312" spans="1:14" ht="21" customHeight="1">
      <c r="A312" s="75"/>
      <c r="D312" s="94"/>
      <c r="E312" s="81"/>
      <c r="F312" s="94"/>
      <c r="G312" s="94"/>
      <c r="H312" s="94"/>
      <c r="I312" s="94"/>
      <c r="M312" s="94"/>
      <c r="N312" s="94"/>
    </row>
    <row r="313" spans="1:14" ht="21" customHeight="1">
      <c r="A313" s="75"/>
      <c r="D313" s="94"/>
      <c r="E313" s="81"/>
      <c r="F313" s="94"/>
      <c r="G313" s="94"/>
      <c r="H313" s="94"/>
      <c r="I313" s="94"/>
      <c r="M313" s="94"/>
      <c r="N313" s="94"/>
    </row>
    <row r="314" spans="1:14" ht="21" customHeight="1">
      <c r="A314" s="75"/>
      <c r="D314" s="94"/>
      <c r="E314" s="81"/>
      <c r="F314" s="94"/>
      <c r="G314" s="94"/>
      <c r="H314" s="94"/>
      <c r="I314" s="94"/>
      <c r="M314" s="94"/>
      <c r="N314" s="94"/>
    </row>
    <row r="315" spans="1:14" ht="21" customHeight="1">
      <c r="A315" s="75"/>
      <c r="D315" s="94"/>
      <c r="E315" s="81"/>
      <c r="F315" s="94"/>
      <c r="G315" s="94"/>
      <c r="H315" s="94"/>
      <c r="I315" s="94"/>
      <c r="M315" s="94"/>
      <c r="N315" s="94"/>
    </row>
    <row r="316" spans="1:14" ht="21" customHeight="1">
      <c r="A316" s="75"/>
      <c r="D316" s="94"/>
      <c r="E316" s="81"/>
      <c r="F316" s="94"/>
      <c r="G316" s="94"/>
      <c r="H316" s="94"/>
      <c r="I316" s="94"/>
      <c r="M316" s="94"/>
      <c r="N316" s="94"/>
    </row>
    <row r="317" spans="1:14" ht="21" customHeight="1">
      <c r="A317" s="75"/>
      <c r="D317" s="94"/>
      <c r="E317" s="81"/>
      <c r="F317" s="94"/>
      <c r="G317" s="94"/>
      <c r="H317" s="94"/>
      <c r="I317" s="94"/>
      <c r="M317" s="94"/>
      <c r="N317" s="94"/>
    </row>
    <row r="318" spans="1:14" ht="21" customHeight="1">
      <c r="A318" s="75"/>
      <c r="D318" s="94"/>
      <c r="E318" s="81"/>
      <c r="F318" s="94"/>
      <c r="G318" s="94"/>
      <c r="H318" s="94"/>
      <c r="I318" s="94"/>
      <c r="M318" s="94"/>
      <c r="N318" s="94"/>
    </row>
    <row r="319" spans="1:14" ht="21" customHeight="1">
      <c r="A319" s="75"/>
      <c r="D319" s="94"/>
      <c r="E319" s="81"/>
      <c r="F319" s="94"/>
      <c r="G319" s="94"/>
      <c r="H319" s="94"/>
      <c r="I319" s="94"/>
      <c r="M319" s="94"/>
      <c r="N319" s="94"/>
    </row>
    <row r="320" spans="1:14" ht="21" customHeight="1">
      <c r="A320" s="75"/>
      <c r="D320" s="94"/>
      <c r="E320" s="81"/>
      <c r="F320" s="94"/>
      <c r="G320" s="94"/>
      <c r="H320" s="94"/>
      <c r="I320" s="94"/>
      <c r="M320" s="94"/>
      <c r="N320" s="94"/>
    </row>
    <row r="321" spans="1:14" ht="21" customHeight="1">
      <c r="A321" s="75"/>
      <c r="D321" s="94"/>
      <c r="E321" s="81"/>
      <c r="F321" s="94"/>
      <c r="G321" s="94"/>
      <c r="H321" s="94"/>
      <c r="I321" s="94"/>
      <c r="M321" s="94"/>
      <c r="N321" s="94"/>
    </row>
    <row r="322" spans="1:14" ht="21" customHeight="1">
      <c r="A322" s="75"/>
      <c r="D322" s="94"/>
      <c r="E322" s="81"/>
      <c r="F322" s="94"/>
      <c r="G322" s="94"/>
      <c r="H322" s="94"/>
      <c r="I322" s="94"/>
      <c r="M322" s="94"/>
      <c r="N322" s="94"/>
    </row>
    <row r="323" spans="1:14" ht="21" customHeight="1">
      <c r="A323" s="75"/>
      <c r="D323" s="94"/>
      <c r="E323" s="81"/>
      <c r="F323" s="94"/>
      <c r="G323" s="94"/>
      <c r="H323" s="94"/>
      <c r="I323" s="94"/>
      <c r="M323" s="94"/>
      <c r="N323" s="94"/>
    </row>
    <row r="324" spans="1:14" ht="21" customHeight="1">
      <c r="A324" s="75"/>
      <c r="D324" s="94"/>
      <c r="E324" s="81"/>
      <c r="F324" s="94"/>
      <c r="G324" s="94"/>
      <c r="H324" s="94"/>
      <c r="I324" s="94"/>
      <c r="M324" s="94"/>
      <c r="N324" s="94"/>
    </row>
    <row r="325" spans="1:14" ht="21" customHeight="1">
      <c r="A325" s="75"/>
      <c r="D325" s="94"/>
      <c r="E325" s="81"/>
      <c r="F325" s="94"/>
      <c r="G325" s="94"/>
      <c r="H325" s="94"/>
      <c r="I325" s="94"/>
      <c r="M325" s="94"/>
      <c r="N325" s="94"/>
    </row>
    <row r="326" spans="1:14" ht="21" customHeight="1">
      <c r="A326" s="75"/>
      <c r="D326" s="94"/>
      <c r="E326" s="81"/>
      <c r="F326" s="94"/>
      <c r="G326" s="94"/>
      <c r="H326" s="94"/>
      <c r="I326" s="94"/>
      <c r="M326" s="94"/>
      <c r="N326" s="94"/>
    </row>
    <row r="327" spans="1:14" ht="21" customHeight="1">
      <c r="A327" s="75"/>
      <c r="D327" s="94"/>
      <c r="E327" s="81"/>
      <c r="F327" s="94"/>
      <c r="G327" s="94"/>
      <c r="H327" s="94"/>
      <c r="I327" s="94"/>
      <c r="M327" s="94"/>
      <c r="N327" s="94"/>
    </row>
    <row r="328" spans="1:14" ht="21" customHeight="1">
      <c r="A328" s="75"/>
      <c r="D328" s="94"/>
      <c r="E328" s="81"/>
      <c r="F328" s="94"/>
      <c r="G328" s="94"/>
      <c r="H328" s="94"/>
      <c r="I328" s="94"/>
      <c r="M328" s="94"/>
      <c r="N328" s="94"/>
    </row>
    <row r="329" spans="1:14" ht="21" customHeight="1">
      <c r="A329" s="75"/>
      <c r="D329" s="94"/>
      <c r="E329" s="81"/>
      <c r="F329" s="94"/>
      <c r="G329" s="94"/>
      <c r="H329" s="94"/>
      <c r="I329" s="94"/>
      <c r="M329" s="94"/>
      <c r="N329" s="94"/>
    </row>
    <row r="330" spans="1:14" ht="21" customHeight="1">
      <c r="A330" s="75"/>
      <c r="D330" s="94"/>
      <c r="E330" s="81"/>
      <c r="F330" s="94"/>
      <c r="G330" s="94"/>
      <c r="H330" s="94"/>
      <c r="I330" s="94"/>
      <c r="M330" s="94"/>
      <c r="N330" s="94"/>
    </row>
    <row r="331" spans="1:14" ht="21" customHeight="1">
      <c r="A331" s="75"/>
      <c r="D331" s="94"/>
      <c r="E331" s="81"/>
      <c r="F331" s="94"/>
      <c r="G331" s="94"/>
      <c r="H331" s="94"/>
      <c r="I331" s="94"/>
      <c r="M331" s="94"/>
      <c r="N331" s="94"/>
    </row>
    <row r="332" spans="1:14" ht="21" customHeight="1">
      <c r="A332" s="75"/>
      <c r="D332" s="94"/>
      <c r="E332" s="81"/>
      <c r="F332" s="94"/>
      <c r="G332" s="94"/>
      <c r="H332" s="94"/>
      <c r="I332" s="94"/>
      <c r="M332" s="94"/>
      <c r="N332" s="94"/>
    </row>
    <row r="333" spans="1:14" ht="21" customHeight="1">
      <c r="A333" s="75"/>
      <c r="D333" s="94"/>
      <c r="E333" s="81"/>
      <c r="F333" s="94"/>
      <c r="G333" s="94"/>
      <c r="H333" s="94"/>
      <c r="I333" s="94"/>
      <c r="M333" s="94"/>
      <c r="N333" s="94"/>
    </row>
    <row r="334" spans="1:14" ht="21" customHeight="1">
      <c r="A334" s="75"/>
      <c r="D334" s="94"/>
      <c r="E334" s="81"/>
      <c r="F334" s="94"/>
      <c r="G334" s="94"/>
      <c r="H334" s="94"/>
      <c r="I334" s="94"/>
      <c r="M334" s="94"/>
      <c r="N334" s="94"/>
    </row>
    <row r="335" spans="1:14" ht="21" customHeight="1">
      <c r="A335" s="75"/>
      <c r="D335" s="94"/>
      <c r="E335" s="81"/>
      <c r="F335" s="94"/>
      <c r="G335" s="94"/>
      <c r="H335" s="94"/>
      <c r="I335" s="94"/>
      <c r="M335" s="94"/>
      <c r="N335" s="94"/>
    </row>
    <row r="336" spans="1:14" ht="21" customHeight="1">
      <c r="A336" s="75"/>
      <c r="D336" s="94"/>
      <c r="E336" s="81"/>
      <c r="F336" s="94"/>
      <c r="G336" s="94"/>
      <c r="H336" s="94"/>
      <c r="I336" s="94"/>
      <c r="M336" s="94"/>
      <c r="N336" s="94"/>
    </row>
    <row r="337" spans="1:14" ht="21" customHeight="1">
      <c r="A337" s="75"/>
      <c r="D337" s="94"/>
      <c r="E337" s="81"/>
      <c r="F337" s="94"/>
      <c r="G337" s="94"/>
      <c r="H337" s="94"/>
      <c r="I337" s="94"/>
      <c r="M337" s="94"/>
      <c r="N337" s="94"/>
    </row>
    <row r="338" spans="1:14" ht="21" customHeight="1">
      <c r="A338" s="75"/>
      <c r="D338" s="94"/>
      <c r="E338" s="81"/>
      <c r="F338" s="94"/>
      <c r="G338" s="94"/>
      <c r="H338" s="94"/>
      <c r="I338" s="94"/>
      <c r="M338" s="94"/>
      <c r="N338" s="94"/>
    </row>
    <row r="339" spans="1:14" ht="21" customHeight="1">
      <c r="A339" s="75"/>
      <c r="D339" s="94"/>
      <c r="E339" s="81"/>
      <c r="F339" s="94"/>
      <c r="G339" s="94"/>
      <c r="H339" s="94"/>
      <c r="I339" s="94"/>
      <c r="M339" s="94"/>
      <c r="N339" s="94"/>
    </row>
    <row r="340" spans="1:14" ht="21" customHeight="1">
      <c r="A340" s="75"/>
      <c r="D340" s="94"/>
      <c r="E340" s="81"/>
      <c r="F340" s="94"/>
      <c r="G340" s="94"/>
      <c r="H340" s="94"/>
      <c r="I340" s="94"/>
      <c r="M340" s="94"/>
      <c r="N340" s="94"/>
    </row>
    <row r="341" spans="1:14" ht="21" customHeight="1">
      <c r="A341" s="75"/>
      <c r="D341" s="94"/>
      <c r="E341" s="81"/>
      <c r="F341" s="94"/>
      <c r="G341" s="94"/>
      <c r="H341" s="94"/>
      <c r="I341" s="94"/>
      <c r="M341" s="94"/>
      <c r="N341" s="94"/>
    </row>
    <row r="342" spans="1:14" ht="21" customHeight="1">
      <c r="A342" s="75"/>
      <c r="D342" s="94"/>
      <c r="E342" s="81"/>
      <c r="F342" s="94"/>
      <c r="G342" s="94"/>
      <c r="H342" s="94"/>
      <c r="I342" s="94"/>
      <c r="M342" s="94"/>
      <c r="N342" s="94"/>
    </row>
    <row r="343" spans="1:14" ht="21" customHeight="1">
      <c r="A343" s="75"/>
      <c r="D343" s="94"/>
      <c r="E343" s="81"/>
      <c r="F343" s="94"/>
      <c r="G343" s="94"/>
      <c r="H343" s="94"/>
      <c r="I343" s="94"/>
      <c r="M343" s="94"/>
      <c r="N343" s="94"/>
    </row>
    <row r="344" spans="1:14" ht="21" customHeight="1">
      <c r="A344" s="75"/>
      <c r="D344" s="94"/>
      <c r="E344" s="81"/>
      <c r="F344" s="94"/>
      <c r="G344" s="94"/>
      <c r="H344" s="94"/>
      <c r="I344" s="94"/>
      <c r="M344" s="94"/>
      <c r="N344" s="94"/>
    </row>
    <row r="345" spans="1:14" ht="21" customHeight="1">
      <c r="A345" s="75"/>
      <c r="D345" s="94"/>
      <c r="E345" s="81"/>
      <c r="F345" s="94"/>
      <c r="G345" s="94"/>
      <c r="H345" s="94"/>
      <c r="I345" s="94"/>
      <c r="M345" s="94"/>
      <c r="N345" s="94"/>
    </row>
    <row r="346" spans="1:14" ht="21" customHeight="1">
      <c r="A346" s="75"/>
      <c r="D346" s="94"/>
      <c r="E346" s="81"/>
      <c r="F346" s="94"/>
      <c r="G346" s="94"/>
      <c r="H346" s="94"/>
      <c r="I346" s="94"/>
      <c r="M346" s="94"/>
      <c r="N346" s="94"/>
    </row>
    <row r="347" spans="1:14" ht="21" customHeight="1">
      <c r="A347" s="75"/>
      <c r="D347" s="94"/>
      <c r="E347" s="81"/>
      <c r="F347" s="94"/>
      <c r="G347" s="94"/>
      <c r="H347" s="94"/>
      <c r="I347" s="94"/>
      <c r="M347" s="94"/>
      <c r="N347" s="94"/>
    </row>
    <row r="348" spans="1:14" ht="21" customHeight="1">
      <c r="A348" s="75"/>
      <c r="D348" s="94"/>
      <c r="E348" s="81"/>
      <c r="F348" s="94"/>
      <c r="G348" s="94"/>
      <c r="H348" s="94"/>
      <c r="I348" s="94"/>
      <c r="M348" s="94"/>
      <c r="N348" s="94"/>
    </row>
    <row r="349" spans="1:14" ht="21" customHeight="1">
      <c r="A349" s="75"/>
      <c r="D349" s="94"/>
      <c r="E349" s="81"/>
      <c r="F349" s="94"/>
      <c r="G349" s="94"/>
      <c r="H349" s="94"/>
      <c r="I349" s="94"/>
      <c r="M349" s="94"/>
      <c r="N349" s="94"/>
    </row>
    <row r="350" spans="1:14" ht="21" customHeight="1">
      <c r="A350" s="75"/>
      <c r="D350" s="94"/>
      <c r="E350" s="81"/>
      <c r="F350" s="94"/>
      <c r="G350" s="94"/>
      <c r="H350" s="94"/>
      <c r="I350" s="94"/>
      <c r="M350" s="94"/>
      <c r="N350" s="94"/>
    </row>
    <row r="351" spans="1:14" ht="21" customHeight="1">
      <c r="A351" s="75"/>
      <c r="D351" s="94"/>
      <c r="E351" s="81"/>
      <c r="F351" s="94"/>
      <c r="G351" s="94"/>
      <c r="H351" s="94"/>
      <c r="I351" s="94"/>
      <c r="M351" s="94"/>
      <c r="N351" s="94"/>
    </row>
    <row r="352" spans="1:14" ht="21" customHeight="1">
      <c r="A352" s="75"/>
      <c r="D352" s="94"/>
      <c r="E352" s="81"/>
      <c r="F352" s="94"/>
      <c r="G352" s="94"/>
      <c r="H352" s="94"/>
      <c r="I352" s="94"/>
      <c r="M352" s="94"/>
      <c r="N352" s="94"/>
    </row>
    <row r="353" spans="1:14" ht="21" customHeight="1">
      <c r="A353" s="75"/>
      <c r="D353" s="94"/>
      <c r="E353" s="81"/>
      <c r="F353" s="94"/>
      <c r="G353" s="94"/>
      <c r="H353" s="94"/>
      <c r="I353" s="94"/>
      <c r="M353" s="94"/>
      <c r="N353" s="94"/>
    </row>
    <row r="354" spans="1:14" ht="21" customHeight="1">
      <c r="A354" s="75"/>
      <c r="D354" s="94"/>
      <c r="E354" s="81"/>
      <c r="F354" s="94"/>
      <c r="G354" s="94"/>
      <c r="H354" s="94"/>
      <c r="I354" s="94"/>
      <c r="M354" s="94"/>
      <c r="N354" s="94"/>
    </row>
    <row r="355" spans="1:14" ht="21" customHeight="1">
      <c r="A355" s="75"/>
      <c r="D355" s="94"/>
      <c r="E355" s="81"/>
      <c r="F355" s="94"/>
      <c r="G355" s="94"/>
      <c r="H355" s="94"/>
      <c r="I355" s="94"/>
      <c r="M355" s="94"/>
      <c r="N355" s="94"/>
    </row>
    <row r="356" spans="1:14" ht="21" customHeight="1">
      <c r="A356" s="75"/>
      <c r="D356" s="94"/>
      <c r="E356" s="81"/>
      <c r="F356" s="94"/>
      <c r="G356" s="94"/>
      <c r="H356" s="94"/>
      <c r="I356" s="94"/>
      <c r="M356" s="94"/>
      <c r="N356" s="94"/>
    </row>
    <row r="357" spans="1:14" ht="21" customHeight="1">
      <c r="A357" s="75"/>
      <c r="D357" s="94"/>
      <c r="E357" s="81"/>
      <c r="F357" s="94"/>
      <c r="G357" s="94"/>
      <c r="H357" s="94"/>
      <c r="I357" s="94"/>
      <c r="M357" s="94"/>
      <c r="N357" s="94"/>
    </row>
    <row r="358" spans="1:14" ht="21" customHeight="1">
      <c r="A358" s="75"/>
      <c r="D358" s="94"/>
      <c r="E358" s="81"/>
      <c r="F358" s="94"/>
      <c r="G358" s="94"/>
      <c r="H358" s="94"/>
      <c r="I358" s="94"/>
      <c r="M358" s="94"/>
      <c r="N358" s="94"/>
    </row>
    <row r="359" spans="1:14" ht="21" customHeight="1">
      <c r="A359" s="75"/>
      <c r="D359" s="94"/>
      <c r="E359" s="81"/>
      <c r="F359" s="94"/>
      <c r="G359" s="94"/>
      <c r="H359" s="94"/>
      <c r="I359" s="94"/>
      <c r="M359" s="94"/>
      <c r="N359" s="94"/>
    </row>
    <row r="360" spans="1:14" ht="21" customHeight="1">
      <c r="A360" s="75"/>
      <c r="D360" s="94"/>
      <c r="E360" s="81"/>
      <c r="F360" s="94"/>
      <c r="G360" s="94"/>
      <c r="H360" s="94"/>
      <c r="I360" s="94"/>
      <c r="M360" s="94"/>
      <c r="N360" s="94"/>
    </row>
    <row r="361" spans="1:14" ht="21" customHeight="1">
      <c r="A361" s="75"/>
      <c r="D361" s="94"/>
      <c r="E361" s="81"/>
      <c r="F361" s="94"/>
      <c r="G361" s="94"/>
      <c r="H361" s="94"/>
      <c r="I361" s="94"/>
      <c r="M361" s="94"/>
      <c r="N361" s="94"/>
    </row>
    <row r="362" spans="1:14" ht="21" customHeight="1">
      <c r="A362" s="75"/>
      <c r="D362" s="94"/>
      <c r="E362" s="81"/>
      <c r="F362" s="94"/>
      <c r="G362" s="94"/>
      <c r="H362" s="94"/>
      <c r="I362" s="94"/>
      <c r="M362" s="94"/>
      <c r="N362" s="94"/>
    </row>
    <row r="363" spans="1:14" ht="21" customHeight="1">
      <c r="A363" s="75"/>
      <c r="D363" s="94"/>
      <c r="E363" s="81"/>
      <c r="F363" s="94"/>
      <c r="G363" s="94"/>
      <c r="H363" s="94"/>
      <c r="I363" s="94"/>
      <c r="M363" s="94"/>
      <c r="N363" s="94"/>
    </row>
    <row r="364" spans="1:14" ht="21" customHeight="1">
      <c r="A364" s="75"/>
      <c r="D364" s="94"/>
      <c r="E364" s="81"/>
      <c r="F364" s="94"/>
      <c r="G364" s="94"/>
      <c r="H364" s="94"/>
      <c r="I364" s="94"/>
      <c r="M364" s="94"/>
      <c r="N364" s="94"/>
    </row>
    <row r="365" spans="1:14" ht="21" customHeight="1">
      <c r="A365" s="75"/>
      <c r="D365" s="94"/>
      <c r="E365" s="81"/>
      <c r="F365" s="94"/>
      <c r="G365" s="94"/>
      <c r="H365" s="94"/>
      <c r="I365" s="94"/>
      <c r="M365" s="94"/>
      <c r="N365" s="94"/>
    </row>
    <row r="366" spans="1:14" ht="21" customHeight="1">
      <c r="A366" s="75"/>
      <c r="D366" s="94"/>
      <c r="E366" s="81"/>
      <c r="F366" s="94"/>
      <c r="G366" s="94"/>
      <c r="H366" s="94"/>
      <c r="I366" s="94"/>
      <c r="M366" s="94"/>
      <c r="N366" s="94"/>
    </row>
    <row r="367" spans="1:14" ht="21" customHeight="1">
      <c r="A367" s="75"/>
      <c r="D367" s="94"/>
      <c r="E367" s="81"/>
      <c r="F367" s="94"/>
      <c r="G367" s="94"/>
      <c r="H367" s="94"/>
      <c r="I367" s="94"/>
      <c r="M367" s="94"/>
      <c r="N367" s="94"/>
    </row>
    <row r="368" spans="1:14" ht="21" customHeight="1">
      <c r="A368" s="75"/>
      <c r="D368" s="94"/>
      <c r="E368" s="81"/>
      <c r="F368" s="94"/>
      <c r="G368" s="94"/>
      <c r="H368" s="94"/>
      <c r="I368" s="94"/>
      <c r="M368" s="94"/>
      <c r="N368" s="94"/>
    </row>
    <row r="369" spans="1:14" ht="21" customHeight="1">
      <c r="A369" s="75"/>
      <c r="D369" s="94"/>
      <c r="E369" s="81"/>
      <c r="F369" s="94"/>
      <c r="G369" s="94"/>
      <c r="H369" s="94"/>
      <c r="I369" s="94"/>
      <c r="M369" s="94"/>
      <c r="N369" s="94"/>
    </row>
    <row r="370" spans="1:14" ht="21" customHeight="1">
      <c r="A370" s="75"/>
      <c r="D370" s="94"/>
      <c r="E370" s="81"/>
      <c r="F370" s="94"/>
      <c r="G370" s="94"/>
      <c r="H370" s="94"/>
      <c r="I370" s="94"/>
      <c r="M370" s="94"/>
      <c r="N370" s="94"/>
    </row>
    <row r="371" spans="1:14" ht="21" customHeight="1">
      <c r="A371" s="75"/>
      <c r="D371" s="94"/>
      <c r="E371" s="81"/>
      <c r="F371" s="94"/>
      <c r="G371" s="94"/>
      <c r="H371" s="94"/>
      <c r="I371" s="94"/>
      <c r="M371" s="94"/>
      <c r="N371" s="94"/>
    </row>
    <row r="372" spans="1:14" ht="21" customHeight="1">
      <c r="A372" s="75"/>
      <c r="D372" s="94"/>
      <c r="E372" s="81"/>
      <c r="F372" s="94"/>
      <c r="G372" s="94"/>
      <c r="H372" s="94"/>
      <c r="I372" s="94"/>
      <c r="M372" s="94"/>
      <c r="N372" s="94"/>
    </row>
    <row r="373" spans="1:14" ht="21" customHeight="1">
      <c r="A373" s="75"/>
      <c r="D373" s="94"/>
      <c r="E373" s="81"/>
      <c r="F373" s="94"/>
      <c r="G373" s="94"/>
      <c r="H373" s="94"/>
      <c r="I373" s="94"/>
      <c r="M373" s="94"/>
      <c r="N373" s="94"/>
    </row>
    <row r="374" spans="1:14" ht="21" customHeight="1">
      <c r="A374" s="75"/>
      <c r="D374" s="94"/>
      <c r="E374" s="81"/>
      <c r="F374" s="94"/>
      <c r="G374" s="94"/>
      <c r="H374" s="94"/>
      <c r="I374" s="94"/>
      <c r="M374" s="94"/>
      <c r="N374" s="94"/>
    </row>
    <row r="375" spans="1:14" ht="21" customHeight="1">
      <c r="A375" s="75"/>
      <c r="D375" s="94"/>
      <c r="E375" s="81"/>
      <c r="F375" s="94"/>
      <c r="G375" s="94"/>
      <c r="H375" s="94"/>
      <c r="I375" s="94"/>
      <c r="M375" s="94"/>
      <c r="N375" s="94"/>
    </row>
    <row r="376" spans="1:14" ht="21" customHeight="1">
      <c r="A376" s="75"/>
      <c r="D376" s="94"/>
      <c r="E376" s="81"/>
      <c r="F376" s="94"/>
      <c r="G376" s="94"/>
      <c r="H376" s="94"/>
      <c r="I376" s="94"/>
      <c r="M376" s="94"/>
      <c r="N376" s="94"/>
    </row>
    <row r="377" spans="1:14" ht="21" customHeight="1">
      <c r="A377" s="75"/>
      <c r="D377" s="94"/>
      <c r="E377" s="81"/>
      <c r="F377" s="94"/>
      <c r="G377" s="94"/>
      <c r="H377" s="94"/>
      <c r="I377" s="94"/>
      <c r="M377" s="94"/>
      <c r="N377" s="94"/>
    </row>
    <row r="378" spans="1:14" ht="21" customHeight="1">
      <c r="A378" s="75"/>
      <c r="D378" s="94"/>
      <c r="E378" s="81"/>
      <c r="F378" s="94"/>
      <c r="G378" s="94"/>
      <c r="H378" s="94"/>
      <c r="I378" s="94"/>
      <c r="M378" s="94"/>
      <c r="N378" s="94"/>
    </row>
    <row r="379" spans="1:14" ht="21" customHeight="1">
      <c r="A379" s="75"/>
      <c r="D379" s="94"/>
      <c r="E379" s="81"/>
      <c r="F379" s="94"/>
      <c r="G379" s="94"/>
      <c r="H379" s="94"/>
      <c r="I379" s="94"/>
      <c r="M379" s="94"/>
      <c r="N379" s="94"/>
    </row>
    <row r="380" spans="1:14" ht="21" customHeight="1">
      <c r="A380" s="75"/>
      <c r="D380" s="94"/>
      <c r="E380" s="81"/>
      <c r="F380" s="94"/>
      <c r="G380" s="94"/>
      <c r="H380" s="94"/>
      <c r="I380" s="94"/>
      <c r="M380" s="94"/>
      <c r="N380" s="94"/>
    </row>
    <row r="381" spans="1:14" ht="21" customHeight="1">
      <c r="A381" s="75"/>
      <c r="D381" s="94"/>
      <c r="E381" s="81"/>
      <c r="F381" s="94"/>
      <c r="G381" s="94"/>
      <c r="H381" s="94"/>
      <c r="I381" s="94"/>
      <c r="M381" s="94"/>
      <c r="N381" s="94"/>
    </row>
    <row r="382" spans="1:14" ht="21" customHeight="1">
      <c r="A382" s="75"/>
      <c r="D382" s="94"/>
      <c r="E382" s="81"/>
      <c r="F382" s="94"/>
      <c r="G382" s="94"/>
      <c r="H382" s="94"/>
      <c r="I382" s="94"/>
      <c r="M382" s="94"/>
      <c r="N382" s="94"/>
    </row>
    <row r="383" spans="1:14" ht="21" customHeight="1">
      <c r="A383" s="75"/>
      <c r="D383" s="94"/>
      <c r="E383" s="81"/>
      <c r="F383" s="94"/>
      <c r="G383" s="94"/>
      <c r="H383" s="94"/>
      <c r="I383" s="94"/>
      <c r="M383" s="94"/>
      <c r="N383" s="94"/>
    </row>
    <row r="384" spans="1:14" ht="21" customHeight="1">
      <c r="A384" s="75"/>
      <c r="D384" s="94"/>
      <c r="E384" s="81"/>
      <c r="F384" s="94"/>
      <c r="G384" s="94"/>
      <c r="H384" s="94"/>
      <c r="I384" s="94"/>
      <c r="M384" s="94"/>
      <c r="N384" s="94"/>
    </row>
    <row r="385" spans="1:14" ht="21" customHeight="1">
      <c r="A385" s="75"/>
      <c r="D385" s="94"/>
      <c r="E385" s="81"/>
      <c r="F385" s="94"/>
      <c r="G385" s="94"/>
      <c r="H385" s="94"/>
      <c r="I385" s="94"/>
      <c r="M385" s="94"/>
      <c r="N385" s="94"/>
    </row>
    <row r="386" spans="1:14" ht="21" customHeight="1">
      <c r="A386" s="75"/>
      <c r="D386" s="94"/>
      <c r="E386" s="81"/>
      <c r="F386" s="94"/>
      <c r="G386" s="94"/>
      <c r="H386" s="94"/>
      <c r="I386" s="94"/>
      <c r="M386" s="94"/>
      <c r="N386" s="94"/>
    </row>
    <row r="387" spans="1:14" ht="21" customHeight="1">
      <c r="A387" s="75"/>
      <c r="D387" s="94"/>
      <c r="E387" s="81"/>
      <c r="F387" s="94"/>
      <c r="G387" s="94"/>
      <c r="H387" s="94"/>
      <c r="I387" s="94"/>
      <c r="M387" s="94"/>
      <c r="N387" s="94"/>
    </row>
    <row r="388" spans="1:14" ht="21" customHeight="1">
      <c r="A388" s="75"/>
      <c r="D388" s="94"/>
      <c r="E388" s="81"/>
      <c r="F388" s="94"/>
      <c r="G388" s="94"/>
      <c r="H388" s="94"/>
      <c r="I388" s="94"/>
      <c r="M388" s="94"/>
      <c r="N388" s="94"/>
    </row>
    <row r="389" spans="1:14" ht="21" customHeight="1">
      <c r="A389" s="75"/>
      <c r="D389" s="94"/>
      <c r="E389" s="81"/>
      <c r="F389" s="94"/>
      <c r="G389" s="94"/>
      <c r="H389" s="94"/>
      <c r="I389" s="94"/>
      <c r="M389" s="94"/>
      <c r="N389" s="94"/>
    </row>
    <row r="390" spans="1:14" ht="21" customHeight="1">
      <c r="A390" s="75"/>
      <c r="D390" s="94"/>
      <c r="E390" s="81"/>
      <c r="F390" s="94"/>
      <c r="G390" s="94"/>
      <c r="H390" s="94"/>
      <c r="I390" s="94"/>
      <c r="M390" s="94"/>
      <c r="N390" s="94"/>
    </row>
    <row r="391" spans="1:14" ht="21" customHeight="1">
      <c r="A391" s="75"/>
      <c r="D391" s="94"/>
      <c r="E391" s="81"/>
      <c r="F391" s="94"/>
      <c r="G391" s="94"/>
      <c r="H391" s="94"/>
      <c r="I391" s="94"/>
      <c r="M391" s="94"/>
      <c r="N391" s="94"/>
    </row>
    <row r="392" spans="1:14" ht="21" customHeight="1">
      <c r="A392" s="75"/>
      <c r="D392" s="94"/>
      <c r="E392" s="81"/>
      <c r="F392" s="94"/>
      <c r="G392" s="94"/>
      <c r="H392" s="94"/>
      <c r="I392" s="94"/>
      <c r="M392" s="94"/>
      <c r="N392" s="94"/>
    </row>
    <row r="393" spans="1:14" ht="21" customHeight="1">
      <c r="A393" s="75"/>
      <c r="D393" s="94"/>
      <c r="E393" s="81"/>
      <c r="F393" s="94"/>
      <c r="G393" s="94"/>
      <c r="H393" s="94"/>
      <c r="I393" s="94"/>
      <c r="M393" s="94"/>
      <c r="N393" s="94"/>
    </row>
    <row r="394" spans="1:14" ht="21" customHeight="1">
      <c r="A394" s="75"/>
      <c r="D394" s="94"/>
      <c r="E394" s="81"/>
      <c r="F394" s="94"/>
      <c r="G394" s="94"/>
      <c r="H394" s="94"/>
      <c r="I394" s="94"/>
      <c r="M394" s="94"/>
      <c r="N394" s="94"/>
    </row>
    <row r="395" spans="1:14" ht="21" customHeight="1">
      <c r="A395" s="75"/>
      <c r="D395" s="94"/>
      <c r="E395" s="81"/>
      <c r="F395" s="94"/>
      <c r="G395" s="94"/>
      <c r="H395" s="94"/>
      <c r="I395" s="94"/>
      <c r="M395" s="94"/>
      <c r="N395" s="94"/>
    </row>
    <row r="396" spans="1:14" ht="21" customHeight="1">
      <c r="A396" s="75"/>
      <c r="D396" s="94"/>
      <c r="E396" s="81"/>
      <c r="F396" s="94"/>
      <c r="G396" s="94"/>
      <c r="H396" s="94"/>
      <c r="I396" s="94"/>
      <c r="M396" s="94"/>
      <c r="N396" s="94"/>
    </row>
    <row r="397" spans="1:14" ht="21" customHeight="1">
      <c r="A397" s="75"/>
      <c r="D397" s="94"/>
      <c r="E397" s="81"/>
      <c r="F397" s="94"/>
      <c r="G397" s="94"/>
      <c r="H397" s="94"/>
      <c r="I397" s="94"/>
      <c r="M397" s="94"/>
      <c r="N397" s="94"/>
    </row>
    <row r="398" spans="1:14" ht="21" customHeight="1">
      <c r="A398" s="75"/>
      <c r="D398" s="94"/>
      <c r="E398" s="81"/>
      <c r="F398" s="94"/>
      <c r="G398" s="94"/>
      <c r="H398" s="94"/>
      <c r="I398" s="94"/>
      <c r="M398" s="94"/>
      <c r="N398" s="94"/>
    </row>
    <row r="399" spans="1:14" ht="21" customHeight="1">
      <c r="A399" s="75"/>
      <c r="D399" s="94"/>
      <c r="E399" s="81"/>
      <c r="F399" s="94"/>
      <c r="G399" s="94"/>
      <c r="H399" s="94"/>
      <c r="I399" s="94"/>
      <c r="M399" s="94"/>
      <c r="N399" s="94"/>
    </row>
    <row r="400" spans="1:14" ht="21" customHeight="1">
      <c r="A400" s="75"/>
      <c r="D400" s="94"/>
      <c r="E400" s="81"/>
      <c r="F400" s="94"/>
      <c r="G400" s="94"/>
      <c r="H400" s="94"/>
      <c r="I400" s="94"/>
      <c r="M400" s="94"/>
      <c r="N400" s="94"/>
    </row>
    <row r="401" spans="1:14" ht="21" customHeight="1">
      <c r="A401" s="75"/>
      <c r="D401" s="94"/>
      <c r="E401" s="81"/>
      <c r="F401" s="94"/>
      <c r="G401" s="94"/>
      <c r="H401" s="94"/>
      <c r="I401" s="94"/>
      <c r="M401" s="94"/>
      <c r="N401" s="94"/>
    </row>
    <row r="402" spans="1:14" ht="21" customHeight="1">
      <c r="A402" s="75"/>
      <c r="D402" s="94"/>
      <c r="E402" s="81"/>
      <c r="F402" s="94"/>
      <c r="G402" s="94"/>
      <c r="H402" s="94"/>
      <c r="I402" s="94"/>
      <c r="M402" s="94"/>
      <c r="N402" s="94"/>
    </row>
    <row r="403" spans="1:14" ht="21" customHeight="1">
      <c r="A403" s="75"/>
      <c r="D403" s="94"/>
      <c r="E403" s="81"/>
      <c r="F403" s="94"/>
      <c r="G403" s="94"/>
      <c r="H403" s="94"/>
      <c r="I403" s="94"/>
      <c r="M403" s="94"/>
      <c r="N403" s="94"/>
    </row>
    <row r="404" spans="1:14" ht="21" customHeight="1">
      <c r="A404" s="75"/>
      <c r="D404" s="94"/>
      <c r="E404" s="81"/>
      <c r="F404" s="94"/>
      <c r="G404" s="94"/>
      <c r="H404" s="94"/>
      <c r="I404" s="94"/>
      <c r="M404" s="94"/>
      <c r="N404" s="94"/>
    </row>
    <row r="405" spans="1:14" ht="21" customHeight="1">
      <c r="A405" s="75"/>
      <c r="D405" s="94"/>
      <c r="E405" s="81"/>
      <c r="F405" s="94"/>
      <c r="G405" s="94"/>
      <c r="H405" s="94"/>
      <c r="I405" s="94"/>
      <c r="M405" s="94"/>
      <c r="N405" s="94"/>
    </row>
    <row r="406" spans="1:14" ht="21" customHeight="1">
      <c r="A406" s="75"/>
      <c r="D406" s="94"/>
      <c r="E406" s="81"/>
      <c r="F406" s="94"/>
      <c r="G406" s="94"/>
      <c r="H406" s="94"/>
      <c r="I406" s="94"/>
      <c r="M406" s="94"/>
      <c r="N406" s="94"/>
    </row>
    <row r="407" spans="1:14" ht="21" customHeight="1">
      <c r="A407" s="75"/>
      <c r="D407" s="94"/>
      <c r="E407" s="81"/>
      <c r="F407" s="94"/>
      <c r="G407" s="94"/>
      <c r="H407" s="94"/>
      <c r="I407" s="94"/>
      <c r="M407" s="94"/>
      <c r="N407" s="94"/>
    </row>
    <row r="408" spans="1:14" ht="21" customHeight="1">
      <c r="A408" s="75"/>
      <c r="D408" s="94"/>
      <c r="E408" s="81"/>
      <c r="F408" s="94"/>
      <c r="G408" s="94"/>
      <c r="H408" s="94"/>
      <c r="I408" s="94"/>
      <c r="M408" s="94"/>
      <c r="N408" s="94"/>
    </row>
    <row r="409" spans="1:14" ht="21" customHeight="1">
      <c r="A409" s="75"/>
      <c r="D409" s="94"/>
      <c r="E409" s="81"/>
      <c r="F409" s="94"/>
      <c r="G409" s="94"/>
      <c r="H409" s="94"/>
      <c r="I409" s="94"/>
      <c r="M409" s="94"/>
      <c r="N409" s="94"/>
    </row>
    <row r="410" spans="1:14" ht="21" customHeight="1">
      <c r="A410" s="75"/>
      <c r="D410" s="94"/>
      <c r="E410" s="81"/>
      <c r="F410" s="94"/>
      <c r="G410" s="94"/>
      <c r="H410" s="94"/>
      <c r="I410" s="94"/>
      <c r="M410" s="94"/>
      <c r="N410" s="94"/>
    </row>
    <row r="411" spans="1:14" ht="21" customHeight="1">
      <c r="A411" s="75"/>
      <c r="D411" s="94"/>
      <c r="E411" s="81"/>
      <c r="F411" s="94"/>
      <c r="G411" s="94"/>
      <c r="H411" s="94"/>
      <c r="I411" s="94"/>
      <c r="M411" s="94"/>
      <c r="N411" s="94"/>
    </row>
    <row r="412" spans="1:14" ht="21" customHeight="1">
      <c r="A412" s="75"/>
      <c r="D412" s="94"/>
      <c r="E412" s="81"/>
      <c r="F412" s="94"/>
      <c r="G412" s="94"/>
      <c r="H412" s="94"/>
      <c r="I412" s="94"/>
      <c r="M412" s="94"/>
      <c r="N412" s="94"/>
    </row>
    <row r="413" spans="1:14" ht="21" customHeight="1">
      <c r="A413" s="75"/>
      <c r="D413" s="94"/>
      <c r="E413" s="81"/>
      <c r="F413" s="94"/>
      <c r="G413" s="94"/>
      <c r="H413" s="94"/>
      <c r="I413" s="94"/>
      <c r="M413" s="94"/>
      <c r="N413" s="94"/>
    </row>
    <row r="414" spans="1:14" ht="21" customHeight="1">
      <c r="A414" s="75"/>
      <c r="D414" s="94"/>
      <c r="E414" s="81"/>
      <c r="F414" s="94"/>
      <c r="G414" s="94"/>
      <c r="H414" s="94"/>
      <c r="I414" s="94"/>
      <c r="M414" s="94"/>
      <c r="N414" s="94"/>
    </row>
    <row r="415" spans="1:14" ht="21" customHeight="1">
      <c r="A415" s="75"/>
      <c r="D415" s="94"/>
      <c r="E415" s="81"/>
      <c r="F415" s="94"/>
      <c r="G415" s="94"/>
      <c r="H415" s="94"/>
      <c r="I415" s="94"/>
      <c r="M415" s="94"/>
      <c r="N415" s="94"/>
    </row>
    <row r="416" spans="1:14" ht="21" customHeight="1">
      <c r="A416" s="75"/>
      <c r="D416" s="94"/>
      <c r="E416" s="81"/>
      <c r="F416" s="94"/>
      <c r="G416" s="94"/>
      <c r="H416" s="94"/>
      <c r="I416" s="94"/>
      <c r="M416" s="94"/>
      <c r="N416" s="94"/>
    </row>
    <row r="417" spans="1:14" ht="21" customHeight="1">
      <c r="A417" s="75"/>
      <c r="D417" s="94"/>
      <c r="E417" s="81"/>
      <c r="F417" s="94"/>
      <c r="G417" s="94"/>
      <c r="H417" s="94"/>
      <c r="I417" s="94"/>
      <c r="M417" s="94"/>
      <c r="N417" s="94"/>
    </row>
    <row r="418" spans="1:14" ht="21" customHeight="1">
      <c r="A418" s="75"/>
      <c r="D418" s="94"/>
      <c r="E418" s="81"/>
      <c r="F418" s="94"/>
      <c r="G418" s="94"/>
      <c r="H418" s="94"/>
      <c r="I418" s="94"/>
      <c r="M418" s="94"/>
      <c r="N418" s="94"/>
    </row>
    <row r="419" spans="1:14" ht="21" customHeight="1">
      <c r="A419" s="75"/>
      <c r="D419" s="94"/>
      <c r="E419" s="81"/>
      <c r="F419" s="94"/>
      <c r="G419" s="94"/>
      <c r="H419" s="94"/>
      <c r="I419" s="94"/>
      <c r="M419" s="94"/>
      <c r="N419" s="94"/>
    </row>
    <row r="420" spans="1:14" ht="21" customHeight="1">
      <c r="A420" s="75"/>
      <c r="D420" s="94"/>
      <c r="E420" s="81"/>
      <c r="F420" s="94"/>
      <c r="G420" s="94"/>
      <c r="H420" s="94"/>
      <c r="I420" s="94"/>
      <c r="M420" s="94"/>
      <c r="N420" s="94"/>
    </row>
    <row r="421" spans="1:14" ht="21" customHeight="1">
      <c r="A421" s="75"/>
      <c r="D421" s="94"/>
      <c r="E421" s="81"/>
      <c r="F421" s="94"/>
      <c r="G421" s="94"/>
      <c r="H421" s="94"/>
      <c r="I421" s="94"/>
      <c r="M421" s="94"/>
      <c r="N421" s="94"/>
    </row>
    <row r="422" spans="1:14" ht="21" customHeight="1">
      <c r="A422" s="75"/>
      <c r="D422" s="94"/>
      <c r="E422" s="81"/>
      <c r="F422" s="94"/>
      <c r="G422" s="94"/>
      <c r="H422" s="94"/>
      <c r="I422" s="94"/>
      <c r="M422" s="94"/>
      <c r="N422" s="94"/>
    </row>
    <row r="423" spans="1:14" ht="21" customHeight="1">
      <c r="A423" s="75"/>
      <c r="D423" s="94"/>
      <c r="E423" s="81"/>
      <c r="F423" s="94"/>
      <c r="G423" s="94"/>
      <c r="H423" s="94"/>
      <c r="I423" s="94"/>
      <c r="M423" s="94"/>
      <c r="N423" s="94"/>
    </row>
    <row r="424" spans="1:14" ht="21" customHeight="1">
      <c r="A424" s="75"/>
      <c r="D424" s="94"/>
      <c r="E424" s="81"/>
      <c r="F424" s="94"/>
      <c r="G424" s="94"/>
      <c r="H424" s="94"/>
      <c r="I424" s="94"/>
      <c r="M424" s="94"/>
      <c r="N424" s="94"/>
    </row>
    <row r="425" spans="1:14" ht="21" customHeight="1">
      <c r="A425" s="75"/>
      <c r="D425" s="94"/>
      <c r="E425" s="81"/>
      <c r="F425" s="94"/>
      <c r="G425" s="94"/>
      <c r="H425" s="94"/>
      <c r="I425" s="94"/>
      <c r="M425" s="94"/>
      <c r="N425" s="94"/>
    </row>
    <row r="426" spans="1:14" ht="21" customHeight="1">
      <c r="A426" s="75"/>
      <c r="D426" s="94"/>
      <c r="E426" s="81"/>
      <c r="F426" s="94"/>
      <c r="G426" s="94"/>
      <c r="H426" s="94"/>
      <c r="I426" s="94"/>
      <c r="M426" s="94"/>
      <c r="N426" s="94"/>
    </row>
    <row r="427" spans="1:14" ht="21" customHeight="1">
      <c r="A427" s="75"/>
      <c r="D427" s="94"/>
      <c r="E427" s="81"/>
      <c r="F427" s="94"/>
      <c r="G427" s="94"/>
      <c r="H427" s="94"/>
      <c r="I427" s="94"/>
      <c r="M427" s="94"/>
      <c r="N427" s="94"/>
    </row>
    <row r="428" spans="1:14" ht="21" customHeight="1">
      <c r="A428" s="75"/>
      <c r="D428" s="94"/>
      <c r="E428" s="81"/>
      <c r="F428" s="94"/>
      <c r="G428" s="94"/>
      <c r="H428" s="94"/>
      <c r="I428" s="94"/>
      <c r="M428" s="94"/>
      <c r="N428" s="94"/>
    </row>
    <row r="429" spans="1:14" ht="21" customHeight="1">
      <c r="A429" s="75"/>
      <c r="D429" s="94"/>
      <c r="E429" s="81"/>
      <c r="F429" s="94"/>
      <c r="G429" s="94"/>
      <c r="H429" s="94"/>
      <c r="I429" s="94"/>
      <c r="M429" s="94"/>
      <c r="N429" s="94"/>
    </row>
    <row r="430" spans="1:14" ht="21" customHeight="1">
      <c r="A430" s="75"/>
      <c r="D430" s="94"/>
      <c r="E430" s="81"/>
      <c r="F430" s="94"/>
      <c r="G430" s="94"/>
      <c r="H430" s="94"/>
      <c r="I430" s="94"/>
      <c r="M430" s="94"/>
      <c r="N430" s="94"/>
    </row>
    <row r="431" spans="1:14" ht="21" customHeight="1">
      <c r="A431" s="75"/>
      <c r="D431" s="94"/>
      <c r="E431" s="81"/>
      <c r="F431" s="94"/>
      <c r="G431" s="94"/>
      <c r="H431" s="94"/>
      <c r="I431" s="94"/>
      <c r="M431" s="94"/>
      <c r="N431" s="94"/>
    </row>
    <row r="432" spans="1:14" ht="21" customHeight="1">
      <c r="A432" s="75"/>
      <c r="D432" s="94"/>
      <c r="E432" s="81"/>
      <c r="F432" s="94"/>
      <c r="G432" s="94"/>
      <c r="H432" s="94"/>
      <c r="I432" s="94"/>
      <c r="M432" s="94"/>
      <c r="N432" s="94"/>
    </row>
    <row r="433" spans="1:14" ht="21" customHeight="1">
      <c r="A433" s="75"/>
      <c r="D433" s="94"/>
      <c r="E433" s="81"/>
      <c r="F433" s="94"/>
      <c r="G433" s="94"/>
      <c r="H433" s="94"/>
      <c r="I433" s="94"/>
      <c r="M433" s="94"/>
      <c r="N433" s="94"/>
    </row>
    <row r="434" spans="1:14" ht="21" customHeight="1">
      <c r="A434" s="75"/>
      <c r="D434" s="94"/>
      <c r="E434" s="81"/>
      <c r="F434" s="94"/>
      <c r="G434" s="94"/>
      <c r="H434" s="94"/>
      <c r="I434" s="94"/>
      <c r="M434" s="94"/>
      <c r="N434" s="94"/>
    </row>
    <row r="435" spans="1:14" ht="21" customHeight="1">
      <c r="A435" s="75"/>
      <c r="D435" s="94"/>
      <c r="E435" s="81"/>
      <c r="F435" s="94"/>
      <c r="G435" s="94"/>
      <c r="H435" s="94"/>
      <c r="I435" s="94"/>
      <c r="M435" s="94"/>
      <c r="N435" s="94"/>
    </row>
    <row r="436" spans="1:14" ht="21" customHeight="1">
      <c r="A436" s="75"/>
      <c r="D436" s="94"/>
      <c r="E436" s="81"/>
      <c r="F436" s="94"/>
      <c r="G436" s="94"/>
      <c r="H436" s="94"/>
      <c r="I436" s="94"/>
      <c r="M436" s="94"/>
      <c r="N436" s="94"/>
    </row>
    <row r="437" spans="1:14" ht="21" customHeight="1">
      <c r="A437" s="75"/>
      <c r="D437" s="94"/>
      <c r="E437" s="81"/>
      <c r="F437" s="94"/>
      <c r="G437" s="94"/>
      <c r="H437" s="94"/>
      <c r="I437" s="94"/>
      <c r="M437" s="94"/>
      <c r="N437" s="94"/>
    </row>
    <row r="438" spans="1:14" ht="21" customHeight="1">
      <c r="A438" s="75"/>
      <c r="D438" s="94"/>
      <c r="E438" s="81"/>
      <c r="F438" s="94"/>
      <c r="G438" s="94"/>
      <c r="H438" s="94"/>
      <c r="I438" s="94"/>
      <c r="M438" s="94"/>
      <c r="N438" s="94"/>
    </row>
    <row r="439" spans="1:14" ht="21" customHeight="1">
      <c r="A439" s="75"/>
      <c r="D439" s="94"/>
      <c r="E439" s="81"/>
      <c r="F439" s="94"/>
      <c r="G439" s="94"/>
      <c r="H439" s="94"/>
      <c r="I439" s="94"/>
      <c r="M439" s="94"/>
      <c r="N439" s="94"/>
    </row>
    <row r="440" spans="1:14" ht="21" customHeight="1">
      <c r="A440" s="75"/>
      <c r="D440" s="94"/>
      <c r="E440" s="81"/>
      <c r="F440" s="94"/>
      <c r="G440" s="94"/>
      <c r="H440" s="94"/>
      <c r="I440" s="94"/>
      <c r="M440" s="94"/>
      <c r="N440" s="94"/>
    </row>
    <row r="441" spans="1:14" ht="21" customHeight="1">
      <c r="A441" s="75"/>
      <c r="D441" s="94"/>
      <c r="E441" s="81"/>
      <c r="F441" s="94"/>
      <c r="G441" s="94"/>
      <c r="H441" s="94"/>
      <c r="I441" s="94"/>
      <c r="M441" s="94"/>
      <c r="N441" s="94"/>
    </row>
    <row r="442" spans="1:14" ht="21" customHeight="1">
      <c r="A442" s="75"/>
      <c r="D442" s="94"/>
      <c r="E442" s="81"/>
      <c r="F442" s="94"/>
      <c r="G442" s="94"/>
      <c r="H442" s="94"/>
      <c r="I442" s="94"/>
      <c r="M442" s="94"/>
      <c r="N442" s="94"/>
    </row>
    <row r="443" spans="1:14" ht="21" customHeight="1">
      <c r="A443" s="75"/>
      <c r="D443" s="94"/>
      <c r="E443" s="81"/>
      <c r="F443" s="94"/>
      <c r="G443" s="94"/>
      <c r="H443" s="94"/>
      <c r="I443" s="94"/>
      <c r="M443" s="94"/>
      <c r="N443" s="94"/>
    </row>
    <row r="444" spans="1:14" ht="21" customHeight="1">
      <c r="A444" s="75"/>
      <c r="D444" s="94"/>
      <c r="E444" s="81"/>
      <c r="F444" s="94"/>
      <c r="G444" s="94"/>
      <c r="H444" s="94"/>
      <c r="I444" s="94"/>
      <c r="M444" s="94"/>
      <c r="N444" s="94"/>
    </row>
    <row r="445" spans="1:14" ht="21" customHeight="1">
      <c r="A445" s="75"/>
      <c r="D445" s="94"/>
      <c r="E445" s="81"/>
      <c r="F445" s="94"/>
      <c r="G445" s="94"/>
      <c r="H445" s="94"/>
      <c r="I445" s="94"/>
      <c r="M445" s="94"/>
      <c r="N445" s="94"/>
    </row>
    <row r="446" spans="1:14" ht="21" customHeight="1">
      <c r="A446" s="75"/>
      <c r="D446" s="94"/>
      <c r="E446" s="81"/>
      <c r="F446" s="94"/>
      <c r="G446" s="94"/>
      <c r="H446" s="94"/>
      <c r="I446" s="94"/>
      <c r="M446" s="94"/>
      <c r="N446" s="94"/>
    </row>
    <row r="447" spans="1:14" ht="21" customHeight="1">
      <c r="A447" s="75"/>
      <c r="D447" s="94"/>
      <c r="E447" s="81"/>
      <c r="F447" s="94"/>
      <c r="G447" s="94"/>
      <c r="H447" s="94"/>
      <c r="I447" s="94"/>
      <c r="M447" s="94"/>
      <c r="N447" s="94"/>
    </row>
    <row r="448" spans="1:14" ht="21" customHeight="1">
      <c r="A448" s="75"/>
      <c r="D448" s="94"/>
      <c r="E448" s="81"/>
      <c r="F448" s="94"/>
      <c r="G448" s="94"/>
      <c r="H448" s="94"/>
      <c r="I448" s="94"/>
      <c r="M448" s="94"/>
      <c r="N448" s="94"/>
    </row>
    <row r="449" spans="1:14" ht="21" customHeight="1">
      <c r="A449" s="75"/>
      <c r="D449" s="94"/>
      <c r="E449" s="81"/>
      <c r="F449" s="94"/>
      <c r="G449" s="94"/>
      <c r="H449" s="94"/>
      <c r="I449" s="94"/>
      <c r="M449" s="94"/>
      <c r="N449" s="94"/>
    </row>
    <row r="450" spans="1:14" ht="21" customHeight="1">
      <c r="A450" s="75"/>
      <c r="D450" s="94"/>
      <c r="E450" s="81"/>
      <c r="F450" s="94"/>
      <c r="G450" s="94"/>
      <c r="H450" s="94"/>
      <c r="I450" s="94"/>
      <c r="M450" s="94"/>
      <c r="N450" s="94"/>
    </row>
    <row r="451" spans="1:14" ht="21" customHeight="1">
      <c r="A451" s="75"/>
      <c r="D451" s="94"/>
      <c r="E451" s="81"/>
      <c r="F451" s="94"/>
      <c r="G451" s="94"/>
      <c r="H451" s="94"/>
      <c r="I451" s="94"/>
      <c r="M451" s="94"/>
      <c r="N451" s="94"/>
    </row>
    <row r="452" spans="1:14" ht="21" customHeight="1">
      <c r="A452" s="75"/>
      <c r="D452" s="94"/>
      <c r="E452" s="81"/>
      <c r="F452" s="94"/>
      <c r="G452" s="94"/>
      <c r="H452" s="94"/>
      <c r="I452" s="94"/>
      <c r="M452" s="94"/>
      <c r="N452" s="94"/>
    </row>
    <row r="453" spans="1:14" ht="21" customHeight="1">
      <c r="A453" s="75"/>
      <c r="D453" s="94"/>
      <c r="E453" s="81"/>
      <c r="F453" s="94"/>
      <c r="G453" s="94"/>
      <c r="H453" s="94"/>
      <c r="I453" s="94"/>
      <c r="M453" s="94"/>
      <c r="N453" s="94"/>
    </row>
    <row r="454" spans="1:14" ht="21" customHeight="1">
      <c r="A454" s="75"/>
      <c r="D454" s="94"/>
      <c r="E454" s="81"/>
      <c r="F454" s="94"/>
      <c r="G454" s="94"/>
      <c r="H454" s="94"/>
      <c r="I454" s="94"/>
      <c r="M454" s="94"/>
      <c r="N454" s="94"/>
    </row>
    <row r="455" spans="1:14" ht="21" customHeight="1">
      <c r="A455" s="75"/>
      <c r="D455" s="94"/>
      <c r="E455" s="81"/>
      <c r="F455" s="94"/>
      <c r="G455" s="94"/>
      <c r="H455" s="94"/>
      <c r="I455" s="94"/>
      <c r="M455" s="94"/>
      <c r="N455" s="94"/>
    </row>
    <row r="456" spans="1:14" ht="21" customHeight="1">
      <c r="A456" s="75"/>
      <c r="D456" s="94"/>
      <c r="E456" s="81"/>
      <c r="F456" s="94"/>
      <c r="G456" s="94"/>
      <c r="H456" s="94"/>
      <c r="I456" s="94"/>
      <c r="M456" s="94"/>
      <c r="N456" s="94"/>
    </row>
    <row r="457" spans="1:14" ht="21" customHeight="1">
      <c r="A457" s="75"/>
      <c r="D457" s="94"/>
      <c r="E457" s="81"/>
      <c r="F457" s="94"/>
      <c r="G457" s="94"/>
      <c r="H457" s="94"/>
      <c r="I457" s="94"/>
      <c r="M457" s="94"/>
      <c r="N457" s="94"/>
    </row>
    <row r="458" spans="1:14" ht="21" customHeight="1">
      <c r="A458" s="75"/>
      <c r="D458" s="94"/>
      <c r="E458" s="81"/>
      <c r="F458" s="94"/>
      <c r="G458" s="94"/>
      <c r="H458" s="94"/>
      <c r="I458" s="94"/>
      <c r="M458" s="94"/>
      <c r="N458" s="94"/>
    </row>
    <row r="459" spans="1:14" ht="21" customHeight="1">
      <c r="A459" s="75"/>
      <c r="D459" s="94"/>
      <c r="E459" s="81"/>
      <c r="F459" s="94"/>
      <c r="G459" s="94"/>
      <c r="H459" s="94"/>
      <c r="I459" s="94"/>
      <c r="M459" s="94"/>
      <c r="N459" s="94"/>
    </row>
    <row r="460" spans="1:14" ht="21" customHeight="1">
      <c r="A460" s="75"/>
      <c r="D460" s="94"/>
      <c r="E460" s="81"/>
      <c r="F460" s="94"/>
      <c r="G460" s="94"/>
      <c r="H460" s="94"/>
      <c r="I460" s="94"/>
      <c r="M460" s="94"/>
      <c r="N460" s="94"/>
    </row>
    <row r="461" spans="1:14" ht="21" customHeight="1">
      <c r="A461" s="75"/>
      <c r="D461" s="94"/>
      <c r="E461" s="81"/>
      <c r="F461" s="94"/>
      <c r="G461" s="94"/>
      <c r="H461" s="94"/>
      <c r="I461" s="94"/>
      <c r="M461" s="94"/>
      <c r="N461" s="94"/>
    </row>
    <row r="462" spans="1:14" ht="21" customHeight="1">
      <c r="A462" s="75"/>
      <c r="D462" s="94"/>
      <c r="E462" s="81"/>
      <c r="F462" s="94"/>
      <c r="G462" s="94"/>
      <c r="H462" s="94"/>
      <c r="I462" s="94"/>
      <c r="M462" s="94"/>
      <c r="N462" s="94"/>
    </row>
    <row r="463" spans="1:14" ht="21" customHeight="1">
      <c r="A463" s="75"/>
      <c r="D463" s="94"/>
      <c r="E463" s="81"/>
      <c r="F463" s="94"/>
      <c r="G463" s="94"/>
      <c r="H463" s="94"/>
      <c r="I463" s="94"/>
      <c r="M463" s="94"/>
      <c r="N463" s="94"/>
    </row>
    <row r="464" spans="1:14" ht="21" customHeight="1">
      <c r="A464" s="75"/>
      <c r="D464" s="94"/>
      <c r="E464" s="81"/>
      <c r="F464" s="94"/>
      <c r="G464" s="94"/>
      <c r="H464" s="94"/>
      <c r="I464" s="94"/>
      <c r="M464" s="94"/>
      <c r="N464" s="94"/>
    </row>
    <row r="465" spans="1:14" ht="21" customHeight="1">
      <c r="A465" s="75"/>
      <c r="D465" s="94"/>
      <c r="E465" s="81"/>
      <c r="F465" s="94"/>
      <c r="G465" s="94"/>
      <c r="H465" s="94"/>
      <c r="I465" s="94"/>
      <c r="M465" s="94"/>
      <c r="N465" s="94"/>
    </row>
    <row r="466" spans="1:14" ht="21" customHeight="1">
      <c r="A466" s="75"/>
      <c r="D466" s="94"/>
      <c r="E466" s="81"/>
      <c r="F466" s="94"/>
      <c r="G466" s="94"/>
      <c r="H466" s="94"/>
      <c r="I466" s="94"/>
      <c r="M466" s="94"/>
      <c r="N466" s="94"/>
    </row>
    <row r="467" spans="1:14" ht="21" customHeight="1">
      <c r="A467" s="75"/>
      <c r="D467" s="94"/>
      <c r="E467" s="81"/>
      <c r="F467" s="94"/>
      <c r="G467" s="94"/>
      <c r="H467" s="94"/>
      <c r="I467" s="94"/>
      <c r="M467" s="94"/>
      <c r="N467" s="94"/>
    </row>
    <row r="468" spans="1:14" ht="21" customHeight="1">
      <c r="A468" s="75"/>
      <c r="D468" s="94"/>
      <c r="E468" s="81"/>
      <c r="F468" s="94"/>
      <c r="G468" s="94"/>
      <c r="H468" s="94"/>
      <c r="I468" s="94"/>
      <c r="M468" s="94"/>
      <c r="N468" s="94"/>
    </row>
    <row r="469" spans="1:14" ht="21" customHeight="1">
      <c r="A469" s="75"/>
      <c r="D469" s="94"/>
      <c r="E469" s="81"/>
      <c r="F469" s="94"/>
      <c r="G469" s="94"/>
      <c r="H469" s="94"/>
      <c r="I469" s="94"/>
      <c r="M469" s="94"/>
      <c r="N469" s="94"/>
    </row>
    <row r="470" spans="1:14" ht="21" customHeight="1">
      <c r="A470" s="75"/>
      <c r="D470" s="94"/>
      <c r="E470" s="81"/>
      <c r="F470" s="94"/>
      <c r="G470" s="94"/>
      <c r="H470" s="94"/>
      <c r="I470" s="94"/>
      <c r="M470" s="94"/>
      <c r="N470" s="94"/>
    </row>
    <row r="471" spans="1:14" ht="21" customHeight="1">
      <c r="A471" s="75"/>
      <c r="D471" s="94"/>
      <c r="E471" s="81"/>
      <c r="F471" s="94"/>
      <c r="G471" s="94"/>
      <c r="H471" s="94"/>
      <c r="I471" s="94"/>
      <c r="M471" s="94"/>
      <c r="N471" s="94"/>
    </row>
    <row r="472" spans="1:14" ht="21" customHeight="1">
      <c r="A472" s="75"/>
      <c r="D472" s="94"/>
      <c r="E472" s="81"/>
      <c r="F472" s="94"/>
      <c r="G472" s="94"/>
      <c r="H472" s="94"/>
      <c r="I472" s="94"/>
      <c r="M472" s="94"/>
      <c r="N472" s="94"/>
    </row>
    <row r="473" spans="1:14" ht="21" customHeight="1">
      <c r="A473" s="75"/>
      <c r="D473" s="94"/>
      <c r="E473" s="81"/>
      <c r="F473" s="94"/>
      <c r="G473" s="94"/>
      <c r="H473" s="94"/>
      <c r="I473" s="94"/>
      <c r="M473" s="94"/>
      <c r="N473" s="94"/>
    </row>
    <row r="474" spans="1:14" ht="21" customHeight="1">
      <c r="A474" s="75"/>
      <c r="D474" s="94"/>
      <c r="E474" s="81"/>
      <c r="F474" s="94"/>
      <c r="G474" s="94"/>
      <c r="H474" s="94"/>
      <c r="I474" s="94"/>
      <c r="M474" s="94"/>
      <c r="N474" s="94"/>
    </row>
    <row r="475" spans="1:14" ht="21" customHeight="1">
      <c r="A475" s="75"/>
      <c r="D475" s="94"/>
      <c r="E475" s="81"/>
      <c r="F475" s="94"/>
      <c r="G475" s="94"/>
      <c r="H475" s="94"/>
      <c r="I475" s="94"/>
      <c r="M475" s="94"/>
      <c r="N475" s="94"/>
    </row>
    <row r="476" spans="1:14" ht="21" customHeight="1">
      <c r="A476" s="75"/>
      <c r="D476" s="94"/>
      <c r="E476" s="81"/>
      <c r="F476" s="94"/>
      <c r="G476" s="94"/>
      <c r="H476" s="94"/>
      <c r="I476" s="94"/>
      <c r="M476" s="94"/>
      <c r="N476" s="94"/>
    </row>
    <row r="477" spans="1:14" ht="21" customHeight="1">
      <c r="A477" s="75"/>
      <c r="D477" s="94"/>
      <c r="E477" s="81"/>
      <c r="F477" s="94"/>
      <c r="G477" s="94"/>
      <c r="H477" s="94"/>
      <c r="I477" s="94"/>
      <c r="M477" s="94"/>
      <c r="N477" s="94"/>
    </row>
    <row r="478" spans="1:14" ht="21" customHeight="1">
      <c r="A478" s="75"/>
      <c r="D478" s="94"/>
      <c r="E478" s="81"/>
      <c r="F478" s="94"/>
      <c r="G478" s="94"/>
      <c r="H478" s="94"/>
      <c r="I478" s="94"/>
      <c r="M478" s="94"/>
      <c r="N478" s="94"/>
    </row>
    <row r="479" spans="1:14" ht="21" customHeight="1">
      <c r="A479" s="75"/>
      <c r="D479" s="94"/>
      <c r="E479" s="81"/>
      <c r="F479" s="94"/>
      <c r="G479" s="94"/>
      <c r="H479" s="94"/>
      <c r="I479" s="94"/>
      <c r="M479" s="94"/>
      <c r="N479" s="94"/>
    </row>
    <row r="480" spans="1:14" ht="21" customHeight="1">
      <c r="A480" s="75"/>
      <c r="D480" s="94"/>
      <c r="E480" s="81"/>
      <c r="F480" s="94"/>
      <c r="G480" s="94"/>
      <c r="H480" s="94"/>
      <c r="I480" s="94"/>
      <c r="M480" s="94"/>
      <c r="N480" s="94"/>
    </row>
    <row r="481" spans="1:14" ht="21" customHeight="1">
      <c r="A481" s="75"/>
      <c r="D481" s="94"/>
      <c r="E481" s="81"/>
      <c r="F481" s="94"/>
      <c r="G481" s="94"/>
      <c r="H481" s="94"/>
      <c r="I481" s="94"/>
      <c r="M481" s="94"/>
      <c r="N481" s="94"/>
    </row>
    <row r="482" spans="1:14" ht="21" customHeight="1">
      <c r="A482" s="75"/>
      <c r="D482" s="94"/>
      <c r="E482" s="81"/>
      <c r="F482" s="94"/>
      <c r="G482" s="94"/>
      <c r="H482" s="94"/>
      <c r="I482" s="94"/>
      <c r="M482" s="94"/>
      <c r="N482" s="94"/>
    </row>
    <row r="483" spans="1:14" ht="21" customHeight="1">
      <c r="A483" s="75"/>
      <c r="D483" s="94"/>
      <c r="E483" s="81"/>
      <c r="F483" s="94"/>
      <c r="G483" s="94"/>
      <c r="H483" s="94"/>
      <c r="I483" s="94"/>
      <c r="M483" s="94"/>
      <c r="N483" s="94"/>
    </row>
    <row r="484" spans="1:14" ht="21" customHeight="1">
      <c r="A484" s="75"/>
      <c r="D484" s="94"/>
      <c r="E484" s="81"/>
      <c r="F484" s="94"/>
      <c r="G484" s="94"/>
      <c r="H484" s="94"/>
      <c r="I484" s="94"/>
      <c r="M484" s="94"/>
      <c r="N484" s="94"/>
    </row>
    <row r="485" spans="1:14" ht="21" customHeight="1">
      <c r="A485" s="75"/>
      <c r="D485" s="94"/>
      <c r="E485" s="81"/>
      <c r="F485" s="94"/>
      <c r="G485" s="94"/>
      <c r="H485" s="94"/>
      <c r="I485" s="94"/>
      <c r="M485" s="94"/>
      <c r="N485" s="94"/>
    </row>
    <row r="486" spans="1:14" ht="21" customHeight="1">
      <c r="A486" s="75"/>
      <c r="D486" s="94"/>
      <c r="E486" s="81"/>
      <c r="F486" s="94"/>
      <c r="G486" s="94"/>
      <c r="H486" s="94"/>
      <c r="I486" s="94"/>
      <c r="M486" s="94"/>
      <c r="N486" s="94"/>
    </row>
    <row r="487" spans="1:14" ht="21" customHeight="1">
      <c r="A487" s="75"/>
      <c r="D487" s="94"/>
      <c r="E487" s="81"/>
      <c r="F487" s="94"/>
      <c r="G487" s="94"/>
      <c r="H487" s="94"/>
      <c r="I487" s="94"/>
      <c r="M487" s="94"/>
      <c r="N487" s="94"/>
    </row>
    <row r="488" spans="1:14" ht="21" customHeight="1">
      <c r="A488" s="75"/>
      <c r="D488" s="94"/>
      <c r="E488" s="81"/>
      <c r="F488" s="94"/>
      <c r="G488" s="94"/>
      <c r="H488" s="94"/>
      <c r="I488" s="94"/>
      <c r="M488" s="94"/>
      <c r="N488" s="94"/>
    </row>
    <row r="489" spans="1:14" ht="21" customHeight="1">
      <c r="A489" s="75"/>
      <c r="D489" s="94"/>
      <c r="E489" s="81"/>
      <c r="F489" s="94"/>
      <c r="G489" s="94"/>
      <c r="H489" s="94"/>
      <c r="I489" s="94"/>
      <c r="M489" s="94"/>
      <c r="N489" s="94"/>
    </row>
    <row r="490" spans="1:14" ht="21" customHeight="1">
      <c r="A490" s="75"/>
      <c r="D490" s="94"/>
      <c r="E490" s="81"/>
      <c r="F490" s="94"/>
      <c r="G490" s="94"/>
      <c r="H490" s="94"/>
      <c r="I490" s="94"/>
      <c r="M490" s="94"/>
      <c r="N490" s="94"/>
    </row>
    <row r="491" spans="1:14" ht="21" customHeight="1">
      <c r="A491" s="75"/>
      <c r="D491" s="94"/>
      <c r="E491" s="81"/>
      <c r="F491" s="94"/>
      <c r="G491" s="94"/>
      <c r="H491" s="94"/>
      <c r="I491" s="94"/>
      <c r="M491" s="94"/>
      <c r="N491" s="94"/>
    </row>
    <row r="492" spans="1:14" ht="21" customHeight="1">
      <c r="A492" s="75"/>
      <c r="D492" s="94"/>
      <c r="E492" s="81"/>
      <c r="F492" s="94"/>
      <c r="G492" s="94"/>
      <c r="H492" s="94"/>
      <c r="I492" s="94"/>
      <c r="M492" s="94"/>
      <c r="N492" s="94"/>
    </row>
    <row r="493" spans="1:14" ht="21" customHeight="1">
      <c r="A493" s="75"/>
      <c r="D493" s="94"/>
      <c r="E493" s="81"/>
      <c r="F493" s="94"/>
      <c r="G493" s="94"/>
      <c r="H493" s="94"/>
      <c r="I493" s="94"/>
      <c r="M493" s="94"/>
      <c r="N493" s="94"/>
    </row>
    <row r="494" spans="1:14" ht="21" customHeight="1">
      <c r="A494" s="75"/>
      <c r="D494" s="94"/>
      <c r="E494" s="81"/>
      <c r="F494" s="94"/>
      <c r="G494" s="94"/>
      <c r="H494" s="94"/>
      <c r="I494" s="94"/>
      <c r="M494" s="94"/>
      <c r="N494" s="94"/>
    </row>
    <row r="495" spans="1:14" ht="21" customHeight="1">
      <c r="A495" s="75"/>
      <c r="D495" s="94"/>
      <c r="E495" s="81"/>
      <c r="F495" s="94"/>
      <c r="G495" s="94"/>
      <c r="H495" s="94"/>
      <c r="I495" s="94"/>
      <c r="M495" s="94"/>
      <c r="N495" s="94"/>
    </row>
    <row r="496" spans="1:14" ht="21" customHeight="1">
      <c r="A496" s="75"/>
      <c r="D496" s="94"/>
      <c r="E496" s="81"/>
      <c r="F496" s="94"/>
      <c r="G496" s="94"/>
      <c r="H496" s="94"/>
      <c r="I496" s="94"/>
      <c r="M496" s="94"/>
      <c r="N496" s="94"/>
    </row>
    <row r="497" spans="1:14" ht="21" customHeight="1">
      <c r="A497" s="75"/>
      <c r="D497" s="94"/>
      <c r="E497" s="81"/>
      <c r="F497" s="94"/>
      <c r="G497" s="94"/>
      <c r="H497" s="94"/>
      <c r="I497" s="94"/>
      <c r="M497" s="94"/>
      <c r="N497" s="94"/>
    </row>
    <row r="498" spans="1:14" ht="21" customHeight="1">
      <c r="A498" s="75"/>
      <c r="D498" s="94"/>
      <c r="E498" s="81"/>
      <c r="F498" s="94"/>
      <c r="G498" s="94"/>
      <c r="H498" s="94"/>
      <c r="I498" s="94"/>
      <c r="M498" s="94"/>
      <c r="N498" s="94"/>
    </row>
    <row r="499" spans="1:14" ht="21" customHeight="1">
      <c r="A499" s="75"/>
      <c r="D499" s="94"/>
      <c r="E499" s="81"/>
      <c r="F499" s="94"/>
      <c r="G499" s="94"/>
      <c r="H499" s="94"/>
      <c r="I499" s="94"/>
      <c r="M499" s="94"/>
      <c r="N499" s="94"/>
    </row>
    <row r="500" spans="1:14" ht="21" customHeight="1">
      <c r="A500" s="75"/>
      <c r="D500" s="94"/>
      <c r="E500" s="81"/>
      <c r="F500" s="94"/>
      <c r="G500" s="94"/>
      <c r="H500" s="94"/>
      <c r="I500" s="94"/>
      <c r="M500" s="94"/>
      <c r="N500" s="94"/>
    </row>
    <row r="501" spans="1:14" ht="21" customHeight="1">
      <c r="A501" s="75"/>
      <c r="D501" s="94"/>
      <c r="E501" s="81"/>
      <c r="F501" s="94"/>
      <c r="G501" s="94"/>
      <c r="H501" s="94"/>
      <c r="I501" s="94"/>
      <c r="M501" s="94"/>
      <c r="N501" s="94"/>
    </row>
    <row r="502" spans="1:14" ht="21" customHeight="1">
      <c r="A502" s="75"/>
      <c r="D502" s="94"/>
      <c r="E502" s="81"/>
      <c r="F502" s="94"/>
      <c r="G502" s="94"/>
      <c r="H502" s="94"/>
      <c r="I502" s="94"/>
      <c r="M502" s="94"/>
      <c r="N502" s="94"/>
    </row>
    <row r="503" spans="1:14" ht="21" customHeight="1">
      <c r="A503" s="75"/>
      <c r="D503" s="94"/>
      <c r="E503" s="81"/>
      <c r="F503" s="94"/>
      <c r="G503" s="94"/>
      <c r="H503" s="94"/>
      <c r="I503" s="94"/>
      <c r="M503" s="94"/>
      <c r="N503" s="94"/>
    </row>
    <row r="504" spans="1:14" ht="21" customHeight="1">
      <c r="A504" s="75"/>
      <c r="D504" s="94"/>
      <c r="E504" s="81"/>
      <c r="F504" s="94"/>
      <c r="G504" s="94"/>
      <c r="H504" s="94"/>
      <c r="I504" s="94"/>
      <c r="M504" s="94"/>
      <c r="N504" s="94"/>
    </row>
    <row r="505" spans="1:14" ht="21" customHeight="1">
      <c r="A505" s="75"/>
      <c r="D505" s="94"/>
      <c r="E505" s="81"/>
      <c r="F505" s="94"/>
      <c r="G505" s="94"/>
      <c r="H505" s="94"/>
      <c r="I505" s="94"/>
      <c r="M505" s="94"/>
      <c r="N505" s="94"/>
    </row>
    <row r="506" spans="1:14" ht="21" customHeight="1">
      <c r="A506" s="75"/>
      <c r="D506" s="94"/>
      <c r="E506" s="81"/>
      <c r="F506" s="94"/>
      <c r="G506" s="94"/>
      <c r="H506" s="94"/>
      <c r="I506" s="94"/>
      <c r="M506" s="94"/>
      <c r="N506" s="94"/>
    </row>
    <row r="507" spans="1:14" ht="21" customHeight="1">
      <c r="A507" s="75"/>
      <c r="D507" s="94"/>
      <c r="E507" s="81"/>
      <c r="F507" s="94"/>
      <c r="G507" s="94"/>
      <c r="H507" s="94"/>
      <c r="I507" s="94"/>
      <c r="M507" s="94"/>
      <c r="N507" s="94"/>
    </row>
    <row r="508" spans="1:14" ht="21" customHeight="1">
      <c r="A508" s="75"/>
      <c r="D508" s="94"/>
      <c r="E508" s="81"/>
      <c r="F508" s="94"/>
      <c r="G508" s="94"/>
      <c r="H508" s="94"/>
      <c r="I508" s="94"/>
      <c r="M508" s="94"/>
      <c r="N508" s="94"/>
    </row>
    <row r="509" spans="1:14" ht="21" customHeight="1">
      <c r="A509" s="75"/>
      <c r="D509" s="94"/>
      <c r="E509" s="81"/>
      <c r="F509" s="94"/>
      <c r="G509" s="94"/>
      <c r="H509" s="94"/>
      <c r="I509" s="94"/>
      <c r="M509" s="94"/>
      <c r="N509" s="94"/>
    </row>
    <row r="510" spans="1:14" ht="21" customHeight="1">
      <c r="A510" s="75"/>
      <c r="D510" s="94"/>
      <c r="E510" s="81"/>
      <c r="F510" s="94"/>
      <c r="G510" s="94"/>
      <c r="H510" s="94"/>
      <c r="I510" s="94"/>
      <c r="M510" s="94"/>
      <c r="N510" s="94"/>
    </row>
    <row r="511" spans="1:14" ht="21" customHeight="1">
      <c r="A511" s="75"/>
      <c r="D511" s="94"/>
      <c r="E511" s="81"/>
      <c r="F511" s="94"/>
      <c r="G511" s="94"/>
      <c r="H511" s="94"/>
      <c r="I511" s="94"/>
      <c r="M511" s="94"/>
      <c r="N511" s="94"/>
    </row>
    <row r="512" spans="1:14" ht="21" customHeight="1">
      <c r="A512" s="75"/>
      <c r="D512" s="94"/>
      <c r="E512" s="81"/>
      <c r="F512" s="94"/>
      <c r="G512" s="94"/>
      <c r="H512" s="94"/>
      <c r="I512" s="94"/>
      <c r="M512" s="94"/>
      <c r="N512" s="94"/>
    </row>
    <row r="513" spans="1:14" ht="21" customHeight="1">
      <c r="A513" s="75"/>
      <c r="D513" s="94"/>
      <c r="E513" s="81"/>
      <c r="F513" s="94"/>
      <c r="G513" s="94"/>
      <c r="H513" s="94"/>
      <c r="I513" s="94"/>
      <c r="M513" s="94"/>
      <c r="N513" s="94"/>
    </row>
    <row r="514" spans="1:14" ht="21" customHeight="1">
      <c r="A514" s="75"/>
      <c r="D514" s="94"/>
      <c r="E514" s="81"/>
      <c r="F514" s="94"/>
      <c r="G514" s="94"/>
      <c r="H514" s="94"/>
      <c r="I514" s="94"/>
      <c r="M514" s="94"/>
      <c r="N514" s="94"/>
    </row>
    <row r="515" spans="1:14" ht="21" customHeight="1">
      <c r="A515" s="75"/>
      <c r="D515" s="94"/>
      <c r="E515" s="81"/>
      <c r="F515" s="94"/>
      <c r="G515" s="94"/>
      <c r="H515" s="94"/>
      <c r="I515" s="94"/>
      <c r="M515" s="94"/>
      <c r="N515" s="94"/>
    </row>
    <row r="516" spans="1:14" ht="21" customHeight="1">
      <c r="A516" s="75"/>
      <c r="D516" s="94"/>
      <c r="E516" s="81"/>
      <c r="F516" s="94"/>
      <c r="G516" s="94"/>
      <c r="H516" s="94"/>
      <c r="I516" s="94"/>
      <c r="M516" s="94"/>
      <c r="N516" s="94"/>
    </row>
    <row r="517" spans="1:14" ht="21" customHeight="1">
      <c r="A517" s="75"/>
      <c r="D517" s="94"/>
      <c r="E517" s="81"/>
      <c r="F517" s="94"/>
      <c r="G517" s="94"/>
      <c r="H517" s="94"/>
      <c r="I517" s="94"/>
      <c r="M517" s="94"/>
      <c r="N517" s="94"/>
    </row>
    <row r="518" spans="1:14" ht="21" customHeight="1">
      <c r="A518" s="75"/>
      <c r="D518" s="94"/>
      <c r="E518" s="81"/>
      <c r="F518" s="94"/>
      <c r="G518" s="94"/>
      <c r="H518" s="94"/>
      <c r="I518" s="94"/>
      <c r="M518" s="94"/>
      <c r="N518" s="94"/>
    </row>
    <row r="519" spans="1:14" ht="21" customHeight="1">
      <c r="A519" s="75"/>
      <c r="D519" s="94"/>
      <c r="E519" s="81"/>
      <c r="F519" s="94"/>
      <c r="G519" s="94"/>
      <c r="H519" s="94"/>
      <c r="I519" s="94"/>
      <c r="M519" s="94"/>
      <c r="N519" s="94"/>
    </row>
    <row r="520" spans="1:14" ht="21" customHeight="1">
      <c r="A520" s="75"/>
      <c r="D520" s="94"/>
      <c r="E520" s="81"/>
      <c r="F520" s="94"/>
      <c r="G520" s="94"/>
      <c r="H520" s="94"/>
      <c r="I520" s="94"/>
      <c r="M520" s="94"/>
      <c r="N520" s="94"/>
    </row>
    <row r="521" spans="1:14" ht="21" customHeight="1">
      <c r="A521" s="75"/>
      <c r="D521" s="94"/>
      <c r="E521" s="81"/>
      <c r="F521" s="94"/>
      <c r="G521" s="94"/>
      <c r="H521" s="94"/>
      <c r="I521" s="94"/>
      <c r="M521" s="94"/>
      <c r="N521" s="94"/>
    </row>
    <row r="522" spans="1:14" ht="21" customHeight="1">
      <c r="A522" s="75"/>
      <c r="D522" s="94"/>
      <c r="E522" s="81"/>
      <c r="F522" s="94"/>
      <c r="G522" s="94"/>
      <c r="H522" s="94"/>
      <c r="I522" s="94"/>
      <c r="M522" s="94"/>
      <c r="N522" s="94"/>
    </row>
    <row r="523" spans="1:14" ht="21" customHeight="1">
      <c r="A523" s="75"/>
      <c r="D523" s="94"/>
      <c r="E523" s="81"/>
      <c r="F523" s="94"/>
      <c r="G523" s="94"/>
      <c r="H523" s="94"/>
      <c r="I523" s="94"/>
      <c r="M523" s="94"/>
      <c r="N523" s="94"/>
    </row>
    <row r="524" spans="1:14" ht="21" customHeight="1">
      <c r="A524" s="75"/>
      <c r="D524" s="94"/>
      <c r="E524" s="81"/>
      <c r="F524" s="94"/>
      <c r="G524" s="94"/>
      <c r="H524" s="94"/>
      <c r="I524" s="94"/>
      <c r="M524" s="94"/>
      <c r="N524" s="94"/>
    </row>
    <row r="525" spans="1:14" ht="21" customHeight="1">
      <c r="A525" s="75"/>
      <c r="D525" s="94"/>
      <c r="E525" s="81"/>
      <c r="F525" s="94"/>
      <c r="G525" s="94"/>
      <c r="H525" s="94"/>
      <c r="I525" s="94"/>
      <c r="M525" s="94"/>
      <c r="N525" s="94"/>
    </row>
    <row r="526" spans="1:14" ht="21" customHeight="1">
      <c r="A526" s="75"/>
      <c r="D526" s="94"/>
      <c r="E526" s="81"/>
      <c r="F526" s="94"/>
      <c r="G526" s="94"/>
      <c r="H526" s="94"/>
      <c r="I526" s="94"/>
      <c r="M526" s="94"/>
      <c r="N526" s="94"/>
    </row>
    <row r="527" spans="1:14" ht="21" customHeight="1">
      <c r="A527" s="75"/>
      <c r="D527" s="94"/>
      <c r="E527" s="81"/>
      <c r="F527" s="94"/>
      <c r="G527" s="94"/>
      <c r="H527" s="94"/>
      <c r="I527" s="94"/>
      <c r="M527" s="94"/>
      <c r="N527" s="94"/>
    </row>
    <row r="528" spans="1:14" ht="21" customHeight="1">
      <c r="A528" s="75"/>
      <c r="D528" s="94"/>
      <c r="E528" s="81"/>
      <c r="F528" s="94"/>
      <c r="G528" s="94"/>
      <c r="H528" s="94"/>
      <c r="I528" s="94"/>
      <c r="M528" s="94"/>
      <c r="N528" s="94"/>
    </row>
    <row r="529" spans="1:14" ht="21" customHeight="1">
      <c r="A529" s="75"/>
      <c r="D529" s="94"/>
      <c r="E529" s="81"/>
      <c r="F529" s="94"/>
      <c r="G529" s="94"/>
      <c r="H529" s="94"/>
      <c r="I529" s="94"/>
      <c r="M529" s="94"/>
      <c r="N529" s="94"/>
    </row>
    <row r="530" spans="1:14" ht="21" customHeight="1">
      <c r="A530" s="75"/>
      <c r="D530" s="94"/>
      <c r="E530" s="81"/>
      <c r="F530" s="94"/>
      <c r="G530" s="94"/>
      <c r="H530" s="94"/>
      <c r="I530" s="94"/>
      <c r="M530" s="94"/>
      <c r="N530" s="94"/>
    </row>
    <row r="531" spans="1:14" ht="21" customHeight="1">
      <c r="A531" s="75"/>
      <c r="D531" s="94"/>
      <c r="E531" s="81"/>
      <c r="F531" s="94"/>
      <c r="G531" s="94"/>
      <c r="H531" s="94"/>
      <c r="I531" s="94"/>
      <c r="M531" s="94"/>
      <c r="N531" s="94"/>
    </row>
    <row r="532" spans="1:14" ht="21" customHeight="1">
      <c r="A532" s="75"/>
      <c r="D532" s="94"/>
      <c r="E532" s="81"/>
      <c r="F532" s="94"/>
      <c r="G532" s="94"/>
      <c r="H532" s="94"/>
      <c r="I532" s="94"/>
      <c r="M532" s="94"/>
      <c r="N532" s="94"/>
    </row>
    <row r="533" spans="1:14" ht="21" customHeight="1">
      <c r="A533" s="75"/>
      <c r="D533" s="94"/>
      <c r="E533" s="81"/>
      <c r="F533" s="94"/>
      <c r="G533" s="94"/>
      <c r="H533" s="94"/>
      <c r="I533" s="94"/>
      <c r="M533" s="94"/>
      <c r="N533" s="94"/>
    </row>
    <row r="534" spans="1:14" ht="21" customHeight="1">
      <c r="A534" s="75"/>
      <c r="D534" s="94"/>
      <c r="E534" s="81"/>
      <c r="F534" s="94"/>
      <c r="G534" s="94"/>
      <c r="H534" s="94"/>
      <c r="I534" s="94"/>
      <c r="M534" s="94"/>
      <c r="N534" s="94"/>
    </row>
    <row r="535" spans="1:14" ht="21" customHeight="1">
      <c r="A535" s="75"/>
      <c r="D535" s="94"/>
      <c r="E535" s="81"/>
      <c r="F535" s="94"/>
      <c r="G535" s="94"/>
      <c r="H535" s="94"/>
      <c r="I535" s="94"/>
      <c r="M535" s="94"/>
      <c r="N535" s="94"/>
    </row>
    <row r="536" spans="1:14" ht="21" customHeight="1">
      <c r="A536" s="75"/>
      <c r="D536" s="94"/>
      <c r="E536" s="81"/>
      <c r="F536" s="94"/>
      <c r="G536" s="94"/>
      <c r="H536" s="94"/>
      <c r="I536" s="94"/>
      <c r="M536" s="94"/>
      <c r="N536" s="94"/>
    </row>
    <row r="537" spans="1:14" ht="21" customHeight="1">
      <c r="A537" s="75"/>
      <c r="D537" s="94"/>
      <c r="E537" s="81"/>
      <c r="F537" s="94"/>
      <c r="G537" s="94"/>
      <c r="H537" s="94"/>
      <c r="I537" s="94"/>
      <c r="M537" s="94"/>
      <c r="N537" s="94"/>
    </row>
    <row r="538" spans="1:14" ht="21" customHeight="1">
      <c r="A538" s="75"/>
      <c r="D538" s="94"/>
      <c r="E538" s="81"/>
      <c r="F538" s="94"/>
      <c r="G538" s="94"/>
      <c r="H538" s="94"/>
      <c r="I538" s="94"/>
      <c r="M538" s="94"/>
      <c r="N538" s="94"/>
    </row>
    <row r="539" spans="1:14" ht="21" customHeight="1">
      <c r="A539" s="75"/>
      <c r="D539" s="94"/>
      <c r="E539" s="81"/>
      <c r="F539" s="94"/>
      <c r="G539" s="94"/>
      <c r="H539" s="94"/>
      <c r="I539" s="94"/>
      <c r="M539" s="94"/>
      <c r="N539" s="94"/>
    </row>
    <row r="540" spans="1:14" ht="21" customHeight="1">
      <c r="A540" s="75"/>
      <c r="D540" s="94"/>
      <c r="E540" s="81"/>
      <c r="F540" s="94"/>
      <c r="G540" s="94"/>
      <c r="H540" s="94"/>
      <c r="I540" s="94"/>
      <c r="M540" s="94"/>
      <c r="N540" s="94"/>
    </row>
    <row r="541" spans="1:14" ht="21" customHeight="1">
      <c r="A541" s="75"/>
      <c r="D541" s="94"/>
      <c r="E541" s="81"/>
      <c r="F541" s="94"/>
      <c r="G541" s="94"/>
      <c r="H541" s="94"/>
      <c r="I541" s="94"/>
      <c r="M541" s="94"/>
      <c r="N541" s="94"/>
    </row>
    <row r="542" spans="1:14" ht="21" customHeight="1">
      <c r="A542" s="75"/>
      <c r="D542" s="94"/>
      <c r="E542" s="81"/>
      <c r="F542" s="94"/>
      <c r="G542" s="94"/>
      <c r="H542" s="94"/>
      <c r="I542" s="94"/>
      <c r="M542" s="94"/>
      <c r="N542" s="94"/>
    </row>
    <row r="543" spans="1:14" ht="21" customHeight="1">
      <c r="A543" s="75"/>
      <c r="D543" s="94"/>
      <c r="E543" s="81"/>
      <c r="F543" s="94"/>
      <c r="G543" s="94"/>
      <c r="H543" s="94"/>
      <c r="I543" s="94"/>
      <c r="M543" s="94"/>
      <c r="N543" s="94"/>
    </row>
    <row r="544" spans="1:14" ht="21" customHeight="1">
      <c r="A544" s="75"/>
      <c r="D544" s="94"/>
      <c r="E544" s="81"/>
      <c r="F544" s="94"/>
      <c r="G544" s="94"/>
      <c r="H544" s="94"/>
      <c r="I544" s="94"/>
      <c r="M544" s="94"/>
      <c r="N544" s="94"/>
    </row>
    <row r="545" spans="1:14" ht="21" customHeight="1">
      <c r="A545" s="75"/>
      <c r="D545" s="94"/>
      <c r="E545" s="81"/>
      <c r="F545" s="94"/>
      <c r="G545" s="94"/>
      <c r="H545" s="94"/>
      <c r="I545" s="94"/>
      <c r="M545" s="94"/>
      <c r="N545" s="94"/>
    </row>
    <row r="546" spans="1:14" ht="21" customHeight="1">
      <c r="A546" s="75"/>
      <c r="D546" s="94"/>
      <c r="E546" s="81"/>
      <c r="F546" s="94"/>
      <c r="G546" s="94"/>
      <c r="H546" s="94"/>
      <c r="I546" s="94"/>
      <c r="M546" s="94"/>
      <c r="N546" s="94"/>
    </row>
    <row r="547" spans="1:14" ht="21" customHeight="1">
      <c r="A547" s="75"/>
      <c r="D547" s="94"/>
      <c r="E547" s="81"/>
      <c r="F547" s="94"/>
      <c r="G547" s="94"/>
      <c r="H547" s="94"/>
      <c r="I547" s="94"/>
      <c r="M547" s="94"/>
      <c r="N547" s="94"/>
    </row>
    <row r="548" spans="1:14" ht="21" customHeight="1">
      <c r="A548" s="75"/>
      <c r="D548" s="94"/>
      <c r="E548" s="81"/>
      <c r="F548" s="94"/>
      <c r="G548" s="94"/>
      <c r="H548" s="94"/>
      <c r="I548" s="94"/>
      <c r="M548" s="94"/>
      <c r="N548" s="94"/>
    </row>
    <row r="549" spans="1:14" ht="21" customHeight="1">
      <c r="A549" s="75"/>
      <c r="D549" s="94"/>
      <c r="E549" s="81"/>
      <c r="F549" s="94"/>
      <c r="G549" s="94"/>
      <c r="H549" s="94"/>
      <c r="I549" s="94"/>
      <c r="M549" s="94"/>
      <c r="N549" s="94"/>
    </row>
    <row r="550" spans="1:14" ht="21" customHeight="1">
      <c r="A550" s="75"/>
      <c r="D550" s="94"/>
      <c r="E550" s="81"/>
      <c r="F550" s="94"/>
      <c r="G550" s="94"/>
      <c r="H550" s="94"/>
      <c r="I550" s="94"/>
      <c r="M550" s="94"/>
      <c r="N550" s="94"/>
    </row>
    <row r="551" spans="1:14" ht="21" customHeight="1">
      <c r="A551" s="75"/>
      <c r="D551" s="94"/>
      <c r="E551" s="81"/>
      <c r="F551" s="94"/>
      <c r="G551" s="94"/>
      <c r="H551" s="94"/>
      <c r="I551" s="94"/>
      <c r="M551" s="94"/>
      <c r="N551" s="94"/>
    </row>
    <row r="552" spans="1:14" ht="21" customHeight="1">
      <c r="A552" s="75"/>
      <c r="D552" s="94"/>
      <c r="E552" s="81"/>
      <c r="F552" s="94"/>
      <c r="G552" s="94"/>
      <c r="H552" s="94"/>
      <c r="I552" s="94"/>
      <c r="M552" s="94"/>
      <c r="N552" s="94"/>
    </row>
    <row r="553" spans="1:14" ht="21" customHeight="1">
      <c r="A553" s="75"/>
      <c r="D553" s="94"/>
      <c r="E553" s="81"/>
      <c r="F553" s="94"/>
      <c r="G553" s="94"/>
      <c r="H553" s="94"/>
      <c r="I553" s="94"/>
      <c r="M553" s="94"/>
      <c r="N553" s="94"/>
    </row>
    <row r="554" spans="1:14" ht="21" customHeight="1">
      <c r="A554" s="75"/>
      <c r="D554" s="94"/>
      <c r="E554" s="81"/>
      <c r="F554" s="94"/>
      <c r="G554" s="94"/>
      <c r="H554" s="94"/>
      <c r="I554" s="94"/>
      <c r="M554" s="94"/>
      <c r="N554" s="94"/>
    </row>
    <row r="555" spans="1:14" ht="21" customHeight="1">
      <c r="A555" s="75"/>
      <c r="D555" s="94"/>
      <c r="E555" s="81"/>
      <c r="F555" s="94"/>
      <c r="G555" s="94"/>
      <c r="H555" s="94"/>
      <c r="I555" s="94"/>
      <c r="M555" s="94"/>
      <c r="N555" s="94"/>
    </row>
    <row r="556" spans="1:14" ht="21" customHeight="1">
      <c r="A556" s="75"/>
      <c r="D556" s="94"/>
      <c r="E556" s="81"/>
      <c r="F556" s="94"/>
      <c r="G556" s="94"/>
      <c r="H556" s="94"/>
      <c r="I556" s="94"/>
      <c r="M556" s="94"/>
      <c r="N556" s="94"/>
    </row>
    <row r="557" spans="1:14" ht="21" customHeight="1">
      <c r="A557" s="75"/>
      <c r="D557" s="94"/>
      <c r="E557" s="81"/>
      <c r="F557" s="94"/>
      <c r="G557" s="94"/>
      <c r="H557" s="94"/>
      <c r="I557" s="94"/>
      <c r="M557" s="94"/>
      <c r="N557" s="94"/>
    </row>
    <row r="558" spans="1:14" ht="21" customHeight="1">
      <c r="A558" s="75"/>
      <c r="D558" s="94"/>
      <c r="E558" s="81"/>
      <c r="F558" s="94"/>
      <c r="G558" s="94"/>
      <c r="H558" s="94"/>
      <c r="I558" s="94"/>
      <c r="M558" s="94"/>
      <c r="N558" s="94"/>
    </row>
    <row r="559" spans="1:14" ht="21" customHeight="1">
      <c r="A559" s="75"/>
      <c r="D559" s="94"/>
      <c r="E559" s="81"/>
      <c r="F559" s="94"/>
      <c r="G559" s="94"/>
      <c r="H559" s="94"/>
      <c r="I559" s="94"/>
      <c r="M559" s="94"/>
      <c r="N559" s="94"/>
    </row>
    <row r="560" spans="1:14" ht="21" customHeight="1">
      <c r="A560" s="75"/>
      <c r="D560" s="94"/>
      <c r="E560" s="81"/>
      <c r="F560" s="94"/>
      <c r="G560" s="94"/>
      <c r="H560" s="94"/>
      <c r="I560" s="94"/>
      <c r="M560" s="94"/>
      <c r="N560" s="94"/>
    </row>
    <row r="561" spans="1:14" ht="21" customHeight="1">
      <c r="A561" s="75"/>
      <c r="D561" s="94"/>
      <c r="E561" s="81"/>
      <c r="F561" s="94"/>
      <c r="G561" s="94"/>
      <c r="H561" s="94"/>
      <c r="I561" s="94"/>
      <c r="M561" s="94"/>
      <c r="N561" s="94"/>
    </row>
    <row r="562" spans="1:14" ht="21" customHeight="1">
      <c r="A562" s="75"/>
      <c r="D562" s="94"/>
      <c r="E562" s="81"/>
      <c r="F562" s="94"/>
      <c r="G562" s="94"/>
      <c r="H562" s="94"/>
      <c r="I562" s="94"/>
      <c r="M562" s="94"/>
      <c r="N562" s="94"/>
    </row>
    <row r="563" spans="1:14" ht="21" customHeight="1">
      <c r="A563" s="75"/>
      <c r="D563" s="94"/>
      <c r="E563" s="81"/>
      <c r="F563" s="94"/>
      <c r="G563" s="94"/>
      <c r="H563" s="94"/>
      <c r="I563" s="94"/>
      <c r="M563" s="94"/>
      <c r="N563" s="94"/>
    </row>
    <row r="564" spans="1:14" ht="21" customHeight="1">
      <c r="A564" s="75"/>
      <c r="D564" s="94"/>
      <c r="E564" s="81"/>
      <c r="F564" s="94"/>
      <c r="G564" s="94"/>
      <c r="H564" s="94"/>
      <c r="I564" s="94"/>
      <c r="M564" s="94"/>
      <c r="N564" s="94"/>
    </row>
    <row r="565" spans="1:14" ht="21" customHeight="1">
      <c r="A565" s="75"/>
      <c r="D565" s="94"/>
      <c r="E565" s="81"/>
      <c r="F565" s="94"/>
      <c r="G565" s="94"/>
      <c r="H565" s="94"/>
      <c r="I565" s="94"/>
      <c r="M565" s="94"/>
      <c r="N565" s="94"/>
    </row>
    <row r="566" spans="1:14" ht="21" customHeight="1">
      <c r="A566" s="75"/>
      <c r="D566" s="94"/>
      <c r="E566" s="81"/>
      <c r="F566" s="94"/>
      <c r="G566" s="94"/>
      <c r="H566" s="94"/>
      <c r="I566" s="94"/>
      <c r="M566" s="94"/>
      <c r="N566" s="94"/>
    </row>
    <row r="567" spans="1:14" ht="21" customHeight="1">
      <c r="A567" s="75"/>
      <c r="D567" s="94"/>
      <c r="E567" s="81"/>
      <c r="F567" s="94"/>
      <c r="G567" s="94"/>
      <c r="H567" s="94"/>
      <c r="I567" s="94"/>
      <c r="M567" s="94"/>
      <c r="N567" s="94"/>
    </row>
    <row r="568" spans="1:14" ht="21" customHeight="1">
      <c r="A568" s="75"/>
      <c r="D568" s="94"/>
      <c r="E568" s="81"/>
      <c r="F568" s="94"/>
      <c r="G568" s="94"/>
      <c r="H568" s="94"/>
      <c r="I568" s="94"/>
      <c r="M568" s="94"/>
      <c r="N568" s="94"/>
    </row>
    <row r="569" spans="1:14" ht="21" customHeight="1">
      <c r="A569" s="75"/>
      <c r="D569" s="94"/>
      <c r="E569" s="81"/>
      <c r="F569" s="94"/>
      <c r="G569" s="94"/>
      <c r="H569" s="94"/>
      <c r="I569" s="94"/>
      <c r="M569" s="94"/>
      <c r="N569" s="94"/>
    </row>
    <row r="570" spans="1:14" ht="21" customHeight="1">
      <c r="A570" s="75"/>
      <c r="D570" s="94"/>
      <c r="E570" s="81"/>
      <c r="F570" s="94"/>
      <c r="G570" s="94"/>
      <c r="H570" s="94"/>
      <c r="I570" s="94"/>
      <c r="M570" s="94"/>
      <c r="N570" s="94"/>
    </row>
    <row r="571" spans="1:14" ht="21" customHeight="1">
      <c r="A571" s="75"/>
      <c r="D571" s="94"/>
      <c r="E571" s="81"/>
      <c r="F571" s="94"/>
      <c r="G571" s="94"/>
      <c r="H571" s="94"/>
      <c r="I571" s="94"/>
      <c r="M571" s="94"/>
      <c r="N571" s="94"/>
    </row>
    <row r="572" spans="1:14" ht="21" customHeight="1">
      <c r="A572" s="75"/>
      <c r="D572" s="94"/>
      <c r="E572" s="81"/>
      <c r="F572" s="94"/>
      <c r="G572" s="94"/>
      <c r="H572" s="94"/>
      <c r="I572" s="94"/>
      <c r="M572" s="94"/>
      <c r="N572" s="94"/>
    </row>
    <row r="573" spans="1:14" ht="21" customHeight="1">
      <c r="A573" s="75"/>
      <c r="D573" s="94"/>
      <c r="E573" s="81"/>
      <c r="F573" s="94"/>
      <c r="G573" s="94"/>
      <c r="H573" s="94"/>
      <c r="I573" s="94"/>
      <c r="M573" s="94"/>
      <c r="N573" s="94"/>
    </row>
    <row r="574" spans="1:14" ht="21" customHeight="1">
      <c r="A574" s="75"/>
      <c r="D574" s="94"/>
      <c r="E574" s="81"/>
      <c r="F574" s="94"/>
      <c r="G574" s="94"/>
      <c r="H574" s="94"/>
      <c r="I574" s="94"/>
      <c r="M574" s="94"/>
      <c r="N574" s="94"/>
    </row>
    <row r="575" spans="1:14" ht="21" customHeight="1">
      <c r="A575" s="75"/>
      <c r="D575" s="94"/>
      <c r="E575" s="81"/>
      <c r="F575" s="94"/>
      <c r="G575" s="94"/>
      <c r="H575" s="94"/>
      <c r="I575" s="94"/>
      <c r="M575" s="94"/>
      <c r="N575" s="94"/>
    </row>
    <row r="576" spans="1:14" ht="21" customHeight="1">
      <c r="A576" s="75"/>
      <c r="D576" s="94"/>
      <c r="E576" s="81"/>
      <c r="F576" s="94"/>
      <c r="G576" s="94"/>
      <c r="H576" s="94"/>
      <c r="I576" s="94"/>
      <c r="M576" s="94"/>
      <c r="N576" s="94"/>
    </row>
    <row r="577" spans="1:14" ht="21" customHeight="1">
      <c r="A577" s="75"/>
      <c r="D577" s="94"/>
      <c r="E577" s="81"/>
      <c r="F577" s="94"/>
      <c r="G577" s="94"/>
      <c r="H577" s="94"/>
      <c r="I577" s="94"/>
      <c r="M577" s="94"/>
      <c r="N577" s="94"/>
    </row>
    <row r="578" spans="1:14" ht="21" customHeight="1">
      <c r="A578" s="75"/>
      <c r="D578" s="94"/>
      <c r="E578" s="81"/>
      <c r="F578" s="94"/>
      <c r="G578" s="94"/>
      <c r="H578" s="94"/>
      <c r="I578" s="94"/>
      <c r="M578" s="94"/>
      <c r="N578" s="94"/>
    </row>
    <row r="579" spans="1:14" ht="21" customHeight="1">
      <c r="A579" s="75"/>
      <c r="D579" s="94"/>
      <c r="E579" s="81"/>
      <c r="F579" s="94"/>
      <c r="G579" s="94"/>
      <c r="H579" s="94"/>
      <c r="I579" s="94"/>
      <c r="M579" s="94"/>
      <c r="N579" s="94"/>
    </row>
    <row r="580" spans="1:14" ht="21" customHeight="1">
      <c r="A580" s="75"/>
      <c r="D580" s="94"/>
      <c r="E580" s="81"/>
      <c r="F580" s="94"/>
      <c r="G580" s="94"/>
      <c r="H580" s="94"/>
      <c r="I580" s="94"/>
      <c r="M580" s="94"/>
      <c r="N580" s="94"/>
    </row>
    <row r="581" spans="1:14" ht="21" customHeight="1">
      <c r="A581" s="75"/>
      <c r="D581" s="94"/>
      <c r="E581" s="81"/>
      <c r="F581" s="94"/>
      <c r="G581" s="94"/>
      <c r="H581" s="94"/>
      <c r="I581" s="94"/>
      <c r="M581" s="94"/>
      <c r="N581" s="94"/>
    </row>
    <row r="582" spans="1:14" ht="21" customHeight="1">
      <c r="A582" s="75"/>
      <c r="D582" s="94"/>
      <c r="E582" s="81"/>
      <c r="F582" s="94"/>
      <c r="G582" s="94"/>
      <c r="H582" s="94"/>
      <c r="I582" s="94"/>
      <c r="M582" s="94"/>
      <c r="N582" s="94"/>
    </row>
    <row r="583" spans="1:14" s="77" customFormat="1" ht="21" customHeight="1">
      <c r="A583" s="75"/>
      <c r="B583" s="61"/>
      <c r="C583" s="61"/>
      <c r="D583" s="94"/>
      <c r="E583" s="81"/>
      <c r="F583" s="94"/>
      <c r="G583" s="94"/>
      <c r="H583" s="94"/>
      <c r="I583" s="94"/>
      <c r="M583" s="94"/>
      <c r="N583" s="94"/>
    </row>
    <row r="584" spans="1:14" s="77" customFormat="1" ht="21" customHeight="1">
      <c r="A584" s="75"/>
      <c r="B584" s="61"/>
      <c r="C584" s="61"/>
      <c r="D584" s="94"/>
      <c r="E584" s="81"/>
      <c r="F584" s="94"/>
      <c r="G584" s="94"/>
      <c r="H584" s="94"/>
      <c r="I584" s="94"/>
      <c r="M584" s="94"/>
      <c r="N584" s="94"/>
    </row>
    <row r="585" spans="1:14" s="77" customFormat="1" ht="21" customHeight="1">
      <c r="A585" s="75"/>
      <c r="B585" s="61"/>
      <c r="C585" s="61"/>
      <c r="D585" s="94"/>
      <c r="E585" s="81"/>
      <c r="F585" s="94"/>
      <c r="G585" s="94"/>
      <c r="H585" s="94"/>
      <c r="I585" s="94"/>
      <c r="M585" s="94"/>
      <c r="N585" s="94"/>
    </row>
    <row r="586" spans="1:14" s="77" customFormat="1" ht="21" customHeight="1">
      <c r="A586" s="75"/>
      <c r="B586" s="61"/>
      <c r="C586" s="61"/>
      <c r="D586" s="94"/>
      <c r="E586" s="81"/>
      <c r="F586" s="94"/>
      <c r="G586" s="94"/>
      <c r="H586" s="94"/>
      <c r="I586" s="94"/>
      <c r="M586" s="94"/>
      <c r="N586" s="94"/>
    </row>
    <row r="587" spans="1:14" s="77" customFormat="1" ht="21" customHeight="1">
      <c r="A587" s="75"/>
      <c r="B587" s="61"/>
      <c r="C587" s="61"/>
      <c r="D587" s="94"/>
      <c r="E587" s="81"/>
      <c r="F587" s="94"/>
      <c r="G587" s="94"/>
      <c r="H587" s="94"/>
      <c r="I587" s="94"/>
      <c r="M587" s="94"/>
      <c r="N587" s="94"/>
    </row>
    <row r="588" spans="1:14" s="77" customFormat="1" ht="21" customHeight="1">
      <c r="A588" s="75"/>
      <c r="B588" s="61"/>
      <c r="C588" s="61"/>
      <c r="D588" s="94"/>
      <c r="E588" s="81"/>
      <c r="F588" s="94"/>
      <c r="G588" s="94"/>
      <c r="H588" s="94"/>
      <c r="I588" s="94"/>
      <c r="M588" s="94"/>
      <c r="N588" s="94"/>
    </row>
    <row r="589" spans="1:14" s="77" customFormat="1" ht="21" customHeight="1">
      <c r="A589" s="61" t="s">
        <v>5</v>
      </c>
      <c r="B589" s="61"/>
      <c r="C589" s="61"/>
      <c r="D589" s="80"/>
      <c r="E589" s="80"/>
      <c r="F589" s="80"/>
      <c r="G589" s="80"/>
      <c r="H589" s="80"/>
      <c r="I589" s="80"/>
      <c r="M589" s="80"/>
      <c r="N589" s="80"/>
    </row>
    <row r="590" spans="1:14" s="77" customFormat="1" ht="21" customHeight="1">
      <c r="A590" s="79" t="s">
        <v>49</v>
      </c>
      <c r="B590" s="79"/>
      <c r="C590" s="79"/>
      <c r="D590" s="80"/>
      <c r="E590" s="80"/>
      <c r="F590" s="80"/>
      <c r="G590" s="80"/>
      <c r="H590" s="80"/>
      <c r="I590" s="80"/>
      <c r="M590" s="80"/>
      <c r="N590" s="80"/>
    </row>
    <row r="591" spans="1:14" ht="21" customHeight="1">
      <c r="A591" s="79" t="s">
        <v>6</v>
      </c>
      <c r="B591" s="79"/>
      <c r="C591" s="79"/>
      <c r="D591" s="80"/>
      <c r="E591" s="80"/>
      <c r="F591" s="80"/>
      <c r="G591" s="80"/>
      <c r="H591" s="80"/>
      <c r="I591" s="80"/>
      <c r="M591" s="80"/>
      <c r="N591" s="80"/>
    </row>
    <row r="592" spans="1:14" ht="21" customHeight="1">
      <c r="A592" s="79" t="s">
        <v>50</v>
      </c>
      <c r="B592" s="79"/>
      <c r="C592" s="79"/>
      <c r="D592" s="80"/>
      <c r="E592" s="80"/>
      <c r="F592" s="80"/>
      <c r="G592" s="80"/>
      <c r="H592" s="80"/>
      <c r="I592" s="80"/>
      <c r="M592" s="80"/>
      <c r="N592" s="80"/>
    </row>
    <row r="593" spans="1:15" ht="21" customHeight="1">
      <c r="A593" s="79"/>
      <c r="B593" s="79"/>
      <c r="C593" s="79"/>
      <c r="D593" s="80"/>
      <c r="E593" s="80"/>
      <c r="F593" s="80"/>
      <c r="G593" s="80"/>
      <c r="H593" s="80"/>
      <c r="I593" s="80"/>
      <c r="J593" s="81"/>
      <c r="K593" s="81"/>
      <c r="L593" s="81"/>
      <c r="M593" s="80"/>
      <c r="N593" s="80"/>
    </row>
    <row r="594" spans="1:15" s="69" customFormat="1" ht="21" customHeight="1">
      <c r="D594" s="83"/>
      <c r="E594" s="95">
        <v>2544</v>
      </c>
      <c r="F594" s="83"/>
      <c r="G594" s="83"/>
      <c r="H594" s="83"/>
      <c r="I594" s="83"/>
      <c r="J594" s="81"/>
      <c r="K594" s="81"/>
      <c r="L594" s="81"/>
      <c r="M594" s="83"/>
      <c r="N594" s="83"/>
      <c r="O594" s="81"/>
    </row>
    <row r="595" spans="1:15" ht="21" customHeight="1">
      <c r="A595" s="96" t="s">
        <v>51</v>
      </c>
      <c r="D595" s="88"/>
      <c r="E595" s="82"/>
      <c r="F595" s="88"/>
      <c r="G595" s="88"/>
      <c r="H595" s="88"/>
      <c r="I595" s="88"/>
      <c r="M595" s="88"/>
      <c r="N595" s="88"/>
    </row>
    <row r="596" spans="1:15" ht="21" customHeight="1">
      <c r="A596" s="61" t="s">
        <v>7</v>
      </c>
      <c r="D596" s="97"/>
      <c r="E596" s="82"/>
      <c r="F596" s="97"/>
      <c r="G596" s="97"/>
      <c r="H596" s="97"/>
      <c r="I596" s="97"/>
      <c r="M596" s="97"/>
      <c r="N596" s="97"/>
    </row>
    <row r="597" spans="1:15" ht="21" customHeight="1">
      <c r="A597" s="61" t="s">
        <v>52</v>
      </c>
      <c r="D597" s="97"/>
      <c r="E597" s="82"/>
      <c r="F597" s="97"/>
      <c r="G597" s="97"/>
      <c r="H597" s="97"/>
      <c r="I597" s="97"/>
      <c r="M597" s="97"/>
      <c r="N597" s="97"/>
    </row>
    <row r="598" spans="1:15" ht="21" customHeight="1">
      <c r="A598" s="61" t="s">
        <v>53</v>
      </c>
      <c r="D598" s="97"/>
      <c r="E598" s="82"/>
      <c r="F598" s="97"/>
      <c r="G598" s="97"/>
      <c r="H598" s="97"/>
      <c r="I598" s="97"/>
      <c r="M598" s="97"/>
      <c r="N598" s="97"/>
    </row>
    <row r="599" spans="1:15" ht="21" customHeight="1">
      <c r="A599" s="61" t="s">
        <v>54</v>
      </c>
      <c r="D599" s="97"/>
      <c r="E599" s="82"/>
      <c r="F599" s="97"/>
      <c r="G599" s="97"/>
      <c r="H599" s="97"/>
      <c r="I599" s="97"/>
      <c r="M599" s="97"/>
      <c r="N599" s="97"/>
    </row>
    <row r="600" spans="1:15" ht="21" customHeight="1">
      <c r="A600" s="61" t="s">
        <v>55</v>
      </c>
      <c r="D600" s="97"/>
      <c r="E600" s="82"/>
      <c r="F600" s="97"/>
      <c r="G600" s="97"/>
      <c r="H600" s="97"/>
      <c r="I600" s="97"/>
      <c r="M600" s="97"/>
      <c r="N600" s="97"/>
    </row>
    <row r="601" spans="1:15" ht="21" customHeight="1">
      <c r="A601" s="61" t="s">
        <v>56</v>
      </c>
      <c r="D601" s="97"/>
      <c r="E601" s="161"/>
      <c r="F601" s="97"/>
      <c r="G601" s="97"/>
      <c r="H601" s="97"/>
      <c r="I601" s="97"/>
      <c r="M601" s="97"/>
      <c r="N601" s="97"/>
    </row>
    <row r="602" spans="1:15" ht="21" customHeight="1">
      <c r="A602" s="61" t="s">
        <v>8</v>
      </c>
      <c r="D602" s="98"/>
      <c r="E602" s="81">
        <f>SUM(E597:E601)</f>
        <v>0</v>
      </c>
      <c r="F602" s="98"/>
      <c r="G602" s="98"/>
      <c r="H602" s="98"/>
      <c r="I602" s="98"/>
      <c r="M602" s="98"/>
      <c r="N602" s="98"/>
    </row>
    <row r="603" spans="1:15" ht="21" customHeight="1">
      <c r="A603" s="61" t="s">
        <v>57</v>
      </c>
      <c r="D603" s="98"/>
      <c r="E603" s="90"/>
      <c r="F603" s="98"/>
      <c r="G603" s="98"/>
      <c r="H603" s="98"/>
      <c r="I603" s="98"/>
      <c r="M603" s="98"/>
      <c r="N603" s="98"/>
    </row>
    <row r="604" spans="1:15" ht="21" customHeight="1">
      <c r="A604" s="61" t="s">
        <v>9</v>
      </c>
      <c r="D604" s="97"/>
      <c r="E604" s="90">
        <f>SUM(E602:E603)</f>
        <v>0</v>
      </c>
      <c r="F604" s="97"/>
      <c r="G604" s="97"/>
      <c r="H604" s="97"/>
      <c r="I604" s="97"/>
      <c r="M604" s="97"/>
      <c r="N604" s="97"/>
    </row>
    <row r="605" spans="1:15" ht="21" customHeight="1">
      <c r="A605" s="96" t="s">
        <v>10</v>
      </c>
      <c r="D605" s="89"/>
      <c r="E605" s="99"/>
      <c r="F605" s="89"/>
      <c r="G605" s="89"/>
      <c r="H605" s="89"/>
      <c r="I605" s="89"/>
      <c r="M605" s="89"/>
      <c r="N605" s="89"/>
    </row>
    <row r="606" spans="1:15" ht="21" customHeight="1">
      <c r="A606" s="93" t="s">
        <v>58</v>
      </c>
      <c r="D606" s="88"/>
      <c r="E606" s="99"/>
      <c r="F606" s="88"/>
      <c r="G606" s="88"/>
      <c r="H606" s="88"/>
      <c r="I606" s="88"/>
      <c r="M606" s="88"/>
      <c r="N606" s="88"/>
    </row>
    <row r="607" spans="1:15" ht="21" customHeight="1">
      <c r="A607" s="93" t="s">
        <v>59</v>
      </c>
      <c r="D607" s="88"/>
      <c r="E607" s="99"/>
      <c r="F607" s="88"/>
      <c r="G607" s="88"/>
      <c r="H607" s="88"/>
      <c r="I607" s="88"/>
      <c r="M607" s="88"/>
      <c r="N607" s="88"/>
    </row>
    <row r="608" spans="1:15" ht="21" customHeight="1">
      <c r="A608" s="93" t="s">
        <v>60</v>
      </c>
      <c r="D608" s="88"/>
      <c r="E608" s="99"/>
      <c r="F608" s="88"/>
      <c r="G608" s="88"/>
      <c r="H608" s="88"/>
      <c r="I608" s="88"/>
      <c r="M608" s="88"/>
      <c r="N608" s="88"/>
    </row>
    <row r="609" spans="1:14" ht="21" customHeight="1">
      <c r="A609" s="100" t="s">
        <v>61</v>
      </c>
      <c r="D609" s="88"/>
      <c r="E609" s="99"/>
      <c r="F609" s="88"/>
      <c r="G609" s="88"/>
      <c r="H609" s="88"/>
      <c r="I609" s="88"/>
      <c r="M609" s="88"/>
      <c r="N609" s="88"/>
    </row>
    <row r="610" spans="1:14" ht="21" customHeight="1">
      <c r="A610" s="93" t="s">
        <v>62</v>
      </c>
      <c r="D610" s="88"/>
      <c r="E610" s="99"/>
      <c r="F610" s="88"/>
      <c r="G610" s="88"/>
      <c r="H610" s="88"/>
      <c r="I610" s="88"/>
      <c r="M610" s="88"/>
      <c r="N610" s="88"/>
    </row>
    <row r="611" spans="1:14" ht="21" customHeight="1">
      <c r="A611" s="93" t="s">
        <v>63</v>
      </c>
      <c r="D611" s="88"/>
      <c r="E611" s="101"/>
      <c r="F611" s="88"/>
      <c r="G611" s="88"/>
      <c r="H611" s="88"/>
      <c r="I611" s="88"/>
      <c r="M611" s="88"/>
      <c r="N611" s="88"/>
    </row>
    <row r="612" spans="1:14" ht="21" customHeight="1">
      <c r="A612" s="96" t="s">
        <v>15</v>
      </c>
      <c r="D612" s="97"/>
      <c r="E612" s="90">
        <f>SUM(E608:E611)</f>
        <v>0</v>
      </c>
      <c r="F612" s="97"/>
      <c r="G612" s="97"/>
      <c r="H612" s="97"/>
      <c r="I612" s="97"/>
      <c r="M612" s="97"/>
      <c r="N612" s="97"/>
    </row>
    <row r="613" spans="1:14" ht="21" customHeight="1" thickBot="1">
      <c r="A613" s="96" t="s">
        <v>11</v>
      </c>
      <c r="D613" s="97"/>
      <c r="E613" s="91">
        <f>SUM(E604+E612)</f>
        <v>0</v>
      </c>
      <c r="F613" s="97"/>
      <c r="G613" s="97"/>
      <c r="H613" s="97"/>
      <c r="I613" s="97"/>
      <c r="M613" s="97"/>
      <c r="N613" s="97"/>
    </row>
    <row r="614" spans="1:14" ht="21" customHeight="1" thickTop="1">
      <c r="D614" s="97"/>
      <c r="E614" s="99" t="e">
        <f>E613-#REF!</f>
        <v>#REF!</v>
      </c>
      <c r="F614" s="97"/>
      <c r="G614" s="97"/>
      <c r="H614" s="97"/>
      <c r="I614" s="97"/>
      <c r="M614" s="97"/>
      <c r="N614" s="97"/>
    </row>
    <row r="615" spans="1:14" s="77" customFormat="1" ht="21" customHeight="1">
      <c r="A615" s="61" t="s">
        <v>5</v>
      </c>
      <c r="B615" s="61"/>
      <c r="C615" s="61"/>
      <c r="D615" s="88"/>
      <c r="E615" s="88"/>
      <c r="F615" s="88"/>
      <c r="G615" s="88"/>
      <c r="H615" s="88"/>
      <c r="I615" s="88"/>
      <c r="M615" s="88"/>
      <c r="N615" s="88"/>
    </row>
    <row r="616" spans="1:14" s="77" customFormat="1" ht="21" customHeight="1">
      <c r="A616" s="61"/>
      <c r="B616" s="61"/>
      <c r="C616" s="61"/>
      <c r="D616" s="88"/>
      <c r="E616" s="88"/>
      <c r="F616" s="88"/>
      <c r="G616" s="88"/>
      <c r="H616" s="88"/>
      <c r="I616" s="88"/>
      <c r="M616" s="88"/>
      <c r="N616" s="88"/>
    </row>
    <row r="617" spans="1:14" s="77" customFormat="1" ht="21" customHeight="1">
      <c r="A617" s="102"/>
      <c r="B617" s="102"/>
      <c r="C617" s="102"/>
      <c r="D617" s="88"/>
      <c r="E617" s="88"/>
      <c r="F617" s="88"/>
      <c r="G617" s="88"/>
      <c r="H617" s="88"/>
      <c r="I617" s="88"/>
      <c r="M617" s="88"/>
      <c r="N617" s="88"/>
    </row>
    <row r="618" spans="1:14" s="77" customFormat="1" ht="21" customHeight="1">
      <c r="A618" s="69"/>
      <c r="B618" s="69"/>
      <c r="C618" s="69"/>
      <c r="D618" s="88"/>
      <c r="E618" s="76"/>
      <c r="F618" s="88"/>
      <c r="G618" s="88"/>
      <c r="H618" s="88"/>
      <c r="I618" s="88"/>
      <c r="M618" s="88"/>
      <c r="N618" s="88"/>
    </row>
    <row r="619" spans="1:14" s="77" customFormat="1" ht="21" customHeight="1">
      <c r="A619" s="69"/>
      <c r="B619" s="69"/>
      <c r="C619" s="69"/>
      <c r="D619" s="88"/>
      <c r="E619" s="76"/>
      <c r="F619" s="88"/>
      <c r="G619" s="88"/>
      <c r="H619" s="88"/>
      <c r="I619" s="88"/>
      <c r="M619" s="88"/>
      <c r="N619" s="88"/>
    </row>
    <row r="620" spans="1:14" s="77" customFormat="1" ht="21" customHeight="1">
      <c r="A620" s="102"/>
      <c r="B620" s="102"/>
      <c r="C620" s="102"/>
      <c r="D620" s="88"/>
      <c r="E620" s="80"/>
      <c r="F620" s="88"/>
      <c r="G620" s="88"/>
      <c r="H620" s="88"/>
      <c r="I620" s="88"/>
      <c r="M620" s="88"/>
      <c r="N620" s="88"/>
    </row>
    <row r="621" spans="1:14" s="77" customFormat="1" ht="21" customHeight="1">
      <c r="A621" s="79" t="s">
        <v>49</v>
      </c>
      <c r="B621" s="79"/>
      <c r="C621" s="79"/>
      <c r="D621" s="80"/>
      <c r="E621" s="80"/>
      <c r="F621" s="80"/>
      <c r="G621" s="80"/>
      <c r="H621" s="80"/>
      <c r="I621" s="80"/>
      <c r="M621" s="80"/>
      <c r="N621" s="80"/>
    </row>
    <row r="622" spans="1:14" s="77" customFormat="1" ht="21" customHeight="1">
      <c r="A622" s="79" t="s">
        <v>14</v>
      </c>
      <c r="B622" s="79"/>
      <c r="C622" s="79"/>
      <c r="D622" s="80"/>
      <c r="E622" s="80"/>
      <c r="F622" s="80"/>
      <c r="G622" s="80"/>
      <c r="H622" s="80"/>
      <c r="I622" s="80"/>
      <c r="M622" s="80"/>
      <c r="N622" s="80"/>
    </row>
    <row r="623" spans="1:14" ht="21" customHeight="1">
      <c r="A623" s="79" t="s">
        <v>64</v>
      </c>
      <c r="B623" s="79"/>
      <c r="C623" s="79"/>
      <c r="D623" s="80"/>
      <c r="E623" s="80"/>
      <c r="F623" s="80"/>
      <c r="G623" s="80"/>
      <c r="H623" s="80"/>
      <c r="I623" s="80"/>
      <c r="M623" s="80"/>
      <c r="N623" s="80"/>
    </row>
    <row r="624" spans="1:14" ht="21" customHeight="1">
      <c r="A624" s="79"/>
      <c r="B624" s="79"/>
      <c r="C624" s="79"/>
      <c r="D624" s="80"/>
      <c r="E624" s="80"/>
      <c r="F624" s="80"/>
      <c r="G624" s="80"/>
      <c r="H624" s="80"/>
      <c r="I624" s="80"/>
      <c r="J624" s="81"/>
      <c r="K624" s="81"/>
      <c r="L624" s="81"/>
      <c r="M624" s="80"/>
      <c r="N624" s="80"/>
    </row>
    <row r="625" spans="1:15" s="69" customFormat="1" ht="21" customHeight="1">
      <c r="D625" s="83"/>
      <c r="E625" s="95">
        <v>2544</v>
      </c>
      <c r="F625" s="83"/>
      <c r="G625" s="83"/>
      <c r="H625" s="83"/>
      <c r="I625" s="83"/>
      <c r="J625" s="77"/>
      <c r="K625" s="77"/>
      <c r="L625" s="77"/>
      <c r="M625" s="83"/>
      <c r="N625" s="83"/>
      <c r="O625" s="81"/>
    </row>
    <row r="626" spans="1:15" ht="21" customHeight="1">
      <c r="A626" s="61" t="s">
        <v>65</v>
      </c>
      <c r="D626" s="83"/>
      <c r="E626" s="103"/>
      <c r="F626" s="83"/>
      <c r="G626" s="83"/>
      <c r="H626" s="83"/>
      <c r="I626" s="83"/>
      <c r="J626" s="81"/>
      <c r="K626" s="81"/>
      <c r="L626" s="81"/>
      <c r="M626" s="83"/>
      <c r="N626" s="83"/>
    </row>
    <row r="627" spans="1:15" s="69" customFormat="1" ht="21" customHeight="1">
      <c r="A627" s="69" t="s">
        <v>66</v>
      </c>
      <c r="D627" s="77"/>
      <c r="E627" s="77"/>
      <c r="F627" s="77"/>
      <c r="G627" s="77"/>
      <c r="H627" s="77"/>
      <c r="I627" s="77"/>
      <c r="J627" s="81"/>
      <c r="K627" s="81"/>
      <c r="L627" s="81"/>
      <c r="M627" s="77"/>
      <c r="N627" s="77"/>
      <c r="O627" s="81"/>
    </row>
    <row r="628" spans="1:15" ht="21" customHeight="1">
      <c r="A628" s="69" t="s">
        <v>67</v>
      </c>
      <c r="B628" s="69"/>
      <c r="C628" s="69"/>
      <c r="D628" s="83"/>
      <c r="E628" s="90"/>
      <c r="F628" s="83"/>
      <c r="G628" s="83"/>
      <c r="H628" s="83"/>
      <c r="I628" s="83"/>
      <c r="M628" s="83"/>
      <c r="N628" s="83"/>
    </row>
    <row r="629" spans="1:15" ht="21" customHeight="1">
      <c r="A629" s="69" t="s">
        <v>68</v>
      </c>
      <c r="B629" s="69"/>
      <c r="C629" s="69"/>
      <c r="D629" s="83"/>
      <c r="E629" s="90">
        <f>SUM(E627:E628)</f>
        <v>0</v>
      </c>
      <c r="F629" s="83"/>
      <c r="G629" s="83"/>
      <c r="H629" s="83"/>
      <c r="I629" s="83"/>
      <c r="M629" s="83"/>
      <c r="N629" s="83"/>
    </row>
    <row r="630" spans="1:15" ht="21" customHeight="1">
      <c r="A630" s="69" t="s">
        <v>69</v>
      </c>
      <c r="B630" s="69"/>
      <c r="C630" s="69"/>
      <c r="E630" s="77"/>
    </row>
    <row r="631" spans="1:15" ht="21" customHeight="1">
      <c r="A631" s="69" t="s">
        <v>70</v>
      </c>
      <c r="B631" s="69"/>
      <c r="C631" s="69"/>
      <c r="E631" s="77"/>
    </row>
    <row r="632" spans="1:15" ht="21" customHeight="1">
      <c r="A632" s="69" t="s">
        <v>71</v>
      </c>
      <c r="B632" s="69"/>
      <c r="C632" s="69"/>
      <c r="E632" s="77"/>
    </row>
    <row r="633" spans="1:15" ht="21" customHeight="1">
      <c r="A633" s="69" t="s">
        <v>72</v>
      </c>
      <c r="B633" s="69"/>
      <c r="C633" s="69"/>
      <c r="E633" s="77"/>
    </row>
    <row r="634" spans="1:15" ht="21" customHeight="1">
      <c r="A634" s="69" t="s">
        <v>73</v>
      </c>
      <c r="B634" s="69"/>
      <c r="C634" s="69"/>
      <c r="E634" s="81"/>
    </row>
    <row r="635" spans="1:15" ht="21" customHeight="1">
      <c r="A635" s="69" t="s">
        <v>74</v>
      </c>
      <c r="B635" s="69"/>
      <c r="C635" s="69"/>
      <c r="E635" s="104">
        <f>SUM(E631:E634)</f>
        <v>0</v>
      </c>
    </row>
    <row r="636" spans="1:15" ht="21" customHeight="1">
      <c r="A636" s="69" t="s">
        <v>75</v>
      </c>
      <c r="B636" s="69"/>
      <c r="C636" s="69"/>
      <c r="E636" s="81">
        <f>E629-E635</f>
        <v>0</v>
      </c>
    </row>
    <row r="637" spans="1:15" ht="21" customHeight="1">
      <c r="A637" s="69" t="s">
        <v>76</v>
      </c>
      <c r="B637" s="69"/>
      <c r="C637" s="69"/>
      <c r="E637" s="81"/>
    </row>
    <row r="638" spans="1:15" ht="21" customHeight="1">
      <c r="A638" s="69" t="s">
        <v>77</v>
      </c>
      <c r="B638" s="69"/>
      <c r="C638" s="69"/>
      <c r="E638" s="161" t="s">
        <v>78</v>
      </c>
    </row>
    <row r="639" spans="1:15" ht="21" customHeight="1" thickBot="1">
      <c r="A639" s="69" t="s">
        <v>79</v>
      </c>
      <c r="B639" s="69"/>
      <c r="C639" s="69"/>
      <c r="E639" s="92">
        <f>SUM(E636:E638)</f>
        <v>0</v>
      </c>
    </row>
    <row r="640" spans="1:15" ht="21" customHeight="1" thickTop="1">
      <c r="A640" s="69"/>
      <c r="B640" s="69"/>
      <c r="C640" s="69"/>
      <c r="E640" s="81"/>
    </row>
    <row r="641" spans="1:15" ht="21" customHeight="1">
      <c r="A641" s="69" t="s">
        <v>80</v>
      </c>
      <c r="B641" s="69"/>
      <c r="C641" s="69"/>
      <c r="E641" s="77"/>
    </row>
    <row r="642" spans="1:15" ht="21" customHeight="1" thickBot="1">
      <c r="A642" s="69" t="s">
        <v>81</v>
      </c>
      <c r="B642" s="69"/>
      <c r="C642" s="69"/>
      <c r="E642" s="91">
        <f>E636/800000</f>
        <v>0</v>
      </c>
    </row>
    <row r="643" spans="1:15" ht="21" customHeight="1" thickTop="1">
      <c r="A643" s="69"/>
      <c r="B643" s="69"/>
      <c r="C643" s="69"/>
      <c r="E643" s="81"/>
    </row>
    <row r="644" spans="1:15" ht="21" customHeight="1">
      <c r="A644" s="69"/>
      <c r="B644" s="69"/>
      <c r="C644" s="69"/>
      <c r="E644" s="81"/>
    </row>
    <row r="645" spans="1:15" ht="21" customHeight="1">
      <c r="A645" s="61" t="s">
        <v>5</v>
      </c>
      <c r="B645" s="69"/>
      <c r="C645" s="69"/>
      <c r="E645" s="77"/>
    </row>
    <row r="646" spans="1:15" s="105" customFormat="1" ht="21" customHeight="1"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</row>
    <row r="647" spans="1:15" s="105" customFormat="1" ht="21" customHeight="1"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</row>
    <row r="648" spans="1:15" s="105" customFormat="1" ht="21" customHeight="1"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</row>
    <row r="649" spans="1:15" s="105" customFormat="1" ht="21" customHeight="1"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</row>
    <row r="650" spans="1:15" s="105" customFormat="1" ht="21" customHeight="1"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</row>
    <row r="651" spans="1:15" s="105" customFormat="1" ht="21" customHeight="1"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</row>
    <row r="652" spans="1:15" s="105" customFormat="1" ht="21" customHeight="1"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</row>
    <row r="653" spans="1:15" s="105" customFormat="1" ht="21" customHeight="1"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</row>
    <row r="654" spans="1:15" s="105" customFormat="1" ht="21" customHeight="1"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</row>
    <row r="655" spans="1:15" s="105" customFormat="1" ht="21" customHeight="1"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</row>
    <row r="656" spans="1:15" s="105" customFormat="1" ht="21" customHeight="1"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</row>
    <row r="657" spans="4:15" s="105" customFormat="1" ht="21" customHeight="1"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</row>
    <row r="658" spans="4:15" s="105" customFormat="1" ht="21" customHeight="1"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</row>
    <row r="659" spans="4:15" s="105" customFormat="1" ht="21" customHeight="1"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</row>
    <row r="660" spans="4:15" s="105" customFormat="1" ht="21" customHeight="1"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</row>
    <row r="661" spans="4:15" s="105" customFormat="1" ht="21" customHeight="1"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</row>
    <row r="662" spans="4:15" s="105" customFormat="1" ht="21" customHeight="1"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</row>
    <row r="663" spans="4:15" s="105" customFormat="1" ht="21" customHeight="1"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</row>
    <row r="664" spans="4:15" s="105" customFormat="1" ht="21" customHeight="1"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</row>
    <row r="665" spans="4:15" s="105" customFormat="1" ht="21" customHeight="1"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</row>
    <row r="666" spans="4:15" s="105" customFormat="1" ht="21" customHeight="1"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</row>
    <row r="667" spans="4:15" s="105" customFormat="1" ht="21" customHeight="1"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</row>
    <row r="668" spans="4:15" s="105" customFormat="1" ht="21" customHeight="1"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</row>
    <row r="669" spans="4:15" s="105" customFormat="1" ht="21" customHeight="1"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</row>
    <row r="670" spans="4:15" s="105" customFormat="1" ht="21" customHeight="1"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</row>
    <row r="671" spans="4:15" s="105" customFormat="1" ht="21" customHeight="1"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</row>
    <row r="672" spans="4:15" s="105" customFormat="1" ht="21" customHeight="1"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</row>
    <row r="673" spans="4:15" s="105" customFormat="1" ht="21" customHeight="1"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</row>
    <row r="674" spans="4:15" s="105" customFormat="1" ht="21" customHeight="1"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</row>
    <row r="675" spans="4:15" s="105" customFormat="1" ht="21" customHeight="1"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</row>
    <row r="678" spans="4:15" ht="21" customHeight="1">
      <c r="D678" s="77"/>
      <c r="F678" s="77"/>
      <c r="G678" s="77"/>
      <c r="H678" s="77"/>
      <c r="I678" s="77"/>
      <c r="M678" s="77"/>
      <c r="N678" s="77"/>
    </row>
    <row r="679" spans="4:15" ht="21" customHeight="1">
      <c r="D679" s="77"/>
      <c r="F679" s="77"/>
      <c r="G679" s="77"/>
      <c r="H679" s="77"/>
      <c r="I679" s="77"/>
      <c r="M679" s="77"/>
      <c r="N679" s="77"/>
    </row>
    <row r="680" spans="4:15" ht="21" customHeight="1">
      <c r="D680" s="77"/>
      <c r="F680" s="77"/>
      <c r="G680" s="77"/>
      <c r="H680" s="77"/>
      <c r="I680" s="77"/>
      <c r="M680" s="77"/>
      <c r="N680" s="77"/>
    </row>
    <row r="747" spans="1:15" s="76" customFormat="1" ht="21" customHeight="1">
      <c r="A747" s="75"/>
      <c r="B747" s="75"/>
      <c r="C747" s="75"/>
      <c r="E747" s="77"/>
      <c r="J747" s="77"/>
      <c r="K747" s="77"/>
      <c r="L747" s="77"/>
      <c r="O747" s="77"/>
    </row>
    <row r="748" spans="1:15" s="76" customFormat="1" ht="21" customHeight="1">
      <c r="A748" s="75"/>
      <c r="B748" s="75"/>
      <c r="C748" s="75"/>
      <c r="E748" s="77"/>
      <c r="J748" s="77"/>
      <c r="K748" s="77"/>
      <c r="L748" s="77"/>
      <c r="O748" s="77"/>
    </row>
    <row r="749" spans="1:15" s="76" customFormat="1" ht="21" customHeight="1">
      <c r="A749" s="75"/>
      <c r="B749" s="75"/>
      <c r="C749" s="75"/>
      <c r="E749" s="77"/>
      <c r="J749" s="77"/>
      <c r="K749" s="77"/>
      <c r="L749" s="77"/>
      <c r="O749" s="77"/>
    </row>
    <row r="750" spans="1:15" s="76" customFormat="1" ht="21" customHeight="1">
      <c r="A750" s="75"/>
      <c r="B750" s="75"/>
      <c r="C750" s="75"/>
      <c r="E750" s="77"/>
      <c r="J750" s="77"/>
      <c r="K750" s="77"/>
      <c r="L750" s="77"/>
      <c r="O750" s="77"/>
    </row>
    <row r="751" spans="1:15" ht="21" customHeight="1">
      <c r="A751" s="75"/>
      <c r="B751" s="75"/>
      <c r="C751" s="75"/>
      <c r="E751" s="77"/>
    </row>
    <row r="758" spans="1:15" s="75" customFormat="1" ht="21" customHeight="1">
      <c r="A758" s="61"/>
      <c r="B758" s="61"/>
      <c r="C758" s="61"/>
      <c r="D758" s="77"/>
      <c r="E758" s="76"/>
      <c r="F758" s="77"/>
      <c r="G758" s="77"/>
      <c r="H758" s="77"/>
      <c r="I758" s="77"/>
      <c r="J758" s="77"/>
      <c r="K758" s="77"/>
      <c r="L758" s="77"/>
      <c r="M758" s="77"/>
      <c r="N758" s="77"/>
      <c r="O758" s="77"/>
    </row>
    <row r="759" spans="1:15" s="75" customFormat="1" ht="21" customHeight="1">
      <c r="A759" s="61"/>
      <c r="B759" s="61"/>
      <c r="C759" s="61"/>
      <c r="D759" s="77"/>
      <c r="E759" s="76"/>
      <c r="F759" s="77"/>
      <c r="G759" s="77"/>
      <c r="H759" s="77"/>
      <c r="I759" s="77"/>
      <c r="J759" s="77"/>
      <c r="K759" s="77"/>
      <c r="L759" s="77"/>
      <c r="M759" s="77"/>
      <c r="N759" s="77"/>
      <c r="O759" s="77"/>
    </row>
    <row r="760" spans="1:15" s="75" customFormat="1" ht="21" customHeight="1">
      <c r="A760" s="61"/>
      <c r="B760" s="61"/>
      <c r="C760" s="61"/>
      <c r="D760" s="77"/>
      <c r="E760" s="76"/>
      <c r="F760" s="77"/>
      <c r="G760" s="77"/>
      <c r="H760" s="77"/>
      <c r="I760" s="77"/>
      <c r="J760" s="77"/>
      <c r="K760" s="77"/>
      <c r="L760" s="77"/>
      <c r="M760" s="77"/>
      <c r="N760" s="77"/>
      <c r="O760" s="77"/>
    </row>
    <row r="761" spans="1:15" s="75" customFormat="1" ht="21" customHeight="1">
      <c r="A761" s="61"/>
      <c r="B761" s="61"/>
      <c r="C761" s="61"/>
      <c r="D761" s="77"/>
      <c r="E761" s="76"/>
      <c r="F761" s="77"/>
      <c r="G761" s="77"/>
      <c r="H761" s="77"/>
      <c r="I761" s="77"/>
      <c r="J761" s="77"/>
      <c r="K761" s="77"/>
      <c r="L761" s="77"/>
      <c r="M761" s="77"/>
      <c r="N761" s="77"/>
      <c r="O761" s="77"/>
    </row>
    <row r="762" spans="1:15" s="75" customFormat="1" ht="21" customHeight="1">
      <c r="A762" s="61"/>
      <c r="B762" s="61"/>
      <c r="C762" s="61"/>
      <c r="D762" s="77"/>
      <c r="E762" s="76"/>
      <c r="F762" s="77"/>
      <c r="G762" s="77"/>
      <c r="H762" s="77"/>
      <c r="I762" s="77"/>
      <c r="J762" s="77"/>
      <c r="K762" s="77"/>
      <c r="L762" s="77"/>
      <c r="M762" s="77"/>
      <c r="N762" s="77"/>
      <c r="O762" s="77"/>
    </row>
  </sheetData>
  <mergeCells count="2">
    <mergeCell ref="E6:O6"/>
    <mergeCell ref="I11:K11"/>
  </mergeCells>
  <phoneticPr fontId="8" type="noConversion"/>
  <printOptions gridLinesSet="0"/>
  <pageMargins left="0.70866141732283505" right="0.70866141732283505" top="0.74803149606299202" bottom="0.511811023622047" header="0.31496062992126" footer="0.23622047244094499"/>
  <pageSetup paperSize="9" scale="84" firstPageNumber="9" fitToWidth="0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589" max="16383" man="1"/>
    <brk id="620" max="16383" man="1"/>
  </rowBreaks>
  <ignoredErrors>
    <ignoredError sqref="F16 L16 N16 J16 H16 F20 L20 H20 J2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O81"/>
  <sheetViews>
    <sheetView showGridLines="0" view="pageBreakPreview" topLeftCell="A16" zoomScaleNormal="85" zoomScaleSheetLayoutView="100" workbookViewId="0">
      <selection activeCell="P81" sqref="P81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17.85546875" style="3" customWidth="1"/>
    <col min="4" max="4" width="16.5703125" style="3" customWidth="1"/>
    <col min="5" max="5" width="8.28515625" style="16" customWidth="1"/>
    <col min="6" max="6" width="1.42578125" style="16" customWidth="1"/>
    <col min="7" max="7" width="13.85546875" style="18" customWidth="1"/>
    <col min="8" max="8" width="1.42578125" style="18" customWidth="1"/>
    <col min="9" max="9" width="13.85546875" style="18" customWidth="1"/>
    <col min="10" max="10" width="1.42578125" style="18" customWidth="1"/>
    <col min="11" max="11" width="13.85546875" style="17" customWidth="1"/>
    <col min="12" max="12" width="1.42578125" style="18" customWidth="1"/>
    <col min="13" max="13" width="13.85546875" style="17" customWidth="1"/>
    <col min="14" max="14" width="3.85546875" style="3" customWidth="1"/>
    <col min="15" max="15" width="12.85546875" style="3" bestFit="1" customWidth="1"/>
    <col min="16" max="16384" width="12.85546875" style="3"/>
  </cols>
  <sheetData>
    <row r="1" spans="1:13" s="109" customFormat="1" ht="21" customHeight="1">
      <c r="A1" s="107" t="s">
        <v>168</v>
      </c>
      <c r="B1" s="107"/>
      <c r="C1" s="108"/>
      <c r="D1" s="108"/>
      <c r="E1" s="108"/>
      <c r="F1" s="108"/>
      <c r="G1" s="108"/>
      <c r="H1" s="108"/>
      <c r="I1" s="108"/>
      <c r="J1" s="108"/>
      <c r="K1" s="150"/>
      <c r="L1" s="151"/>
      <c r="M1" s="152" t="s">
        <v>146</v>
      </c>
    </row>
    <row r="2" spans="1:13" s="109" customFormat="1" ht="21" customHeight="1">
      <c r="A2" s="108" t="s">
        <v>18</v>
      </c>
      <c r="B2" s="108"/>
      <c r="C2" s="108"/>
      <c r="D2" s="108"/>
      <c r="E2" s="110"/>
      <c r="F2" s="110"/>
      <c r="G2" s="111"/>
      <c r="H2" s="111"/>
      <c r="I2" s="111"/>
      <c r="J2" s="111"/>
      <c r="K2" s="150"/>
      <c r="L2" s="151"/>
      <c r="M2" s="152" t="s">
        <v>147</v>
      </c>
    </row>
    <row r="3" spans="1:13" s="109" customFormat="1" ht="21" customHeight="1">
      <c r="A3" s="1" t="s">
        <v>240</v>
      </c>
      <c r="B3" s="1"/>
      <c r="C3" s="108"/>
      <c r="D3" s="108"/>
      <c r="E3" s="110"/>
      <c r="F3" s="110"/>
      <c r="G3" s="111"/>
      <c r="H3" s="111"/>
      <c r="I3" s="111"/>
      <c r="J3" s="111"/>
      <c r="K3" s="112"/>
      <c r="L3" s="111"/>
      <c r="M3" s="112"/>
    </row>
    <row r="4" spans="1:13" s="109" customFormat="1" ht="21" customHeight="1">
      <c r="A4" s="113"/>
      <c r="B4" s="113"/>
      <c r="C4" s="113"/>
      <c r="D4" s="113"/>
      <c r="E4" s="114"/>
      <c r="F4" s="114"/>
      <c r="G4" s="156"/>
      <c r="H4" s="156"/>
      <c r="I4" s="156"/>
      <c r="J4" s="156"/>
      <c r="K4" s="157"/>
      <c r="L4" s="156"/>
      <c r="M4" s="157" t="s">
        <v>139</v>
      </c>
    </row>
    <row r="5" spans="1:13" s="109" customFormat="1" ht="21" customHeight="1">
      <c r="A5" s="116"/>
      <c r="B5" s="116"/>
      <c r="C5" s="113"/>
      <c r="D5" s="113"/>
      <c r="E5" s="114"/>
      <c r="F5" s="114"/>
      <c r="G5" s="256" t="s">
        <v>19</v>
      </c>
      <c r="H5" s="256"/>
      <c r="I5" s="256"/>
      <c r="J5" s="117"/>
      <c r="K5" s="256" t="s">
        <v>23</v>
      </c>
      <c r="L5" s="256"/>
      <c r="M5" s="256"/>
    </row>
    <row r="6" spans="1:13" s="109" customFormat="1" ht="21" customHeight="1">
      <c r="A6" s="116"/>
      <c r="B6" s="116"/>
      <c r="C6" s="113"/>
      <c r="D6" s="113"/>
      <c r="E6" s="158" t="s">
        <v>0</v>
      </c>
      <c r="F6" s="114"/>
      <c r="G6" s="172">
        <v>2562</v>
      </c>
      <c r="H6" s="222"/>
      <c r="I6" s="172">
        <v>2561</v>
      </c>
      <c r="J6" s="223"/>
      <c r="K6" s="172">
        <v>2562</v>
      </c>
      <c r="L6" s="222"/>
      <c r="M6" s="172">
        <v>2561</v>
      </c>
    </row>
    <row r="7" spans="1:13" s="109" customFormat="1" ht="21" customHeight="1">
      <c r="A7" s="121" t="s">
        <v>20</v>
      </c>
      <c r="B7" s="121"/>
      <c r="C7" s="113"/>
      <c r="D7" s="113"/>
      <c r="E7" s="118"/>
      <c r="F7" s="114"/>
      <c r="G7" s="115"/>
      <c r="H7" s="115"/>
      <c r="I7" s="115"/>
      <c r="J7" s="115"/>
      <c r="K7" s="122"/>
      <c r="L7" s="122"/>
      <c r="M7" s="122"/>
    </row>
    <row r="8" spans="1:13" s="109" customFormat="1" ht="21" customHeight="1">
      <c r="B8" s="123" t="s">
        <v>202</v>
      </c>
      <c r="C8" s="113"/>
      <c r="D8" s="113"/>
      <c r="E8" s="118"/>
      <c r="F8" s="124"/>
      <c r="G8" s="125">
        <v>-13050</v>
      </c>
      <c r="H8" s="126"/>
      <c r="I8" s="125">
        <v>48500</v>
      </c>
      <c r="J8" s="127"/>
      <c r="K8" s="125">
        <v>-10885</v>
      </c>
      <c r="L8" s="127"/>
      <c r="M8" s="125">
        <v>23601</v>
      </c>
    </row>
    <row r="9" spans="1:13" s="109" customFormat="1" ht="21" customHeight="1">
      <c r="B9" s="123" t="s">
        <v>216</v>
      </c>
      <c r="C9" s="113"/>
      <c r="D9" s="113"/>
      <c r="E9" s="128"/>
      <c r="F9" s="124"/>
      <c r="G9" s="125"/>
      <c r="H9" s="126"/>
      <c r="I9" s="125"/>
      <c r="J9" s="127"/>
      <c r="K9" s="125"/>
      <c r="L9" s="127"/>
      <c r="M9" s="125"/>
    </row>
    <row r="10" spans="1:13" s="109" customFormat="1" ht="21" customHeight="1">
      <c r="B10" s="123" t="s">
        <v>203</v>
      </c>
      <c r="C10" s="113"/>
      <c r="D10" s="113"/>
      <c r="E10" s="118"/>
      <c r="F10" s="124"/>
      <c r="G10" s="125">
        <v>-5090</v>
      </c>
      <c r="H10" s="126"/>
      <c r="I10" s="125">
        <v>-15275</v>
      </c>
      <c r="J10" s="126"/>
      <c r="K10" s="125">
        <v>3177</v>
      </c>
      <c r="L10" s="132"/>
      <c r="M10" s="125">
        <v>19424</v>
      </c>
    </row>
    <row r="11" spans="1:13" s="109" customFormat="1" ht="21" customHeight="1">
      <c r="B11" s="123" t="s">
        <v>204</v>
      </c>
      <c r="C11" s="113"/>
      <c r="D11" s="113"/>
      <c r="E11" s="118"/>
      <c r="F11" s="124"/>
      <c r="G11" s="125">
        <v>-26167</v>
      </c>
      <c r="H11" s="126"/>
      <c r="I11" s="125">
        <v>16574</v>
      </c>
      <c r="J11" s="126"/>
      <c r="K11" s="125">
        <v>-26095</v>
      </c>
      <c r="L11" s="125"/>
      <c r="M11" s="125">
        <v>5726</v>
      </c>
    </row>
    <row r="12" spans="1:13" s="109" customFormat="1" ht="21" customHeight="1">
      <c r="B12" s="123" t="s">
        <v>251</v>
      </c>
      <c r="C12" s="113"/>
      <c r="D12" s="113"/>
      <c r="E12" s="118"/>
      <c r="F12" s="124"/>
      <c r="G12" s="125">
        <v>-20026</v>
      </c>
      <c r="H12" s="126"/>
      <c r="I12" s="125">
        <v>-1351</v>
      </c>
      <c r="J12" s="126"/>
      <c r="K12" s="125">
        <v>-21079</v>
      </c>
      <c r="L12" s="132"/>
      <c r="M12" s="125">
        <v>-2697</v>
      </c>
    </row>
    <row r="13" spans="1:13" s="109" customFormat="1" ht="21" customHeight="1">
      <c r="B13" s="123" t="s">
        <v>252</v>
      </c>
      <c r="C13" s="113"/>
      <c r="D13" s="113"/>
      <c r="E13" s="118"/>
      <c r="F13" s="124"/>
      <c r="G13" s="125">
        <v>16093</v>
      </c>
      <c r="H13" s="126"/>
      <c r="I13" s="125">
        <v>1284</v>
      </c>
      <c r="J13" s="126"/>
      <c r="K13" s="125">
        <v>12367</v>
      </c>
      <c r="L13" s="132"/>
      <c r="M13" s="133">
        <v>3712</v>
      </c>
    </row>
    <row r="14" spans="1:13" s="109" customFormat="1" ht="21" customHeight="1">
      <c r="B14" s="123" t="s">
        <v>221</v>
      </c>
      <c r="C14" s="113"/>
      <c r="D14" s="113"/>
      <c r="E14" s="118"/>
      <c r="F14" s="124"/>
      <c r="G14" s="125">
        <v>-7243</v>
      </c>
      <c r="H14" s="126"/>
      <c r="I14" s="125">
        <v>-7884</v>
      </c>
      <c r="J14" s="126"/>
      <c r="K14" s="125">
        <v>-2769</v>
      </c>
      <c r="L14" s="127"/>
      <c r="M14" s="125">
        <v>882</v>
      </c>
    </row>
    <row r="15" spans="1:13" s="109" customFormat="1" ht="21" customHeight="1">
      <c r="B15" s="123" t="s">
        <v>205</v>
      </c>
      <c r="C15" s="113"/>
      <c r="D15" s="113"/>
      <c r="E15" s="118"/>
      <c r="F15" s="124"/>
      <c r="G15" s="125">
        <v>-782</v>
      </c>
      <c r="H15" s="126"/>
      <c r="I15" s="125">
        <v>-710</v>
      </c>
      <c r="J15" s="126"/>
      <c r="K15" s="125">
        <v>-520</v>
      </c>
      <c r="L15" s="127"/>
      <c r="M15" s="125">
        <v>-292</v>
      </c>
    </row>
    <row r="16" spans="1:13" s="109" customFormat="1" ht="21" customHeight="1">
      <c r="B16" s="123" t="s">
        <v>222</v>
      </c>
      <c r="C16" s="113"/>
      <c r="D16" s="113"/>
      <c r="E16" s="118"/>
      <c r="F16" s="124"/>
      <c r="G16" s="125">
        <v>-171</v>
      </c>
      <c r="H16" s="135"/>
      <c r="I16" s="125">
        <v>584</v>
      </c>
      <c r="J16" s="135"/>
      <c r="K16" s="125">
        <v>-171</v>
      </c>
      <c r="L16" s="133"/>
      <c r="M16" s="125">
        <v>0</v>
      </c>
    </row>
    <row r="17" spans="2:13" s="109" customFormat="1" ht="21" customHeight="1">
      <c r="B17" s="123" t="s">
        <v>82</v>
      </c>
      <c r="C17" s="113"/>
      <c r="D17" s="113"/>
      <c r="E17" s="118"/>
      <c r="F17" s="124"/>
      <c r="G17" s="129">
        <v>952</v>
      </c>
      <c r="H17" s="126"/>
      <c r="I17" s="129">
        <v>9534</v>
      </c>
      <c r="J17" s="126"/>
      <c r="K17" s="125">
        <v>776</v>
      </c>
      <c r="L17" s="125"/>
      <c r="M17" s="125">
        <v>1101</v>
      </c>
    </row>
    <row r="18" spans="2:13" s="109" customFormat="1" ht="21" customHeight="1">
      <c r="B18" s="123" t="s">
        <v>83</v>
      </c>
      <c r="C18" s="113"/>
      <c r="D18" s="113"/>
      <c r="E18" s="118"/>
      <c r="F18" s="124"/>
      <c r="G18" s="129">
        <v>216</v>
      </c>
      <c r="H18" s="126"/>
      <c r="I18" s="129">
        <v>678</v>
      </c>
      <c r="J18" s="130"/>
      <c r="K18" s="125">
        <v>215</v>
      </c>
      <c r="L18" s="125"/>
      <c r="M18" s="125">
        <v>293</v>
      </c>
    </row>
    <row r="19" spans="2:13" s="109" customFormat="1" ht="21" customHeight="1">
      <c r="B19" s="123" t="s">
        <v>223</v>
      </c>
      <c r="C19" s="113"/>
      <c r="D19" s="113"/>
      <c r="E19" s="118"/>
      <c r="F19" s="124"/>
      <c r="G19" s="129">
        <v>-2043</v>
      </c>
      <c r="H19" s="126"/>
      <c r="I19" s="129">
        <v>-74019</v>
      </c>
      <c r="J19" s="125"/>
      <c r="K19" s="125">
        <v>-2058</v>
      </c>
      <c r="L19" s="125"/>
      <c r="M19" s="125">
        <v>-49566</v>
      </c>
    </row>
    <row r="20" spans="2:13" s="109" customFormat="1" ht="21" customHeight="1">
      <c r="B20" s="123" t="s">
        <v>253</v>
      </c>
      <c r="C20" s="113"/>
      <c r="D20" s="113"/>
      <c r="E20" s="118"/>
      <c r="F20" s="124"/>
      <c r="G20" s="129">
        <v>-285</v>
      </c>
      <c r="H20" s="126"/>
      <c r="I20" s="129">
        <v>0</v>
      </c>
      <c r="J20" s="125"/>
      <c r="K20" s="125">
        <v>-124</v>
      </c>
      <c r="L20" s="125"/>
      <c r="M20" s="125">
        <v>0</v>
      </c>
    </row>
    <row r="21" spans="2:13" s="109" customFormat="1" ht="21" customHeight="1">
      <c r="B21" s="123" t="s">
        <v>166</v>
      </c>
      <c r="C21" s="113"/>
      <c r="D21" s="113"/>
      <c r="E21" s="118"/>
      <c r="F21" s="124"/>
      <c r="G21" s="129">
        <v>0</v>
      </c>
      <c r="H21" s="126"/>
      <c r="I21" s="129">
        <v>-4581</v>
      </c>
      <c r="J21" s="126"/>
      <c r="K21" s="125">
        <v>0</v>
      </c>
      <c r="L21" s="125"/>
      <c r="M21" s="125">
        <v>-5726</v>
      </c>
    </row>
    <row r="22" spans="2:13" s="109" customFormat="1" ht="21" customHeight="1">
      <c r="B22" s="123" t="s">
        <v>254</v>
      </c>
      <c r="C22" s="113"/>
      <c r="D22" s="113"/>
      <c r="E22" s="118"/>
      <c r="F22" s="124"/>
      <c r="G22" s="129">
        <v>0</v>
      </c>
      <c r="H22" s="126"/>
      <c r="I22" s="129">
        <v>10</v>
      </c>
      <c r="J22" s="126"/>
      <c r="K22" s="125">
        <v>0</v>
      </c>
      <c r="L22" s="125"/>
      <c r="M22" s="125">
        <v>0</v>
      </c>
    </row>
    <row r="23" spans="2:13" s="109" customFormat="1" ht="21" customHeight="1">
      <c r="B23" s="123" t="s">
        <v>153</v>
      </c>
      <c r="C23" s="113"/>
      <c r="D23" s="113"/>
      <c r="E23" s="118"/>
      <c r="F23" s="124"/>
      <c r="G23" s="129">
        <v>-1</v>
      </c>
      <c r="H23" s="126"/>
      <c r="I23" s="129">
        <v>-1</v>
      </c>
      <c r="J23" s="126"/>
      <c r="K23" s="125">
        <v>-1</v>
      </c>
      <c r="L23" s="125"/>
      <c r="M23" s="125">
        <v>-1</v>
      </c>
    </row>
    <row r="24" spans="2:13" s="109" customFormat="1" ht="21" customHeight="1">
      <c r="B24" s="123" t="s">
        <v>243</v>
      </c>
      <c r="C24" s="113"/>
      <c r="D24" s="113"/>
      <c r="E24" s="118"/>
      <c r="F24" s="124"/>
      <c r="G24" s="129">
        <v>0</v>
      </c>
      <c r="H24" s="126"/>
      <c r="I24" s="129">
        <v>15427</v>
      </c>
      <c r="J24" s="126"/>
      <c r="K24" s="125">
        <v>0</v>
      </c>
      <c r="L24" s="125"/>
      <c r="M24" s="125">
        <v>15162</v>
      </c>
    </row>
    <row r="25" spans="2:13" s="109" customFormat="1" ht="21" customHeight="1">
      <c r="B25" s="123" t="s">
        <v>230</v>
      </c>
      <c r="C25" s="113"/>
      <c r="D25" s="113"/>
      <c r="E25" s="118"/>
      <c r="F25" s="124"/>
      <c r="G25" s="129">
        <v>-4040</v>
      </c>
      <c r="H25" s="126"/>
      <c r="I25" s="129">
        <v>0</v>
      </c>
      <c r="J25" s="126"/>
      <c r="K25" s="125">
        <v>-4040</v>
      </c>
      <c r="L25" s="126"/>
      <c r="M25" s="125">
        <v>0</v>
      </c>
    </row>
    <row r="26" spans="2:13" s="109" customFormat="1" ht="21" customHeight="1">
      <c r="B26" s="123" t="s">
        <v>231</v>
      </c>
      <c r="C26" s="113"/>
      <c r="D26" s="113"/>
      <c r="E26" s="118"/>
      <c r="F26" s="124"/>
      <c r="G26" s="129">
        <v>8734</v>
      </c>
      <c r="H26" s="126"/>
      <c r="I26" s="129">
        <v>8734</v>
      </c>
      <c r="J26" s="126"/>
      <c r="K26" s="125">
        <v>8734</v>
      </c>
      <c r="L26" s="126"/>
      <c r="M26" s="125">
        <v>8734</v>
      </c>
    </row>
    <row r="27" spans="2:13" s="109" customFormat="1">
      <c r="B27" s="123" t="s">
        <v>163</v>
      </c>
      <c r="C27" s="113"/>
      <c r="D27" s="113"/>
      <c r="E27" s="118"/>
      <c r="F27" s="124"/>
      <c r="G27" s="129">
        <v>0</v>
      </c>
      <c r="H27" s="126"/>
      <c r="I27" s="129">
        <v>-29119</v>
      </c>
      <c r="J27" s="126"/>
      <c r="K27" s="125">
        <v>0</v>
      </c>
      <c r="L27" s="125"/>
      <c r="M27" s="125">
        <v>-25759</v>
      </c>
    </row>
    <row r="28" spans="2:13" s="109" customFormat="1">
      <c r="B28" s="123" t="s">
        <v>232</v>
      </c>
      <c r="C28" s="113"/>
      <c r="D28" s="113"/>
      <c r="E28" s="118"/>
      <c r="F28" s="124"/>
      <c r="G28" s="129">
        <v>0</v>
      </c>
      <c r="H28" s="126"/>
      <c r="I28" s="129">
        <v>6632</v>
      </c>
      <c r="J28" s="126"/>
      <c r="K28" s="125">
        <v>0</v>
      </c>
      <c r="L28" s="125"/>
      <c r="M28" s="125">
        <v>0</v>
      </c>
    </row>
    <row r="29" spans="2:13" s="109" customFormat="1" ht="21" customHeight="1">
      <c r="B29" s="123" t="s">
        <v>255</v>
      </c>
      <c r="C29" s="113"/>
      <c r="D29" s="113"/>
      <c r="E29" s="118"/>
      <c r="F29" s="124"/>
      <c r="G29" s="129">
        <v>-4071</v>
      </c>
      <c r="H29" s="126"/>
      <c r="I29" s="129">
        <v>151</v>
      </c>
      <c r="J29" s="126"/>
      <c r="K29" s="129">
        <v>-4071</v>
      </c>
      <c r="L29" s="125"/>
      <c r="M29" s="129">
        <v>151</v>
      </c>
    </row>
    <row r="30" spans="2:13" s="109" customFormat="1" ht="21" customHeight="1">
      <c r="B30" s="123" t="s">
        <v>122</v>
      </c>
      <c r="C30" s="113"/>
      <c r="D30" s="113"/>
      <c r="E30" s="118"/>
      <c r="F30" s="124"/>
      <c r="G30" s="129">
        <v>185</v>
      </c>
      <c r="H30" s="126"/>
      <c r="I30" s="129">
        <v>541</v>
      </c>
      <c r="J30" s="126"/>
      <c r="K30" s="125">
        <v>185</v>
      </c>
      <c r="L30" s="125"/>
      <c r="M30" s="125">
        <v>185</v>
      </c>
    </row>
    <row r="31" spans="2:13" s="109" customFormat="1">
      <c r="B31" s="123" t="s">
        <v>41</v>
      </c>
      <c r="C31" s="113"/>
      <c r="D31" s="113"/>
      <c r="E31" s="118"/>
      <c r="F31" s="124"/>
      <c r="G31" s="129">
        <v>-4809</v>
      </c>
      <c r="H31" s="126"/>
      <c r="I31" s="129">
        <v>-1954</v>
      </c>
      <c r="J31" s="126"/>
      <c r="K31" s="125">
        <v>-6754</v>
      </c>
      <c r="L31" s="125"/>
      <c r="M31" s="125">
        <v>-8967</v>
      </c>
    </row>
    <row r="32" spans="2:13" s="109" customFormat="1" ht="21" customHeight="1">
      <c r="B32" s="123" t="s">
        <v>38</v>
      </c>
      <c r="C32" s="113"/>
      <c r="D32" s="113"/>
      <c r="E32" s="118"/>
      <c r="F32" s="124"/>
      <c r="G32" s="131">
        <v>2057</v>
      </c>
      <c r="H32" s="126"/>
      <c r="I32" s="131">
        <v>8911</v>
      </c>
      <c r="J32" s="126"/>
      <c r="K32" s="131">
        <v>2057</v>
      </c>
      <c r="L32" s="132"/>
      <c r="M32" s="131">
        <v>7241</v>
      </c>
    </row>
    <row r="33" spans="1:13" s="109" customFormat="1" ht="21" customHeight="1">
      <c r="B33" s="136" t="s">
        <v>217</v>
      </c>
      <c r="C33" s="113"/>
      <c r="D33" s="113"/>
      <c r="E33" s="118"/>
      <c r="F33" s="124"/>
      <c r="G33" s="125">
        <f>SUM(G8:G32)</f>
        <v>-59541</v>
      </c>
      <c r="H33" s="126"/>
      <c r="I33" s="125">
        <f>SUM(I8:I32)</f>
        <v>-17334</v>
      </c>
      <c r="J33" s="132"/>
      <c r="K33" s="125">
        <f>SUM(K8:K32)</f>
        <v>-51056</v>
      </c>
      <c r="L33" s="132"/>
      <c r="M33" s="125">
        <f>SUM(M8:M32)</f>
        <v>-6796</v>
      </c>
    </row>
    <row r="34" spans="1:13" s="109" customFormat="1" ht="21" customHeight="1">
      <c r="A34" s="136"/>
      <c r="B34" s="123" t="s">
        <v>218</v>
      </c>
    </row>
    <row r="35" spans="1:13" s="109" customFormat="1" ht="21" customHeight="1">
      <c r="B35" s="136" t="s">
        <v>244</v>
      </c>
      <c r="C35" s="113"/>
      <c r="D35" s="113"/>
      <c r="E35" s="118"/>
      <c r="F35" s="124"/>
      <c r="G35" s="125">
        <v>5580</v>
      </c>
      <c r="H35" s="126"/>
      <c r="I35" s="125">
        <v>-171</v>
      </c>
      <c r="J35" s="126"/>
      <c r="K35" s="125">
        <v>2678</v>
      </c>
      <c r="L35" s="127"/>
      <c r="M35" s="125">
        <v>642</v>
      </c>
    </row>
    <row r="36" spans="1:13" s="109" customFormat="1" ht="21" customHeight="1">
      <c r="B36" s="136" t="s">
        <v>245</v>
      </c>
      <c r="C36" s="113"/>
      <c r="D36" s="113"/>
      <c r="E36" s="118"/>
      <c r="F36" s="124"/>
      <c r="G36" s="125">
        <v>-61</v>
      </c>
      <c r="H36" s="126"/>
      <c r="I36" s="125">
        <v>-3443</v>
      </c>
      <c r="J36" s="126"/>
      <c r="K36" s="125">
        <v>-61</v>
      </c>
      <c r="L36" s="127"/>
      <c r="M36" s="125">
        <v>-3333</v>
      </c>
    </row>
    <row r="37" spans="1:13" s="109" customFormat="1" ht="21" customHeight="1">
      <c r="B37" s="136" t="s">
        <v>246</v>
      </c>
      <c r="C37" s="113"/>
      <c r="D37" s="113"/>
      <c r="E37" s="118"/>
      <c r="F37" s="124"/>
      <c r="G37" s="125">
        <v>-293</v>
      </c>
      <c r="H37" s="126"/>
      <c r="I37" s="125">
        <v>-27</v>
      </c>
      <c r="J37" s="126"/>
      <c r="K37" s="125">
        <v>-162</v>
      </c>
      <c r="L37" s="127"/>
      <c r="M37" s="125">
        <v>-27</v>
      </c>
    </row>
    <row r="38" spans="1:13" s="109" customFormat="1" ht="21" customHeight="1">
      <c r="B38" s="136" t="s">
        <v>247</v>
      </c>
      <c r="C38" s="113"/>
      <c r="D38" s="113"/>
      <c r="E38" s="118"/>
      <c r="F38" s="124"/>
      <c r="G38" s="125">
        <v>-3000</v>
      </c>
      <c r="H38" s="126"/>
      <c r="I38" s="125">
        <v>0</v>
      </c>
      <c r="J38" s="126"/>
      <c r="K38" s="125">
        <v>-3000</v>
      </c>
      <c r="L38" s="127"/>
      <c r="M38" s="125">
        <v>0</v>
      </c>
    </row>
    <row r="39" spans="1:13" s="109" customFormat="1" ht="21" customHeight="1">
      <c r="A39" s="137" t="s">
        <v>233</v>
      </c>
      <c r="B39" s="137"/>
      <c r="C39" s="113"/>
      <c r="D39" s="113"/>
      <c r="E39" s="118"/>
      <c r="F39" s="124"/>
      <c r="G39" s="191">
        <f>SUM(G34:G38,G33)</f>
        <v>-57315</v>
      </c>
      <c r="H39" s="192"/>
      <c r="I39" s="191">
        <f>SUM(I34:I38,I33)</f>
        <v>-20975</v>
      </c>
      <c r="J39" s="193"/>
      <c r="K39" s="191">
        <f>SUM(K34:K38,K33)</f>
        <v>-51601</v>
      </c>
      <c r="L39" s="193"/>
      <c r="M39" s="191">
        <f>SUM(M34:M38,M33)</f>
        <v>-9514</v>
      </c>
    </row>
    <row r="40" spans="1:13" s="1" customFormat="1" ht="21" customHeight="1">
      <c r="A40" s="107" t="s">
        <v>168</v>
      </c>
      <c r="M40" s="152" t="s">
        <v>146</v>
      </c>
    </row>
    <row r="41" spans="1:13" s="1" customFormat="1" ht="21" customHeight="1">
      <c r="A41" s="1" t="s">
        <v>39</v>
      </c>
      <c r="E41" s="48"/>
      <c r="F41" s="48"/>
      <c r="G41" s="49"/>
      <c r="H41" s="49"/>
      <c r="I41" s="49"/>
      <c r="J41" s="49"/>
      <c r="K41" s="2"/>
      <c r="L41" s="49"/>
      <c r="M41" s="152" t="s">
        <v>147</v>
      </c>
    </row>
    <row r="42" spans="1:13" s="1" customFormat="1" ht="21" customHeight="1">
      <c r="A42" s="1" t="str">
        <f>A3</f>
        <v>สำหรับงวดเก้าเดือนสิ้นสุดวันที่ 30 กันยายน 2562</v>
      </c>
      <c r="E42" s="48"/>
      <c r="F42" s="48"/>
      <c r="G42" s="49"/>
      <c r="H42" s="49"/>
      <c r="I42" s="49"/>
      <c r="J42" s="49"/>
      <c r="K42" s="2"/>
      <c r="L42" s="49"/>
      <c r="M42" s="2"/>
    </row>
    <row r="43" spans="1:13" ht="21" customHeight="1">
      <c r="A43" s="9"/>
      <c r="B43" s="9"/>
      <c r="C43" s="9"/>
      <c r="D43" s="9"/>
      <c r="E43" s="10"/>
      <c r="F43" s="10"/>
      <c r="G43" s="145"/>
      <c r="H43" s="145"/>
      <c r="I43" s="145"/>
      <c r="J43" s="145"/>
      <c r="K43" s="146"/>
      <c r="L43" s="145"/>
      <c r="M43" s="146" t="s">
        <v>139</v>
      </c>
    </row>
    <row r="44" spans="1:13" ht="21" customHeight="1">
      <c r="A44" s="8"/>
      <c r="B44" s="8"/>
      <c r="C44" s="9"/>
      <c r="D44" s="9"/>
      <c r="E44" s="10"/>
      <c r="F44" s="10"/>
      <c r="G44" s="257" t="s">
        <v>19</v>
      </c>
      <c r="H44" s="257"/>
      <c r="I44" s="257"/>
      <c r="J44" s="12"/>
      <c r="K44" s="257" t="s">
        <v>23</v>
      </c>
      <c r="L44" s="257"/>
      <c r="M44" s="257"/>
    </row>
    <row r="45" spans="1:13" ht="21" customHeight="1">
      <c r="A45" s="8"/>
      <c r="B45" s="8"/>
      <c r="C45" s="9"/>
      <c r="D45" s="9"/>
      <c r="E45" s="158" t="s">
        <v>0</v>
      </c>
      <c r="F45" s="10"/>
      <c r="G45" s="172">
        <v>2562</v>
      </c>
      <c r="H45" s="222"/>
      <c r="I45" s="172">
        <v>2561</v>
      </c>
      <c r="J45" s="223"/>
      <c r="K45" s="172">
        <v>2562</v>
      </c>
      <c r="L45" s="222"/>
      <c r="M45" s="172">
        <v>2561</v>
      </c>
    </row>
    <row r="46" spans="1:13" ht="21" customHeight="1">
      <c r="A46" s="138" t="s">
        <v>21</v>
      </c>
      <c r="B46" s="138"/>
      <c r="C46" s="9"/>
      <c r="D46" s="9"/>
      <c r="E46" s="134"/>
      <c r="F46" s="10"/>
      <c r="G46" s="11"/>
      <c r="H46" s="11"/>
      <c r="I46" s="11"/>
      <c r="J46" s="11"/>
      <c r="K46" s="139"/>
      <c r="L46" s="139"/>
    </row>
    <row r="47" spans="1:13" ht="21" customHeight="1">
      <c r="A47" s="138"/>
      <c r="B47" s="140" t="s">
        <v>266</v>
      </c>
      <c r="C47" s="9"/>
      <c r="D47" s="9"/>
      <c r="E47" s="134"/>
      <c r="F47" s="10"/>
      <c r="G47" s="125">
        <v>0</v>
      </c>
      <c r="H47" s="11"/>
      <c r="I47" s="125">
        <v>1230</v>
      </c>
      <c r="J47" s="11"/>
      <c r="K47" s="125">
        <v>0</v>
      </c>
      <c r="L47" s="139"/>
      <c r="M47" s="17">
        <v>1230</v>
      </c>
    </row>
    <row r="48" spans="1:13" ht="21" customHeight="1">
      <c r="B48" s="140" t="s">
        <v>194</v>
      </c>
      <c r="C48" s="9"/>
      <c r="D48" s="9"/>
      <c r="E48" s="134"/>
      <c r="F48" s="10"/>
      <c r="G48" s="129">
        <v>0</v>
      </c>
      <c r="H48" s="11"/>
      <c r="I48" s="125">
        <v>0</v>
      </c>
      <c r="J48" s="126"/>
      <c r="K48" s="125">
        <v>-124600</v>
      </c>
      <c r="L48" s="125"/>
      <c r="M48" s="125">
        <v>0</v>
      </c>
    </row>
    <row r="49" spans="1:13" ht="21" customHeight="1">
      <c r="B49" s="140" t="s">
        <v>184</v>
      </c>
      <c r="C49" s="9"/>
      <c r="D49" s="9"/>
      <c r="E49" s="134"/>
      <c r="F49" s="10"/>
      <c r="G49" s="129">
        <v>0</v>
      </c>
      <c r="H49" s="11"/>
      <c r="I49" s="3">
        <v>74685</v>
      </c>
      <c r="J49" s="126"/>
      <c r="K49" s="125">
        <v>0</v>
      </c>
      <c r="L49" s="125"/>
      <c r="M49" s="125">
        <v>62000</v>
      </c>
    </row>
    <row r="50" spans="1:13" ht="21" customHeight="1">
      <c r="B50" s="140" t="s">
        <v>84</v>
      </c>
      <c r="C50" s="9"/>
      <c r="D50" s="9"/>
      <c r="E50" s="134"/>
      <c r="F50" s="10"/>
      <c r="G50" s="129">
        <v>4</v>
      </c>
      <c r="H50" s="11"/>
      <c r="I50" s="129">
        <v>3998</v>
      </c>
      <c r="J50" s="126"/>
      <c r="K50" s="125">
        <v>4</v>
      </c>
      <c r="L50" s="125"/>
      <c r="M50" s="125">
        <v>5</v>
      </c>
    </row>
    <row r="51" spans="1:13" ht="21" customHeight="1">
      <c r="B51" s="140" t="s">
        <v>127</v>
      </c>
      <c r="C51" s="9"/>
      <c r="D51" s="9"/>
      <c r="E51" s="134"/>
      <c r="F51" s="10"/>
      <c r="G51" s="129">
        <v>-8691</v>
      </c>
      <c r="H51" s="129"/>
      <c r="I51" s="129">
        <v>-9102</v>
      </c>
      <c r="J51" s="129"/>
      <c r="K51" s="129">
        <v>-6844</v>
      </c>
      <c r="L51" s="141"/>
      <c r="M51" s="129">
        <v>-36</v>
      </c>
    </row>
    <row r="52" spans="1:13" ht="21" customHeight="1">
      <c r="B52" s="140" t="s">
        <v>123</v>
      </c>
      <c r="C52" s="9"/>
      <c r="D52" s="9"/>
      <c r="E52" s="134"/>
      <c r="F52" s="10"/>
      <c r="G52" s="129">
        <v>-72</v>
      </c>
      <c r="H52" s="129"/>
      <c r="I52" s="129">
        <v>-46</v>
      </c>
      <c r="J52" s="129"/>
      <c r="K52" s="129">
        <v>-38</v>
      </c>
      <c r="L52" s="141"/>
      <c r="M52" s="22">
        <v>0</v>
      </c>
    </row>
    <row r="53" spans="1:13" ht="21" customHeight="1">
      <c r="B53" s="140" t="s">
        <v>193</v>
      </c>
      <c r="C53" s="9"/>
      <c r="D53" s="9"/>
      <c r="E53" s="134"/>
      <c r="F53" s="10"/>
      <c r="G53" s="129">
        <v>-146000</v>
      </c>
      <c r="H53" s="129"/>
      <c r="I53" s="129">
        <v>0</v>
      </c>
      <c r="J53" s="129"/>
      <c r="K53" s="129">
        <v>-66000</v>
      </c>
      <c r="L53" s="141"/>
      <c r="M53" s="22">
        <v>0</v>
      </c>
    </row>
    <row r="54" spans="1:13" ht="21" customHeight="1">
      <c r="B54" s="140" t="s">
        <v>256</v>
      </c>
      <c r="C54" s="9"/>
      <c r="D54" s="9"/>
      <c r="E54" s="134"/>
      <c r="F54" s="10"/>
      <c r="G54" s="129">
        <v>140307</v>
      </c>
      <c r="H54" s="129"/>
      <c r="I54" s="129">
        <v>0</v>
      </c>
      <c r="J54" s="129"/>
      <c r="K54" s="129">
        <v>60146</v>
      </c>
      <c r="L54" s="141"/>
      <c r="M54" s="22">
        <v>0</v>
      </c>
    </row>
    <row r="55" spans="1:13" ht="21" customHeight="1">
      <c r="B55" s="140" t="s">
        <v>248</v>
      </c>
      <c r="C55" s="9"/>
      <c r="D55" s="9"/>
      <c r="E55" s="134"/>
      <c r="F55" s="10"/>
      <c r="G55" s="129">
        <v>-12000</v>
      </c>
      <c r="H55" s="129"/>
      <c r="I55" s="129">
        <v>0</v>
      </c>
      <c r="J55" s="129"/>
      <c r="K55" s="129">
        <v>-12000</v>
      </c>
      <c r="L55" s="141"/>
      <c r="M55" s="129">
        <v>0</v>
      </c>
    </row>
    <row r="56" spans="1:13" ht="21" customHeight="1">
      <c r="B56" s="140" t="s">
        <v>195</v>
      </c>
      <c r="C56" s="9"/>
      <c r="D56" s="9"/>
      <c r="E56" s="134"/>
      <c r="F56" s="10"/>
      <c r="G56" s="129">
        <v>0</v>
      </c>
      <c r="H56" s="129"/>
      <c r="I56" s="129">
        <v>-13229</v>
      </c>
      <c r="J56" s="129"/>
      <c r="K56" s="129">
        <v>0</v>
      </c>
      <c r="L56" s="249"/>
      <c r="M56" s="129">
        <v>-13229</v>
      </c>
    </row>
    <row r="57" spans="1:13" ht="21" customHeight="1">
      <c r="B57" s="140" t="s">
        <v>206</v>
      </c>
      <c r="C57" s="9"/>
      <c r="D57" s="9"/>
      <c r="E57" s="134"/>
      <c r="F57" s="10"/>
      <c r="G57" s="129">
        <v>0</v>
      </c>
      <c r="H57" s="129"/>
      <c r="I57" s="129">
        <v>0</v>
      </c>
      <c r="J57" s="129"/>
      <c r="K57" s="129">
        <v>126000</v>
      </c>
      <c r="L57" s="141"/>
      <c r="M57" s="129">
        <v>53993</v>
      </c>
    </row>
    <row r="58" spans="1:13" ht="21" customHeight="1">
      <c r="B58" s="140" t="s">
        <v>214</v>
      </c>
      <c r="C58" s="9"/>
      <c r="D58" s="9"/>
      <c r="E58" s="134"/>
      <c r="F58" s="10"/>
      <c r="G58" s="129">
        <v>0</v>
      </c>
      <c r="H58" s="129"/>
      <c r="I58" s="129">
        <v>0</v>
      </c>
      <c r="J58" s="129"/>
      <c r="K58" s="129">
        <v>-133000</v>
      </c>
      <c r="L58" s="141"/>
      <c r="M58" s="125">
        <v>-19500</v>
      </c>
    </row>
    <row r="59" spans="1:13" ht="21" customHeight="1">
      <c r="B59" s="140" t="s">
        <v>162</v>
      </c>
      <c r="C59" s="9"/>
      <c r="D59" s="9"/>
      <c r="E59" s="134"/>
      <c r="F59" s="10"/>
      <c r="G59" s="129">
        <v>1600</v>
      </c>
      <c r="H59" s="129"/>
      <c r="I59" s="129">
        <v>18400</v>
      </c>
      <c r="J59" s="129"/>
      <c r="K59" s="129">
        <v>0</v>
      </c>
      <c r="L59" s="141"/>
      <c r="M59" s="125">
        <v>0</v>
      </c>
    </row>
    <row r="60" spans="1:13" ht="21" hidden="1" customHeight="1">
      <c r="B60" s="140" t="s">
        <v>215</v>
      </c>
      <c r="C60" s="9"/>
      <c r="D60" s="9"/>
      <c r="E60" s="134"/>
      <c r="F60" s="10"/>
      <c r="G60" s="129"/>
      <c r="H60" s="129"/>
      <c r="I60" s="129">
        <v>0</v>
      </c>
      <c r="J60" s="129"/>
      <c r="K60" s="129"/>
      <c r="L60" s="141"/>
      <c r="M60" s="129">
        <v>0</v>
      </c>
    </row>
    <row r="61" spans="1:13" ht="21" customHeight="1">
      <c r="B61" s="140" t="s">
        <v>249</v>
      </c>
      <c r="C61" s="9"/>
      <c r="D61" s="9"/>
      <c r="E61" s="134"/>
      <c r="F61" s="10"/>
      <c r="G61" s="129">
        <v>-210184</v>
      </c>
      <c r="H61" s="129"/>
      <c r="I61" s="129">
        <v>0</v>
      </c>
      <c r="J61" s="129"/>
      <c r="K61" s="129">
        <v>0</v>
      </c>
      <c r="L61" s="141"/>
      <c r="M61" s="129">
        <v>0</v>
      </c>
    </row>
    <row r="62" spans="1:13" ht="21" customHeight="1">
      <c r="B62" s="140" t="s">
        <v>220</v>
      </c>
      <c r="C62" s="9"/>
      <c r="D62" s="9"/>
      <c r="E62" s="134"/>
      <c r="F62" s="10"/>
      <c r="G62" s="143">
        <v>20000</v>
      </c>
      <c r="H62" s="129"/>
      <c r="I62" s="143">
        <v>0</v>
      </c>
      <c r="J62" s="129"/>
      <c r="K62" s="143">
        <v>20000</v>
      </c>
      <c r="L62" s="141"/>
      <c r="M62" s="143">
        <v>0</v>
      </c>
    </row>
    <row r="63" spans="1:13" ht="21" customHeight="1">
      <c r="A63" s="138" t="s">
        <v>219</v>
      </c>
      <c r="B63" s="138"/>
      <c r="C63" s="9"/>
      <c r="D63" s="9"/>
      <c r="E63" s="134"/>
      <c r="F63" s="10"/>
      <c r="G63" s="194">
        <f>SUM(G47:G62)</f>
        <v>-215036</v>
      </c>
      <c r="H63" s="195"/>
      <c r="I63" s="194">
        <f>SUM(I47:I62)</f>
        <v>75936</v>
      </c>
      <c r="J63" s="196"/>
      <c r="K63" s="194">
        <f>SUM(K47:K62)</f>
        <v>-136332</v>
      </c>
      <c r="L63" s="196"/>
      <c r="M63" s="194">
        <f>SUM(M47:M62)</f>
        <v>84463</v>
      </c>
    </row>
    <row r="65" spans="1:15" ht="21" customHeight="1">
      <c r="A65" s="138" t="s">
        <v>22</v>
      </c>
      <c r="B65" s="138"/>
      <c r="C65" s="9"/>
      <c r="D65" s="9"/>
      <c r="E65" s="134"/>
      <c r="F65" s="10"/>
      <c r="G65" s="129"/>
      <c r="H65" s="142"/>
      <c r="I65" s="129"/>
      <c r="J65" s="22"/>
      <c r="K65" s="129"/>
      <c r="L65" s="22"/>
      <c r="M65" s="129"/>
    </row>
    <row r="66" spans="1:15" ht="21" customHeight="1">
      <c r="B66" s="140" t="s">
        <v>234</v>
      </c>
      <c r="C66" s="9"/>
      <c r="D66" s="9"/>
      <c r="E66" s="134"/>
      <c r="F66" s="10"/>
      <c r="G66" s="129">
        <v>0</v>
      </c>
      <c r="H66" s="142"/>
      <c r="I66" s="129">
        <v>-12336</v>
      </c>
      <c r="J66" s="22"/>
      <c r="K66" s="125">
        <v>0</v>
      </c>
      <c r="L66" s="22"/>
      <c r="M66" s="129">
        <v>0</v>
      </c>
    </row>
    <row r="67" spans="1:15" ht="21" customHeight="1">
      <c r="B67" s="140" t="s">
        <v>207</v>
      </c>
      <c r="C67" s="9"/>
      <c r="D67" s="9"/>
      <c r="E67" s="134"/>
      <c r="F67" s="10"/>
      <c r="G67" s="129">
        <v>0</v>
      </c>
      <c r="H67" s="142"/>
      <c r="I67" s="129">
        <v>-2825</v>
      </c>
      <c r="J67" s="22"/>
      <c r="K67" s="125">
        <v>0</v>
      </c>
      <c r="L67" s="22"/>
      <c r="M67" s="125">
        <v>-2825</v>
      </c>
    </row>
    <row r="68" spans="1:15" ht="21" customHeight="1">
      <c r="B68" s="140" t="s">
        <v>157</v>
      </c>
      <c r="C68" s="9"/>
      <c r="D68" s="9"/>
      <c r="E68" s="134"/>
      <c r="F68" s="10"/>
      <c r="G68" s="129">
        <v>0</v>
      </c>
      <c r="H68" s="142"/>
      <c r="I68" s="22">
        <v>18448</v>
      </c>
      <c r="J68" s="22"/>
      <c r="K68" s="125">
        <v>0</v>
      </c>
      <c r="L68" s="22"/>
      <c r="M68" s="125">
        <v>2938</v>
      </c>
    </row>
    <row r="69" spans="1:15" ht="21" customHeight="1">
      <c r="B69" s="140" t="s">
        <v>208</v>
      </c>
      <c r="C69" s="9"/>
      <c r="D69" s="9"/>
      <c r="E69" s="134"/>
      <c r="F69" s="10"/>
      <c r="G69" s="129">
        <v>-694</v>
      </c>
      <c r="H69" s="142"/>
      <c r="I69" s="22">
        <v>-23050</v>
      </c>
      <c r="J69" s="22"/>
      <c r="K69" s="125">
        <v>-534</v>
      </c>
      <c r="L69" s="22"/>
      <c r="M69" s="125">
        <v>-15371</v>
      </c>
    </row>
    <row r="70" spans="1:15" s="47" customFormat="1" ht="21" customHeight="1">
      <c r="B70" s="140" t="s">
        <v>196</v>
      </c>
      <c r="C70" s="8"/>
      <c r="D70" s="8"/>
      <c r="E70" s="134"/>
      <c r="F70" s="251"/>
      <c r="G70" s="32">
        <v>-1194</v>
      </c>
      <c r="H70" s="252"/>
      <c r="I70" s="125">
        <v>0</v>
      </c>
      <c r="J70" s="135"/>
      <c r="K70" s="125">
        <v>-1194</v>
      </c>
      <c r="L70" s="125"/>
      <c r="M70" s="125">
        <v>0</v>
      </c>
    </row>
    <row r="71" spans="1:15" ht="21" customHeight="1">
      <c r="B71" s="140" t="s">
        <v>250</v>
      </c>
      <c r="C71" s="9"/>
      <c r="D71" s="9"/>
      <c r="E71" s="134"/>
      <c r="F71" s="10"/>
      <c r="G71" s="24">
        <v>383</v>
      </c>
      <c r="H71" s="142"/>
      <c r="I71" s="131">
        <v>0</v>
      </c>
      <c r="J71" s="126"/>
      <c r="K71" s="131">
        <v>0</v>
      </c>
      <c r="L71" s="125"/>
      <c r="M71" s="131">
        <v>0</v>
      </c>
    </row>
    <row r="72" spans="1:15" ht="21" customHeight="1">
      <c r="A72" s="138" t="s">
        <v>235</v>
      </c>
      <c r="B72" s="138"/>
      <c r="C72" s="9"/>
      <c r="D72" s="9"/>
      <c r="E72" s="134"/>
      <c r="F72" s="10"/>
      <c r="G72" s="194">
        <f>SUM(G66:G71)</f>
        <v>-1505</v>
      </c>
      <c r="H72" s="195"/>
      <c r="I72" s="194">
        <f>SUM(I66:I71)</f>
        <v>-19763</v>
      </c>
      <c r="J72" s="198"/>
      <c r="K72" s="194">
        <f>SUM(K66:K71)</f>
        <v>-1728</v>
      </c>
      <c r="L72" s="198"/>
      <c r="M72" s="194">
        <f>SUM(M66:M71)</f>
        <v>-15258</v>
      </c>
      <c r="O72" s="144"/>
    </row>
    <row r="73" spans="1:15" ht="21" customHeight="1">
      <c r="B73" s="3" t="s">
        <v>136</v>
      </c>
      <c r="C73" s="9"/>
      <c r="D73" s="9"/>
      <c r="E73" s="134"/>
      <c r="F73" s="10"/>
      <c r="G73" s="22">
        <f>SUM(G72,G63,G39)</f>
        <v>-273856</v>
      </c>
      <c r="H73" s="22"/>
      <c r="I73" s="22">
        <f>SUM(I72,I63,I39)</f>
        <v>35198</v>
      </c>
      <c r="J73" s="22"/>
      <c r="K73" s="22">
        <f>SUM(K72,K63,K39)</f>
        <v>-189661</v>
      </c>
      <c r="L73" s="22"/>
      <c r="M73" s="22">
        <f>SUM(M72,M63,M39)</f>
        <v>59691</v>
      </c>
    </row>
    <row r="74" spans="1:15" ht="21" customHeight="1">
      <c r="B74" s="140" t="s">
        <v>143</v>
      </c>
      <c r="C74" s="9"/>
      <c r="D74" s="9"/>
      <c r="E74" s="134"/>
      <c r="F74" s="10"/>
      <c r="G74" s="143">
        <f>BS!I11</f>
        <v>321994</v>
      </c>
      <c r="H74" s="142"/>
      <c r="I74" s="143">
        <v>78352</v>
      </c>
      <c r="J74" s="142"/>
      <c r="K74" s="143">
        <f>+BS!M11</f>
        <v>209624</v>
      </c>
      <c r="L74" s="22"/>
      <c r="M74" s="143">
        <v>2133</v>
      </c>
    </row>
    <row r="75" spans="1:15" ht="21" customHeight="1" thickBot="1">
      <c r="A75" s="138" t="s">
        <v>148</v>
      </c>
      <c r="B75" s="138"/>
      <c r="C75" s="9"/>
      <c r="D75" s="9"/>
      <c r="E75" s="134"/>
      <c r="F75" s="10"/>
      <c r="G75" s="197">
        <f>SUM(G73:G74)</f>
        <v>48138</v>
      </c>
      <c r="H75" s="195"/>
      <c r="I75" s="197">
        <f>SUM(I73:I74)</f>
        <v>113550</v>
      </c>
      <c r="J75" s="196"/>
      <c r="K75" s="197">
        <f>SUM(K73:K74)</f>
        <v>19963</v>
      </c>
      <c r="L75" s="196"/>
      <c r="M75" s="197">
        <f>SUM(M73:M74)</f>
        <v>61824</v>
      </c>
    </row>
    <row r="76" spans="1:15" s="109" customFormat="1" ht="21" customHeight="1" thickTop="1">
      <c r="A76" s="116"/>
      <c r="B76" s="116"/>
      <c r="C76" s="113"/>
      <c r="D76" s="113"/>
      <c r="E76" s="163"/>
      <c r="F76" s="114"/>
      <c r="G76" s="190"/>
      <c r="H76" s="120"/>
      <c r="I76" s="162"/>
      <c r="J76" s="119"/>
      <c r="K76" s="190"/>
      <c r="L76" s="120"/>
      <c r="M76" s="162"/>
    </row>
    <row r="77" spans="1:15" s="109" customFormat="1" ht="21" customHeight="1">
      <c r="A77" s="138" t="s">
        <v>201</v>
      </c>
      <c r="B77" s="116"/>
      <c r="C77" s="138"/>
      <c r="D77" s="113"/>
      <c r="E77" s="163"/>
      <c r="F77" s="114"/>
      <c r="G77" s="190"/>
      <c r="H77" s="120"/>
      <c r="I77" s="162"/>
      <c r="J77" s="119"/>
      <c r="K77" s="190"/>
      <c r="L77" s="120"/>
      <c r="M77" s="162"/>
    </row>
    <row r="78" spans="1:15" ht="21" customHeight="1">
      <c r="A78" s="3" t="s">
        <v>200</v>
      </c>
      <c r="G78" s="22">
        <v>2996</v>
      </c>
      <c r="H78" s="22"/>
      <c r="I78" s="22">
        <v>0</v>
      </c>
      <c r="J78" s="22"/>
      <c r="K78" s="22">
        <v>2996</v>
      </c>
      <c r="L78" s="22"/>
      <c r="M78" s="22">
        <v>0</v>
      </c>
    </row>
    <row r="79" spans="1:15" ht="21" customHeight="1">
      <c r="A79" s="3" t="s">
        <v>257</v>
      </c>
      <c r="G79" s="22">
        <v>4262</v>
      </c>
      <c r="H79" s="22"/>
      <c r="I79" s="22">
        <v>0</v>
      </c>
      <c r="J79" s="22"/>
      <c r="K79" s="22">
        <v>0</v>
      </c>
      <c r="L79" s="22"/>
      <c r="M79" s="22">
        <v>0</v>
      </c>
    </row>
    <row r="80" spans="1:15" ht="21" customHeight="1">
      <c r="G80" s="17"/>
    </row>
    <row r="81" spans="7:13" ht="21" customHeight="1">
      <c r="G81" s="206"/>
      <c r="K81" s="190"/>
      <c r="M81" s="18"/>
    </row>
  </sheetData>
  <mergeCells count="4">
    <mergeCell ref="G5:I5"/>
    <mergeCell ref="K5:M5"/>
    <mergeCell ref="G44:I44"/>
    <mergeCell ref="K44:M44"/>
  </mergeCells>
  <printOptions gridLinesSet="0"/>
  <pageMargins left="0.7" right="0.7" top="0.75" bottom="0.51" header="0.3" footer="0.22"/>
  <pageSetup paperSize="9" scale="80" firstPageNumber="10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</vt:lpstr>
      <vt:lpstr>PL_3M</vt:lpstr>
      <vt:lpstr>PL_9M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PL_3M!Print_Area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2019-11-07T07:41:46Z</cp:lastPrinted>
  <dcterms:created xsi:type="dcterms:W3CDTF">1998-05-15T13:01:49Z</dcterms:created>
  <dcterms:modified xsi:type="dcterms:W3CDTF">2019-11-13T06:46:35Z</dcterms:modified>
</cp:coreProperties>
</file>