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720" yWindow="0" windowWidth="10050" windowHeight="10920" activeTab="1"/>
  </bookViews>
  <sheets>
    <sheet name="งบดุล" sheetId="1" r:id="rId1"/>
    <sheet name="งบเปลี่ยนแปลง" sheetId="2" r:id="rId2"/>
    <sheet name="งบกระแสเงินสด" sheetId="5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5" l="1"/>
  <c r="D120" i="1"/>
  <c r="D125" i="1"/>
  <c r="D44" i="1" l="1"/>
  <c r="F44" i="1"/>
  <c r="K18" i="2" l="1"/>
  <c r="A3" i="5" l="1"/>
  <c r="A3" i="2"/>
  <c r="F115" i="1"/>
  <c r="F122" i="1" s="1"/>
  <c r="F124" i="1" s="1"/>
  <c r="D115" i="1"/>
  <c r="D122" i="1" s="1"/>
  <c r="D124" i="1" s="1"/>
  <c r="F9" i="5" s="1"/>
  <c r="D126" i="1" l="1"/>
  <c r="D132" i="1" s="1"/>
  <c r="F22" i="5"/>
  <c r="F126" i="1"/>
  <c r="F132" i="1" s="1"/>
  <c r="H9" i="5"/>
  <c r="H22" i="5" s="1"/>
  <c r="I12" i="2" l="1"/>
  <c r="F134" i="1"/>
  <c r="I17" i="2"/>
  <c r="I19" i="2" s="1"/>
  <c r="D134" i="1"/>
  <c r="H54" i="5"/>
  <c r="F54" i="5"/>
  <c r="C13" i="2" l="1"/>
  <c r="G19" i="2"/>
  <c r="E19" i="2"/>
  <c r="D57" i="1" s="1"/>
  <c r="C19" i="2"/>
  <c r="A4" i="5" l="1"/>
  <c r="A43" i="5" s="1"/>
  <c r="F62" i="1"/>
  <c r="K15" i="2"/>
  <c r="G13" i="2"/>
  <c r="E13" i="2"/>
  <c r="H58" i="5"/>
  <c r="F58" i="5"/>
  <c r="A4" i="2"/>
  <c r="K10" i="2"/>
  <c r="F12" i="1"/>
  <c r="D12" i="1"/>
  <c r="F49" i="1" l="1"/>
  <c r="D49" i="1"/>
  <c r="D56" i="1" l="1"/>
  <c r="D60" i="1"/>
  <c r="D79" i="1" l="1"/>
  <c r="D85" i="1" s="1"/>
  <c r="F79" i="1"/>
  <c r="F85" i="1" s="1"/>
  <c r="F87" i="1" l="1"/>
  <c r="F89" i="1" s="1"/>
  <c r="D87" i="1"/>
  <c r="D89" i="1" s="1"/>
  <c r="D95" i="1" s="1"/>
  <c r="K17" i="2" l="1"/>
  <c r="K19" i="2" s="1"/>
  <c r="D61" i="1"/>
  <c r="D97" i="1"/>
  <c r="F95" i="1"/>
  <c r="F97" i="1" s="1"/>
  <c r="I13" i="2" l="1"/>
  <c r="K12" i="2"/>
  <c r="K13" i="2" s="1"/>
  <c r="D62" i="1"/>
  <c r="A37" i="1" l="1"/>
  <c r="A42" i="5" l="1"/>
  <c r="H29" i="5" l="1"/>
  <c r="F29" i="5" l="1"/>
  <c r="F32" i="5" s="1"/>
  <c r="F59" i="5" s="1"/>
  <c r="F61" i="5" s="1"/>
  <c r="H32" i="5"/>
  <c r="H59" i="5" l="1"/>
  <c r="H61" i="5" s="1"/>
  <c r="D50" i="1" l="1"/>
  <c r="D63" i="1" s="1"/>
  <c r="F50" i="1"/>
  <c r="F63" i="1" s="1"/>
  <c r="F21" i="1" l="1"/>
  <c r="F22" i="1" s="1"/>
  <c r="D21" i="1"/>
  <c r="D22" i="1" s="1"/>
</calcChain>
</file>

<file path=xl/sharedStrings.xml><?xml version="1.0" encoding="utf-8"?>
<sst xmlns="http://schemas.openxmlformats.org/spreadsheetml/2006/main" count="224" uniqueCount="160">
  <si>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</si>
  <si>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</si>
  <si>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</si>
  <si>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</si>
  <si>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</si>
  <si>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</si>
  <si>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</si>
  <si>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</si>
  <si>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</si>
  <si>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</si>
  <si>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</si>
  <si>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</si>
  <si>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</si>
  <si>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</si>
  <si>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</si>
  <si>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</si>
  <si>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</si>
  <si>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</si>
  <si>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</si>
  <si>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</si>
  <si>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</si>
  <si>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</si>
  <si>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</si>
  <si>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</si>
  <si>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</si>
  <si>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</si>
  <si>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</si>
  <si>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</si>
  <si>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</si>
  <si>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</si>
  <si>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</si>
  <si>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</si>
  <si>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</si>
  <si>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</si>
  <si>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</si>
  <si>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</si>
  <si>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</si>
  <si>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</si>
  <si>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</si>
  <si>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</si>
  <si>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</si>
  <si>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</si>
  <si>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</si>
  <si>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</si>
  <si>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>ค่าตอบแทนกรรมการ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</si>
  <si>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</si>
  <si>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</si>
  <si>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</si>
  <si>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</si>
  <si>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</si>
  <si>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</si>
  <si>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</si>
  <si>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</si>
  <si>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</si>
  <si>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</si>
  <si>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</si>
  <si>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</si>
  <si>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</si>
  <si>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</si>
  <si>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</si>
  <si>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</si>
  <si>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</si>
  <si>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</si>
  <si>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</si>
  <si>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</si>
  <si>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</si>
  <si>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</si>
  <si>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</si>
  <si>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</si>
  <si>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</si>
  <si>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</si>
  <si>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</si>
  <si>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</si>
  <si>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</si>
  <si>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</si>
  <si>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>15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</si>
  <si>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</si>
  <si>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</si>
  <si>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</si>
  <si>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</si>
  <si>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</si>
  <si>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</si>
  <si>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</si>
  <si>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</si>
  <si>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</si>
  <si>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</si>
  <si>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</si>
  <si>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</si>
  <si>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</si>
  <si>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16</t>
  </si>
  <si>
    <t>5</t>
  </si>
  <si>
    <t>13</t>
  </si>
  <si>
    <t xml:space="preserve">          กำไร(ขาดทุน)สะสม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</si>
  <si>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</si>
  <si>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</si>
  <si>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(กำไร)ขาดทุนที่ยังไม่เกิดขึ้นจริงของเงินลงทุนเพื่อค้า</t>
  </si>
  <si>
    <t xml:space="preserve">                         หุ้นสามัญ 26,905,580 หุ้น มูลค่าหุ้นละ 10 บาท</t>
  </si>
  <si>
    <t>กำไรขั้นต้น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</si>
  <si>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</si>
  <si>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</si>
  <si>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</si>
  <si>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</si>
  <si>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ประมาณการหนี้สินไม่หมุนเวียนสำหรับผลประโยชน์พนักงาน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</si>
  <si>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</si>
  <si>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</si>
  <si>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</si>
  <si>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</si>
  <si>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เงินสดจ่ายเพื่อชำระหนี้สินตามสัญญาเช่าการเงิน</t>
  </si>
  <si>
    <t xml:space="preserve">               ค่าเสื่อมราคาและค่าตัดจำหน่าย</t>
  </si>
  <si>
    <t>กำไรต่อหุ้น</t>
  </si>
  <si>
    <t xml:space="preserve">     กำไร(ขาดทุน)จากการดำเนินงานก่อนการเปลี่ยนแปลงในสินทรัพย์</t>
  </si>
  <si>
    <t>2561</t>
  </si>
  <si>
    <t>(ยังไม่ได้ตรวจสอบ/สอบทานแล้ว)</t>
  </si>
  <si>
    <t xml:space="preserve">     กำไรเบ็ดเสร็จรวมสำหรับงวด</t>
  </si>
  <si>
    <t>ยอดคงแหลือ ณ วันที่ 1 มกราคม  2561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</si>
  <si>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</si>
  <si>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</si>
  <si>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</si>
  <si>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11</t>
  </si>
  <si>
    <t>กำไรสำหรับงวด</t>
  </si>
  <si>
    <t>2562</t>
  </si>
  <si>
    <t>ยอดคงแหลือ ณ วันที่ 1 มกราคม  2562</t>
  </si>
  <si>
    <t xml:space="preserve">               เงินสดจ่ายเพื่อซื้อโปรแกรมคอมพิวเตอร์</t>
  </si>
  <si>
    <t>12, 17</t>
  </si>
  <si>
    <t>18</t>
  </si>
  <si>
    <t>20</t>
  </si>
  <si>
    <t xml:space="preserve">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</si>
  <si>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( นายวีระศักดิ์  ศิริวงศ์รังสรร ,     นางสุวรรณา  พุทธประสาท   ) </t>
  </si>
  <si>
    <t>31 ธันวาคม 2561</t>
  </si>
  <si>
    <t xml:space="preserve">          สินทรัพย์ไม่มีตัวตนอื่น 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</si>
  <si>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</si>
  <si>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(หน่วย:หุ้น)</t>
  </si>
  <si>
    <t xml:space="preserve">               เงินปันผลรับ</t>
  </si>
  <si>
    <t>กำไรจากการขายเงินลงทุน</t>
  </si>
  <si>
    <t xml:space="preserve">               (กำไร)ขาดทุนจากการขายเงินลงทุนเพื่อค้า</t>
  </si>
  <si>
    <t xml:space="preserve">               เงินสดรับจากการขายเงินลงทุน</t>
  </si>
  <si>
    <t>กำไร(ขาดทุน)เบ็ดเสร็จอื่น :</t>
  </si>
  <si>
    <t>รายการที่จะไม่ถูกจัดประเภทใหม่ไว้ในกำไรหรือขาดทุนภายหลัง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</si>
  <si>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</si>
  <si>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กำไรขาดทุนเบ็ดเสร็จอื่น</t>
  </si>
  <si>
    <t xml:space="preserve">              ขาดทุนในภายหลัง</t>
  </si>
  <si>
    <t xml:space="preserve">     ภาษีเงินได้ของรายการที่จะไม่ถูกจัดประเภทใหม่ไว้ในกำไรหรือ</t>
  </si>
  <si>
    <t>ส่วนเกินมูลค่า</t>
  </si>
  <si>
    <t>หุ้นสามัญ</t>
  </si>
  <si>
    <t xml:space="preserve">                                                                             ( นายวีระศักดิ์  ศิริวงศ์รังสรร ,     นางสุวรรณา  พุทธประสาท   ) </t>
  </si>
  <si>
    <t>ณ วันที่ 30 กันยายน 2562 (ยังไม่ได้ตรวจสอบ/สอบทานแล้ว)</t>
  </si>
  <si>
    <t>30 กันยายน 2562</t>
  </si>
  <si>
    <t>สำหรับงวดสามเดือน  สิ้นสุดวันที่ 30 กันยายน 2562</t>
  </si>
  <si>
    <t>สำหรับงวดเก้าเดือน  สิ้นสุดวันที่ 30 กันยายน 2562</t>
  </si>
  <si>
    <t>การเปลี่ยนแปลงส่วนของผู้ถือหุ้นสำหรับงวด 9 เดือน :-</t>
  </si>
  <si>
    <t>ยอดคงเหลือ ณ วันที่ 30 กันยายน 2561</t>
  </si>
  <si>
    <t>ยอดคงเหลือ ณ วันที่ 30 กันยายน 2562</t>
  </si>
  <si>
    <t xml:space="preserve">          ส่วนของเงินกู้ยืมระยะยาวที่ครบกำหนดชำระภายในหนึ่งปี</t>
  </si>
  <si>
    <t xml:space="preserve">               ขาดทุนจากการเลิกใช้ทรัพย์สิน</t>
  </si>
  <si>
    <t xml:space="preserve">               สินทรัพย์ไม่หมุนเวียนอื่น</t>
  </si>
  <si>
    <t>ต้นทุนในการจัดจำหน่าย</t>
  </si>
  <si>
    <t>กำไรก่อนต้นทุนทางการเงินและภาษีเงินได้</t>
  </si>
  <si>
    <t>กำไรก่อนภาษีเงินได้</t>
  </si>
  <si>
    <t xml:space="preserve">     กำไรก่อนภาษีเงินได้</t>
  </si>
  <si>
    <t xml:space="preserve">     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</si>
</sst>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" fillId="0" borderId="0"/>
  </cellStyleXfs>
  <cellXfs count="118">
    <xf numFmtId="0" fontId="0" fillId="0" borderId="0" xfId="0"/>
    <xf numFmtId="187" fontId="8" fillId="0" borderId="0" xfId="4" applyNumberFormat="1" applyFont="1" applyFill="1" applyAlignment="1" applyProtection="1"/>
    <xf numFmtId="187" fontId="8" fillId="0" borderId="0" xfId="0" applyNumberFormat="1" applyFont="1" applyFill="1"/>
    <xf numFmtId="187" fontId="5" fillId="0" borderId="0" xfId="0" applyNumberFormat="1" applyFont="1"/>
    <xf numFmtId="187" fontId="5" fillId="0" borderId="0" xfId="0" applyNumberFormat="1" applyFont="1" applyAlignment="1"/>
    <xf numFmtId="187" fontId="4" fillId="0" borderId="0" xfId="4" applyNumberFormat="1" applyFont="1" applyAlignment="1" applyProtection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Fill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 applyAlignment="1"/>
    <xf numFmtId="187" fontId="4" fillId="0" borderId="0" xfId="4" applyNumberFormat="1" applyFont="1" applyFill="1" applyAlignment="1" applyProtection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1" applyNumberFormat="1" applyFont="1" applyFill="1" applyBorder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4" fillId="0" borderId="0" xfId="4" applyNumberFormat="1" applyFont="1" applyAlignment="1">
      <alignment horizontal="center"/>
    </xf>
    <xf numFmtId="187" fontId="5" fillId="0" borderId="0" xfId="4" quotePrefix="1" applyNumberFormat="1" applyFont="1" applyFill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5" fillId="0" borderId="0" xfId="1" applyNumberFormat="1" applyFont="1" applyFill="1" applyAlignment="1"/>
    <xf numFmtId="187" fontId="5" fillId="0" borderId="2" xfId="0" applyNumberFormat="1" applyFont="1" applyBorder="1" applyAlignment="1"/>
    <xf numFmtId="187" fontId="5" fillId="0" borderId="0" xfId="4" applyNumberFormat="1" applyFont="1" applyFill="1" applyAlignment="1" applyProtection="1">
      <alignment horizontal="left"/>
    </xf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1" xfId="0" applyNumberFormat="1" applyFont="1" applyBorder="1" applyAlignme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5" fillId="0" borderId="0" xfId="1" applyNumberFormat="1" applyFont="1" applyAlignment="1" applyProtection="1"/>
    <xf numFmtId="187" fontId="5" fillId="0" borderId="0" xfId="4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5" fillId="0" borderId="4" xfId="1" applyNumberFormat="1" applyFont="1" applyBorder="1" applyAlignment="1" applyProtection="1"/>
    <xf numFmtId="187" fontId="5" fillId="0" borderId="0" xfId="1" applyNumberFormat="1" applyFont="1" applyBorder="1" applyAlignment="1" applyProtection="1"/>
    <xf numFmtId="187" fontId="5" fillId="0" borderId="3" xfId="0" applyNumberFormat="1" applyFont="1" applyBorder="1" applyAlignment="1"/>
    <xf numFmtId="187" fontId="5" fillId="0" borderId="0" xfId="1" applyNumberFormat="1" applyFont="1" applyAlignment="1"/>
    <xf numFmtId="187" fontId="5" fillId="0" borderId="1" xfId="1" applyNumberFormat="1" applyFont="1" applyBorder="1" applyAlignment="1" applyProtection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Alignment="1" applyProtection="1">
      <alignment horizontal="center"/>
    </xf>
    <xf numFmtId="187" fontId="4" fillId="0" borderId="0" xfId="4" applyNumberFormat="1" applyFont="1" applyBorder="1" applyAlignment="1">
      <alignment horizontal="center"/>
    </xf>
    <xf numFmtId="187" fontId="4" fillId="0" borderId="0" xfId="4" applyNumberFormat="1" applyFont="1" applyAlignment="1"/>
    <xf numFmtId="187" fontId="4" fillId="0" borderId="0" xfId="0" applyNumberFormat="1" applyFont="1" applyFill="1"/>
    <xf numFmtId="187" fontId="4" fillId="0" borderId="0" xfId="0" applyNumberFormat="1" applyFont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8" fontId="5" fillId="0" borderId="0" xfId="1" applyNumberFormat="1" applyFont="1"/>
    <xf numFmtId="187" fontId="5" fillId="0" borderId="0" xfId="1" applyNumberFormat="1" applyFont="1"/>
    <xf numFmtId="189" fontId="5" fillId="0" borderId="0" xfId="1" applyNumberFormat="1" applyFont="1"/>
    <xf numFmtId="187" fontId="4" fillId="0" borderId="0" xfId="4" applyNumberFormat="1" applyFont="1" applyAlignment="1" applyProtection="1">
      <alignment horizontal="right"/>
    </xf>
    <xf numFmtId="187" fontId="4" fillId="0" borderId="0" xfId="4" applyNumberFormat="1" applyFont="1" applyFill="1" applyAlignment="1" applyProtection="1">
      <alignment horizontal="right"/>
    </xf>
    <xf numFmtId="187" fontId="4" fillId="0" borderId="0" xfId="4" applyNumberFormat="1" applyFont="1" applyFill="1" applyAlignment="1" applyProtection="1"/>
    <xf numFmtId="187" fontId="4" fillId="0" borderId="0" xfId="0" applyNumberFormat="1" applyFont="1" applyAlignment="1">
      <alignment horizontal="right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4" applyNumberFormat="1" applyFont="1" applyAlignment="1"/>
    <xf numFmtId="187" fontId="4" fillId="0" borderId="0" xfId="4" applyNumberFormat="1" applyFont="1" applyAlignment="1"/>
    <xf numFmtId="187" fontId="4" fillId="0" borderId="0" xfId="4" applyNumberFormat="1" applyFont="1" applyFill="1" applyAlignment="1">
      <alignment horizontal="center"/>
    </xf>
    <xf numFmtId="187" fontId="5" fillId="0" borderId="0" xfId="1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/>
    <xf numFmtId="187" fontId="5" fillId="0" borderId="0" xfId="4" applyNumberFormat="1" applyFont="1" applyFill="1" applyAlignment="1" applyProtection="1"/>
    <xf numFmtId="187" fontId="5" fillId="0" borderId="5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5" xfId="4" applyNumberFormat="1" applyFont="1" applyFill="1" applyBorder="1" applyAlignment="1" applyProtection="1"/>
    <xf numFmtId="187" fontId="4" fillId="0" borderId="0" xfId="4" applyNumberFormat="1" applyFont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3" applyNumberFormat="1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5" fillId="0" borderId="0" xfId="4" applyNumberFormat="1" applyFont="1"/>
    <xf numFmtId="187" fontId="5" fillId="0" borderId="0" xfId="4" applyNumberFormat="1" applyFont="1" applyAlignment="1" applyProtection="1">
      <alignment horizontal="left"/>
    </xf>
    <xf numFmtId="187" fontId="5" fillId="0" borderId="0" xfId="4" applyNumberFormat="1" applyFont="1" applyFill="1"/>
    <xf numFmtId="187" fontId="4" fillId="0" borderId="0" xfId="0" applyNumberFormat="1" applyFont="1" applyAlignment="1"/>
    <xf numFmtId="187" fontId="4" fillId="0" borderId="5" xfId="4" applyNumberFormat="1" applyFont="1" applyBorder="1" applyAlignment="1" applyProtection="1">
      <alignment horizontal="center"/>
    </xf>
    <xf numFmtId="187" fontId="4" fillId="0" borderId="5" xfId="4" applyNumberFormat="1" applyFont="1" applyBorder="1" applyAlignment="1" applyProtection="1">
      <alignment horizontal="right"/>
    </xf>
    <xf numFmtId="187" fontId="4" fillId="0" borderId="0" xfId="0" applyNumberFormat="1" applyFont="1" applyBorder="1" applyAlignment="1">
      <alignment horizontal="center"/>
    </xf>
    <xf numFmtId="187" fontId="4" fillId="0" borderId="0" xfId="0" applyNumberFormat="1" applyFont="1" applyBorder="1"/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horizont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0" xfId="0" applyNumberFormat="1" applyFont="1" applyBorder="1"/>
    <xf numFmtId="187" fontId="5" fillId="0" borderId="5" xfId="0" applyNumberFormat="1" applyFont="1" applyBorder="1"/>
    <xf numFmtId="187" fontId="4" fillId="0" borderId="0" xfId="4" applyNumberFormat="1" applyFont="1"/>
    <xf numFmtId="187" fontId="5" fillId="0" borderId="1" xfId="0" applyNumberFormat="1" applyFont="1" applyBorder="1"/>
    <xf numFmtId="39" fontId="5" fillId="0" borderId="0" xfId="0" applyNumberFormat="1" applyFont="1" applyFill="1"/>
    <xf numFmtId="39" fontId="4" fillId="0" borderId="0" xfId="0" quotePrefix="1" applyNumberFormat="1" applyFont="1" applyAlignment="1">
      <alignment horizontal="center"/>
    </xf>
    <xf numFmtId="187" fontId="4" fillId="0" borderId="0" xfId="4" applyNumberFormat="1" applyFont="1" applyFill="1" applyAlignment="1">
      <alignment horizontal="left"/>
    </xf>
    <xf numFmtId="39" fontId="5" fillId="0" borderId="0" xfId="61" applyFont="1"/>
    <xf numFmtId="39" fontId="5" fillId="0" borderId="0" xfId="8" applyNumberFormat="1" applyFont="1"/>
    <xf numFmtId="187" fontId="5" fillId="0" borderId="0" xfId="8" applyNumberFormat="1" applyFont="1"/>
    <xf numFmtId="187" fontId="4" fillId="0" borderId="0" xfId="4" applyNumberFormat="1" applyFont="1" applyAlignment="1" applyProtection="1">
      <alignment horizontal="center"/>
    </xf>
    <xf numFmtId="187" fontId="5" fillId="0" borderId="0" xfId="4" quotePrefix="1" applyNumberFormat="1" applyFont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62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  <cellStyle name="ปกติ_Sheet1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opLeftCell="A112" zoomScaleNormal="100" zoomScaleSheetLayoutView="100" workbookViewId="0">
      <selection activeCell="A125" sqref="A125"/>
    </sheetView>
  </sheetViews>
  <sheetFormatPr defaultColWidth="9.140625" defaultRowHeight="25.5" customHeight="1" x14ac:dyDescent="0.45"/>
  <cols>
    <col min="1" max="1" width="56.5703125" style="3" customWidth="1"/>
    <col min="2" max="2" width="7.7109375" style="70" customWidth="1"/>
    <col min="3" max="3" width="2.28515625" style="3" customWidth="1"/>
    <col min="4" max="4" width="15.42578125" style="3" customWidth="1"/>
    <col min="5" max="5" width="1.5703125" style="3" customWidth="1"/>
    <col min="6" max="6" width="15.42578125" style="3" customWidth="1"/>
    <col min="7" max="7" width="1.7109375" style="3" customWidth="1"/>
    <col min="8" max="8" width="13" style="3" bestFit="1" customWidth="1"/>
    <col min="9" max="9" width="16" style="3" customWidth="1"/>
    <col min="10" max="16384" width="9.140625" style="3"/>
  </cols>
  <sheetData>
    <row r="1" spans="1:6" s="4" customFormat="1" ht="25.5" customHeight="1" x14ac:dyDescent="0.45">
      <c r="A1" s="111" t="s">
        <v>38</v>
      </c>
      <c r="B1" s="111"/>
      <c r="C1" s="111"/>
      <c r="D1" s="111"/>
      <c r="E1" s="111"/>
      <c r="F1" s="111"/>
    </row>
    <row r="2" spans="1:6" s="4" customFormat="1" ht="25.5" customHeight="1" x14ac:dyDescent="0.45">
      <c r="A2" s="111" t="s">
        <v>51</v>
      </c>
      <c r="B2" s="111"/>
      <c r="C2" s="111"/>
      <c r="D2" s="111"/>
      <c r="E2" s="111"/>
      <c r="F2" s="111"/>
    </row>
    <row r="3" spans="1:6" s="4" customFormat="1" ht="25.5" customHeight="1" x14ac:dyDescent="0.45">
      <c r="A3" s="111" t="s">
        <v>145</v>
      </c>
      <c r="B3" s="111"/>
      <c r="C3" s="111"/>
      <c r="D3" s="111"/>
      <c r="E3" s="111"/>
      <c r="F3" s="111"/>
    </row>
    <row r="4" spans="1:6" ht="25.5" customHeight="1" x14ac:dyDescent="0.45">
      <c r="A4" s="87"/>
      <c r="B4" s="88"/>
      <c r="C4" s="87"/>
      <c r="D4" s="87"/>
    </row>
    <row r="5" spans="1:6" s="4" customFormat="1" ht="25.5" customHeight="1" x14ac:dyDescent="0.45">
      <c r="A5" s="5"/>
      <c r="B5" s="82"/>
      <c r="C5" s="61"/>
      <c r="F5" s="59" t="s">
        <v>8</v>
      </c>
    </row>
    <row r="6" spans="1:6" s="4" customFormat="1" ht="25.5" customHeight="1" x14ac:dyDescent="0.45">
      <c r="A6" s="85" t="s">
        <v>1</v>
      </c>
      <c r="B6" s="107" t="s">
        <v>2</v>
      </c>
      <c r="C6" s="25"/>
      <c r="D6" s="106" t="s">
        <v>146</v>
      </c>
      <c r="F6" s="106" t="s">
        <v>128</v>
      </c>
    </row>
    <row r="7" spans="1:6" s="4" customFormat="1" ht="25.5" customHeight="1" x14ac:dyDescent="0.45">
      <c r="A7" s="62" t="s">
        <v>18</v>
      </c>
      <c r="B7" s="9"/>
    </row>
    <row r="8" spans="1:6" s="4" customFormat="1" ht="25.5" customHeight="1" x14ac:dyDescent="0.45">
      <c r="A8" s="79" t="s">
        <v>19</v>
      </c>
      <c r="B8" s="26" t="s">
        <v>90</v>
      </c>
      <c r="C8" s="27"/>
      <c r="D8" s="64">
        <v>20124800.129999999</v>
      </c>
      <c r="F8" s="4">
        <v>20043655.870000001</v>
      </c>
    </row>
    <row r="9" spans="1:6" s="4" customFormat="1" ht="25.5" customHeight="1" x14ac:dyDescent="0.45">
      <c r="A9" s="79" t="s">
        <v>58</v>
      </c>
      <c r="B9" s="26" t="s">
        <v>26</v>
      </c>
      <c r="C9" s="27"/>
      <c r="D9" s="28">
        <v>34776791.020000003</v>
      </c>
      <c r="F9" s="4">
        <v>44037369.719999999</v>
      </c>
    </row>
    <row r="10" spans="1:6" s="4" customFormat="1" ht="25.5" customHeight="1" x14ac:dyDescent="0.45">
      <c r="A10" s="79" t="s">
        <v>99</v>
      </c>
      <c r="B10" s="26" t="s">
        <v>7</v>
      </c>
      <c r="C10" s="27"/>
      <c r="D10" s="64">
        <v>11063793.859999999</v>
      </c>
      <c r="F10" s="4">
        <v>13126289.84</v>
      </c>
    </row>
    <row r="11" spans="1:6" s="4" customFormat="1" ht="25.5" customHeight="1" x14ac:dyDescent="0.45">
      <c r="A11" s="79" t="s">
        <v>20</v>
      </c>
      <c r="B11" s="26" t="s">
        <v>5</v>
      </c>
      <c r="C11" s="27"/>
      <c r="D11" s="64">
        <v>1743811.5</v>
      </c>
      <c r="F11" s="4">
        <v>1466503.3</v>
      </c>
    </row>
    <row r="12" spans="1:6" s="4" customFormat="1" ht="25.5" customHeight="1" x14ac:dyDescent="0.45">
      <c r="A12" s="5" t="s">
        <v>21</v>
      </c>
      <c r="B12" s="9"/>
      <c r="D12" s="20">
        <f>SUM(D8:D11)</f>
        <v>67709196.510000005</v>
      </c>
      <c r="F12" s="29">
        <f>SUM(F8:F11)</f>
        <v>78673818.730000004</v>
      </c>
    </row>
    <row r="13" spans="1:6" s="4" customFormat="1" ht="25.5" customHeight="1" x14ac:dyDescent="0.45">
      <c r="A13" s="62" t="s">
        <v>24</v>
      </c>
      <c r="B13" s="9"/>
      <c r="D13" s="9"/>
    </row>
    <row r="14" spans="1:6" s="4" customFormat="1" ht="25.5" customHeight="1" x14ac:dyDescent="0.45">
      <c r="A14" s="79" t="s">
        <v>65</v>
      </c>
      <c r="B14" s="26" t="s">
        <v>27</v>
      </c>
      <c r="C14" s="27"/>
      <c r="D14" s="18">
        <v>224897069.19999999</v>
      </c>
      <c r="F14" s="18">
        <v>224897069.19999999</v>
      </c>
    </row>
    <row r="15" spans="1:6" s="4" customFormat="1" ht="25.5" customHeight="1" x14ac:dyDescent="0.45">
      <c r="A15" s="79" t="s">
        <v>66</v>
      </c>
      <c r="B15" s="26" t="s">
        <v>39</v>
      </c>
      <c r="C15" s="27"/>
      <c r="D15" s="64">
        <v>435526348.26999998</v>
      </c>
      <c r="F15" s="64">
        <v>461263008.55000001</v>
      </c>
    </row>
    <row r="16" spans="1:6" s="4" customFormat="1" ht="25.5" customHeight="1" x14ac:dyDescent="0.45">
      <c r="A16" s="79" t="s">
        <v>40</v>
      </c>
      <c r="B16" s="26" t="s">
        <v>118</v>
      </c>
      <c r="C16" s="27"/>
      <c r="D16" s="64">
        <v>3501815.67</v>
      </c>
      <c r="F16" s="64">
        <v>3479867.57</v>
      </c>
    </row>
    <row r="17" spans="1:8" s="4" customFormat="1" ht="25.5" customHeight="1" x14ac:dyDescent="0.45">
      <c r="A17" s="4" t="s">
        <v>67</v>
      </c>
      <c r="B17" s="26" t="s">
        <v>123</v>
      </c>
      <c r="C17" s="27"/>
      <c r="D17" s="64">
        <v>62076940.82</v>
      </c>
      <c r="F17" s="64">
        <v>65280712.369999997</v>
      </c>
    </row>
    <row r="18" spans="1:8" s="4" customFormat="1" ht="25.5" customHeight="1" x14ac:dyDescent="0.45">
      <c r="A18" s="79" t="s">
        <v>100</v>
      </c>
      <c r="B18" s="26" t="s">
        <v>124</v>
      </c>
      <c r="C18" s="27"/>
      <c r="D18" s="64">
        <v>2277732.88</v>
      </c>
      <c r="F18" s="64">
        <v>7250175.2199999997</v>
      </c>
      <c r="H18" s="30"/>
    </row>
    <row r="19" spans="1:8" s="4" customFormat="1" ht="25.5" customHeight="1" x14ac:dyDescent="0.45">
      <c r="A19" s="79" t="s">
        <v>129</v>
      </c>
      <c r="B19" s="26" t="s">
        <v>91</v>
      </c>
      <c r="C19" s="27"/>
      <c r="D19" s="64">
        <v>235363.73</v>
      </c>
      <c r="F19" s="64">
        <v>98568.56</v>
      </c>
    </row>
    <row r="20" spans="1:8" s="4" customFormat="1" ht="25.5" customHeight="1" x14ac:dyDescent="0.45">
      <c r="A20" s="79" t="s">
        <v>25</v>
      </c>
      <c r="B20" s="9"/>
      <c r="D20" s="64">
        <v>1760779.57</v>
      </c>
      <c r="F20" s="64">
        <v>1404309.27</v>
      </c>
    </row>
    <row r="21" spans="1:8" s="4" customFormat="1" ht="25.5" customHeight="1" x14ac:dyDescent="0.45">
      <c r="A21" s="5" t="s">
        <v>13</v>
      </c>
      <c r="B21" s="82"/>
      <c r="C21" s="61"/>
      <c r="D21" s="31">
        <f>SUM(D14:D20)</f>
        <v>730276050.1400001</v>
      </c>
      <c r="F21" s="29">
        <f>SUM(F14:F20)</f>
        <v>763673710.74000001</v>
      </c>
    </row>
    <row r="22" spans="1:8" s="4" customFormat="1" ht="25.5" customHeight="1" thickBot="1" x14ac:dyDescent="0.5">
      <c r="A22" s="5" t="s">
        <v>23</v>
      </c>
      <c r="B22" s="82"/>
      <c r="C22" s="61"/>
      <c r="D22" s="32">
        <f>+D21+D12</f>
        <v>797985246.6500001</v>
      </c>
      <c r="F22" s="33">
        <f>+F12+F21</f>
        <v>842347529.47000003</v>
      </c>
    </row>
    <row r="23" spans="1:8" s="4" customFormat="1" ht="25.5" customHeight="1" thickTop="1" x14ac:dyDescent="0.45">
      <c r="A23" s="79"/>
      <c r="B23" s="82"/>
      <c r="C23" s="61"/>
      <c r="D23" s="61"/>
    </row>
    <row r="24" spans="1:8" s="4" customFormat="1" ht="25.5" customHeight="1" x14ac:dyDescent="0.45">
      <c r="B24" s="81"/>
      <c r="C24" s="61"/>
      <c r="D24" s="61"/>
      <c r="E24" s="61"/>
    </row>
    <row r="25" spans="1:8" s="4" customFormat="1" ht="25.5" customHeight="1" x14ac:dyDescent="0.45">
      <c r="B25" s="81"/>
      <c r="C25" s="61"/>
      <c r="D25" s="61"/>
      <c r="E25" s="61"/>
    </row>
    <row r="26" spans="1:8" ht="25.5" customHeight="1" x14ac:dyDescent="0.45">
      <c r="C26" s="89"/>
      <c r="D26" s="89"/>
      <c r="E26" s="89"/>
    </row>
    <row r="27" spans="1:8" ht="25.5" customHeight="1" x14ac:dyDescent="0.45">
      <c r="A27" s="79" t="s">
        <v>22</v>
      </c>
      <c r="B27" s="91"/>
      <c r="C27" s="89"/>
      <c r="D27" s="89"/>
      <c r="E27" s="89"/>
    </row>
    <row r="28" spans="1:8" ht="25.5" customHeight="1" x14ac:dyDescent="0.45">
      <c r="C28" s="89"/>
      <c r="D28" s="89"/>
      <c r="E28" s="89"/>
    </row>
    <row r="29" spans="1:8" s="4" customFormat="1" ht="25.5" customHeight="1" x14ac:dyDescent="0.45">
      <c r="A29" s="90"/>
      <c r="B29" s="81"/>
      <c r="C29" s="61"/>
      <c r="D29" s="61"/>
      <c r="E29" s="61"/>
    </row>
    <row r="30" spans="1:8" s="4" customFormat="1" ht="25.5" customHeight="1" x14ac:dyDescent="0.45">
      <c r="A30" s="79"/>
      <c r="B30" s="81"/>
      <c r="C30" s="61"/>
      <c r="D30" s="61"/>
      <c r="E30" s="61"/>
    </row>
    <row r="31" spans="1:8" s="4" customFormat="1" ht="25.5" customHeight="1" x14ac:dyDescent="0.45">
      <c r="A31" s="79"/>
      <c r="B31" s="81"/>
      <c r="C31" s="61"/>
      <c r="D31" s="61"/>
      <c r="E31" s="61"/>
    </row>
    <row r="32" spans="1:8" ht="25.5" customHeight="1" x14ac:dyDescent="0.45">
      <c r="A32" s="34" t="s">
        <v>93</v>
      </c>
      <c r="B32" s="6"/>
      <c r="C32" s="6"/>
      <c r="D32" s="6"/>
      <c r="E32" s="6"/>
      <c r="F32" s="6"/>
    </row>
    <row r="33" spans="1:6" ht="25.5" customHeight="1" x14ac:dyDescent="0.45">
      <c r="A33" s="105" t="s">
        <v>126</v>
      </c>
      <c r="B33" s="35"/>
      <c r="C33" s="6"/>
      <c r="D33" s="6"/>
      <c r="E33" s="6"/>
      <c r="F33" s="6"/>
    </row>
    <row r="34" spans="1:6" s="4" customFormat="1" ht="24" customHeight="1" x14ac:dyDescent="0.45">
      <c r="A34" s="112" t="s">
        <v>3</v>
      </c>
      <c r="B34" s="112"/>
      <c r="C34" s="112"/>
      <c r="D34" s="112"/>
      <c r="E34" s="112"/>
      <c r="F34" s="112"/>
    </row>
    <row r="35" spans="1:6" s="4" customFormat="1" ht="24" customHeight="1" x14ac:dyDescent="0.45">
      <c r="A35" s="111" t="s">
        <v>38</v>
      </c>
      <c r="B35" s="111"/>
      <c r="C35" s="111"/>
      <c r="D35" s="111"/>
      <c r="E35" s="111"/>
      <c r="F35" s="111"/>
    </row>
    <row r="36" spans="1:6" s="4" customFormat="1" ht="24" customHeight="1" x14ac:dyDescent="0.45">
      <c r="A36" s="111" t="s">
        <v>52</v>
      </c>
      <c r="B36" s="111"/>
      <c r="C36" s="111"/>
      <c r="D36" s="111"/>
      <c r="E36" s="111"/>
      <c r="F36" s="111"/>
    </row>
    <row r="37" spans="1:6" s="4" customFormat="1" ht="24" customHeight="1" x14ac:dyDescent="0.45">
      <c r="A37" s="111" t="str">
        <f>+A3</f>
        <v>ณ วันที่ 30 กันยายน 2562 (ยังไม่ได้ตรวจสอบ/สอบทานแล้ว)</v>
      </c>
      <c r="B37" s="111"/>
      <c r="C37" s="111"/>
      <c r="D37" s="111"/>
      <c r="E37" s="111"/>
      <c r="F37" s="111"/>
    </row>
    <row r="38" spans="1:6" s="4" customFormat="1" ht="24" customHeight="1" x14ac:dyDescent="0.45">
      <c r="A38" s="85"/>
      <c r="B38" s="86"/>
      <c r="C38" s="85"/>
      <c r="D38" s="85"/>
    </row>
    <row r="39" spans="1:6" s="4" customFormat="1" ht="24" customHeight="1" x14ac:dyDescent="0.45">
      <c r="A39" s="85"/>
      <c r="B39" s="86"/>
      <c r="C39" s="85"/>
      <c r="F39" s="56" t="s">
        <v>8</v>
      </c>
    </row>
    <row r="40" spans="1:6" s="4" customFormat="1" ht="24" customHeight="1" x14ac:dyDescent="0.45">
      <c r="A40" s="85" t="s">
        <v>6</v>
      </c>
      <c r="B40" s="107" t="s">
        <v>2</v>
      </c>
      <c r="C40" s="25"/>
      <c r="D40" s="106" t="s">
        <v>146</v>
      </c>
      <c r="F40" s="106" t="s">
        <v>128</v>
      </c>
    </row>
    <row r="41" spans="1:6" s="4" customFormat="1" ht="24" customHeight="1" x14ac:dyDescent="0.45">
      <c r="A41" s="5" t="s">
        <v>28</v>
      </c>
      <c r="B41" s="82"/>
      <c r="C41" s="61"/>
    </row>
    <row r="42" spans="1:6" s="4" customFormat="1" ht="24" customHeight="1" x14ac:dyDescent="0.45">
      <c r="A42" s="79" t="s">
        <v>101</v>
      </c>
      <c r="B42" s="26" t="s">
        <v>75</v>
      </c>
      <c r="C42" s="61"/>
      <c r="D42" s="36">
        <v>26861925.66</v>
      </c>
      <c r="F42" s="36">
        <v>25192380.350000001</v>
      </c>
    </row>
    <row r="43" spans="1:6" s="4" customFormat="1" ht="24" customHeight="1" x14ac:dyDescent="0.45">
      <c r="A43" s="79" t="s">
        <v>152</v>
      </c>
      <c r="B43" s="26" t="s">
        <v>89</v>
      </c>
      <c r="C43" s="61"/>
      <c r="D43" s="36">
        <v>57000000</v>
      </c>
      <c r="F43" s="36">
        <v>54000000</v>
      </c>
    </row>
    <row r="44" spans="1:6" s="4" customFormat="1" ht="24" customHeight="1" x14ac:dyDescent="0.45">
      <c r="A44" s="5" t="s">
        <v>29</v>
      </c>
      <c r="B44" s="37"/>
      <c r="C44" s="61"/>
      <c r="D44" s="38">
        <f>SUM(D42:D43)</f>
        <v>83861925.659999996</v>
      </c>
      <c r="F44" s="31">
        <f>SUM(F42:F43)</f>
        <v>79192380.349999994</v>
      </c>
    </row>
    <row r="45" spans="1:6" s="4" customFormat="1" ht="24" customHeight="1" x14ac:dyDescent="0.45">
      <c r="A45" s="5" t="s">
        <v>63</v>
      </c>
      <c r="B45" s="37"/>
      <c r="C45" s="61"/>
      <c r="D45" s="39"/>
    </row>
    <row r="46" spans="1:6" s="4" customFormat="1" ht="24" customHeight="1" x14ac:dyDescent="0.45">
      <c r="A46" s="79" t="s">
        <v>72</v>
      </c>
      <c r="B46" s="26" t="s">
        <v>89</v>
      </c>
      <c r="C46" s="61"/>
      <c r="D46" s="40">
        <v>180500000</v>
      </c>
      <c r="F46" s="40">
        <v>254000000</v>
      </c>
    </row>
    <row r="47" spans="1:6" s="4" customFormat="1" ht="24" customHeight="1" x14ac:dyDescent="0.45">
      <c r="A47" s="79" t="s">
        <v>102</v>
      </c>
      <c r="B47" s="26" t="s">
        <v>125</v>
      </c>
      <c r="C47" s="61"/>
      <c r="D47" s="40">
        <v>8662275.0199999996</v>
      </c>
      <c r="F47" s="40">
        <v>6894381.1900000004</v>
      </c>
    </row>
    <row r="48" spans="1:6" s="4" customFormat="1" ht="24" customHeight="1" x14ac:dyDescent="0.45">
      <c r="A48" s="79" t="s">
        <v>98</v>
      </c>
      <c r="B48" s="26"/>
      <c r="C48" s="61"/>
      <c r="D48" s="40">
        <v>2112000</v>
      </c>
      <c r="F48" s="40">
        <v>2112000</v>
      </c>
    </row>
    <row r="49" spans="1:6" s="4" customFormat="1" ht="24" customHeight="1" x14ac:dyDescent="0.45">
      <c r="A49" s="5" t="s">
        <v>64</v>
      </c>
      <c r="B49" s="82"/>
      <c r="C49" s="61"/>
      <c r="D49" s="38">
        <f>SUM(D46:D48)</f>
        <v>191274275.02000001</v>
      </c>
      <c r="F49" s="29">
        <f>SUM(F46:F48)</f>
        <v>263006381.19</v>
      </c>
    </row>
    <row r="50" spans="1:6" s="4" customFormat="1" ht="24" customHeight="1" x14ac:dyDescent="0.45">
      <c r="A50" s="5" t="s">
        <v>30</v>
      </c>
      <c r="B50" s="82"/>
      <c r="C50" s="61"/>
      <c r="D50" s="31">
        <f>+D44+D49</f>
        <v>275136200.68000001</v>
      </c>
      <c r="F50" s="31">
        <f>+F44+F49</f>
        <v>342198761.53999996</v>
      </c>
    </row>
    <row r="51" spans="1:6" s="4" customFormat="1" ht="24" customHeight="1" x14ac:dyDescent="0.45">
      <c r="A51" s="5" t="s">
        <v>31</v>
      </c>
      <c r="B51" s="82"/>
      <c r="C51" s="61"/>
      <c r="D51" s="61"/>
    </row>
    <row r="52" spans="1:6" s="4" customFormat="1" ht="24" customHeight="1" x14ac:dyDescent="0.45">
      <c r="A52" s="79" t="s">
        <v>32</v>
      </c>
      <c r="B52" s="82"/>
      <c r="C52" s="61"/>
      <c r="D52" s="79" t="s">
        <v>0</v>
      </c>
    </row>
    <row r="53" spans="1:6" s="4" customFormat="1" ht="24" customHeight="1" x14ac:dyDescent="0.45">
      <c r="A53" s="79" t="s">
        <v>76</v>
      </c>
      <c r="B53" s="82"/>
      <c r="C53" s="61"/>
    </row>
    <row r="54" spans="1:6" s="4" customFormat="1" ht="24" customHeight="1" thickBot="1" x14ac:dyDescent="0.5">
      <c r="A54" s="79" t="s">
        <v>78</v>
      </c>
      <c r="B54" s="82"/>
      <c r="C54" s="61"/>
      <c r="D54" s="41">
        <v>330000000</v>
      </c>
      <c r="F54" s="41">
        <v>330000000</v>
      </c>
    </row>
    <row r="55" spans="1:6" s="4" customFormat="1" ht="24" customHeight="1" thickTop="1" x14ac:dyDescent="0.45">
      <c r="A55" s="79" t="s">
        <v>77</v>
      </c>
      <c r="B55" s="82"/>
      <c r="C55" s="61"/>
      <c r="D55" s="42"/>
    </row>
    <row r="56" spans="1:6" s="4" customFormat="1" ht="24" customHeight="1" x14ac:dyDescent="0.45">
      <c r="A56" s="79" t="s">
        <v>96</v>
      </c>
      <c r="B56" s="82"/>
      <c r="C56" s="61"/>
      <c r="D56" s="42">
        <f>+งบเปลี่ยนแปลง!C19</f>
        <v>269055800</v>
      </c>
      <c r="F56" s="4">
        <v>269055800</v>
      </c>
    </row>
    <row r="57" spans="1:6" s="4" customFormat="1" ht="24" customHeight="1" x14ac:dyDescent="0.45">
      <c r="A57" s="79" t="s">
        <v>54</v>
      </c>
      <c r="B57" s="82"/>
      <c r="C57" s="61"/>
      <c r="D57" s="36">
        <f>+งบเปลี่ยนแปลง!E19</f>
        <v>204200000</v>
      </c>
      <c r="F57" s="4">
        <v>204200000</v>
      </c>
    </row>
    <row r="58" spans="1:6" s="4" customFormat="1" ht="24" customHeight="1" x14ac:dyDescent="0.45">
      <c r="A58" s="79" t="s">
        <v>92</v>
      </c>
      <c r="B58" s="82"/>
      <c r="C58" s="61"/>
      <c r="D58" s="79" t="s">
        <v>0</v>
      </c>
    </row>
    <row r="59" spans="1:6" s="4" customFormat="1" ht="24" customHeight="1" x14ac:dyDescent="0.45">
      <c r="A59" s="79" t="s">
        <v>79</v>
      </c>
      <c r="B59" s="82"/>
      <c r="C59" s="61"/>
      <c r="D59" s="79"/>
    </row>
    <row r="60" spans="1:6" s="4" customFormat="1" ht="24" customHeight="1" x14ac:dyDescent="0.45">
      <c r="A60" s="79" t="s">
        <v>62</v>
      </c>
      <c r="B60" s="26"/>
      <c r="C60" s="61"/>
      <c r="D60" s="36">
        <f>+งบเปลี่ยนแปลง!G19</f>
        <v>26905580</v>
      </c>
      <c r="F60" s="4">
        <v>26905580</v>
      </c>
    </row>
    <row r="61" spans="1:6" s="4" customFormat="1" ht="24" customHeight="1" x14ac:dyDescent="0.45">
      <c r="A61" s="79" t="s">
        <v>80</v>
      </c>
      <c r="B61" s="82"/>
      <c r="C61" s="61"/>
      <c r="D61" s="36">
        <f>+งบเปลี่ยนแปลง!I19</f>
        <v>22687665.969999969</v>
      </c>
      <c r="F61" s="4">
        <v>-12612.070000004023</v>
      </c>
    </row>
    <row r="62" spans="1:6" s="4" customFormat="1" ht="24" customHeight="1" x14ac:dyDescent="0.45">
      <c r="A62" s="5" t="s">
        <v>33</v>
      </c>
      <c r="B62" s="82"/>
      <c r="C62" s="61"/>
      <c r="D62" s="31">
        <f>SUM(D56:D61)</f>
        <v>522849045.96999997</v>
      </c>
      <c r="F62" s="31">
        <f>SUM(F56:F61)</f>
        <v>500148767.93000001</v>
      </c>
    </row>
    <row r="63" spans="1:6" s="4" customFormat="1" ht="24" customHeight="1" thickBot="1" x14ac:dyDescent="0.5">
      <c r="A63" s="5" t="s">
        <v>34</v>
      </c>
      <c r="B63" s="82"/>
      <c r="C63" s="61"/>
      <c r="D63" s="43">
        <f>+D50+D62</f>
        <v>797985246.64999998</v>
      </c>
      <c r="F63" s="43">
        <f>+F50+F62</f>
        <v>842347529.47000003</v>
      </c>
    </row>
    <row r="64" spans="1:6" ht="24" customHeight="1" thickTop="1" x14ac:dyDescent="0.45">
      <c r="A64" s="61"/>
    </row>
    <row r="65" spans="1:6" ht="24" customHeight="1" x14ac:dyDescent="0.45">
      <c r="A65" s="79" t="s">
        <v>35</v>
      </c>
    </row>
    <row r="66" spans="1:6" ht="24" customHeight="1" x14ac:dyDescent="0.45">
      <c r="A66" s="79"/>
    </row>
    <row r="67" spans="1:6" ht="24" customHeight="1" x14ac:dyDescent="0.45"/>
    <row r="68" spans="1:6" ht="24" customHeight="1" x14ac:dyDescent="0.45">
      <c r="A68" s="34" t="s">
        <v>93</v>
      </c>
      <c r="B68" s="6"/>
      <c r="C68" s="6"/>
      <c r="D68" s="6"/>
      <c r="E68" s="6"/>
      <c r="F68" s="6"/>
    </row>
    <row r="69" spans="1:6" ht="24" customHeight="1" x14ac:dyDescent="0.45">
      <c r="A69" s="105" t="s">
        <v>126</v>
      </c>
      <c r="B69" s="35"/>
      <c r="C69" s="6"/>
      <c r="D69" s="6"/>
      <c r="E69" s="6"/>
      <c r="F69" s="6"/>
    </row>
    <row r="70" spans="1:6" ht="24" customHeight="1" x14ac:dyDescent="0.45">
      <c r="A70" s="111" t="s">
        <v>38</v>
      </c>
      <c r="B70" s="111"/>
      <c r="C70" s="111"/>
      <c r="D70" s="111"/>
      <c r="E70" s="111"/>
      <c r="F70" s="111"/>
    </row>
    <row r="71" spans="1:6" ht="24" customHeight="1" x14ac:dyDescent="0.45">
      <c r="A71" s="111" t="s">
        <v>53</v>
      </c>
      <c r="B71" s="111"/>
      <c r="C71" s="111"/>
      <c r="D71" s="111"/>
      <c r="E71" s="111"/>
      <c r="F71" s="111"/>
    </row>
    <row r="72" spans="1:6" ht="24" customHeight="1" x14ac:dyDescent="0.45">
      <c r="A72" s="111" t="s">
        <v>147</v>
      </c>
      <c r="B72" s="111"/>
      <c r="C72" s="111"/>
      <c r="D72" s="111"/>
      <c r="E72" s="111"/>
      <c r="F72" s="111"/>
    </row>
    <row r="73" spans="1:6" ht="24" customHeight="1" x14ac:dyDescent="0.45">
      <c r="A73" s="111" t="s">
        <v>112</v>
      </c>
      <c r="B73" s="111"/>
      <c r="C73" s="111"/>
      <c r="D73" s="111"/>
      <c r="E73" s="111"/>
      <c r="F73" s="111"/>
    </row>
    <row r="74" spans="1:6" ht="24" customHeight="1" x14ac:dyDescent="0.45"/>
    <row r="75" spans="1:6" ht="24" customHeight="1" x14ac:dyDescent="0.45">
      <c r="F75" s="56" t="s">
        <v>8</v>
      </c>
    </row>
    <row r="76" spans="1:6" ht="24" customHeight="1" x14ac:dyDescent="0.45">
      <c r="B76" s="63"/>
      <c r="C76" s="44"/>
      <c r="D76" s="45" t="s">
        <v>120</v>
      </c>
      <c r="E76" s="46"/>
      <c r="F76" s="45" t="s">
        <v>111</v>
      </c>
    </row>
    <row r="77" spans="1:6" ht="24" customHeight="1" x14ac:dyDescent="0.45">
      <c r="A77" s="61" t="s">
        <v>56</v>
      </c>
      <c r="B77" s="9"/>
      <c r="D77" s="64">
        <v>88656288.719999999</v>
      </c>
      <c r="E77" s="82"/>
      <c r="F77" s="64">
        <v>84480653.969999999</v>
      </c>
    </row>
    <row r="78" spans="1:6" ht="24" customHeight="1" x14ac:dyDescent="0.45">
      <c r="A78" s="61" t="s">
        <v>57</v>
      </c>
      <c r="D78" s="84">
        <v>-58427380.810000002</v>
      </c>
      <c r="E78" s="82"/>
      <c r="F78" s="84">
        <v>-59202760.420000002</v>
      </c>
    </row>
    <row r="79" spans="1:6" s="49" customFormat="1" ht="24" customHeight="1" x14ac:dyDescent="0.45">
      <c r="A79" s="62" t="s">
        <v>97</v>
      </c>
      <c r="B79" s="48"/>
      <c r="D79" s="81">
        <f>SUM(D77:D78)</f>
        <v>30228907.909999996</v>
      </c>
      <c r="E79" s="82"/>
      <c r="F79" s="81">
        <f>SUM(F77:F78)</f>
        <v>25277893.549999997</v>
      </c>
    </row>
    <row r="80" spans="1:6" ht="24" customHeight="1" x14ac:dyDescent="0.45">
      <c r="A80" s="61" t="s">
        <v>42</v>
      </c>
      <c r="D80" s="81">
        <v>1860908.52</v>
      </c>
      <c r="E80" s="82"/>
      <c r="F80" s="81">
        <v>2055089.81</v>
      </c>
    </row>
    <row r="81" spans="1:6" ht="24" customHeight="1" x14ac:dyDescent="0.45">
      <c r="A81" s="61" t="s">
        <v>86</v>
      </c>
      <c r="D81" s="81">
        <v>-5252041.41</v>
      </c>
      <c r="E81" s="82"/>
      <c r="F81" s="81">
        <v>2026942.19</v>
      </c>
    </row>
    <row r="82" spans="1:6" ht="24" customHeight="1" x14ac:dyDescent="0.45">
      <c r="A82" s="61" t="s">
        <v>155</v>
      </c>
      <c r="D82" s="81">
        <v>-4690213.9400000004</v>
      </c>
      <c r="E82" s="82"/>
      <c r="F82" s="81">
        <v>-4550786.8499999996</v>
      </c>
    </row>
    <row r="83" spans="1:6" ht="24" customHeight="1" x14ac:dyDescent="0.45">
      <c r="A83" s="61" t="s">
        <v>43</v>
      </c>
      <c r="D83" s="81">
        <v>-9899785.5099999998</v>
      </c>
      <c r="E83" s="82"/>
      <c r="F83" s="81">
        <v>-11207846.869999999</v>
      </c>
    </row>
    <row r="84" spans="1:6" ht="24" customHeight="1" x14ac:dyDescent="0.45">
      <c r="A84" s="61" t="s">
        <v>44</v>
      </c>
      <c r="D84" s="81">
        <v>-48000</v>
      </c>
      <c r="E84" s="82"/>
      <c r="F84" s="81">
        <v>-48000</v>
      </c>
    </row>
    <row r="85" spans="1:6" s="49" customFormat="1" ht="24" customHeight="1" x14ac:dyDescent="0.45">
      <c r="A85" s="50" t="s">
        <v>156</v>
      </c>
      <c r="B85" s="48"/>
      <c r="D85" s="51">
        <f>SUM(D79:D84)</f>
        <v>12199775.569999995</v>
      </c>
      <c r="E85" s="82"/>
      <c r="F85" s="51">
        <f>SUM(F79:F84)</f>
        <v>13553291.829999996</v>
      </c>
    </row>
    <row r="86" spans="1:6" s="49" customFormat="1" ht="24" customHeight="1" x14ac:dyDescent="0.45">
      <c r="A86" s="82" t="s">
        <v>83</v>
      </c>
      <c r="B86" s="48"/>
      <c r="D86" s="84">
        <v>-2944163.36</v>
      </c>
      <c r="E86" s="82"/>
      <c r="F86" s="84">
        <v>-4097907.35</v>
      </c>
    </row>
    <row r="87" spans="1:6" s="49" customFormat="1" ht="24" customHeight="1" x14ac:dyDescent="0.45">
      <c r="A87" s="50" t="s">
        <v>157</v>
      </c>
      <c r="B87" s="48"/>
      <c r="D87" s="80">
        <f>SUM(D85:D86)</f>
        <v>9255612.2099999953</v>
      </c>
      <c r="E87" s="82"/>
      <c r="F87" s="80">
        <f>SUM(F85:F86)</f>
        <v>9455384.4799999967</v>
      </c>
    </row>
    <row r="88" spans="1:6" s="49" customFormat="1" ht="24" customHeight="1" x14ac:dyDescent="0.45">
      <c r="A88" s="61" t="s">
        <v>85</v>
      </c>
      <c r="B88" s="48"/>
      <c r="D88" s="84">
        <v>-3035608.55</v>
      </c>
      <c r="E88" s="82"/>
      <c r="F88" s="84">
        <v>-2470867.79</v>
      </c>
    </row>
    <row r="89" spans="1:6" s="49" customFormat="1" ht="24" customHeight="1" x14ac:dyDescent="0.45">
      <c r="A89" s="62" t="s">
        <v>119</v>
      </c>
      <c r="B89" s="48"/>
      <c r="D89" s="51">
        <f>SUM(D87:D88)</f>
        <v>6220003.6599999955</v>
      </c>
      <c r="E89" s="82"/>
      <c r="F89" s="51">
        <f>SUM(F87:F88)</f>
        <v>6984516.6899999967</v>
      </c>
    </row>
    <row r="90" spans="1:6" s="49" customFormat="1" ht="24" customHeight="1" x14ac:dyDescent="0.45">
      <c r="A90" s="61" t="s">
        <v>136</v>
      </c>
      <c r="B90" s="48"/>
      <c r="D90" s="80"/>
      <c r="E90" s="83"/>
      <c r="F90" s="80"/>
    </row>
    <row r="91" spans="1:6" s="49" customFormat="1" ht="24" customHeight="1" x14ac:dyDescent="0.45">
      <c r="A91" s="62" t="s">
        <v>137</v>
      </c>
      <c r="B91" s="48"/>
      <c r="D91" s="80"/>
      <c r="E91" s="83"/>
      <c r="F91" s="80"/>
    </row>
    <row r="92" spans="1:6" s="49" customFormat="1" ht="24" customHeight="1" x14ac:dyDescent="0.45">
      <c r="A92" s="61" t="s">
        <v>138</v>
      </c>
      <c r="B92" s="48"/>
      <c r="D92" s="80">
        <v>0</v>
      </c>
      <c r="E92" s="83"/>
      <c r="F92" s="80">
        <v>0</v>
      </c>
    </row>
    <row r="93" spans="1:6" s="49" customFormat="1" ht="24" customHeight="1" x14ac:dyDescent="0.45">
      <c r="A93" s="108" t="s">
        <v>141</v>
      </c>
      <c r="B93" s="48"/>
      <c r="D93" s="80"/>
      <c r="E93" s="83"/>
      <c r="F93" s="80"/>
    </row>
    <row r="94" spans="1:6" s="49" customFormat="1" ht="24" customHeight="1" x14ac:dyDescent="0.45">
      <c r="A94" s="89" t="s">
        <v>140</v>
      </c>
      <c r="B94" s="48"/>
      <c r="D94" s="80">
        <v>0</v>
      </c>
      <c r="E94" s="83"/>
      <c r="F94" s="80">
        <v>0</v>
      </c>
    </row>
    <row r="95" spans="1:6" s="49" customFormat="1" ht="24" customHeight="1" thickBot="1" x14ac:dyDescent="0.5">
      <c r="A95" s="62" t="s">
        <v>115</v>
      </c>
      <c r="B95" s="48"/>
      <c r="D95" s="52">
        <f>SUM(D89:D94)</f>
        <v>6220003.6599999955</v>
      </c>
      <c r="E95" s="82"/>
      <c r="F95" s="52">
        <f>SUM(F89:F90)</f>
        <v>6984516.6899999967</v>
      </c>
    </row>
    <row r="96" spans="1:6" ht="24" customHeight="1" thickTop="1" x14ac:dyDescent="0.45">
      <c r="A96" s="61" t="s">
        <v>109</v>
      </c>
    </row>
    <row r="97" spans="1:6" ht="24" customHeight="1" x14ac:dyDescent="0.45">
      <c r="A97" s="61" t="s">
        <v>130</v>
      </c>
      <c r="D97" s="64">
        <f>D95/D98</f>
        <v>0.23117894726670063</v>
      </c>
      <c r="E97" s="70"/>
      <c r="F97" s="64">
        <f>F95/F98</f>
        <v>0.2595936118084054</v>
      </c>
    </row>
    <row r="98" spans="1:6" ht="24" customHeight="1" x14ac:dyDescent="0.45">
      <c r="A98" s="61" t="s">
        <v>131</v>
      </c>
      <c r="D98" s="53">
        <v>26905580</v>
      </c>
      <c r="E98" s="54"/>
      <c r="F98" s="55">
        <v>26905580</v>
      </c>
    </row>
    <row r="99" spans="1:6" ht="24" customHeight="1" x14ac:dyDescent="0.45"/>
    <row r="100" spans="1:6" ht="24" customHeight="1" x14ac:dyDescent="0.45">
      <c r="A100" s="79" t="s">
        <v>35</v>
      </c>
    </row>
    <row r="101" spans="1:6" ht="24" customHeight="1" x14ac:dyDescent="0.45"/>
    <row r="102" spans="1:6" ht="24" customHeight="1" x14ac:dyDescent="0.45"/>
    <row r="103" spans="1:6" ht="24" customHeight="1" x14ac:dyDescent="0.45">
      <c r="A103" s="34" t="s">
        <v>93</v>
      </c>
      <c r="B103" s="6"/>
      <c r="C103" s="6"/>
      <c r="D103" s="6"/>
      <c r="E103" s="6"/>
      <c r="F103" s="6"/>
    </row>
    <row r="104" spans="1:6" ht="24" customHeight="1" x14ac:dyDescent="0.45">
      <c r="A104" s="105" t="s">
        <v>126</v>
      </c>
      <c r="B104" s="35"/>
      <c r="C104" s="6"/>
      <c r="D104" s="6"/>
      <c r="E104" s="6"/>
      <c r="F104" s="6"/>
    </row>
    <row r="105" spans="1:6" ht="24" customHeight="1" x14ac:dyDescent="0.45">
      <c r="A105" s="105"/>
      <c r="B105" s="35"/>
      <c r="C105" s="6"/>
      <c r="D105" s="6"/>
      <c r="E105" s="6"/>
      <c r="F105" s="6"/>
    </row>
    <row r="106" spans="1:6" ht="24" customHeight="1" x14ac:dyDescent="0.45">
      <c r="A106" s="111" t="s">
        <v>38</v>
      </c>
      <c r="B106" s="111"/>
      <c r="C106" s="111"/>
      <c r="D106" s="111"/>
      <c r="E106" s="111"/>
      <c r="F106" s="111"/>
    </row>
    <row r="107" spans="1:6" ht="24" customHeight="1" x14ac:dyDescent="0.45">
      <c r="A107" s="111" t="s">
        <v>53</v>
      </c>
      <c r="B107" s="111"/>
      <c r="C107" s="111"/>
      <c r="D107" s="111"/>
      <c r="E107" s="111"/>
      <c r="F107" s="111"/>
    </row>
    <row r="108" spans="1:6" ht="24" customHeight="1" x14ac:dyDescent="0.45">
      <c r="A108" s="111" t="s">
        <v>148</v>
      </c>
      <c r="B108" s="111"/>
      <c r="C108" s="111"/>
      <c r="D108" s="111"/>
      <c r="E108" s="111"/>
      <c r="F108" s="111"/>
    </row>
    <row r="109" spans="1:6" ht="24" customHeight="1" x14ac:dyDescent="0.45">
      <c r="A109" s="111" t="s">
        <v>112</v>
      </c>
      <c r="B109" s="111"/>
      <c r="C109" s="111"/>
      <c r="D109" s="111"/>
      <c r="E109" s="111"/>
      <c r="F109" s="111"/>
    </row>
    <row r="110" spans="1:6" ht="24" customHeight="1" x14ac:dyDescent="0.45"/>
    <row r="111" spans="1:6" ht="24" customHeight="1" x14ac:dyDescent="0.45">
      <c r="F111" s="56" t="s">
        <v>8</v>
      </c>
    </row>
    <row r="112" spans="1:6" ht="24" customHeight="1" x14ac:dyDescent="0.45">
      <c r="B112" s="63"/>
      <c r="C112" s="44"/>
      <c r="D112" s="45" t="s">
        <v>120</v>
      </c>
      <c r="E112" s="46"/>
      <c r="F112" s="45" t="s">
        <v>111</v>
      </c>
    </row>
    <row r="113" spans="1:9" ht="24" customHeight="1" x14ac:dyDescent="0.45">
      <c r="A113" s="61" t="s">
        <v>56</v>
      </c>
      <c r="B113" s="9"/>
      <c r="D113" s="64">
        <v>245636852.19</v>
      </c>
      <c r="E113" s="82"/>
      <c r="F113" s="64">
        <v>243475414.90000001</v>
      </c>
    </row>
    <row r="114" spans="1:9" ht="24" customHeight="1" x14ac:dyDescent="0.45">
      <c r="A114" s="61" t="s">
        <v>57</v>
      </c>
      <c r="D114" s="84">
        <v>-168296187.11000001</v>
      </c>
      <c r="E114" s="82"/>
      <c r="F114" s="84">
        <v>-168274993.74000001</v>
      </c>
    </row>
    <row r="115" spans="1:9" s="49" customFormat="1" ht="24" customHeight="1" x14ac:dyDescent="0.45">
      <c r="A115" s="62" t="s">
        <v>97</v>
      </c>
      <c r="B115" s="48"/>
      <c r="D115" s="81">
        <f>SUM(D113:D114)</f>
        <v>77340665.079999983</v>
      </c>
      <c r="E115" s="82"/>
      <c r="F115" s="81">
        <f>SUM(F113:F114)</f>
        <v>75200421.159999996</v>
      </c>
    </row>
    <row r="116" spans="1:9" ht="24" customHeight="1" x14ac:dyDescent="0.45">
      <c r="A116" s="61" t="s">
        <v>42</v>
      </c>
      <c r="D116" s="81">
        <v>4420721.07</v>
      </c>
      <c r="E116" s="82"/>
      <c r="F116" s="81">
        <v>5035351.54</v>
      </c>
    </row>
    <row r="117" spans="1:9" ht="24" customHeight="1" x14ac:dyDescent="0.45">
      <c r="A117" s="61" t="s">
        <v>86</v>
      </c>
      <c r="D117" s="81">
        <v>-1761078.7</v>
      </c>
      <c r="E117" s="82"/>
      <c r="F117" s="81">
        <v>4108523.21</v>
      </c>
    </row>
    <row r="118" spans="1:9" ht="24" customHeight="1" x14ac:dyDescent="0.45">
      <c r="A118" s="61" t="s">
        <v>133</v>
      </c>
      <c r="D118" s="81">
        <v>2340763.64</v>
      </c>
      <c r="E118" s="82"/>
      <c r="F118" s="81">
        <v>0</v>
      </c>
    </row>
    <row r="119" spans="1:9" ht="24" customHeight="1" x14ac:dyDescent="0.45">
      <c r="A119" s="61" t="s">
        <v>155</v>
      </c>
      <c r="D119" s="81">
        <v>-14557075.109999999</v>
      </c>
      <c r="E119" s="82"/>
      <c r="F119" s="81">
        <v>-13264752.050000001</v>
      </c>
    </row>
    <row r="120" spans="1:9" ht="24" customHeight="1" x14ac:dyDescent="0.45">
      <c r="A120" s="61" t="s">
        <v>43</v>
      </c>
      <c r="D120" s="81">
        <f>-28996558.46-D129</f>
        <v>-29447814.310000002</v>
      </c>
      <c r="E120" s="82"/>
      <c r="F120" s="81">
        <v>-33712823.130000003</v>
      </c>
      <c r="I120" s="49"/>
    </row>
    <row r="121" spans="1:9" ht="24" customHeight="1" x14ac:dyDescent="0.45">
      <c r="A121" s="61" t="s">
        <v>44</v>
      </c>
      <c r="D121" s="81">
        <v>-1744000</v>
      </c>
      <c r="E121" s="82"/>
      <c r="F121" s="81">
        <v>-1744000</v>
      </c>
      <c r="I121" s="49"/>
    </row>
    <row r="122" spans="1:9" s="49" customFormat="1" ht="24" customHeight="1" x14ac:dyDescent="0.45">
      <c r="A122" s="50" t="s">
        <v>156</v>
      </c>
      <c r="B122" s="48"/>
      <c r="D122" s="51">
        <f>SUM(D115:D121)</f>
        <v>36592181.669999972</v>
      </c>
      <c r="E122" s="82"/>
      <c r="F122" s="51">
        <f>SUM(F115:F121)</f>
        <v>35622720.729999997</v>
      </c>
    </row>
    <row r="123" spans="1:9" s="49" customFormat="1" ht="24" customHeight="1" x14ac:dyDescent="0.45">
      <c r="A123" s="82" t="s">
        <v>83</v>
      </c>
      <c r="B123" s="48"/>
      <c r="D123" s="84">
        <v>-9370717.1400000006</v>
      </c>
      <c r="E123" s="82"/>
      <c r="F123" s="84">
        <v>-12879476.789999999</v>
      </c>
    </row>
    <row r="124" spans="1:9" s="49" customFormat="1" ht="24" customHeight="1" x14ac:dyDescent="0.45">
      <c r="A124" s="50" t="s">
        <v>157</v>
      </c>
      <c r="B124" s="48"/>
      <c r="D124" s="80">
        <f>SUM(D122:D123)</f>
        <v>27221464.529999971</v>
      </c>
      <c r="E124" s="82"/>
      <c r="F124" s="80">
        <f>SUM(F122:F123)</f>
        <v>22743243.939999998</v>
      </c>
    </row>
    <row r="125" spans="1:9" s="49" customFormat="1" ht="24" customHeight="1" x14ac:dyDescent="0.45">
      <c r="A125" s="61" t="s">
        <v>85</v>
      </c>
      <c r="B125" s="48"/>
      <c r="D125" s="84">
        <f>-4972442.34-D131</f>
        <v>-4882191.17</v>
      </c>
      <c r="E125" s="82"/>
      <c r="F125" s="84">
        <v>-525862.98</v>
      </c>
    </row>
    <row r="126" spans="1:9" s="49" customFormat="1" ht="24" customHeight="1" x14ac:dyDescent="0.45">
      <c r="A126" s="62" t="s">
        <v>119</v>
      </c>
      <c r="B126" s="48"/>
      <c r="D126" s="51">
        <f>SUM(D124:D125)</f>
        <v>22339273.35999997</v>
      </c>
      <c r="E126" s="82"/>
      <c r="F126" s="51">
        <f>SUM(F124:F125)</f>
        <v>22217380.959999997</v>
      </c>
    </row>
    <row r="127" spans="1:9" s="49" customFormat="1" ht="24" customHeight="1" x14ac:dyDescent="0.45">
      <c r="A127" s="61" t="s">
        <v>136</v>
      </c>
      <c r="B127" s="48"/>
      <c r="D127" s="80"/>
      <c r="E127" s="83"/>
      <c r="F127" s="80"/>
    </row>
    <row r="128" spans="1:9" s="49" customFormat="1" ht="24" customHeight="1" x14ac:dyDescent="0.45">
      <c r="A128" s="62" t="s">
        <v>137</v>
      </c>
      <c r="B128" s="48"/>
      <c r="D128" s="80"/>
      <c r="E128" s="83"/>
      <c r="F128" s="80"/>
    </row>
    <row r="129" spans="1:10" s="49" customFormat="1" ht="24" customHeight="1" x14ac:dyDescent="0.45">
      <c r="A129" s="61" t="s">
        <v>138</v>
      </c>
      <c r="B129" s="48"/>
      <c r="D129" s="80">
        <v>451255.85</v>
      </c>
      <c r="E129" s="83"/>
      <c r="F129" s="80">
        <v>0</v>
      </c>
      <c r="I129" s="3"/>
    </row>
    <row r="130" spans="1:10" s="109" customFormat="1" ht="24" customHeight="1" x14ac:dyDescent="0.45">
      <c r="A130" s="108" t="s">
        <v>141</v>
      </c>
      <c r="J130" s="110"/>
    </row>
    <row r="131" spans="1:10" s="109" customFormat="1" ht="24" customHeight="1" x14ac:dyDescent="0.45">
      <c r="A131" s="89" t="s">
        <v>140</v>
      </c>
      <c r="D131" s="110">
        <v>-90251.17</v>
      </c>
      <c r="F131" s="109">
        <v>0</v>
      </c>
      <c r="H131" s="54"/>
      <c r="J131" s="110"/>
    </row>
    <row r="132" spans="1:10" s="49" customFormat="1" ht="24" customHeight="1" thickBot="1" x14ac:dyDescent="0.5">
      <c r="A132" s="62" t="s">
        <v>115</v>
      </c>
      <c r="B132" s="48"/>
      <c r="D132" s="52">
        <f>SUM(D126:D131)</f>
        <v>22700278.039999969</v>
      </c>
      <c r="E132" s="82"/>
      <c r="F132" s="52">
        <f>SUM(F126:F127)</f>
        <v>22217380.959999997</v>
      </c>
      <c r="I132" s="3"/>
    </row>
    <row r="133" spans="1:10" ht="24" customHeight="1" thickTop="1" x14ac:dyDescent="0.45">
      <c r="A133" s="61" t="s">
        <v>109</v>
      </c>
    </row>
    <row r="134" spans="1:10" ht="24" customHeight="1" x14ac:dyDescent="0.45">
      <c r="A134" s="61" t="s">
        <v>130</v>
      </c>
      <c r="D134" s="64">
        <f>D132/D135</f>
        <v>0.84370149389085713</v>
      </c>
      <c r="E134" s="70"/>
      <c r="F134" s="64">
        <f>F132/F135</f>
        <v>0.82575365258805045</v>
      </c>
    </row>
    <row r="135" spans="1:10" ht="24" customHeight="1" x14ac:dyDescent="0.45">
      <c r="A135" s="61" t="s">
        <v>131</v>
      </c>
      <c r="D135" s="53">
        <v>26905580</v>
      </c>
      <c r="E135" s="54"/>
      <c r="F135" s="55">
        <v>26905580</v>
      </c>
    </row>
    <row r="136" spans="1:10" ht="24" customHeight="1" x14ac:dyDescent="0.45"/>
    <row r="137" spans="1:10" ht="24" customHeight="1" x14ac:dyDescent="0.45">
      <c r="A137" s="79" t="s">
        <v>35</v>
      </c>
    </row>
    <row r="138" spans="1:10" ht="24" customHeight="1" x14ac:dyDescent="0.45">
      <c r="A138" s="79"/>
    </row>
    <row r="139" spans="1:10" ht="24" customHeight="1" x14ac:dyDescent="0.45">
      <c r="A139" s="79"/>
    </row>
    <row r="140" spans="1:10" ht="24" customHeight="1" x14ac:dyDescent="0.45">
      <c r="A140" s="34" t="s">
        <v>93</v>
      </c>
      <c r="B140" s="6"/>
      <c r="C140" s="6"/>
      <c r="D140" s="6"/>
      <c r="E140" s="6"/>
      <c r="F140" s="6"/>
    </row>
    <row r="141" spans="1:10" ht="24" customHeight="1" x14ac:dyDescent="0.45">
      <c r="A141" s="105" t="s">
        <v>126</v>
      </c>
      <c r="B141" s="35"/>
      <c r="C141" s="6"/>
      <c r="D141" s="6"/>
      <c r="E141" s="6"/>
      <c r="F141" s="6"/>
    </row>
  </sheetData>
  <mergeCells count="15">
    <mergeCell ref="A106:F106"/>
    <mergeCell ref="A107:F107"/>
    <mergeCell ref="A108:F108"/>
    <mergeCell ref="A109:F109"/>
    <mergeCell ref="A1:F1"/>
    <mergeCell ref="A2:F2"/>
    <mergeCell ref="A3:F3"/>
    <mergeCell ref="A35:F35"/>
    <mergeCell ref="A36:F36"/>
    <mergeCell ref="A34:F34"/>
    <mergeCell ref="A73:F73"/>
    <mergeCell ref="A72:F72"/>
    <mergeCell ref="A71:F71"/>
    <mergeCell ref="A70:F70"/>
    <mergeCell ref="A37:F37"/>
  </mergeCells>
  <phoneticPr fontId="3" type="noConversion"/>
  <pageMargins left="0.89" right="0.19685039370078741" top="0.59055118110236227" bottom="0.37" header="0.31496062992125984" footer="0.19685039370078741"/>
  <pageSetup paperSize="9" scale="95" orientation="portrait" r:id="rId1"/>
  <headerFooter alignWithMargins="0"/>
  <rowBreaks count="2" manualBreakCount="2">
    <brk id="33" max="7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zoomScale="90" zoomScaleNormal="90" workbookViewId="0">
      <selection activeCell="A17" sqref="A17"/>
    </sheetView>
  </sheetViews>
  <sheetFormatPr defaultColWidth="9.140625" defaultRowHeight="26.1" customHeight="1" x14ac:dyDescent="0.45"/>
  <cols>
    <col min="1" max="1" width="38.5703125" style="3" customWidth="1"/>
    <col min="2" max="2" width="4.28515625" style="3" customWidth="1"/>
    <col min="3" max="3" width="16.42578125" style="3" customWidth="1"/>
    <col min="4" max="4" width="1.7109375" style="3" customWidth="1"/>
    <col min="5" max="5" width="16.7109375" style="3" customWidth="1"/>
    <col min="6" max="6" width="1.7109375" style="3" customWidth="1"/>
    <col min="7" max="7" width="14.7109375" style="3" customWidth="1"/>
    <col min="8" max="8" width="1.7109375" style="3" customWidth="1"/>
    <col min="9" max="9" width="14.7109375" style="3" customWidth="1"/>
    <col min="10" max="10" width="1.7109375" style="3" customWidth="1"/>
    <col min="11" max="11" width="16.5703125" style="3" customWidth="1"/>
    <col min="12" max="12" width="1.7109375" style="3" customWidth="1"/>
    <col min="13" max="13" width="10.42578125" style="3" bestFit="1" customWidth="1"/>
    <col min="14" max="16384" width="9.140625" style="3"/>
  </cols>
  <sheetData>
    <row r="1" spans="1:27" s="4" customFormat="1" ht="26.1" customHeight="1" x14ac:dyDescent="0.45">
      <c r="A1" s="113" t="s">
        <v>38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s="92" customFormat="1" ht="26.1" customHeight="1" x14ac:dyDescent="0.45">
      <c r="A2" s="111" t="s">
        <v>55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</row>
    <row r="3" spans="1:27" s="4" customFormat="1" ht="26.1" customHeight="1" x14ac:dyDescent="0.45">
      <c r="A3" s="111" t="str">
        <f>+งบดุล!A108</f>
        <v>สำหรับงวดเก้าเดือน  สิ้นสุดวันที่ 30 กันยายน 2562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</row>
    <row r="4" spans="1:27" s="4" customFormat="1" ht="26.1" customHeight="1" x14ac:dyDescent="0.45">
      <c r="A4" s="111" t="str">
        <f>+งบดุล!A73</f>
        <v>(ยังไม่ได้ตรวจสอบ/สอบทานแล้ว)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</row>
    <row r="5" spans="1:27" s="4" customFormat="1" ht="26.1" customHeight="1" x14ac:dyDescent="0.4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</row>
    <row r="6" spans="1:27" s="4" customFormat="1" ht="26.1" customHeight="1" x14ac:dyDescent="0.45">
      <c r="A6" s="5"/>
      <c r="B6" s="5"/>
      <c r="C6" s="93"/>
      <c r="D6" s="93"/>
      <c r="E6" s="93"/>
      <c r="F6" s="93"/>
      <c r="G6" s="93"/>
      <c r="H6" s="93"/>
      <c r="I6" s="93"/>
      <c r="J6" s="93"/>
      <c r="K6" s="94" t="s">
        <v>8</v>
      </c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ht="26.1" customHeight="1" x14ac:dyDescent="0.45">
      <c r="C7" s="95" t="s">
        <v>81</v>
      </c>
      <c r="D7" s="96"/>
      <c r="E7" s="95" t="s">
        <v>142</v>
      </c>
      <c r="F7" s="96"/>
      <c r="G7" s="114" t="s">
        <v>48</v>
      </c>
      <c r="H7" s="114"/>
      <c r="I7" s="114"/>
      <c r="J7" s="96"/>
      <c r="K7" s="44" t="s">
        <v>11</v>
      </c>
    </row>
    <row r="8" spans="1:27" ht="26.1" customHeight="1" x14ac:dyDescent="0.45">
      <c r="B8" s="6"/>
      <c r="C8" s="44" t="s">
        <v>82</v>
      </c>
      <c r="D8" s="96"/>
      <c r="E8" s="95" t="s">
        <v>143</v>
      </c>
      <c r="F8" s="96"/>
      <c r="G8" s="97" t="s">
        <v>9</v>
      </c>
      <c r="H8" s="49"/>
      <c r="I8" s="97" t="s">
        <v>10</v>
      </c>
      <c r="J8" s="96"/>
      <c r="K8" s="95" t="s">
        <v>31</v>
      </c>
    </row>
    <row r="9" spans="1:27" ht="26.1" customHeight="1" x14ac:dyDescent="0.45">
      <c r="B9" s="25"/>
      <c r="C9" s="98"/>
      <c r="D9" s="99"/>
      <c r="E9" s="99"/>
      <c r="F9" s="99"/>
      <c r="G9" s="100" t="s">
        <v>61</v>
      </c>
      <c r="H9" s="99"/>
      <c r="I9" s="100"/>
      <c r="J9" s="99"/>
      <c r="K9" s="99"/>
    </row>
    <row r="10" spans="1:27" ht="26.1" customHeight="1" x14ac:dyDescent="0.45">
      <c r="A10" s="49" t="s">
        <v>114</v>
      </c>
      <c r="B10" s="6"/>
      <c r="C10" s="101">
        <v>269055800</v>
      </c>
      <c r="D10" s="101"/>
      <c r="E10" s="101">
        <v>204200000</v>
      </c>
      <c r="F10" s="101"/>
      <c r="G10" s="101">
        <v>26905580</v>
      </c>
      <c r="H10" s="101"/>
      <c r="I10" s="101">
        <v>-20243861.07</v>
      </c>
      <c r="J10" s="101"/>
      <c r="K10" s="101">
        <f>SUM(C10:I10)</f>
        <v>479917518.93000001</v>
      </c>
    </row>
    <row r="11" spans="1:27" ht="26.1" customHeight="1" x14ac:dyDescent="0.45">
      <c r="A11" s="3" t="s">
        <v>149</v>
      </c>
      <c r="C11" s="101"/>
      <c r="D11" s="101"/>
      <c r="E11" s="101"/>
      <c r="F11" s="101"/>
      <c r="G11" s="101"/>
      <c r="I11" s="101"/>
      <c r="K11" s="101"/>
    </row>
    <row r="12" spans="1:27" ht="26.1" customHeight="1" x14ac:dyDescent="0.45">
      <c r="A12" s="3" t="s">
        <v>113</v>
      </c>
      <c r="C12" s="102">
        <v>0</v>
      </c>
      <c r="D12" s="101"/>
      <c r="E12" s="102">
        <v>0</v>
      </c>
      <c r="F12" s="101"/>
      <c r="G12" s="102">
        <v>0</v>
      </c>
      <c r="I12" s="102">
        <f>+งบดุล!F132</f>
        <v>22217380.959999997</v>
      </c>
      <c r="K12" s="102">
        <f>SUM(C12:I12)</f>
        <v>22217380.959999997</v>
      </c>
    </row>
    <row r="13" spans="1:27" ht="26.1" customHeight="1" thickBot="1" x14ac:dyDescent="0.5">
      <c r="A13" s="103" t="s">
        <v>150</v>
      </c>
      <c r="B13" s="6"/>
      <c r="C13" s="104">
        <f>SUM(C10:C12)</f>
        <v>269055800</v>
      </c>
      <c r="D13" s="101"/>
      <c r="E13" s="104">
        <f>SUM(E10:E12)</f>
        <v>204200000</v>
      </c>
      <c r="F13" s="101"/>
      <c r="G13" s="104">
        <f>SUM(G10:G12)</f>
        <v>26905580</v>
      </c>
      <c r="H13" s="101"/>
      <c r="I13" s="104">
        <f>SUM(I10:I12)</f>
        <v>1973519.8899999969</v>
      </c>
      <c r="J13" s="101"/>
      <c r="K13" s="104">
        <f>SUM(K10:K12)</f>
        <v>502134899.88999999</v>
      </c>
    </row>
    <row r="14" spans="1:27" ht="26.1" customHeight="1" thickTop="1" x14ac:dyDescent="0.45">
      <c r="A14" s="103"/>
      <c r="B14" s="6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27" ht="26.1" customHeight="1" x14ac:dyDescent="0.45">
      <c r="A15" s="49" t="s">
        <v>121</v>
      </c>
      <c r="B15" s="6"/>
      <c r="C15" s="101">
        <v>269055800</v>
      </c>
      <c r="D15" s="101"/>
      <c r="E15" s="101">
        <v>204200000</v>
      </c>
      <c r="F15" s="101"/>
      <c r="G15" s="101">
        <v>26905580</v>
      </c>
      <c r="H15" s="101"/>
      <c r="I15" s="101">
        <v>-12612.07</v>
      </c>
      <c r="J15" s="101"/>
      <c r="K15" s="101">
        <f>SUM(C15:I15)</f>
        <v>500148767.93000001</v>
      </c>
    </row>
    <row r="16" spans="1:27" ht="26.1" customHeight="1" x14ac:dyDescent="0.45">
      <c r="A16" s="3" t="s">
        <v>149</v>
      </c>
      <c r="C16" s="101"/>
      <c r="D16" s="101"/>
      <c r="E16" s="101"/>
      <c r="F16" s="101"/>
      <c r="G16" s="101"/>
      <c r="I16" s="101"/>
      <c r="K16" s="101"/>
    </row>
    <row r="17" spans="1:12" ht="26.1" customHeight="1" x14ac:dyDescent="0.45">
      <c r="A17" s="3" t="s">
        <v>159</v>
      </c>
      <c r="C17" s="101">
        <v>0</v>
      </c>
      <c r="D17" s="101"/>
      <c r="E17" s="101">
        <v>0</v>
      </c>
      <c r="F17" s="101"/>
      <c r="G17" s="101">
        <v>0</v>
      </c>
      <c r="I17" s="101">
        <f>+งบดุล!D126</f>
        <v>22339273.35999997</v>
      </c>
      <c r="K17" s="101">
        <f>SUM(C17:I17)</f>
        <v>22339273.35999997</v>
      </c>
    </row>
    <row r="18" spans="1:12" ht="26.1" customHeight="1" x14ac:dyDescent="0.45">
      <c r="A18" s="3" t="s">
        <v>139</v>
      </c>
      <c r="C18" s="101">
        <v>0</v>
      </c>
      <c r="D18" s="101"/>
      <c r="E18" s="101">
        <v>0</v>
      </c>
      <c r="F18" s="101"/>
      <c r="G18" s="101">
        <v>0</v>
      </c>
      <c r="I18" s="101">
        <v>361004.68</v>
      </c>
      <c r="K18" s="101">
        <f>SUM(C18:I18)</f>
        <v>361004.68</v>
      </c>
    </row>
    <row r="19" spans="1:12" ht="26.1" customHeight="1" thickBot="1" x14ac:dyDescent="0.5">
      <c r="A19" s="49" t="s">
        <v>151</v>
      </c>
      <c r="C19" s="104">
        <f>SUM(C15:C17)</f>
        <v>269055800</v>
      </c>
      <c r="D19" s="101"/>
      <c r="E19" s="104">
        <f>SUM(E15:E17)</f>
        <v>204200000</v>
      </c>
      <c r="F19" s="101"/>
      <c r="G19" s="104">
        <f>SUM(G15:G17)</f>
        <v>26905580</v>
      </c>
      <c r="H19" s="101"/>
      <c r="I19" s="104">
        <f>SUM(I15:I18)</f>
        <v>22687665.969999969</v>
      </c>
      <c r="J19" s="101"/>
      <c r="K19" s="104">
        <f>SUM(K15:K18)</f>
        <v>522849045.96999997</v>
      </c>
      <c r="L19" s="101"/>
    </row>
    <row r="20" spans="1:12" ht="26.1" customHeight="1" thickTop="1" x14ac:dyDescent="0.45">
      <c r="B20" s="79"/>
    </row>
    <row r="21" spans="1:12" ht="26.1" customHeight="1" x14ac:dyDescent="0.45">
      <c r="B21" s="79"/>
    </row>
    <row r="22" spans="1:12" ht="26.1" customHeight="1" x14ac:dyDescent="0.45">
      <c r="B22" s="79"/>
    </row>
    <row r="24" spans="1:12" ht="26.1" customHeight="1" x14ac:dyDescent="0.45">
      <c r="A24" s="79" t="s">
        <v>12</v>
      </c>
    </row>
    <row r="25" spans="1:12" ht="26.1" customHeight="1" x14ac:dyDescent="0.45">
      <c r="A25" s="79"/>
    </row>
    <row r="26" spans="1:12" ht="26.1" customHeight="1" x14ac:dyDescent="0.45">
      <c r="A26" s="79"/>
    </row>
    <row r="27" spans="1:12" ht="26.1" customHeight="1" x14ac:dyDescent="0.45">
      <c r="A27" s="79"/>
    </row>
    <row r="28" spans="1:12" ht="26.1" customHeight="1" x14ac:dyDescent="0.45">
      <c r="A28" s="79"/>
    </row>
    <row r="31" spans="1:12" ht="26.1" customHeight="1" x14ac:dyDescent="0.45">
      <c r="A31" s="34" t="s">
        <v>94</v>
      </c>
    </row>
    <row r="32" spans="1:12" ht="26.1" customHeight="1" x14ac:dyDescent="0.45">
      <c r="A32" s="105" t="s">
        <v>144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19685039370078741" top="0.67" bottom="0.39370078740157483" header="0.19685039370078741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37" zoomScale="90" zoomScaleNormal="90" workbookViewId="0">
      <selection activeCell="A41" sqref="A41:H41"/>
    </sheetView>
  </sheetViews>
  <sheetFormatPr defaultColWidth="9.140625" defaultRowHeight="23.45" customHeight="1" x14ac:dyDescent="0.45"/>
  <cols>
    <col min="1" max="1" width="26.5703125" style="7" customWidth="1"/>
    <col min="2" max="2" width="9.85546875" style="7" customWidth="1"/>
    <col min="3" max="3" width="12.85546875" style="7" customWidth="1"/>
    <col min="4" max="4" width="1" style="7" customWidth="1"/>
    <col min="5" max="5" width="11.28515625" style="7" customWidth="1"/>
    <col min="6" max="6" width="16.7109375" style="7" customWidth="1"/>
    <col min="7" max="7" width="4" style="7" customWidth="1"/>
    <col min="8" max="8" width="16.7109375" style="7" customWidth="1"/>
    <col min="9" max="9" width="2.140625" style="7" customWidth="1"/>
    <col min="10" max="10" width="9.5703125" style="7" customWidth="1"/>
    <col min="11" max="11" width="12.42578125" style="7" bestFit="1" customWidth="1"/>
    <col min="12" max="12" width="11.42578125" style="7" bestFit="1" customWidth="1"/>
    <col min="13" max="16384" width="9.140625" style="7"/>
  </cols>
  <sheetData>
    <row r="1" spans="1:10" s="9" customFormat="1" ht="22.15" customHeight="1" x14ac:dyDescent="0.45">
      <c r="A1" s="116" t="s">
        <v>38</v>
      </c>
      <c r="B1" s="116"/>
      <c r="C1" s="116"/>
      <c r="D1" s="116"/>
      <c r="E1" s="116"/>
      <c r="F1" s="116"/>
      <c r="G1" s="116"/>
      <c r="H1" s="116"/>
      <c r="I1" s="8"/>
    </row>
    <row r="2" spans="1:10" ht="22.15" customHeight="1" x14ac:dyDescent="0.45">
      <c r="A2" s="116" t="s">
        <v>4</v>
      </c>
      <c r="B2" s="116"/>
      <c r="C2" s="116"/>
      <c r="D2" s="116"/>
      <c r="E2" s="116"/>
      <c r="F2" s="116"/>
      <c r="G2" s="116"/>
      <c r="H2" s="116"/>
    </row>
    <row r="3" spans="1:10" s="9" customFormat="1" ht="22.15" customHeight="1" x14ac:dyDescent="0.45">
      <c r="A3" s="115" t="str">
        <f>+งบดุล!A108</f>
        <v>สำหรับงวดเก้าเดือน  สิ้นสุดวันที่ 30 กันยายน 2562</v>
      </c>
      <c r="B3" s="115"/>
      <c r="C3" s="115"/>
      <c r="D3" s="115"/>
      <c r="E3" s="115"/>
      <c r="F3" s="115"/>
      <c r="G3" s="115"/>
      <c r="H3" s="115"/>
      <c r="I3" s="10"/>
      <c r="J3" s="10"/>
    </row>
    <row r="4" spans="1:10" s="9" customFormat="1" ht="22.15" customHeight="1" x14ac:dyDescent="0.45">
      <c r="A4" s="115" t="str">
        <f>+งบดุล!A73</f>
        <v>(ยังไม่ได้ตรวจสอบ/สอบทานแล้ว)</v>
      </c>
      <c r="B4" s="115"/>
      <c r="C4" s="115"/>
      <c r="D4" s="115"/>
      <c r="E4" s="115"/>
      <c r="F4" s="115"/>
      <c r="G4" s="115"/>
      <c r="H4" s="115"/>
      <c r="I4" s="60"/>
      <c r="J4" s="60"/>
    </row>
    <row r="5" spans="1:10" s="9" customFormat="1" ht="22.15" customHeight="1" x14ac:dyDescent="0.45">
      <c r="A5" s="11"/>
      <c r="B5" s="11"/>
      <c r="C5" s="11"/>
      <c r="D5" s="11"/>
      <c r="E5" s="11"/>
      <c r="F5" s="11"/>
      <c r="G5" s="11"/>
      <c r="H5" s="11"/>
      <c r="I5" s="10"/>
      <c r="J5" s="10"/>
    </row>
    <row r="6" spans="1:10" ht="22.15" customHeight="1" x14ac:dyDescent="0.45">
      <c r="F6" s="48"/>
      <c r="G6" s="48"/>
      <c r="H6" s="57" t="s">
        <v>8</v>
      </c>
    </row>
    <row r="7" spans="1:10" ht="22.15" customHeight="1" x14ac:dyDescent="0.45">
      <c r="E7" s="12"/>
      <c r="F7" s="13" t="s">
        <v>120</v>
      </c>
      <c r="G7" s="14"/>
      <c r="H7" s="13" t="s">
        <v>111</v>
      </c>
    </row>
    <row r="8" spans="1:10" ht="22.15" customHeight="1" x14ac:dyDescent="0.45">
      <c r="A8" s="58" t="s">
        <v>14</v>
      </c>
      <c r="B8" s="16"/>
      <c r="C8" s="9"/>
    </row>
    <row r="9" spans="1:10" ht="22.15" customHeight="1" x14ac:dyDescent="0.45">
      <c r="A9" s="82" t="s">
        <v>158</v>
      </c>
      <c r="B9" s="15"/>
      <c r="C9" s="17"/>
      <c r="F9" s="16">
        <f>+งบดุล!D124</f>
        <v>27221464.529999971</v>
      </c>
      <c r="G9" s="16"/>
      <c r="H9" s="16">
        <f>+งบดุล!F124</f>
        <v>22743243.939999998</v>
      </c>
    </row>
    <row r="10" spans="1:10" ht="22.15" customHeight="1" x14ac:dyDescent="0.45">
      <c r="A10" s="50" t="s">
        <v>69</v>
      </c>
      <c r="B10" s="15"/>
      <c r="C10" s="17"/>
      <c r="F10" s="17"/>
      <c r="G10" s="16"/>
      <c r="H10" s="17"/>
    </row>
    <row r="11" spans="1:10" ht="22.15" customHeight="1" x14ac:dyDescent="0.45">
      <c r="A11" s="50" t="s">
        <v>45</v>
      </c>
      <c r="B11" s="15"/>
      <c r="C11" s="17"/>
      <c r="F11" s="17"/>
      <c r="G11" s="16"/>
      <c r="H11" s="17"/>
    </row>
    <row r="12" spans="1:10" ht="22.15" customHeight="1" x14ac:dyDescent="0.45">
      <c r="A12" s="16" t="s">
        <v>108</v>
      </c>
      <c r="B12" s="15"/>
      <c r="C12" s="8"/>
      <c r="F12" s="81">
        <f>28553753.45+79704.83</f>
        <v>28633458.279999997</v>
      </c>
      <c r="G12" s="16"/>
      <c r="H12" s="65">
        <v>41039477.149999999</v>
      </c>
    </row>
    <row r="13" spans="1:10" ht="22.15" customHeight="1" x14ac:dyDescent="0.45">
      <c r="A13" s="16" t="s">
        <v>95</v>
      </c>
      <c r="B13" s="15"/>
      <c r="C13" s="8"/>
      <c r="F13" s="81">
        <v>1761078.7</v>
      </c>
      <c r="G13" s="16"/>
      <c r="H13" s="66">
        <v>-4108523.21</v>
      </c>
    </row>
    <row r="14" spans="1:10" s="70" customFormat="1" ht="22.15" customHeight="1" x14ac:dyDescent="0.45">
      <c r="A14" s="82" t="s">
        <v>134</v>
      </c>
      <c r="B14" s="81"/>
      <c r="C14" s="80"/>
      <c r="F14" s="81">
        <v>-2340763.64</v>
      </c>
      <c r="G14" s="82"/>
      <c r="H14" s="81">
        <v>0</v>
      </c>
    </row>
    <row r="15" spans="1:10" s="70" customFormat="1" ht="22.15" customHeight="1" x14ac:dyDescent="0.45">
      <c r="A15" s="82" t="s">
        <v>153</v>
      </c>
      <c r="B15" s="81"/>
      <c r="C15" s="80"/>
      <c r="F15" s="81">
        <v>0</v>
      </c>
      <c r="G15" s="82"/>
      <c r="H15" s="81">
        <v>35572.42</v>
      </c>
    </row>
    <row r="16" spans="1:10" ht="22.15" customHeight="1" x14ac:dyDescent="0.45">
      <c r="A16" s="16" t="s">
        <v>50</v>
      </c>
      <c r="B16" s="16"/>
      <c r="C16" s="8"/>
      <c r="F16" s="80">
        <v>3203771.55</v>
      </c>
      <c r="G16" s="16"/>
      <c r="H16" s="67">
        <v>3203771.55</v>
      </c>
    </row>
    <row r="17" spans="1:8" ht="22.15" customHeight="1" x14ac:dyDescent="0.45">
      <c r="A17" s="16" t="s">
        <v>68</v>
      </c>
      <c r="B17" s="16"/>
      <c r="C17" s="8"/>
      <c r="F17" s="80">
        <v>2219149.6800000002</v>
      </c>
      <c r="G17" s="16"/>
      <c r="H17" s="68">
        <v>1190038.4099999999</v>
      </c>
    </row>
    <row r="18" spans="1:8" ht="22.15" customHeight="1" x14ac:dyDescent="0.45">
      <c r="A18" s="16" t="s">
        <v>88</v>
      </c>
      <c r="B18" s="16"/>
      <c r="C18" s="8"/>
      <c r="F18" s="80">
        <v>9370717.1400000006</v>
      </c>
      <c r="G18" s="16"/>
      <c r="H18" s="69">
        <v>12879476.789999999</v>
      </c>
    </row>
    <row r="19" spans="1:8" ht="22.15" customHeight="1" x14ac:dyDescent="0.45">
      <c r="A19" s="16" t="s">
        <v>47</v>
      </c>
      <c r="B19" s="16"/>
      <c r="C19" s="8"/>
      <c r="F19" s="80">
        <v>-47233.21</v>
      </c>
      <c r="G19" s="83"/>
      <c r="H19" s="80">
        <v>-293908.95</v>
      </c>
    </row>
    <row r="20" spans="1:8" s="70" customFormat="1" ht="22.15" customHeight="1" x14ac:dyDescent="0.45">
      <c r="A20" s="82" t="s">
        <v>132</v>
      </c>
      <c r="B20" s="82"/>
      <c r="C20" s="80"/>
      <c r="F20" s="84">
        <v>-2251730</v>
      </c>
      <c r="G20" s="83"/>
      <c r="H20" s="84">
        <v>-3261691.41</v>
      </c>
    </row>
    <row r="21" spans="1:8" ht="22.15" customHeight="1" x14ac:dyDescent="0.45">
      <c r="A21" s="50" t="s">
        <v>110</v>
      </c>
      <c r="B21" s="16"/>
      <c r="C21" s="8"/>
      <c r="F21" s="8"/>
      <c r="G21" s="17"/>
      <c r="H21" s="8"/>
    </row>
    <row r="22" spans="1:8" ht="22.15" customHeight="1" x14ac:dyDescent="0.45">
      <c r="A22" s="47" t="s">
        <v>84</v>
      </c>
      <c r="B22" s="16"/>
      <c r="C22" s="8"/>
      <c r="F22" s="8">
        <f>SUM(F9:F20)</f>
        <v>67769913.029999986</v>
      </c>
      <c r="G22" s="17"/>
      <c r="H22" s="8">
        <f>SUM(H9:H20)</f>
        <v>73427456.689999983</v>
      </c>
    </row>
    <row r="23" spans="1:8" ht="22.15" customHeight="1" x14ac:dyDescent="0.45">
      <c r="A23" s="50" t="s">
        <v>59</v>
      </c>
      <c r="B23" s="16"/>
      <c r="C23" s="8"/>
      <c r="F23" s="15"/>
      <c r="G23" s="16"/>
      <c r="H23" s="15"/>
    </row>
    <row r="24" spans="1:8" ht="22.15" customHeight="1" x14ac:dyDescent="0.45">
      <c r="A24" s="16" t="s">
        <v>103</v>
      </c>
      <c r="B24" s="15"/>
      <c r="C24" s="8"/>
      <c r="F24" s="81">
        <v>2062495.98</v>
      </c>
      <c r="G24" s="16"/>
      <c r="H24" s="71">
        <v>2374385.89</v>
      </c>
    </row>
    <row r="25" spans="1:8" ht="22.15" customHeight="1" x14ac:dyDescent="0.45">
      <c r="A25" s="16" t="s">
        <v>37</v>
      </c>
      <c r="B25" s="15"/>
      <c r="C25" s="8"/>
      <c r="F25" s="81">
        <v>-277308.2</v>
      </c>
      <c r="G25" s="16"/>
      <c r="H25" s="71">
        <v>-70181.84</v>
      </c>
    </row>
    <row r="26" spans="1:8" s="70" customFormat="1" ht="22.15" customHeight="1" x14ac:dyDescent="0.45">
      <c r="A26" s="82" t="s">
        <v>154</v>
      </c>
      <c r="B26" s="81"/>
      <c r="C26" s="80"/>
      <c r="F26" s="81">
        <v>0</v>
      </c>
      <c r="G26" s="82"/>
      <c r="H26" s="81">
        <v>-14000</v>
      </c>
    </row>
    <row r="27" spans="1:8" ht="22.15" customHeight="1" x14ac:dyDescent="0.45">
      <c r="A27" s="50" t="s">
        <v>60</v>
      </c>
      <c r="B27" s="15"/>
      <c r="C27" s="8"/>
      <c r="F27" s="15"/>
      <c r="G27" s="16"/>
      <c r="H27" s="15"/>
    </row>
    <row r="28" spans="1:8" ht="22.15" customHeight="1" x14ac:dyDescent="0.45">
      <c r="A28" s="16" t="s">
        <v>104</v>
      </c>
      <c r="B28" s="15"/>
      <c r="C28" s="8"/>
      <c r="F28" s="84">
        <v>1466361.11</v>
      </c>
      <c r="G28" s="16"/>
      <c r="H28" s="72">
        <v>-9533431.5299999993</v>
      </c>
    </row>
    <row r="29" spans="1:8" ht="22.15" customHeight="1" x14ac:dyDescent="0.45">
      <c r="A29" s="50" t="s">
        <v>74</v>
      </c>
      <c r="B29" s="15"/>
      <c r="C29" s="8"/>
      <c r="F29" s="8">
        <f>SUM(F22:F28)</f>
        <v>71021461.919999987</v>
      </c>
      <c r="G29" s="17"/>
      <c r="H29" s="18">
        <f>SUM(H22:H28)</f>
        <v>66184229.209999979</v>
      </c>
    </row>
    <row r="30" spans="1:8" ht="22.15" customHeight="1" x14ac:dyDescent="0.45">
      <c r="A30" s="16" t="s">
        <v>87</v>
      </c>
      <c r="B30" s="15"/>
      <c r="C30" s="8"/>
      <c r="F30" s="80">
        <v>-9421359.9399999995</v>
      </c>
      <c r="G30" s="17"/>
      <c r="H30" s="73">
        <v>-12904023.380000001</v>
      </c>
    </row>
    <row r="31" spans="1:8" ht="22.15" customHeight="1" x14ac:dyDescent="0.45">
      <c r="A31" s="16" t="s">
        <v>73</v>
      </c>
      <c r="B31" s="15"/>
      <c r="C31" s="8"/>
      <c r="F31" s="81">
        <v>-356470.3</v>
      </c>
      <c r="G31" s="16"/>
      <c r="H31" s="74">
        <v>-358547.62</v>
      </c>
    </row>
    <row r="32" spans="1:8" ht="22.15" customHeight="1" x14ac:dyDescent="0.45">
      <c r="A32" s="50" t="s">
        <v>15</v>
      </c>
      <c r="B32" s="15"/>
      <c r="C32" s="8"/>
      <c r="F32" s="20">
        <f>SUM(F29:F31)</f>
        <v>61243631.679999992</v>
      </c>
      <c r="G32" s="17"/>
      <c r="H32" s="20">
        <f>SUM(H29:H31)</f>
        <v>52921658.209999979</v>
      </c>
    </row>
    <row r="33" spans="1:9" s="70" customFormat="1" ht="22.15" customHeight="1" x14ac:dyDescent="0.45">
      <c r="A33" s="50"/>
      <c r="B33" s="81"/>
      <c r="C33" s="80"/>
      <c r="F33" s="80"/>
      <c r="G33" s="83"/>
      <c r="H33" s="18"/>
    </row>
    <row r="34" spans="1:9" ht="22.15" customHeight="1" x14ac:dyDescent="0.45">
      <c r="A34" s="15" t="s">
        <v>22</v>
      </c>
      <c r="B34" s="15"/>
      <c r="C34" s="8"/>
      <c r="F34" s="15"/>
      <c r="G34" s="16"/>
      <c r="H34" s="15"/>
    </row>
    <row r="35" spans="1:9" s="70" customFormat="1" ht="22.15" customHeight="1" x14ac:dyDescent="0.45">
      <c r="A35" s="81"/>
      <c r="B35" s="81"/>
      <c r="C35" s="80"/>
      <c r="F35" s="81"/>
      <c r="G35" s="82"/>
      <c r="H35" s="81"/>
    </row>
    <row r="36" spans="1:9" s="70" customFormat="1" ht="22.15" customHeight="1" x14ac:dyDescent="0.45">
      <c r="A36" s="81"/>
      <c r="B36" s="81"/>
      <c r="C36" s="80"/>
      <c r="F36" s="81"/>
      <c r="G36" s="82"/>
      <c r="H36" s="81"/>
    </row>
    <row r="37" spans="1:9" s="2" customFormat="1" ht="22.15" customHeight="1" x14ac:dyDescent="0.45">
      <c r="A37" s="2" t="s">
        <v>49</v>
      </c>
      <c r="F37" s="1"/>
      <c r="G37" s="19"/>
      <c r="H37" s="1"/>
    </row>
    <row r="38" spans="1:9" s="2" customFormat="1" ht="22.15" customHeight="1" x14ac:dyDescent="0.45">
      <c r="A38" s="105" t="s">
        <v>127</v>
      </c>
      <c r="F38" s="1"/>
      <c r="G38" s="19"/>
      <c r="H38" s="1"/>
    </row>
    <row r="39" spans="1:9" ht="24.6" customHeight="1" x14ac:dyDescent="0.45">
      <c r="A39" s="117" t="s">
        <v>3</v>
      </c>
      <c r="B39" s="117"/>
      <c r="C39" s="117"/>
      <c r="D39" s="117"/>
      <c r="E39" s="117"/>
      <c r="F39" s="117"/>
      <c r="G39" s="117"/>
      <c r="H39" s="117"/>
    </row>
    <row r="40" spans="1:9" s="9" customFormat="1" ht="24.6" customHeight="1" x14ac:dyDescent="0.45">
      <c r="A40" s="116" t="s">
        <v>38</v>
      </c>
      <c r="B40" s="116"/>
      <c r="C40" s="116"/>
      <c r="D40" s="116"/>
      <c r="E40" s="116"/>
      <c r="F40" s="116"/>
      <c r="G40" s="116"/>
      <c r="H40" s="116"/>
      <c r="I40" s="10"/>
    </row>
    <row r="41" spans="1:9" s="9" customFormat="1" ht="24.6" customHeight="1" x14ac:dyDescent="0.45">
      <c r="A41" s="116" t="s">
        <v>36</v>
      </c>
      <c r="B41" s="116"/>
      <c r="C41" s="116"/>
      <c r="D41" s="116"/>
      <c r="E41" s="116"/>
      <c r="F41" s="116"/>
      <c r="G41" s="116"/>
      <c r="H41" s="116"/>
      <c r="I41" s="10"/>
    </row>
    <row r="42" spans="1:9" s="9" customFormat="1" ht="24.6" customHeight="1" x14ac:dyDescent="0.45">
      <c r="A42" s="115" t="str">
        <f>+A3</f>
        <v>สำหรับงวดเก้าเดือน  สิ้นสุดวันที่ 30 กันยายน 2562</v>
      </c>
      <c r="B42" s="115"/>
      <c r="C42" s="115"/>
      <c r="D42" s="115"/>
      <c r="E42" s="115"/>
      <c r="F42" s="115"/>
      <c r="G42" s="115"/>
      <c r="H42" s="115"/>
      <c r="I42" s="10"/>
    </row>
    <row r="43" spans="1:9" s="9" customFormat="1" ht="24.6" customHeight="1" x14ac:dyDescent="0.45">
      <c r="A43" s="115" t="str">
        <f>+A4</f>
        <v>(ยังไม่ได้ตรวจสอบ/สอบทานแล้ว)</v>
      </c>
      <c r="B43" s="115"/>
      <c r="C43" s="115"/>
      <c r="D43" s="115"/>
      <c r="E43" s="115"/>
      <c r="F43" s="115"/>
      <c r="G43" s="115"/>
      <c r="H43" s="115"/>
      <c r="I43" s="60"/>
    </row>
    <row r="44" spans="1:9" s="9" customFormat="1" ht="24.6" customHeight="1" x14ac:dyDescent="0.45">
      <c r="A44" s="11"/>
      <c r="B44" s="11"/>
      <c r="C44" s="11"/>
      <c r="D44" s="11"/>
      <c r="E44" s="11"/>
      <c r="F44" s="11"/>
      <c r="G44" s="11"/>
      <c r="H44" s="11"/>
      <c r="I44" s="10"/>
    </row>
    <row r="45" spans="1:9" s="9" customFormat="1" ht="24.6" customHeight="1" x14ac:dyDescent="0.45">
      <c r="A45" s="7"/>
      <c r="B45" s="7"/>
      <c r="C45" s="7"/>
      <c r="D45" s="7"/>
      <c r="E45" s="7"/>
      <c r="F45" s="48"/>
      <c r="G45" s="48"/>
      <c r="H45" s="57" t="s">
        <v>8</v>
      </c>
      <c r="I45" s="10"/>
    </row>
    <row r="46" spans="1:9" ht="24.6" customHeight="1" x14ac:dyDescent="0.45">
      <c r="E46" s="12"/>
      <c r="F46" s="13" t="s">
        <v>120</v>
      </c>
      <c r="G46" s="14"/>
      <c r="H46" s="13" t="s">
        <v>111</v>
      </c>
    </row>
    <row r="47" spans="1:9" ht="24.6" customHeight="1" x14ac:dyDescent="0.45">
      <c r="A47" s="50" t="s">
        <v>16</v>
      </c>
      <c r="B47" s="15"/>
      <c r="C47" s="8"/>
      <c r="D47" s="17"/>
      <c r="E47" s="8"/>
    </row>
    <row r="48" spans="1:9" ht="24.6" customHeight="1" x14ac:dyDescent="0.45">
      <c r="A48" s="15" t="s">
        <v>47</v>
      </c>
      <c r="B48" s="16"/>
      <c r="C48" s="8"/>
      <c r="D48" s="17"/>
      <c r="E48" s="8"/>
      <c r="F48" s="80">
        <v>47233.21</v>
      </c>
      <c r="G48" s="16"/>
      <c r="H48" s="75">
        <v>293908.95</v>
      </c>
    </row>
    <row r="49" spans="1:8" ht="24.6" customHeight="1" x14ac:dyDescent="0.45">
      <c r="A49" s="15" t="s">
        <v>41</v>
      </c>
      <c r="B49" s="16"/>
      <c r="C49" s="8"/>
      <c r="D49" s="17"/>
      <c r="E49" s="8"/>
      <c r="F49" s="80">
        <v>-21948.1</v>
      </c>
      <c r="G49" s="16"/>
      <c r="H49" s="76">
        <v>-21764.39</v>
      </c>
    </row>
    <row r="50" spans="1:8" s="70" customFormat="1" ht="24.6" customHeight="1" x14ac:dyDescent="0.45">
      <c r="A50" s="81" t="s">
        <v>132</v>
      </c>
      <c r="B50" s="82"/>
      <c r="C50" s="80"/>
      <c r="D50" s="83"/>
      <c r="E50" s="80"/>
      <c r="F50" s="80">
        <v>2251730</v>
      </c>
      <c r="G50" s="82"/>
      <c r="H50" s="80">
        <v>3261691.41</v>
      </c>
    </row>
    <row r="51" spans="1:8" s="70" customFormat="1" ht="24.6" customHeight="1" x14ac:dyDescent="0.45">
      <c r="A51" s="81" t="s">
        <v>135</v>
      </c>
      <c r="B51" s="82"/>
      <c r="C51" s="80"/>
      <c r="D51" s="83"/>
      <c r="E51" s="80"/>
      <c r="F51" s="80">
        <v>9840263.6400000006</v>
      </c>
      <c r="G51" s="82"/>
      <c r="H51" s="80">
        <v>0</v>
      </c>
    </row>
    <row r="52" spans="1:8" ht="24.6" customHeight="1" x14ac:dyDescent="0.45">
      <c r="A52" s="15" t="s">
        <v>105</v>
      </c>
      <c r="B52" s="16"/>
      <c r="C52" s="17"/>
      <c r="D52" s="17"/>
      <c r="E52" s="17"/>
      <c r="F52" s="82">
        <v>-2563266.17</v>
      </c>
      <c r="G52" s="16"/>
      <c r="H52" s="77">
        <v>-1703166.12</v>
      </c>
    </row>
    <row r="53" spans="1:8" s="70" customFormat="1" ht="24.6" customHeight="1" x14ac:dyDescent="0.45">
      <c r="A53" s="81" t="s">
        <v>122</v>
      </c>
      <c r="B53" s="82"/>
      <c r="C53" s="83"/>
      <c r="D53" s="83"/>
      <c r="E53" s="83"/>
      <c r="F53" s="82">
        <v>-216500</v>
      </c>
      <c r="G53" s="82"/>
      <c r="H53" s="82">
        <v>0</v>
      </c>
    </row>
    <row r="54" spans="1:8" ht="24.6" customHeight="1" x14ac:dyDescent="0.45">
      <c r="A54" s="50" t="s">
        <v>46</v>
      </c>
      <c r="B54" s="9"/>
      <c r="C54" s="17"/>
      <c r="D54" s="17"/>
      <c r="E54" s="17"/>
      <c r="F54" s="21">
        <f>SUM(F48:F53)</f>
        <v>9337512.5800000001</v>
      </c>
      <c r="G54" s="16"/>
      <c r="H54" s="21">
        <f>SUM(H48:H53)</f>
        <v>1830669.85</v>
      </c>
    </row>
    <row r="55" spans="1:8" ht="24.6" customHeight="1" x14ac:dyDescent="0.45">
      <c r="A55" s="50" t="s">
        <v>70</v>
      </c>
      <c r="B55" s="9"/>
      <c r="C55" s="17"/>
      <c r="D55" s="17"/>
      <c r="E55" s="17"/>
      <c r="F55" s="17"/>
      <c r="G55" s="16"/>
      <c r="H55" s="17"/>
    </row>
    <row r="56" spans="1:8" ht="24.6" customHeight="1" x14ac:dyDescent="0.45">
      <c r="A56" s="15" t="s">
        <v>107</v>
      </c>
      <c r="B56" s="9"/>
      <c r="C56" s="17"/>
      <c r="D56" s="17"/>
      <c r="E56" s="17"/>
      <c r="F56" s="83">
        <v>0</v>
      </c>
      <c r="G56" s="16"/>
      <c r="H56" s="78">
        <v>-104155.25</v>
      </c>
    </row>
    <row r="57" spans="1:8" ht="24.6" customHeight="1" x14ac:dyDescent="0.45">
      <c r="A57" s="15" t="s">
        <v>106</v>
      </c>
      <c r="B57" s="9"/>
      <c r="C57" s="17"/>
      <c r="D57" s="17"/>
      <c r="E57" s="17"/>
      <c r="F57" s="83">
        <v>-70500000</v>
      </c>
      <c r="G57" s="16"/>
      <c r="H57" s="83">
        <v>-66000000</v>
      </c>
    </row>
    <row r="58" spans="1:8" ht="24.6" customHeight="1" x14ac:dyDescent="0.45">
      <c r="A58" s="50" t="s">
        <v>71</v>
      </c>
      <c r="B58" s="9"/>
      <c r="C58" s="17"/>
      <c r="D58" s="17"/>
      <c r="E58" s="17"/>
      <c r="F58" s="21">
        <f>SUM(F56:F57)</f>
        <v>-70500000</v>
      </c>
      <c r="G58" s="16"/>
      <c r="H58" s="21">
        <f>SUM(H56:H57)</f>
        <v>-66104155.25</v>
      </c>
    </row>
    <row r="59" spans="1:8" ht="24.6" customHeight="1" x14ac:dyDescent="0.45">
      <c r="A59" s="50" t="s">
        <v>17</v>
      </c>
      <c r="B59" s="16"/>
      <c r="C59" s="17"/>
      <c r="D59" s="17"/>
      <c r="E59" s="17"/>
      <c r="F59" s="16">
        <f>+F32+F54+F58</f>
        <v>81144.259999990463</v>
      </c>
      <c r="G59" s="16"/>
      <c r="H59" s="16">
        <f>+H32+H54+H58</f>
        <v>-11351827.19000002</v>
      </c>
    </row>
    <row r="60" spans="1:8" ht="24.6" customHeight="1" x14ac:dyDescent="0.45">
      <c r="A60" s="16" t="s">
        <v>116</v>
      </c>
      <c r="B60" s="16"/>
      <c r="C60" s="17"/>
      <c r="D60" s="17"/>
      <c r="E60" s="17"/>
      <c r="F60" s="16">
        <v>20043655.870000001</v>
      </c>
      <c r="G60" s="16"/>
      <c r="H60" s="16">
        <v>52389192.520000003</v>
      </c>
    </row>
    <row r="61" spans="1:8" ht="24.6" customHeight="1" thickBot="1" x14ac:dyDescent="0.5">
      <c r="A61" s="50" t="s">
        <v>117</v>
      </c>
      <c r="B61" s="22"/>
      <c r="C61" s="9"/>
      <c r="D61" s="17"/>
      <c r="E61" s="23"/>
      <c r="F61" s="24">
        <f>SUM(F59:F60)</f>
        <v>20124800.129999992</v>
      </c>
      <c r="G61" s="16"/>
      <c r="H61" s="24">
        <f>SUM(H59:H60)</f>
        <v>41037365.329999983</v>
      </c>
    </row>
    <row r="62" spans="1:8" s="70" customFormat="1" ht="24.6" customHeight="1" thickTop="1" x14ac:dyDescent="0.45">
      <c r="A62" s="50"/>
      <c r="B62" s="22"/>
      <c r="C62" s="9"/>
      <c r="D62" s="83"/>
      <c r="E62" s="23"/>
      <c r="F62" s="83"/>
      <c r="G62" s="82"/>
      <c r="H62" s="83"/>
    </row>
    <row r="63" spans="1:8" s="70" customFormat="1" ht="24.6" customHeight="1" x14ac:dyDescent="0.45">
      <c r="A63" s="50"/>
      <c r="B63" s="22"/>
      <c r="C63" s="9"/>
      <c r="D63" s="83"/>
      <c r="E63" s="23"/>
      <c r="F63" s="83"/>
      <c r="G63" s="82"/>
      <c r="H63" s="83"/>
    </row>
    <row r="64" spans="1:8" ht="24.6" customHeight="1" x14ac:dyDescent="0.45">
      <c r="A64" s="15" t="s">
        <v>22</v>
      </c>
      <c r="B64" s="22"/>
      <c r="C64" s="9"/>
      <c r="D64" s="17"/>
      <c r="E64" s="23"/>
      <c r="F64" s="17"/>
      <c r="G64" s="16"/>
      <c r="H64" s="17"/>
    </row>
    <row r="65" spans="1:8" s="70" customFormat="1" ht="24.6" customHeight="1" x14ac:dyDescent="0.45">
      <c r="A65" s="81"/>
      <c r="B65" s="22"/>
      <c r="C65" s="9"/>
      <c r="D65" s="83"/>
      <c r="E65" s="23"/>
      <c r="F65" s="83"/>
      <c r="G65" s="82"/>
      <c r="H65" s="83"/>
    </row>
    <row r="66" spans="1:8" ht="24.6" customHeight="1" x14ac:dyDescent="0.45"/>
    <row r="67" spans="1:8" s="2" customFormat="1" ht="24.6" customHeight="1" x14ac:dyDescent="0.45">
      <c r="F67" s="1"/>
      <c r="G67" s="19"/>
      <c r="H67" s="1"/>
    </row>
    <row r="68" spans="1:8" s="2" customFormat="1" ht="24.6" customHeight="1" x14ac:dyDescent="0.45">
      <c r="F68" s="1"/>
      <c r="G68" s="19"/>
      <c r="H68" s="1"/>
    </row>
    <row r="69" spans="1:8" s="2" customFormat="1" ht="23.45" customHeight="1" x14ac:dyDescent="0.45">
      <c r="A69" s="2" t="s">
        <v>49</v>
      </c>
      <c r="F69" s="1"/>
      <c r="G69" s="19"/>
      <c r="H69" s="1"/>
    </row>
    <row r="70" spans="1:8" ht="23.45" customHeight="1" x14ac:dyDescent="0.45">
      <c r="A70" s="105" t="s">
        <v>127</v>
      </c>
      <c r="B70" s="2"/>
      <c r="C70" s="2"/>
    </row>
  </sheetData>
  <mergeCells count="9">
    <mergeCell ref="A43:H43"/>
    <mergeCell ref="A42:H42"/>
    <mergeCell ref="A41:H41"/>
    <mergeCell ref="A1:H1"/>
    <mergeCell ref="A2:H2"/>
    <mergeCell ref="A3:H3"/>
    <mergeCell ref="A39:H39"/>
    <mergeCell ref="A40:H40"/>
    <mergeCell ref="A4:H4"/>
  </mergeCells>
  <phoneticPr fontId="3" type="noConversion"/>
  <pageMargins left="0.86" right="0.39370078740157483" top="0.67" bottom="0.5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DIACOM5</cp:lastModifiedBy>
  <cp:lastPrinted>2019-11-11T08:09:43Z</cp:lastPrinted>
  <dcterms:created xsi:type="dcterms:W3CDTF">2001-08-14T07:41:24Z</dcterms:created>
  <dcterms:modified xsi:type="dcterms:W3CDTF">2019-11-11T08:09:52Z</dcterms:modified>
</cp:coreProperties>
</file>