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065" yWindow="345" windowWidth="10050" windowHeight="10920"/>
  </bookViews>
  <sheets>
    <sheet name="NoteP1-3" sheetId="19" r:id="rId1"/>
    <sheet name="P4-6" sheetId="14" r:id="rId2"/>
    <sheet name="P7-14" sheetId="16" r:id="rId3"/>
    <sheet name="P15-16" sheetId="11" r:id="rId4"/>
  </sheets>
  <definedNames>
    <definedName name="_xlnm.Print_Area" localSheetId="0">'NoteP1-3'!$A$1:$L$107</definedName>
    <definedName name="_xlnm.Print_Area" localSheetId="1">'P4-6'!$A$1:$M$103</definedName>
    <definedName name="_xlnm.Print_Area" localSheetId="2">'P7-14'!$A$1:$J$262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3" i="16" l="1"/>
  <c r="G143" i="16" l="1"/>
  <c r="C49" i="11"/>
  <c r="C45" i="11"/>
  <c r="K15" i="11"/>
  <c r="G55" i="16" l="1"/>
  <c r="I55" i="16"/>
  <c r="G41" i="16" l="1"/>
  <c r="G52" i="16" s="1"/>
  <c r="G83" i="16" l="1"/>
  <c r="G93" i="16"/>
  <c r="L98" i="14"/>
  <c r="J98" i="14"/>
  <c r="G228" i="16" l="1"/>
  <c r="G176" i="16"/>
  <c r="M24" i="11"/>
  <c r="G24" i="11"/>
  <c r="M51" i="11" l="1"/>
  <c r="G51" i="11"/>
  <c r="G195" i="16"/>
  <c r="G207" i="16" l="1"/>
  <c r="G211" i="16" s="1"/>
  <c r="G183" i="16"/>
  <c r="M43" i="11" l="1"/>
  <c r="G43" i="11"/>
  <c r="I124" i="16" l="1"/>
  <c r="G124" i="16"/>
  <c r="M49" i="11" l="1"/>
  <c r="G49" i="11"/>
  <c r="M47" i="11"/>
  <c r="G47" i="11"/>
  <c r="M46" i="11"/>
  <c r="G46" i="11"/>
  <c r="M45" i="11"/>
  <c r="G45" i="11"/>
  <c r="M44" i="11"/>
  <c r="G44" i="11"/>
  <c r="M42" i="11"/>
  <c r="G42" i="11"/>
  <c r="K41" i="11"/>
  <c r="K48" i="11" s="1"/>
  <c r="K50" i="11" s="1"/>
  <c r="K52" i="11" s="1"/>
  <c r="I41" i="11"/>
  <c r="I48" i="11" s="1"/>
  <c r="I50" i="11" s="1"/>
  <c r="I52" i="11" s="1"/>
  <c r="E41" i="11"/>
  <c r="E48" i="11" s="1"/>
  <c r="E50" i="11" s="1"/>
  <c r="E52" i="11" s="1"/>
  <c r="C41" i="11"/>
  <c r="C48" i="11" s="1"/>
  <c r="C50" i="11" s="1"/>
  <c r="C52" i="11" s="1"/>
  <c r="M40" i="11"/>
  <c r="G40" i="11"/>
  <c r="M39" i="11"/>
  <c r="G39" i="11"/>
  <c r="M41" i="11" l="1"/>
  <c r="M48" i="11" s="1"/>
  <c r="M50" i="11" s="1"/>
  <c r="M52" i="11" s="1"/>
  <c r="G41" i="11"/>
  <c r="G48" i="11" s="1"/>
  <c r="G50" i="11" s="1"/>
  <c r="G52" i="11" s="1"/>
  <c r="I47" i="16" l="1"/>
  <c r="L48" i="14"/>
  <c r="L40" i="14"/>
  <c r="I26" i="16" l="1"/>
  <c r="G26" i="16"/>
  <c r="L73" i="14" l="1"/>
  <c r="I87" i="16" l="1"/>
  <c r="G87" i="16"/>
  <c r="G48" i="16"/>
  <c r="J54" i="14" l="1"/>
  <c r="J42" i="14"/>
  <c r="L42" i="14"/>
  <c r="C63" i="11"/>
  <c r="M57" i="11"/>
  <c r="M22" i="11"/>
  <c r="M13" i="11"/>
  <c r="M14" i="11"/>
  <c r="C15" i="11"/>
  <c r="I195" i="16"/>
  <c r="I207" i="16" s="1"/>
  <c r="I211" i="16" s="1"/>
  <c r="I141" i="16"/>
  <c r="I114" i="16"/>
  <c r="G114" i="16"/>
  <c r="I97" i="16"/>
  <c r="I100" i="16" s="1"/>
  <c r="G97" i="16"/>
  <c r="I48" i="16"/>
  <c r="G13" i="16"/>
  <c r="H74" i="14"/>
  <c r="J74" i="14"/>
  <c r="L74" i="14"/>
  <c r="L79" i="14" s="1"/>
  <c r="M20" i="11" l="1"/>
  <c r="M17" i="11"/>
  <c r="M18" i="11"/>
  <c r="M19" i="11"/>
  <c r="M16" i="11"/>
  <c r="G141" i="16" l="1"/>
  <c r="G149" i="16" s="1"/>
  <c r="G150" i="16" s="1"/>
  <c r="I149" i="16" l="1"/>
  <c r="I150" i="16" s="1"/>
  <c r="H76" i="14"/>
  <c r="L54" i="14" l="1"/>
  <c r="L75" i="14" l="1"/>
  <c r="L76" i="14" s="1"/>
  <c r="G17" i="11" l="1"/>
  <c r="J21" i="14"/>
  <c r="L21" i="14"/>
  <c r="G62" i="11" l="1"/>
  <c r="G61" i="11"/>
  <c r="G60" i="11"/>
  <c r="G59" i="11"/>
  <c r="G58" i="11"/>
  <c r="G57" i="11"/>
  <c r="C21" i="11" l="1"/>
  <c r="J44" i="14" l="1"/>
  <c r="C79" i="14" l="1"/>
  <c r="C78" i="14"/>
  <c r="H79" i="14"/>
  <c r="H78" i="14" l="1"/>
  <c r="J79" i="14"/>
  <c r="J76" i="14" l="1"/>
  <c r="J78" i="14" s="1"/>
  <c r="L78" i="14" l="1"/>
  <c r="G18" i="11" l="1"/>
  <c r="L39" i="14" l="1"/>
  <c r="L47" i="14" l="1"/>
  <c r="J47" i="14"/>
  <c r="K21" i="11" l="1"/>
  <c r="I15" i="11"/>
  <c r="I21" i="11" s="1"/>
  <c r="M61" i="11" l="1"/>
  <c r="I63" i="11" l="1"/>
  <c r="G100" i="16" l="1"/>
  <c r="G22" i="11" l="1"/>
  <c r="I13" i="16" l="1"/>
  <c r="L58" i="14" l="1"/>
  <c r="J58" i="14"/>
  <c r="J92" i="14" s="1"/>
  <c r="E63" i="11"/>
  <c r="G19" i="11"/>
  <c r="J29" i="14"/>
  <c r="M62" i="11"/>
  <c r="I23" i="11"/>
  <c r="I25" i="11" s="1"/>
  <c r="K23" i="11"/>
  <c r="K25" i="11" s="1"/>
  <c r="G20" i="11"/>
  <c r="M60" i="11"/>
  <c r="M59" i="11"/>
  <c r="M58" i="11"/>
  <c r="K63" i="11"/>
  <c r="G13" i="11"/>
  <c r="G14" i="11"/>
  <c r="G16" i="11"/>
  <c r="E15" i="11"/>
  <c r="E21" i="11" s="1"/>
  <c r="L29" i="14"/>
  <c r="L61" i="14"/>
  <c r="L44" i="14"/>
  <c r="J61" i="14"/>
  <c r="M15" i="11" l="1"/>
  <c r="C23" i="11"/>
  <c r="C25" i="11" s="1"/>
  <c r="E23" i="11"/>
  <c r="E25" i="11" s="1"/>
  <c r="G15" i="11"/>
  <c r="G63" i="11"/>
  <c r="M63" i="11"/>
  <c r="M21" i="11" l="1"/>
  <c r="M23" i="11" s="1"/>
  <c r="M25" i="11" s="1"/>
  <c r="G21" i="11"/>
  <c r="G23" i="11" s="1"/>
  <c r="G25" i="11" s="1"/>
</calcChain>
</file>

<file path=xl/sharedStrings.xml><?xml version="1.0" encoding="utf-8"?>
<sst xmlns="http://schemas.openxmlformats.org/spreadsheetml/2006/main" count="519" uniqueCount="383">
  <si>
    <t xml:space="preserve">               ต้นทุนบริการปัจจุบัน และดอกเบี้ย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</si>
  <si>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</si>
  <si>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ค่าตอบแทนกรรมการ</t>
  </si>
  <si>
    <t>กรุงเทพฯ</t>
  </si>
  <si>
    <t>ต่างจังหวัด</t>
  </si>
  <si>
    <t>รวม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</si>
  <si>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</si>
  <si>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</si>
  <si>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</si>
  <si>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</si>
  <si>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สินทรัพย์</t>
  </si>
  <si>
    <t xml:space="preserve">          รวมสินทรัพย์</t>
  </si>
  <si>
    <t xml:space="preserve">(หน่วย : บาท) </t>
  </si>
  <si>
    <t xml:space="preserve">                    ค่าเช่าจ่ายล่วงหน้าภายใต้สัญญาเช่าดำเนินงาน</t>
  </si>
  <si>
    <t xml:space="preserve">               จำนวนเงินขั้นต่ำที่ต้องจ่ายในอนาคตสำหรับสัญญาเช่าที่ดินภายใต้สัญญาเช่าดำเนินงานข้างต้นมีดังนี้ </t>
  </si>
  <si>
    <t xml:space="preserve">               ระยะเวลาที่เกิน 5 ปี </t>
  </si>
  <si>
    <t xml:space="preserve">                                 รวม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</si>
  <si>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</si>
  <si>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</si>
  <si>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</si>
  <si>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</si>
  <si>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                หัก    ตัดจ่ายสะสมยกมา </t>
  </si>
  <si>
    <t xml:space="preserve">    สินค้าคงเหลือ</t>
  </si>
  <si>
    <t xml:space="preserve">    ที่ดิน อาคารและอุปกรณ์</t>
  </si>
  <si>
    <t xml:space="preserve">          อื่น ๆ</t>
  </si>
  <si>
    <t xml:space="preserve">    ค่าเช่าจ่ายล่วงหน้าตามสัญญาเช่าดำเนินงาน</t>
  </si>
  <si>
    <t xml:space="preserve">                    ค่าเช่าจ่ายล่วงหน้าภายใต้สัญญาเช่าดำเนินงาน </t>
  </si>
  <si>
    <t xml:space="preserve">                                                 ( นางสาวเพียงใจ  หาญพาณิชย์ ,     นายวีระศักดิ์  ศิริวงศ์รังสรร ) </t>
  </si>
  <si>
    <t>ราคาทุน :-</t>
  </si>
  <si>
    <t>ที่ดิน</t>
  </si>
  <si>
    <t xml:space="preserve">    อสังหาริมทรัพย์เพื่อการลงทุน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</si>
  <si>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</si>
  <si>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</si>
  <si>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</si>
  <si>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</si>
  <si>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</si>
  <si>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</si>
  <si>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>บวก(หัก)   ค่าเผื่อการปรับมูลค่าเงินลงทุน</t>
  </si>
  <si>
    <t xml:space="preserve">เงินลงทุนในหลักทรัพย์และหน่วยลงทุน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</si>
  <si>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</si>
  <si>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</si>
  <si>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</si>
  <si>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</si>
  <si>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</si>
  <si>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 xml:space="preserve">      บริษัทฯ  ได้ทำสัญญาเช่าที่ดิน   จำนวน  2  สัญญา ดังนี้</t>
  </si>
  <si>
    <t xml:space="preserve">          ต้นทุนทางการเงิน</t>
  </si>
  <si>
    <t xml:space="preserve">3.  สรุปนโยบายบัญชีที่สำคัญ </t>
  </si>
  <si>
    <t xml:space="preserve">                     ประมาณการผลประโยชน์พนักงาน</t>
  </si>
  <si>
    <t xml:space="preserve">                     ขาดทุนสะสม 5 ปี</t>
  </si>
  <si>
    <t xml:space="preserve">                     แตกต่างชั่วคราวและการกลับรายการผลแตกต่างชั่วคราว</t>
  </si>
  <si>
    <t xml:space="preserve">               ภาษีเงินได้งวดปัจจุบัน :</t>
  </si>
  <si>
    <t xml:space="preserve">                                 สุทธิ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</si>
  <si>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</si>
  <si>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ลักษณะความสัมพันธ์</t>
  </si>
  <si>
    <t xml:space="preserve">          กำไร(ขาดทุน)ที่ยังไม่เกิดขึ้นจริงของเงินลงทุน</t>
  </si>
  <si>
    <t>ส่วนปรัปปรุงที่ดิน</t>
  </si>
  <si>
    <t>มูลค่าสุทธิทางบัญชี :-</t>
  </si>
  <si>
    <t>ประเภทธุรกิจ</t>
  </si>
  <si>
    <t xml:space="preserve">      บจ. คิว.เอช.อินเตอร์เนชั่นแนล</t>
  </si>
  <si>
    <t>กรรมการเป็นบุตรของกรรมการบริษัท</t>
  </si>
  <si>
    <t xml:space="preserve">      บริษัทฯ มีนโยบายการกำหนดราคา ดังนี้</t>
  </si>
  <si>
    <t>ลักษณะรายการค้า</t>
  </si>
  <si>
    <t xml:space="preserve">      สัญญาว่าจ้างบริหารโรงแรม</t>
  </si>
  <si>
    <t>การเช่าและการดำเนินการเกี่ยวกับ</t>
  </si>
  <si>
    <t xml:space="preserve">  อสังหาริมทรัพย์</t>
  </si>
  <si>
    <t xml:space="preserve">      ค่าบริหารจัดการโรงแรม</t>
  </si>
  <si>
    <t xml:space="preserve">          รายได้(ค่าใช้จ่าย)ภาษีเงินได้</t>
  </si>
  <si>
    <t>4.  รายละเอียดประกอบงบกระแสเงินสด</t>
  </si>
  <si>
    <t xml:space="preserve">5.  เงินสดและรายการเทียบเท่าเงินสด </t>
  </si>
  <si>
    <t xml:space="preserve">6.  เงินลงทุนชั่วคราว  </t>
  </si>
  <si>
    <t xml:space="preserve">8.  สินค้าคงเหลือ  </t>
  </si>
  <si>
    <t xml:space="preserve">9.  อสังหาริมทรัพย์เพื่อการลงทุน </t>
  </si>
  <si>
    <t>11. เงินฝากประจำที่ติดภาระผูกพัน</t>
  </si>
  <si>
    <t>12. ค่าเช่าจ่ายล่วงหน้าภายใต้สัญญาเช่าดำเนินงาน</t>
  </si>
  <si>
    <t xml:space="preserve">                    เจ้าหนี้การค้า</t>
  </si>
  <si>
    <t xml:space="preserve">                           ค่าใช้จ่ายค้างจ่าย</t>
  </si>
  <si>
    <t xml:space="preserve">                           อื่น ๆ</t>
  </si>
  <si>
    <t xml:space="preserve">                                รวม</t>
  </si>
  <si>
    <t xml:space="preserve">                           เงินประกันผลงาน</t>
  </si>
  <si>
    <t xml:space="preserve">                           เงินมัดจำรับ</t>
  </si>
  <si>
    <t>หัก  ค่าเผื่อหนี้สงสัยจะสูญ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</si>
  <si>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</si>
  <si>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</si>
  <si>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</si>
  <si>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</si>
  <si>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 xml:space="preserve">               ระยะเวลาที่ไม่เกิน 1 ปี </t>
  </si>
  <si>
    <t xml:space="preserve">               ระยะเวลาที่เกิน 1 ปีแต่ไม่เกิน 5 ปี </t>
  </si>
  <si>
    <t xml:space="preserve">       อัตราร้อยละ 2 ของรายได้</t>
  </si>
  <si>
    <t xml:space="preserve">               กำไรทางบัญชีก่อนภาษีเงินได้นิติบุคคล</t>
  </si>
  <si>
    <t xml:space="preserve">               อัตราภาษีเงินได้นิติบุคคล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</si>
  <si>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</si>
  <si>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</si>
  <si>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</si>
  <si>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อัตราภาษีเงินได้ที่แท้จริง</t>
  </si>
  <si>
    <t xml:space="preserve">                     รายจ่ายที่สามารถหักเพิ่ม</t>
  </si>
  <si>
    <t xml:space="preserve">                     รายจ่ายที่ไม่สามารถนำมาหักภาษีได้</t>
  </si>
  <si>
    <t>(ลงชื่อ) …....…….......……………………………………………………… กรรมการตามอำนาจ</t>
  </si>
  <si>
    <t>- 13 -</t>
  </si>
  <si>
    <t xml:space="preserve">               สินทรัพย์ภาษีเงินได้รอการตัดบัญชี</t>
  </si>
  <si>
    <t xml:space="preserve">               หนี้สินภาษีเงินได้รอการตัดบัญชี</t>
  </si>
  <si>
    <t xml:space="preserve">               ภาษีเงินได้รอการตัดบัญชีจากการเกิดผล</t>
  </si>
  <si>
    <t xml:space="preserve">               ภาษีเงินได้รอการตัดบัญชี :</t>
  </si>
  <si>
    <t>หมายเหตุประกอบงบการเงินแบบย่อ</t>
  </si>
  <si>
    <t>(ยังไม่ได้ตรวจสอบ/สอบทานแล้ว)</t>
  </si>
  <si>
    <t>1. ข้อมูลทั่วไป</t>
  </si>
  <si>
    <t xml:space="preserve">            การจดทะเบียน</t>
  </si>
  <si>
    <t>: บริษัทฯได้จดทะเบียนเป็นบริษัทมหาชนจำกัด ทะเบียนเลขที่ บมจ.415 และจดทะเบียน</t>
  </si>
  <si>
    <t xml:space="preserve">   ในตลาดหลักทรัพย์แห่งประเทศไทย</t>
  </si>
  <si>
    <t xml:space="preserve">            ที่ตั้งบริษัท</t>
  </si>
  <si>
    <t xml:space="preserve">            โรงแรมแห่งที่ 1</t>
  </si>
  <si>
    <t xml:space="preserve">            ( สำนักงานใหญ่ )</t>
  </si>
  <si>
    <t xml:space="preserve">            โรงแรมแห่งที่ 2</t>
  </si>
  <si>
    <t>: เลขที่ 188 หมู่ 5  ถนนธนะรัชต์ ตำบลหมูสี อำเภอปากช่อง จังหวัดนครราชสีมา</t>
  </si>
  <si>
    <t xml:space="preserve">            ประเภทธุรกิจ</t>
  </si>
  <si>
    <t>: ประกอบธุรกิจประเภทโรงแรมและรีสอร์ท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</si>
  <si>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</si>
  <si>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เกณฑ์ในการจัดทำงบการเงินระหว่างกาล</t>
  </si>
  <si>
    <t xml:space="preserve">     2.2  มาตรฐานการรายงานทางการเงินที่เริ่มมีผลบังคับใช้ในงวดบัญชีปัจจุบัน</t>
  </si>
  <si>
    <t xml:space="preserve">                             ตัดจ่ายในงวด</t>
  </si>
  <si>
    <t>จำหน่าย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</si>
  <si>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</si>
  <si>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</si>
  <si>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</si>
  <si>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</si>
  <si>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</si>
  <si>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</si>
  <si>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</si>
  <si>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</si>
  <si>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</si>
  <si>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</si>
  <si>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- 12 -</t>
  </si>
  <si>
    <t xml:space="preserve">               ภาษีเงินได้นิติบุคคลสำหรับงวด</t>
  </si>
  <si>
    <t xml:space="preserve">               รายได้(ค่าใช้จ่าย) ภาษีเงินได้</t>
  </si>
  <si>
    <t xml:space="preserve">          กำไร(ขาดทุน)เบ็ดเสร็จรวมสำหรับงวด</t>
  </si>
  <si>
    <t xml:space="preserve">                    มูลค่าสุทธิตามบัญชี ณ วันต้นงวด</t>
  </si>
  <si>
    <t xml:space="preserve">                    มูลค่าสุทธิตามบัญชี ณ วันสิ้นงวด</t>
  </si>
  <si>
    <t>10. ที่ดิน อาคารและอุปกรณ์</t>
  </si>
  <si>
    <t xml:space="preserve">      มีดังนี้</t>
  </si>
  <si>
    <t xml:space="preserve">     50 ล้านบาท  ค้ำประกันโดยกรรมการ </t>
  </si>
  <si>
    <t>14. เงินเบิกเกินบัญชีและเงินกู้ยืมระยะสั้นจากสถาบันการเงิน</t>
  </si>
  <si>
    <t xml:space="preserve">                     กำไรที่ยังไม่เกิดขึ้นจากการปรับมูลค่าเงินลงทุน</t>
  </si>
  <si>
    <t xml:space="preserve">               รายได้(ค่าใช้จ่าย)ภาษีเงินได้ที่แสดงอยู่ในงบกำไรขาดทุนเบ็ดเสร็จ</t>
  </si>
  <si>
    <t xml:space="preserve">               กำไรทางบัญชีก่อนภาษีเงินได้นิติบุคคลคูณอัตราภาษี</t>
  </si>
  <si>
    <t>: เลขที่ 662 ถนนพระราม 4 แขวงมหาพฤฒาราม เขตบางรัก จังหวัดกรุงเทพมหานคร</t>
  </si>
  <si>
    <t>2561</t>
  </si>
  <si>
    <t xml:space="preserve">     2.3  มาตรฐานการรายงานทางการเงินที่จะมีผลบังคับใช้ในอนาคต</t>
  </si>
  <si>
    <r>
      <rPr>
        <b/>
        <sz val="15"/>
        <rFont val="Angsana New"/>
        <family val="1"/>
      </rPr>
      <t xml:space="preserve">       </t>
    </r>
    <r>
      <rPr>
        <b/>
        <u/>
        <sz val="15"/>
        <rFont val="Angsana New"/>
        <family val="1"/>
      </rPr>
      <t>นโยบายในการกำหนดราคา</t>
    </r>
  </si>
  <si>
    <t>7.  ลูกหนี้การค้าและลูกหนี้หมุนเวียนอื่น</t>
  </si>
  <si>
    <t>ลูกหนี้หมุนเวียนอื่น</t>
  </si>
  <si>
    <t xml:space="preserve">ลูกหนี้การค้าและลูกหนี้หมุนเวียนอื่น </t>
  </si>
  <si>
    <t>15. เจ้าหนี้การค้าและเจ้าหนี้หมุนเวียนอื่น</t>
  </si>
  <si>
    <t xml:space="preserve">                    เจ้าหนี้หมุนเวียนอื่น</t>
  </si>
  <si>
    <t>31 ธันวาคม 2561</t>
  </si>
  <si>
    <t xml:space="preserve"> ณ วันที่ 1 มกราคม 2561</t>
  </si>
  <si>
    <t xml:space="preserve"> ณ วันที่ 31 ธันวาคม 2561</t>
  </si>
  <si>
    <t>13. สินทรัพย์ไม่มีตัวตนอื่น</t>
  </si>
  <si>
    <t>2562</t>
  </si>
  <si>
    <t xml:space="preserve">      31 ธันวาคม 2561 มีดังนี้</t>
  </si>
  <si>
    <t xml:space="preserve">      ค่าบริหารจัดการโรงแรมค้างจ่าย</t>
  </si>
  <si>
    <t xml:space="preserve">                     รายได้ที่ไม่ต้องนำมาคำนวณภาษี</t>
  </si>
  <si>
    <t xml:space="preserve">            มาตรฐานการรายงานทางการเงิน ฉบับที่ 15 เรื่อง รายได้จากสัญญาที่ทำกับลูกค้า</t>
  </si>
  <si>
    <t xml:space="preserve">            มาตรฐานการรายงานทางการเงิน ฉบับที่ 15 ใช้แทนมาตรฐานการบัญชีและการตีความมาตรฐานการบัญชี</t>
  </si>
  <si>
    <t xml:space="preserve">     ที่เกี่ยวข้องต่อไปนี้ </t>
  </si>
  <si>
    <r>
      <t xml:space="preserve">            </t>
    </r>
    <r>
      <rPr>
        <b/>
        <u/>
        <sz val="15"/>
        <rFont val="Angsana New"/>
        <family val="1"/>
      </rPr>
      <t>มาตรฐานการบัญชี</t>
    </r>
  </si>
  <si>
    <t xml:space="preserve">            ฉบับที่ 11 (ปรับปรุง 2560)</t>
  </si>
  <si>
    <t xml:space="preserve">            ฉบับที่ 18 (ปรับปรุง 2560)</t>
  </si>
  <si>
    <r>
      <t xml:space="preserve">            </t>
    </r>
    <r>
      <rPr>
        <b/>
        <u/>
        <sz val="15"/>
        <rFont val="Angsana New"/>
        <family val="1"/>
      </rPr>
      <t>การตีความมาตรฐานการบัญชี</t>
    </r>
  </si>
  <si>
    <t xml:space="preserve">            ฉบับที่ 31 (ปรับปรุง 2560)</t>
  </si>
  <si>
    <r>
      <t xml:space="preserve">            </t>
    </r>
    <r>
      <rPr>
        <b/>
        <u/>
        <sz val="15"/>
        <rFont val="Angsana New"/>
        <family val="1"/>
      </rPr>
      <t>การตีความมาตรฐานการรายงานทางการเงิน</t>
    </r>
  </si>
  <si>
    <t xml:space="preserve">            ฉบับที่ 13 (ปรับปรุง 2560)</t>
  </si>
  <si>
    <t xml:space="preserve">            ฉบับที่ 15 (ปรับปรุง 2560)</t>
  </si>
  <si>
    <t xml:space="preserve">            มาตรฐานการรายงานทางการเงิน กลุ่มเครื่องมือทางการเงิน</t>
  </si>
  <si>
    <r>
      <t xml:space="preserve">            </t>
    </r>
    <r>
      <rPr>
        <b/>
        <u/>
        <sz val="15"/>
        <rFont val="Angsana New"/>
        <family val="1"/>
      </rPr>
      <t>มาตรฐานการรายงานทางการเงิน</t>
    </r>
  </si>
  <si>
    <t xml:space="preserve">            ฉบับที่ 7</t>
  </si>
  <si>
    <t>การเปิดเผยข้อมูลเครื่องมือทางการเงิน</t>
  </si>
  <si>
    <t xml:space="preserve">            ฉบับที่ 9</t>
  </si>
  <si>
    <t>เครื่องมือทางการเงิน</t>
  </si>
  <si>
    <t xml:space="preserve">            ฉบับที่ 32</t>
  </si>
  <si>
    <t>การแสดงรายการเครื่องมือทางการเงิน</t>
  </si>
  <si>
    <t xml:space="preserve">            ฉบับที่ 16</t>
  </si>
  <si>
    <t>การป้องกันความเสี่ยงของเงินลงทุนสุทธิในหน่วยงาน</t>
  </si>
  <si>
    <t>ต่างประเทศ</t>
  </si>
  <si>
    <t xml:space="preserve">            ฉบับที่ 19</t>
  </si>
  <si>
    <t>การชำระหนี้สินทางการเงินด้วยตราสารทุน</t>
  </si>
  <si>
    <t xml:space="preserve">        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</t>
  </si>
  <si>
    <t xml:space="preserve">     กลุ่มดังกล่าวมาถือปฏิบัติ</t>
  </si>
  <si>
    <t xml:space="preserve">            มาตรฐานการรายงานทางการเงิน ฉบับที่ 16 เรื่อง สัญญาเช่า</t>
  </si>
  <si>
    <t xml:space="preserve">            ฉบับที่ 17  (ปรับปรุง 2561)</t>
  </si>
  <si>
    <t>สัญญาเช่า</t>
  </si>
  <si>
    <t xml:space="preserve">            ฉบับที่ 15  (ปรับปรุง 2561) </t>
  </si>
  <si>
    <t>สัญญาเช่าดำเนินงาน - สิ่งจูงใจให้แก่ผู้เช่า</t>
  </si>
  <si>
    <t xml:space="preserve">            ฉบับที่ 27  (ปรับปรุง 2561)</t>
  </si>
  <si>
    <t>การประเมินเนื้อหาสัญญาเช่าที่ทำขึ้นตามรูปแบบกฎหมาย</t>
  </si>
  <si>
    <t xml:space="preserve">            ฉบับที่ 4   (ปรับปรุง 2561)</t>
  </si>
  <si>
    <t xml:space="preserve">            มาตรฐานฉบับนี้ไม่มีผลกระทบอย่างมีสาระสำคัญต่องบการเงินของบริษัทฯ</t>
  </si>
  <si>
    <t xml:space="preserve">16. เงินกู้ยืมระยะยาว </t>
  </si>
  <si>
    <t xml:space="preserve">17. สัญญาเช่าระยะยาวภายใต้สัญญาเช่าดำเนินงาน </t>
  </si>
  <si>
    <t>18. ภาษีเงินได้รอการตัดบัญชี / ค่าใช้จ่ายภาษีเงินได้</t>
  </si>
  <si>
    <t xml:space="preserve">               รายได้และค่าใช้จ่ายกับกิจการและบุคคลที่เกี่ยวข้องกัน ที่มีสาระสำคัญรวมอยู่ในงบกำไรขาดทุนเบ็ดเสร็จ 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</si>
  <si>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 ได้</t>
  </si>
  <si>
    <t xml:space="preserve">      แสดงรวมไว้ในงบแสดงฐานะการเงินโดยมีรายละเอียดดังนี้</t>
  </si>
  <si>
    <t xml:space="preserve">      รายเดือนเข้ากองทุนในอัตราร้อยละ 3 ของเงินเดือน กองทุนสำรองเลี้ยงชีพนี้บริหาร โดยบริษัทหลักทรัพย์จัดการ</t>
  </si>
  <si>
    <t xml:space="preserve">      กองทุน แลนด์ แอนด์ เฮ้าส์ จำกัด</t>
  </si>
  <si>
    <t>- 14 -</t>
  </si>
  <si>
    <t>19.  ภาระผูกพันและหนี้สินที่อาจจะเกิดขึ้น</t>
  </si>
  <si>
    <t>20.  ประมาณการหนี้สินไม่หมุนเวียนสำหรับผลประโยชน์พนักงาน</t>
  </si>
  <si>
    <t>21.  รายการบัญชีกับกิจการที่เกี่ยวข้องกัน</t>
  </si>
  <si>
    <t xml:space="preserve">23.  ข้อมูลเกี่ยวกับการดำเนินงานจำแนกตามส่วนงาน </t>
  </si>
  <si>
    <t>24. การอนุมัติงบการเงินระหว่างกาล</t>
  </si>
  <si>
    <t xml:space="preserve">                                                 ( นายวีระศักดิ์  ศิริวงศ์รังสรร ,     นางสุวรรณา  พุทธประสาท   ) </t>
  </si>
  <si>
    <t xml:space="preserve">                ( นายวีระศักดิ์  ศิริวงศ์รังสรร ,     นางสุวรรณา  พุทธประสาท   ) </t>
  </si>
  <si>
    <t xml:space="preserve">                                                        ( นายวีระศักดิ์  ศิริวงศ์รังสรร ,     นางสุวรรณา  พุทธประสาท   ) </t>
  </si>
  <si>
    <t xml:space="preserve">               ประมาณการหนี้สินไม่หมุนเวียนสำหรับผลประโยชน์พนักงาน</t>
  </si>
  <si>
    <t xml:space="preserve">                           ณ วันต้นงวด</t>
  </si>
  <si>
    <t xml:space="preserve">               ประมาณการหนี้สินไม่หมุนเวียนสำหรับผลประโยชน์พนักงาน </t>
  </si>
  <si>
    <t xml:space="preserve">                           ณ วันสิ้นงวด</t>
  </si>
  <si>
    <t xml:space="preserve">      ค่าตอบแทนผู้บริหาร   - ระยะสั้น</t>
  </si>
  <si>
    <r>
      <t xml:space="preserve">      </t>
    </r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- ระยะยาว</t>
    </r>
  </si>
  <si>
    <t xml:space="preserve">     เรื่อง  การรายงานทางการเงินระหว่างกาล  รวมถึงแนวปฏิบัติทางการบัญชีที่ประกาศใช้โดยสภาวิชาชีพบัญชีบัญชี </t>
  </si>
  <si>
    <t xml:space="preserve">     ("สภาวิชาชีพบัญชี") กฎระเบียบและประกาศคณะกรรมการกำกับหลักทรัพย์และตลาดหลักทรัพย์ที่เกี่ยวข้อง</t>
  </si>
  <si>
    <t xml:space="preserve">     งบการเงินระหว่างกาลมิได้รวมข้อมูลทางการเงินทั้งหมดตามข้อกำหนดสำหรับงบการเงินประจำปี  แต่เน้นการให้</t>
  </si>
  <si>
    <t xml:space="preserve">     ข้อมูลที่เกี่ยวกับกิจกรรม   เหตุการณ์และสถานการณ์ใหม่ ๆ   เพื่อไม่ให้ซ้ำซ้อนกับข้อมูลที่ได้เคยนำเสนอรายงาน</t>
  </si>
  <si>
    <t xml:space="preserve">            กิจการต้องใช้มาตรฐานการรายงานทางการเงิน ฉบับที่ 15 กับสัญญาที่ทำกับลูกค้าทุกสัญญา  ยกเว้นสัญญาที่อยู่</t>
  </si>
  <si>
    <t xml:space="preserve">     และพิจารณา ข้อเท็จจริงและเหตุการณ์ที่เกี่ยวข้องทั้งหมดในการพิจารณาตามหลักการในแต่ละขั้นตอน </t>
  </si>
  <si>
    <t xml:space="preserve">            สภาวิชาชีพบัญชีได้ประกาศใช้มาตรฐานการรายงานทางการเงินและการตีความมาตรฐานการรายงานทางการเงิน</t>
  </si>
  <si>
    <t xml:space="preserve">     มาตรฐานการรายงานทางการเงินฉบับใหม่ดังกล่าวได้มีการเปลี่ยนแปลงหลักการสำคัญซึ่ง สามารถสรุปได้ดังนี้</t>
  </si>
  <si>
    <t xml:space="preserve">     ฉบับใหม่    ซึ่งจะมีผลบังคับใช้สำหรับงบการเงินที่มีรอบระยะเวลาบัญชีที่เริ่มในหรือหลังวันที่  1  มกราคม  2563 </t>
  </si>
  <si>
    <t xml:space="preserve">     จำนวน 5 ฉบับ ได้แก่ </t>
  </si>
  <si>
    <t xml:space="preserve">            มาตรฐานการรายงานทางการเงิน กลุ่มเครื่องมือทางการเงิน ประกอบด้วยมาตรฐานและการตีความมาตรฐาน </t>
  </si>
  <si>
    <t xml:space="preserve">     ตีความมาตรฐานบัญชีที่เกี่ยวข้อง มาตรฐานฉบับนี้ได้กำหนดหลักการของการรับรู้รายการ การวัดมูลค่า การแสดง</t>
  </si>
  <si>
    <t xml:space="preserve">     รายการและการเปิดเผยข้อมูลของสัญญาเช่า     และกำหนดให้ผู้เช่ารับรู้สินทรัพย์และหนี้สินสำหรับสัญญาเช่าทุก</t>
  </si>
  <si>
    <t xml:space="preserve">    มาตรฐานการรายงานทางการเงิน ฉบับที่ 16 ใช้แทนมาตรฐานการบัญชีดังต่อไปนี้</t>
  </si>
  <si>
    <t xml:space="preserve">     สิ้นสุดวันที่ 31 ธันวาคม 2561</t>
  </si>
  <si>
    <t xml:space="preserve">            งบการเงินระหว่างกาลนี้ ได้จัดทำโดยใช้นโยบายการบัญชีและวิธีการคำนวณเช่นเดียวกับงบการเงิน สำหรับปี </t>
  </si>
  <si>
    <t xml:space="preserve">               ประเทศสองแห่งในการออกหนังสือค้ำประกันการใช้ไฟฟ้าต่อการไฟฟ้านครหลวง และค้ำประกันเป็นร้านค้า</t>
  </si>
  <si>
    <t xml:space="preserve">               รับบัตรเครดิตบริการ  (K-Payment  Gateway) จำนวนรวม  2.72 ล้านบาท  ค้ำประกันโดยเงินฝากประจำของ</t>
  </si>
  <si>
    <t xml:space="preserve">      19.2  บริษัทฯ ได้ทำการต่อสัญญาจ้างบริหารโรงแรมแมนดาริน (สำนักงานใหญ่) กับบริษัท คิว.เอช. อินเตอร์เนชั่นแนล</t>
  </si>
  <si>
    <t xml:space="preserve">               บริษัทฯ จ่ายค่าชดเชยผลประโยชน์พนักงานหลังออกจากงานและเงินบำเหน็จตามข้อกำหนดของพระราชบัญญัติ</t>
  </si>
  <si>
    <t xml:space="preserve">      และอายุงาน</t>
  </si>
  <si>
    <t xml:space="preserve">      คุ้มครองแรงงาน พ.ศ. 2541 ในการให้ผลประโยชน์เมื่อเกษียณอายุและผลประโยชน์ระยะยาวอื่นแก่พนักงานตามสิทธิ</t>
  </si>
  <si>
    <t xml:space="preserve">          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ที่ผู้มีอำนาจตัดสินใจสูงสุดด้านการดำเนินงาน </t>
  </si>
  <si>
    <t xml:space="preserve">       ของส่วนงาน ทั้งนี้ผู้มีอำนาจตัดสินใจสูงสุดด้านการดำเนินงานของบริษัทฯ คือกรรมการผู้จัดการของบริษัทฯ </t>
  </si>
  <si>
    <t xml:space="preserve">                     รายได้(ค่าใช้จ่าย)ภาษีเงินได้รอตัดบัญชี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</si>
  <si>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</t>
  </si>
  <si>
    <t xml:space="preserve">      และ/หรือกรรมการกลุ่มเดียวกัน  สินทรัพย์  หนี้สิน  รายได้และค่าใช้จ่ายของบริษัท   ส่วนหนึ่งเกิดจากรายการบัญชี</t>
  </si>
  <si>
    <t xml:space="preserve">      กับกิจการที่เกี่ยวข้องกันเช่นเดียวกับที่คิดกับลูกค้ารายอื่น</t>
  </si>
  <si>
    <t xml:space="preserve">      ที่เกี่ยวข้องกัน  ดังนั้นงบการเงินได้รวมผลของรายการดังกล่าว โดยใช้นโยบายกำหนดรายการที่เป็นปกติทางธุรกิจ</t>
  </si>
  <si>
    <t xml:space="preserve">     </t>
  </si>
  <si>
    <t xml:space="preserve">            งบการเงินระหว่างกาลนี้จัดทำขึ้นเพื่อให้ข้อมูลเพิ่มเติมจากงบการเงิน  สำหรับปี สิ้นสุดวันที่ 31 ธันวาคม  2561 </t>
  </si>
  <si>
    <t xml:space="preserve">            ในระหว่างงวด บริษัทฯ ได้นำมาตรฐานการรายงานทางการเงินและการตีความมาตรฐานการรายงานทางการเงิน</t>
  </si>
  <si>
    <t>เรื่อง</t>
  </si>
  <si>
    <t>สัญญาก่อสร้าง</t>
  </si>
  <si>
    <t>รายได้</t>
  </si>
  <si>
    <t>รายได้ - รายการแลกเปลี่ยนเกี่ยวกับบริการโฆษณา</t>
  </si>
  <si>
    <t>โปรแกรมสิทธิพิเศษแก่ลูกค้า</t>
  </si>
  <si>
    <t>สัญญาสำหรับการก่อสร้างอสังหาริมทรัพย์</t>
  </si>
  <si>
    <t>การโอนสินทรัพย์จากลูกค้า</t>
  </si>
  <si>
    <t xml:space="preserve">     เครื่องมือทางการเงินด้วยมูลค่ายุติธรรมหรือราคาทุนตัดจำหน่าย   โดยพิจารณาจากประเภทของตราสารทางการเงิน </t>
  </si>
  <si>
    <t xml:space="preserve">     ลักษณะของกระแสเงินสดตามสัญญาและแผนธุรกิจของกิจการ  (Business Model)  หลักการเกี่ยวกับวิธีการคำนวณ</t>
  </si>
  <si>
    <t xml:space="preserve">     การด้อยค่าของเครื่องมือทางการเงินโดยใช้แนวคิดของผลขาดทุนด้านเครดิตที่คาดว่าจะเกิดขึ้น และหลักการเกี่ยวกับ</t>
  </si>
  <si>
    <t xml:space="preserve">     การบัญชีป้องกันความเสี่ยง  รวมถึงการแสดงรายการและการเปิดเผยข้อมูลเครื่องมือทางการเงิน  และเมื่อมาตรฐาน</t>
  </si>
  <si>
    <t xml:space="preserve">     ปฏิบัติทางการบัญชีบางฉบับที่มีผลบังคับใช้อยู่ในปัจจุบันถูกยกเลิกไป</t>
  </si>
  <si>
    <t xml:space="preserve">     การรายงานทางการเงินกลุ่มนี้มีผลบังคับใช้จะทำให้มาตรฐานการบัญชี   การตีความมาตรฐานการบัญชี   และแนว</t>
  </si>
  <si>
    <t xml:space="preserve">            ปัจจุบันฝ่ายบริหารของบริษัทฯ อยู่ระหว่างการประเมินผลกระทบที่อาจมีต่องบการเงินในปีที่เริ่มนำมาตรฐาน</t>
  </si>
  <si>
    <t xml:space="preserve">            มาตรฐานการรายงานทางการเงิน ฉบับที่ 16 ใช้แทนมาตรฐานการบัญชี ฉบับที่ 17  เรื่อง  สัญญาเช่า และการ</t>
  </si>
  <si>
    <t xml:space="preserve">    ไม่มีการเปลี่ยนแปลงอย่างมีสาระสำคัญจากมาตรฐานการบัญชี ฉบับที่ 17  ผู้ให้เช่ายังคงต้องจัดประเภทสัญญาเช่า</t>
  </si>
  <si>
    <t xml:space="preserve">    เป็นสัญญาเช่าดำเนินงาน   หรือสัญญาเช่าเงินทุนโดยใช้หลักการเช่นเดียวกันกับมาตรฐานการบัญชี   ฉบับที่   17 </t>
  </si>
  <si>
    <t xml:space="preserve">    ฉบับนี้มาถือปฏิบัติ</t>
  </si>
  <si>
    <t xml:space="preserve">               บริษัทฯ ตามหมายเหตุข้อ 11</t>
  </si>
  <si>
    <t xml:space="preserve">               การเปลี่ยนแปลงในมูลค่าปัจจุบันของภาระผูกพันของผลประโยชน์พนักงาน </t>
  </si>
  <si>
    <t xml:space="preserve">          กำไร(ขาดทุน)ก่อนค่าใช้จ่ายภาษีเงินได้</t>
  </si>
  <si>
    <t xml:space="preserve">    สินทรัพย์ภาษีเงินได้รอการตัดบัญชี</t>
  </si>
  <si>
    <t xml:space="preserve">          กำไร(ขาดทุน)จากการขายเงินลงทุน</t>
  </si>
  <si>
    <t>- 15 -</t>
  </si>
  <si>
    <t xml:space="preserve">            งบการเงินระหว่างกาลนี้ได้จัดทำขึ้นและนำเสนองบการเงินแบบย่อและตามมาตรฐาน ฉบับที่ 34 (ปรับปรุง 2561)</t>
  </si>
  <si>
    <t xml:space="preserve">               ต้นทุนบริการในอดีต</t>
  </si>
  <si>
    <t xml:space="preserve">            เมื่อวันที่ 5 เมษายน 2562 พระราชบัญญัติคุ้มครองแรงงานฉบับใหม่ได้ประกาศใช้แล้วในราชกิจจานุเบกษา โดยมี</t>
  </si>
  <si>
    <t xml:space="preserve">          กำไร(ขาดทุน)เบ็ดเสร็จอื่น</t>
  </si>
  <si>
    <t xml:space="preserve">          กำไร(ขาดทุน)เบ็ดเสร็จรวม</t>
  </si>
  <si>
    <t xml:space="preserve">          กำไร(ขาดทุน)เบ็ดเสร็จสำหรับงวด</t>
  </si>
  <si>
    <t xml:space="preserve">               ผล(กำไร)ขาดทุนจากการประมาณการตามหลักคณิตศาสตร์ประกันภัย</t>
  </si>
  <si>
    <t xml:space="preserve">      ค่าใช้จ่ายผลประโยชน์พนักงานที่รับรู้ในงบกำไรขาดทุนเบ็ดเสร็จ</t>
  </si>
  <si>
    <t xml:space="preserve">                     ค่าใช้จ่ายในการบริหาร</t>
  </si>
  <si>
    <t xml:space="preserve">               กำไร(ขาดทุน)จากการวัดมูลค่าใหม่ของผลประโยชน์พนักงาน</t>
  </si>
  <si>
    <t xml:space="preserve">               กำไรขาดทุนเบ็ดเสร็จอื่น :-</t>
  </si>
  <si>
    <t xml:space="preserve">               ค่าใช้จ่าย :-</t>
  </si>
  <si>
    <t>การประเมินว่าข้อตกลงประกอบด้วยสัญญาเช่าหรือไม่</t>
  </si>
  <si>
    <t xml:space="preserve">     ฉบับปรับปรุง (ปรับปรุง 2561) และฉบับใหม่ จำนวนหลายฉบับ ซึ่งมีผลบังคับใช้สำหรับงบการเงินที่มีรอบระยะเวลา</t>
  </si>
  <si>
    <t xml:space="preserve">     บัญชีที่เริ่มในหรือหลังวันที่ 1 มกราคม 2562 มาถือปฏิบัติ มาตรฐานการรายงานทางการเงินดังกล่าวได้รับการปรับปรุง</t>
  </si>
  <si>
    <t xml:space="preserve">     หรือจัดให้มีขึ้นเพื่อให้มีเนื้อหาเท่าเทียมกับมาตรฐานการรายงานทางการเงินระหว่างประเทศ     โดยส่วนใหญ่เป็นการ</t>
  </si>
  <si>
    <t xml:space="preserve">     ปรับปรุงและอธิบายให้ชัดเจนเกี่ยวกับวิธีปฏิบัติทางการบัญชีและการให้แนวปฏิบัติทางการบัญชีกับผู้ใช้มาตรฐาน การ</t>
  </si>
  <si>
    <t xml:space="preserve">     อย่างไรก็ตาม มาตรฐานการรายงานทางการเงินฉบับใหม่ ซึ่งได้มีการเปลี่ยนแปลงหลักการสำคัญ สามารถสรุปได้ดังนี้</t>
  </si>
  <si>
    <t xml:space="preserve">     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</si>
  <si>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  ในขอบเขตของมาตรฐานการบัญชีฉบับอื่น   มาตรฐานฉบับนี้ได้กำหนดหลักการ  5  ขั้นตอน   สำหรับการรับรู้รายได้</t>
  </si>
  <si>
    <t xml:space="preserve">     ที่เกิดขึ้นจากสัญญาที่ทำกับลูกค้า      โดยกิจการจะรับรู้รายได้ในจำนวนเงินที่สะท้อนถึงสิ่งตอบแทนที่กิจการคาดว่า</t>
  </si>
  <si>
    <t xml:space="preserve">     จะมีสิทธิได้รับจากการแลกเปลี่ยนสินค้าหรือบริการที่ได้ส่งมอบให้แก่ลูกค้า     และกำหนดให้กิจการต้องใช้ดุลยพินิจ</t>
  </si>
  <si>
    <t xml:space="preserve">     ในหมายเหตุข้อ 20</t>
  </si>
  <si>
    <t xml:space="preserve">     โดยบริษัทฯ ได้บันทึกผลกระทบจากพระราชบัญญัติคุ้มครองแรงงานฉบับดังกล่าวไว้ในงบการเงินตามที่กล่าวไว้</t>
  </si>
  <si>
    <t xml:space="preserve">     เพิ่มเติมกรณีเลิกจ้าง สำหรับลูกจ้างที่ทำงานติดต่อกันครบยี่สิบปีขึ้นไป ให้จ่ายไม่น้อยกว่าค่าจ้างอัตราสุดท้ายสี่ร้อยวัน” </t>
  </si>
  <si>
    <t xml:space="preserve">     ผลบังคับใช้เมื่อพ้นกำหนดสามสิบวัน  นับแต่วันประกาศในราชกิจจานุเบกษาเป็นต้นไป   “ซึ่งกำหนดอัตราค่าชดเชย</t>
  </si>
  <si>
    <t xml:space="preserve">            ที่ดินบางส่วน บริษัทฯ ได้นำไปค้ำประกัน เงินกู้ยืมระยะยาว  ตามหมายเหตุข้อ 16</t>
  </si>
  <si>
    <t>มูลค่าสุทธิตามบัญชี ณ วันต้นงวด</t>
  </si>
  <si>
    <t>ซื้อเพิ่มระหว่างงวด - ราคาทุน</t>
  </si>
  <si>
    <t>ตัดจำหน่ายระหว่างงวด - ราคาทุน</t>
  </si>
  <si>
    <t>ค่าเสื่อมราคาสำหรับงวด</t>
  </si>
  <si>
    <t xml:space="preserve">ตัดจำหน่ายระหว่างงวด </t>
  </si>
  <si>
    <t>มูลค่าสุทธิตามบัญชี ณ วันสิ้นงวด</t>
  </si>
  <si>
    <t xml:space="preserve">               เมื่อวันที่ 4 มิถุนายน 2553 และวันที่ 28 ตุลาคม 2551 บริษัทฯ ได้ทำสัญญาเช่าที่ดินกับผู้เช่าสองราย อายุสัญญาเช่า </t>
  </si>
  <si>
    <t xml:space="preserve">      30 ปี นับแต่วันที่ 9 สิงหาคม 2548 และวันที่ 1 มกราคม 2551 (ตามหมายเหตุข้อ 17) ตามเงื่อนไขในสัญญาเช่าทั้ง 2 ฉบับ </t>
  </si>
  <si>
    <t xml:space="preserve">      กำหนดให้บริษัทฯ ต้องจ่ายค่าเช่าเป็นรายเดือนและรายปี และนอกจากนี้บริษัทฯ ได้จ่ายค่าเช่าล่วงหน้าอีกบางส่วนทั้งสอง</t>
  </si>
  <si>
    <t xml:space="preserve">      สัญญา รวมเป็นจำนวน  121.65 ล้านบาท  บริษัทฯ ตัดจ่ายเป็นค่าเช่าในอัตราเส้นตรงตามระยะเวลาของสัญญาเช่า</t>
  </si>
  <si>
    <t xml:space="preserve">                    ซื้อเพิ่มระหว่างงวด-ราคาทุน</t>
  </si>
  <si>
    <t xml:space="preserve">                    ค่าตัดจำหน่ายสำหรับงวด</t>
  </si>
  <si>
    <t xml:space="preserve">               สัญญาฉบับที่  1   เมื่อวันที่  4  มิถุนายน  2553    บริษัทฯ  ได้ทำสัญญาเช่าที่ดินซึ่งเป็นที่ตั้งของโรงแรมส่วนหลัง   </t>
  </si>
  <si>
    <t xml:space="preserve">      โดยผู้ให้เช่าได้ตกลงให้บริษัทฯ   เช่าที่ดินต่ออีก 30 ปี  นับตั้งแต่วันที่  9 สิงหาคม 2548  เป็นต้นไป  อัตราค่าเช่าแบ่งเป็น </t>
  </si>
  <si>
    <t xml:space="preserve">      402,627.50 บาท และบริษัทฯ  ได้จ่ายค่าเช่าล่วงหน้าตามสัญญาอีก  จำนวน 50 ล้านบาท  ตามหมายเหตุข้อ  12</t>
  </si>
  <si>
    <t xml:space="preserve">      6 ช่วง ช่วงละ 5 ปี  อัตราค่าเช่าแต่ละช่วงเป็นจำนวนเงินที่แตกต่างกันตามที่ระบุในสัญญา  เดือนละ 250,000.00 บาท - </t>
  </si>
  <si>
    <t xml:space="preserve">      และบริษัทฯ  ได้จ่ายค่าเช่าล่วงหน้าอีก จำนวน 71.65 ล้านบาท ตามหมายเหตุข้อ 12</t>
  </si>
  <si>
    <t xml:space="preserve">      ต่อไปอีก 30 ปี นับแต่วันที่ 1 มกราคม 2551 ครบกำหนดวันที่ 31 ธันวาคม 2580 ค่าเช่าจ่ายเป็นรายปี ปีละ 4.36 ล้านบาท </t>
  </si>
  <si>
    <t xml:space="preserve">               สัญญาฉบับที่  2    ซึ่งเป็นที่ตั้งของโรงแรมส่วนหน้า  เมื่อวันที่  14  ตุลาคม  2551  บริษัทฯ   ได้ทำสัญญาเช่าที่ดิน</t>
  </si>
  <si>
    <t xml:space="preserve">               สัญญาทั้ง 2 ฉบับดังกล่าว มีเงื่อนไขว่าเมื่อสิ้นสุดสัญญาบริษัทฯ ต้องรื้อถอนสิ่งปลูกสร้างออกจากที่ดินเช่า บริษัทฯ </t>
  </si>
  <si>
    <t xml:space="preserve">      รื้อถอนดังกล่าว</t>
  </si>
  <si>
    <t xml:space="preserve">      ประมาณค่ารื้อถอนแล้วพบว่าหากยกมูลค่าซากให้แก่ผู้รื้อถอนจะไม่มีค่าใช้จ่ายเกิดขึ้น    บริษัทฯ   จึงไม่ได้บันทึกภาระ</t>
  </si>
  <si>
    <r>
      <t xml:space="preserve">   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</t>
    </r>
  </si>
  <si>
    <t xml:space="preserve">                                  (ลงชื่อ) ………..........……………………………………………………… กรรมการตามอำนาจ</t>
  </si>
  <si>
    <t>- 16 -</t>
  </si>
  <si>
    <t>22.  เงินกองทุนสำรองเลี้ยงชีพที่จดทะเบียนแล้ว</t>
  </si>
  <si>
    <t xml:space="preserve">       </t>
  </si>
  <si>
    <t xml:space="preserve">               บริษัทฯ    จัดให้มีกองทุนสำรองเลี้ยงชีพ   โดยจัดตั้งเป็นกองทุนสำรองเสี้ยงชีพตามพระราชบัญญัติกองทุน</t>
  </si>
  <si>
    <t xml:space="preserve">      สำรองเลี้ยงชีพ  พ.ศ.  2530   สำหรับพนักงานของบริษัทฯ  ตามระเบียบของกองทุนสมาชิกต้องจ่ายเงินสะสมเป็น</t>
  </si>
  <si>
    <t xml:space="preserve">          กำไร(ขาดทุน)ขั้นต้น</t>
  </si>
  <si>
    <t xml:space="preserve">       ได้รับและสอบทานอย่างสม่ำเสมอ     เพื่อใช้ในการตัดสินใจในการจัดสรรทรัพยากรให้กับส่วนงานและประเมินผลการดำเนินงาน</t>
  </si>
  <si>
    <t>สำหรับงวดเก้าเดือน  สิ้นสุดวันที่  30  กันยายน  2562</t>
  </si>
  <si>
    <t xml:space="preserve">             ณ  วันที่   30  กันยายน  2562  และ  2561 รายการที่ไม่เป็นตัวเงินที่มีสาระสำคัญคือที่ดิน  อาคารและอุปกรณ์ที่</t>
  </si>
  <si>
    <t>30 กันยายน 2562</t>
  </si>
  <si>
    <t xml:space="preserve"> ณ วันที่ 30 กันยายน 2562</t>
  </si>
  <si>
    <t xml:space="preserve">               ณ วันที่  30 กันยายน 2562  และวันที่  31 ธันวาคม 2561  บริษัทฯ  มีวงเงินเบิกเกินบัญชีจากธนาคาร  2  แห่ง  จำนวน</t>
  </si>
  <si>
    <r>
      <t xml:space="preserve">               </t>
    </r>
    <r>
      <rPr>
        <sz val="15"/>
        <rFont val="Angsana New"/>
        <family val="1"/>
      </rPr>
      <t>รายได้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ค่าใช้จ่าย)ภาษีเงินได้สำหรับงวดสามเดือน สิ้นสุดวันที่ 30 กันยายน 2562 และ 2561 สรุปได้ดังนี้</t>
    </r>
  </si>
  <si>
    <r>
      <t xml:space="preserve">               </t>
    </r>
    <r>
      <rPr>
        <sz val="15"/>
        <rFont val="Angsana New"/>
        <family val="1"/>
      </rPr>
      <t>รายได้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ค่าใช้จ่าย)ภาษีเงินได้สำหรับงวดเก้าเดือน สิ้นสุดวันที่ 30 กันยายน 2562 และ 2561 สรุปได้ดังนี้</t>
    </r>
  </si>
  <si>
    <t xml:space="preserve">      งวดเก้าเดือน สิ้นสุดวันที่ 30 กันยายน 2562 และ 2561 แสดงได้ดังนี้</t>
  </si>
  <si>
    <t xml:space="preserve">      19.1  ณ  วันที่  30  กันยายน 2562  และวันที่  31 ธันวาคม 2561  บริษัทฯ มีหนี้สินที่อาจเกิดขึ้นจากการให้ธนาคารใน</t>
  </si>
  <si>
    <t xml:space="preserve">      19.3   ณ  วันที่  30 กันยายน 2562  และวันที่  31 ธันวาคม 2561  บริษัทฯ  มีภาระผูกพันที่จะต้องจ่ายในอนาคตเกี่ยวกับ</t>
  </si>
  <si>
    <t xml:space="preserve">               สำหรับงวดเก้าเดือน  สิ้นสุดวันที่ 30 กันยายน 2562 และ 2561  บริษัทฯ  ได้จ่ายเงินสมทบเข้ากองทุนฯ เป็น</t>
  </si>
  <si>
    <t>สำหรับงวดสามเดือน สิ้นสุดวันที่ 30 กันยายน</t>
  </si>
  <si>
    <t>สำหรับงวดเก้าเดือน สิ้นสุดวันที่ 30 กันยายน</t>
  </si>
  <si>
    <t xml:space="preserve">               งบการเงินระหว่างกาลนี้ได้รับการอนุมัติให้ออกงบการเงินโดยคณะกรรมการผู้มีอำนาจของบริษัทฯ เมื่อวันที่ 13 พฤศจิกายน 2562</t>
  </si>
  <si>
    <t xml:space="preserve">            รายการเคลื่อนไหวทางบัญชีอย่างย่อ สำหรับงวดเก้าเดือน สิ้นสุดวันที่ 30 กันยายน 2562  และ วันที่ 31 ธันวาคม 2561</t>
  </si>
  <si>
    <t xml:space="preserve">      สำหรับงวดเก้าเดือน สิ้นสุดวันที่ 30 กันยายน 2562 และ 2561 มีดังนี้ </t>
  </si>
  <si>
    <t xml:space="preserve">                    เงินกู้ระยะยาว</t>
  </si>
  <si>
    <t xml:space="preserve">                    หัก    ส่วนของเงินกู้ระยะยาวที่ถึงกำหนดชำระภายใน 1 ปี</t>
  </si>
  <si>
    <t xml:space="preserve">              ณ วันที่ 30 กันยายน 2562 และวันที่ 31 ธันวาคม 2561  บริษัทฯ มีเงินกู้ยืมระยะยาว กับธนาคารในประเทศ</t>
  </si>
  <si>
    <t xml:space="preserve">      42 งวด ด้วยจำนวนที่แตกต่างกันตามที่ระบุในสัญญา โดยเริ่มชำระงวดแรกในเดือนกันยายน  2557  และต้องชำระ</t>
  </si>
  <si>
    <t xml:space="preserve">      แห่งหนึ่ง วงเงินจำนวน 580 ล้านบาท อัตราดอกเบี้ยร้อยละ MLR - 1.5 ต่อปี   กำหนดให้จ่ายชำระเงินต้น  จำนวน </t>
  </si>
  <si>
    <t xml:space="preserve">     เพิ่มขึ้นเกิดจากการก่อหนี้ จำนวน 0.25 ล้านบาท และ 1.34  ล้านบาท ตามลำดับ </t>
  </si>
  <si>
    <t xml:space="preserve">               ณ วันที่  30 กันยายน 2562 และวันที่ 31 ธันวาคม 2561 บริษัทฯ ได้นำเงินฝากประจำธนาคาร จำนวน 3.50 ล้านบาท</t>
  </si>
  <si>
    <t xml:space="preserve">               ยอดคงเหลือกับบุคคลและกิจการที่เกี่ยวข้องกัน ซึ่งแสดงในงบแสดงฐานะการเงิน ณ วันที่ 30 กันยายน 2562  และ </t>
  </si>
  <si>
    <t xml:space="preserve">      จำนวนเงิน 1.02 ล้านบาท และ 0.86 ล้านบาท ตามลำดับ</t>
  </si>
  <si>
    <t xml:space="preserve">               ตามที่กล่าวไว้ในหมายเหตุประกอบงบการเงินข้อ 3 บริษัทฯ ได้บันทึกผลกระทบจากพระราชบัญญัติคุ้มครอง</t>
  </si>
  <si>
    <t xml:space="preserve">      แรงงานฉบับใหม่ จำนวน 0.91 ล้านบาท</t>
  </si>
  <si>
    <t xml:space="preserve">      สำหรับงวดเก้าเดือน สิ้นสุดวันที่ 30 กันยายน 2562 และ 2561</t>
  </si>
  <si>
    <t xml:space="preserve">      งบแสดงฐานะการเงิน ณ วันที่  30 กันยายน 2562 และวันที่ 31 ธันวาคม 2561</t>
  </si>
  <si>
    <t xml:space="preserve">          ต้นทุนในการจัดจำหน่ายและบริหาร</t>
  </si>
  <si>
    <t xml:space="preserve">                เช่าทรัพย์สินและบริการอื่น จำนวน  16.81  ล้านบาท และ 14.87 ล้านบาท ตามลำดับ</t>
  </si>
  <si>
    <t xml:space="preserve">               จำกัด ระยะเวลาเริ่มตั้งแต่วันที่ 1 ตุลาคม 2561 ถึงวันที่ 30 กันยายน 2562 กำหนดค่าตอบแทนในอัตราร้อยละ 2</t>
  </si>
  <si>
    <t xml:space="preserve">               ของรายได้  และเมื่อวันที่  1  ตุลาคม  2562  บริษัทฯ  ได้ต่อสัญญาโดยมีระยะเวลาตั้งแต่วันที่  1 ตุลาคม  2562 </t>
  </si>
  <si>
    <t xml:space="preserve">               จนถึงวันที่   30 กันยายน 2563</t>
  </si>
  <si>
    <t xml:space="preserve">            ในไตรมาส 3/2562  บริษัทฯ ได้จัดให้มีการประเมินราคาที่ดินใหม่ โดยบริษัทประเมินราคาอิสระ(บริษัท เบล</t>
  </si>
  <si>
    <t xml:space="preserve">            ณ วันที่ 30 กันยายน 2562  และวันที่ 31 ธันวาคม 2561  ที่ดินซึ่งมีราคาทุนจำนวน  40.50 ล้านบาท  บริษัทฯ </t>
  </si>
  <si>
    <t xml:space="preserve">     ได้นำไปค้ำประกันเงินกู้ยืมระยะยาวจากสถาบันการเงิน ตามหมายเหตุข้อ 16</t>
  </si>
  <si>
    <t xml:space="preserve">     เงินกู้ยืมดังกล่าวค้ำประกันโดยที่ดินของบริษัทฯ  ตามหมายเหตุข้อ 9 และข้อ 10</t>
  </si>
  <si>
    <t xml:space="preserve">     ให้เสร็จสิ้นภายใน 13 ปี กรณีชำระคืนเงินต้นก่อนกำหนดบางส่วนให้นำไปตัดเงินต้นที่ต้องจ่ายชำระในงวดสุดท้าย </t>
  </si>
  <si>
    <t>มูลค่ายุติธรรม :-</t>
  </si>
  <si>
    <t xml:space="preserve">     เซอร์เวย์ จำกัด ) มูลค่าประเมินรวม 1,017.20 ล้านบาท</t>
  </si>
  <si>
    <t xml:space="preserve">     ไปแล้ว  ดังนั้น การอ่านงบการเงินระหว่างกาลนี้จึงควรอ่านควบคู่กับงบการเงินของบริษัท  สำหรับปี  สิ้นสุดวันที่ </t>
  </si>
  <si>
    <t xml:space="preserve">     31 ธันวาคม 2561 และในงวดนี้บริษัทฯ ไม่มีนโยบายการบัญชีที่เพิ่มเติมจากงวดปีก่อน</t>
  </si>
  <si>
    <t xml:space="preserve">      นครหลวง ตามหมายเหตุข้อ 19.1</t>
  </si>
  <si>
    <t xml:space="preserve">      และจำนวน  3.48   ล้านบาท  ตามลำดับ    ไปค้ำประกันการออกหนังสือค้ำประกันการใช้ไฟฟ้าของธนาคารต่อการไฟฟ้า</t>
  </si>
  <si>
    <t xml:space="preserve">      ค่าใช้จ่ายประมาณการหนี้สินไม่หมุนเวียนสำหรับผลประโยชน์พนักงานที่แสดงในกำไรขาดทุนเบ็ดเสร็จ</t>
  </si>
  <si>
    <t xml:space="preserve">       ในประเทศไทย ซึ่งสามารถจำแนกตามส่วนงานทางภูมิศาสตร์ได้ดังต่อไปนี้ </t>
  </si>
  <si>
    <t xml:space="preserve">                  บริษัทฯ ดำเนินธุรกิจหลักในส่วนงานดำเนินงานที่รายงานเพียงส่วนงานเดียวคือธุรกิจโรงแรม และดำเนินธุรกิจในเขตภูมิศาสตร์</t>
  </si>
  <si>
    <t>(หน่วย : ล้านบาท)</t>
  </si>
  <si>
    <t xml:space="preserve">          กำไร(ขาดทุน)ก่อนภาษีเงินได้</t>
  </si>
  <si>
    <t xml:space="preserve">     รายการที่มีระยะเวลาในการเช่ามากกว่า  12 เดือน เว้นแต่ สินทรัพย์อ้างอิงนั้นมีมูลค่าต่ำ การบัญชีสำหรับผู้ให้เช่า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</si>
</sst>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_);[Black]\(#,##0.00\)"/>
    <numFmt numFmtId="190" formatCode="[$-1070000]d/m/yy;@"/>
    <numFmt numFmtId="191" formatCode="_-* #,##0.00_-;\-* #,##0.00_-;_-* \-??_-;_-@_-"/>
    <numFmt numFmtId="192" formatCode="#,##0.00_);\(#,##0.00\)"/>
    <numFmt numFmtId="193" formatCode="#,##0.00_ ;\-#,##0.00\ "/>
    <numFmt numFmtId="194" formatCode="\(0\)%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3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5" fillId="0" borderId="0"/>
    <xf numFmtId="39" fontId="2" fillId="0" borderId="0"/>
    <xf numFmtId="39" fontId="2" fillId="0" borderId="0"/>
    <xf numFmtId="39" fontId="6" fillId="0" borderId="0"/>
    <xf numFmtId="190" fontId="1" fillId="0" borderId="0"/>
    <xf numFmtId="191" fontId="1" fillId="0" borderId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56">
    <xf numFmtId="0" fontId="0" fillId="0" borderId="0" xfId="0"/>
    <xf numFmtId="39" fontId="4" fillId="0" borderId="0" xfId="0" applyNumberFormat="1" applyFont="1"/>
    <xf numFmtId="187" fontId="4" fillId="0" borderId="0" xfId="3" applyNumberFormat="1" applyFont="1" applyFill="1" applyAlignment="1"/>
    <xf numFmtId="187" fontId="4" fillId="0" borderId="0" xfId="3" applyNumberFormat="1" applyFont="1" applyFill="1"/>
    <xf numFmtId="39" fontId="4" fillId="0" borderId="0" xfId="0" applyNumberFormat="1" applyFont="1" applyFill="1"/>
    <xf numFmtId="0" fontId="4" fillId="0" borderId="0" xfId="0" applyFont="1" applyFill="1"/>
    <xf numFmtId="40" fontId="4" fillId="0" borderId="0" xfId="0" applyNumberFormat="1" applyFont="1" applyFill="1"/>
    <xf numFmtId="39" fontId="4" fillId="0" borderId="0" xfId="3" applyNumberFormat="1" applyFont="1" applyFill="1"/>
    <xf numFmtId="40" fontId="4" fillId="0" borderId="0" xfId="3" applyNumberFormat="1" applyFont="1" applyFill="1" applyAlignment="1"/>
    <xf numFmtId="40" fontId="4" fillId="0" borderId="0" xfId="0" applyNumberFormat="1" applyFont="1" applyFill="1" applyAlignment="1"/>
    <xf numFmtId="187" fontId="4" fillId="0" borderId="0" xfId="0" applyNumberFormat="1" applyFont="1" applyFill="1"/>
    <xf numFmtId="0" fontId="7" fillId="0" borderId="0" xfId="0" applyFont="1"/>
    <xf numFmtId="40" fontId="10" fillId="0" borderId="0" xfId="0" applyNumberFormat="1" applyFont="1" applyFill="1" applyAlignment="1"/>
    <xf numFmtId="40" fontId="10" fillId="0" borderId="0" xfId="0" applyNumberFormat="1" applyFont="1" applyFill="1"/>
    <xf numFmtId="40" fontId="4" fillId="0" borderId="0" xfId="8" applyNumberFormat="1" applyFont="1" applyFill="1" applyAlignment="1" applyProtection="1"/>
    <xf numFmtId="40" fontId="4" fillId="0" borderId="0" xfId="8" applyNumberFormat="1" applyFont="1" applyFill="1" applyAlignment="1"/>
    <xf numFmtId="40" fontId="10" fillId="0" borderId="0" xfId="8" applyNumberFormat="1" applyFont="1" applyFill="1" applyAlignment="1" applyProtection="1"/>
    <xf numFmtId="40" fontId="10" fillId="0" borderId="0" xfId="8" applyNumberFormat="1" applyFont="1" applyFill="1" applyAlignment="1"/>
    <xf numFmtId="187" fontId="10" fillId="0" borderId="0" xfId="0" applyNumberFormat="1" applyFont="1" applyFill="1"/>
    <xf numFmtId="40" fontId="9" fillId="0" borderId="0" xfId="0" applyNumberFormat="1" applyFont="1" applyFill="1" applyAlignment="1"/>
    <xf numFmtId="187" fontId="10" fillId="0" borderId="2" xfId="0" applyNumberFormat="1" applyFont="1" applyFill="1" applyBorder="1"/>
    <xf numFmtId="192" fontId="4" fillId="0" borderId="0" xfId="0" applyNumberFormat="1" applyFont="1" applyFill="1"/>
    <xf numFmtId="192" fontId="4" fillId="0" borderId="0" xfId="0" quotePrefix="1" applyNumberFormat="1" applyFont="1" applyFill="1" applyAlignment="1"/>
    <xf numFmtId="192" fontId="4" fillId="0" borderId="0" xfId="0" applyNumberFormat="1" applyFont="1" applyAlignment="1"/>
    <xf numFmtId="192" fontId="4" fillId="0" borderId="0" xfId="0" quotePrefix="1" applyNumberFormat="1" applyFont="1" applyFill="1" applyAlignment="1">
      <alignment horizontal="center"/>
    </xf>
    <xf numFmtId="192" fontId="7" fillId="0" borderId="0" xfId="7" applyNumberFormat="1" applyFont="1" applyAlignment="1" applyProtection="1"/>
    <xf numFmtId="192" fontId="3" fillId="0" borderId="0" xfId="7" applyNumberFormat="1" applyFont="1"/>
    <xf numFmtId="192" fontId="3" fillId="0" borderId="0" xfId="0" applyNumberFormat="1" applyFont="1"/>
    <xf numFmtId="192" fontId="4" fillId="0" borderId="0" xfId="7" applyNumberFormat="1" applyFont="1" applyAlignment="1" applyProtection="1"/>
    <xf numFmtId="192" fontId="4" fillId="0" borderId="0" xfId="7" quotePrefix="1" applyNumberFormat="1" applyFont="1" applyAlignment="1" applyProtection="1"/>
    <xf numFmtId="192" fontId="4" fillId="0" borderId="0" xfId="4" applyNumberFormat="1" applyFont="1"/>
    <xf numFmtId="192" fontId="4" fillId="0" borderId="2" xfId="9" applyNumberFormat="1" applyFont="1" applyFill="1" applyBorder="1"/>
    <xf numFmtId="192" fontId="4" fillId="0" borderId="2" xfId="4" applyNumberFormat="1" applyFont="1" applyBorder="1"/>
    <xf numFmtId="192" fontId="7" fillId="0" borderId="0" xfId="7" applyNumberFormat="1" applyFont="1" applyBorder="1" applyAlignment="1" applyProtection="1"/>
    <xf numFmtId="192" fontId="4" fillId="0" borderId="0" xfId="7" applyNumberFormat="1" applyFont="1" applyBorder="1" applyAlignment="1"/>
    <xf numFmtId="192" fontId="4" fillId="0" borderId="0" xfId="0" applyNumberFormat="1" applyFont="1" applyBorder="1" applyAlignment="1"/>
    <xf numFmtId="192" fontId="4" fillId="0" borderId="0" xfId="7" applyNumberFormat="1" applyFont="1"/>
    <xf numFmtId="192" fontId="4" fillId="0" borderId="0" xfId="7" applyNumberFormat="1" applyFont="1" applyAlignment="1"/>
    <xf numFmtId="192" fontId="4" fillId="0" borderId="0" xfId="7" applyNumberFormat="1" applyFont="1" applyBorder="1" applyAlignment="1" applyProtection="1"/>
    <xf numFmtId="192" fontId="4" fillId="0" borderId="0" xfId="7" applyNumberFormat="1" applyFont="1" applyFill="1" applyBorder="1" applyAlignment="1"/>
    <xf numFmtId="192" fontId="4" fillId="0" borderId="2" xfId="7" applyNumberFormat="1" applyFont="1" applyFill="1" applyBorder="1" applyAlignment="1"/>
    <xf numFmtId="192" fontId="4" fillId="0" borderId="0" xfId="7" quotePrefix="1" applyNumberFormat="1" applyFont="1" applyBorder="1" applyAlignment="1">
      <alignment horizontal="center"/>
    </xf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0" applyNumberFormat="1" applyFont="1"/>
    <xf numFmtId="192" fontId="4" fillId="0" borderId="2" xfId="7" applyNumberFormat="1" applyFont="1" applyFill="1" applyBorder="1" applyAlignment="1" applyProtection="1"/>
    <xf numFmtId="192" fontId="4" fillId="0" borderId="0" xfId="7" applyNumberFormat="1" applyFont="1" applyBorder="1" applyAlignment="1">
      <alignment horizontal="center"/>
    </xf>
    <xf numFmtId="192" fontId="4" fillId="0" borderId="0" xfId="0" quotePrefix="1" applyNumberFormat="1" applyFont="1" applyBorder="1" applyAlignment="1">
      <alignment horizontal="center"/>
    </xf>
    <xf numFmtId="192" fontId="4" fillId="0" borderId="0" xfId="0" applyNumberFormat="1" applyFont="1" applyBorder="1" applyAlignment="1">
      <alignment horizontal="center"/>
    </xf>
    <xf numFmtId="192" fontId="4" fillId="0" borderId="2" xfId="7" applyNumberFormat="1" applyFont="1" applyBorder="1" applyAlignment="1"/>
    <xf numFmtId="192" fontId="4" fillId="0" borderId="2" xfId="0" applyNumberFormat="1" applyFont="1" applyBorder="1" applyAlignment="1"/>
    <xf numFmtId="192" fontId="4" fillId="0" borderId="5" xfId="7" applyNumberFormat="1" applyFont="1" applyBorder="1" applyAlignment="1"/>
    <xf numFmtId="192" fontId="4" fillId="0" borderId="5" xfId="0" applyNumberFormat="1" applyFont="1" applyBorder="1" applyAlignment="1"/>
    <xf numFmtId="192" fontId="4" fillId="0" borderId="0" xfId="7" applyNumberFormat="1" applyFont="1" applyFill="1" applyAlignment="1"/>
    <xf numFmtId="192" fontId="4" fillId="0" borderId="0" xfId="3" applyNumberFormat="1" applyFont="1" applyFill="1" applyAlignment="1"/>
    <xf numFmtId="192" fontId="4" fillId="0" borderId="0" xfId="3" applyNumberFormat="1" applyFont="1" applyFill="1" applyBorder="1" applyAlignment="1"/>
    <xf numFmtId="192" fontId="4" fillId="0" borderId="0" xfId="3" quotePrefix="1" applyNumberFormat="1" applyFont="1" applyFill="1" applyAlignment="1">
      <alignment horizontal="center"/>
    </xf>
    <xf numFmtId="192" fontId="4" fillId="0" borderId="0" xfId="3" applyNumberFormat="1" applyFont="1" applyFill="1"/>
    <xf numFmtId="192" fontId="7" fillId="0" borderId="0" xfId="3" applyNumberFormat="1" applyFont="1" applyFill="1"/>
    <xf numFmtId="192" fontId="4" fillId="0" borderId="0" xfId="0" applyNumberFormat="1" applyFont="1" applyFill="1" applyAlignment="1"/>
    <xf numFmtId="192" fontId="4" fillId="0" borderId="0" xfId="3" quotePrefix="1" applyNumberFormat="1" applyFont="1" applyFill="1" applyAlignment="1"/>
    <xf numFmtId="192" fontId="4" fillId="0" borderId="2" xfId="3" applyNumberFormat="1" applyFont="1" applyFill="1" applyBorder="1"/>
    <xf numFmtId="192" fontId="4" fillId="0" borderId="0" xfId="3" applyNumberFormat="1" applyFont="1" applyFill="1" applyBorder="1"/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7" fillId="0" borderId="0" xfId="7" applyNumberFormat="1" applyFont="1" applyFill="1" applyAlignment="1" applyProtection="1"/>
    <xf numFmtId="192" fontId="4" fillId="0" borderId="2" xfId="3" applyNumberFormat="1" applyFont="1" applyFill="1" applyBorder="1" applyAlignment="1"/>
    <xf numFmtId="192" fontId="4" fillId="0" borderId="0" xfId="0" applyNumberFormat="1" applyFont="1" applyFill="1" applyBorder="1"/>
    <xf numFmtId="192" fontId="4" fillId="0" borderId="0" xfId="0" applyNumberFormat="1" applyFont="1" applyFill="1" applyAlignment="1">
      <alignment horizontal="right"/>
    </xf>
    <xf numFmtId="192" fontId="4" fillId="0" borderId="0" xfId="0" quotePrefix="1" applyNumberFormat="1" applyFont="1" applyFill="1" applyAlignment="1">
      <alignment horizontal="right"/>
    </xf>
    <xf numFmtId="192" fontId="4" fillId="0" borderId="1" xfId="3" applyNumberFormat="1" applyFont="1" applyFill="1" applyBorder="1" applyAlignment="1">
      <alignment horizontal="right"/>
    </xf>
    <xf numFmtId="192" fontId="4" fillId="0" borderId="0" xfId="3" applyNumberFormat="1" applyFont="1" applyFill="1" applyAlignment="1">
      <alignment horizontal="right"/>
    </xf>
    <xf numFmtId="192" fontId="4" fillId="0" borderId="0" xfId="3" applyNumberFormat="1" applyFont="1" applyFill="1" applyBorder="1" applyAlignment="1">
      <alignment horizontal="right"/>
    </xf>
    <xf numFmtId="192" fontId="4" fillId="0" borderId="2" xfId="3" applyNumberFormat="1" applyFont="1" applyFill="1" applyBorder="1" applyAlignment="1">
      <alignment horizontal="right"/>
    </xf>
    <xf numFmtId="192" fontId="7" fillId="0" borderId="0" xfId="7" applyNumberFormat="1" applyFont="1" applyFill="1" applyBorder="1" applyAlignment="1"/>
    <xf numFmtId="192" fontId="4" fillId="0" borderId="0" xfId="3" applyNumberFormat="1" applyFont="1" applyFill="1" applyAlignment="1">
      <alignment horizontal="left"/>
    </xf>
    <xf numFmtId="192" fontId="4" fillId="0" borderId="0" xfId="1" applyNumberFormat="1" applyFont="1" applyFill="1" applyAlignment="1">
      <alignment horizontal="left"/>
    </xf>
    <xf numFmtId="192" fontId="4" fillId="0" borderId="3" xfId="7" applyNumberFormat="1" applyFont="1" applyFill="1" applyBorder="1" applyAlignment="1" applyProtection="1"/>
    <xf numFmtId="192" fontId="4" fillId="0" borderId="0" xfId="12" applyNumberFormat="1" applyFont="1" applyFill="1" applyAlignment="1"/>
    <xf numFmtId="9" fontId="4" fillId="0" borderId="1" xfId="13" applyFont="1" applyFill="1" applyBorder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39" fontId="11" fillId="0" borderId="0" xfId="0" applyNumberFormat="1" applyFont="1"/>
    <xf numFmtId="39" fontId="13" fillId="0" borderId="0" xfId="2" applyNumberFormat="1" applyFont="1" applyFill="1" applyBorder="1" applyAlignment="1" applyProtection="1"/>
    <xf numFmtId="0" fontId="13" fillId="0" borderId="0" xfId="0" applyFont="1" applyFill="1" applyAlignment="1"/>
    <xf numFmtId="188" fontId="7" fillId="0" borderId="0" xfId="7" applyNumberFormat="1" applyFont="1" applyAlignment="1" applyProtection="1"/>
    <xf numFmtId="188" fontId="4" fillId="0" borderId="0" xfId="0" applyNumberFormat="1" applyFont="1" applyAlignment="1"/>
    <xf numFmtId="40" fontId="7" fillId="0" borderId="0" xfId="7" applyNumberFormat="1" applyFont="1" applyAlignment="1" applyProtection="1"/>
    <xf numFmtId="188" fontId="7" fillId="0" borderId="0" xfId="7" applyNumberFormat="1" applyFont="1" applyAlignment="1" applyProtection="1">
      <alignment horizontal="center"/>
    </xf>
    <xf numFmtId="188" fontId="4" fillId="0" borderId="0" xfId="0" applyNumberFormat="1" applyFont="1"/>
    <xf numFmtId="188" fontId="4" fillId="0" borderId="0" xfId="0" applyNumberFormat="1" applyFont="1" applyAlignment="1">
      <alignment horizontal="center"/>
    </xf>
    <xf numFmtId="0" fontId="7" fillId="0" borderId="0" xfId="12" applyFont="1"/>
    <xf numFmtId="0" fontId="4" fillId="0" borderId="0" xfId="12" applyFont="1"/>
    <xf numFmtId="188" fontId="4" fillId="0" borderId="0" xfId="7" applyNumberFormat="1" applyFont="1" applyAlignment="1" applyProtection="1"/>
    <xf numFmtId="188" fontId="4" fillId="0" borderId="0" xfId="7" applyNumberFormat="1" applyFont="1" applyAlignment="1" applyProtection="1">
      <alignment horizontal="center"/>
    </xf>
    <xf numFmtId="188" fontId="7" fillId="0" borderId="0" xfId="0" applyNumberFormat="1" applyFont="1" applyFill="1"/>
    <xf numFmtId="188" fontId="4" fillId="0" borderId="0" xfId="0" applyNumberFormat="1" applyFont="1" applyFill="1"/>
    <xf numFmtId="188" fontId="4" fillId="0" borderId="0" xfId="14" applyNumberFormat="1" applyFont="1" applyFill="1"/>
    <xf numFmtId="0" fontId="4" fillId="0" borderId="0" xfId="0" applyFont="1"/>
    <xf numFmtId="39" fontId="4" fillId="0" borderId="0" xfId="7" applyNumberFormat="1" applyFont="1"/>
    <xf numFmtId="39" fontId="4" fillId="0" borderId="0" xfId="12" applyNumberFormat="1" applyFont="1" applyFill="1"/>
    <xf numFmtId="39" fontId="4" fillId="0" borderId="0" xfId="12" applyNumberFormat="1" applyFont="1" applyFill="1" applyAlignment="1">
      <alignment horizontal="center"/>
    </xf>
    <xf numFmtId="39" fontId="4" fillId="0" borderId="0" xfId="12" applyNumberFormat="1" applyFont="1"/>
    <xf numFmtId="0" fontId="13" fillId="0" borderId="0" xfId="0" applyFont="1" applyFill="1"/>
    <xf numFmtId="188" fontId="14" fillId="0" borderId="0" xfId="14" applyNumberFormat="1" applyFont="1" applyFill="1" applyAlignment="1"/>
    <xf numFmtId="0" fontId="14" fillId="0" borderId="0" xfId="12" applyFont="1" applyFill="1" applyAlignment="1"/>
    <xf numFmtId="39" fontId="14" fillId="0" borderId="0" xfId="12" applyNumberFormat="1" applyFont="1" applyFill="1" applyAlignment="1"/>
    <xf numFmtId="189" fontId="14" fillId="0" borderId="0" xfId="0" applyNumberFormat="1" applyFont="1" applyFill="1" applyBorder="1" applyAlignment="1">
      <alignment horizontal="center"/>
    </xf>
    <xf numFmtId="0" fontId="14" fillId="0" borderId="0" xfId="0" applyFont="1" applyFill="1"/>
    <xf numFmtId="192" fontId="7" fillId="0" borderId="0" xfId="7" applyNumberFormat="1" applyFont="1" applyAlignment="1" applyProtection="1">
      <alignment horizontal="left"/>
    </xf>
    <xf numFmtId="192" fontId="4" fillId="0" borderId="0" xfId="0" applyNumberFormat="1" applyFont="1" applyAlignment="1">
      <alignment horizontal="center"/>
    </xf>
    <xf numFmtId="192" fontId="4" fillId="0" borderId="0" xfId="7" applyNumberFormat="1" applyFont="1" applyAlignment="1" applyProtection="1">
      <alignment horizontal="left"/>
    </xf>
    <xf numFmtId="192" fontId="4" fillId="0" borderId="0" xfId="12" applyNumberFormat="1" applyFont="1"/>
    <xf numFmtId="192" fontId="4" fillId="0" borderId="0" xfId="0" quotePrefix="1" applyNumberFormat="1" applyFont="1" applyFill="1" applyAlignment="1">
      <alignment horizontal="center"/>
    </xf>
    <xf numFmtId="0" fontId="4" fillId="0" borderId="0" xfId="0" applyFont="1" applyAlignment="1"/>
    <xf numFmtId="0" fontId="14" fillId="0" borderId="0" xfId="0" applyFont="1" applyFill="1" applyAlignment="1"/>
    <xf numFmtId="192" fontId="4" fillId="0" borderId="0" xfId="3" quotePrefix="1" applyNumberFormat="1" applyFont="1" applyFill="1" applyAlignment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3" fillId="0" borderId="0" xfId="7" applyNumberFormat="1" applyFont="1"/>
    <xf numFmtId="192" fontId="4" fillId="0" borderId="0" xfId="9" applyNumberFormat="1" applyFont="1" applyFill="1"/>
    <xf numFmtId="192" fontId="3" fillId="0" borderId="0" xfId="7" applyNumberFormat="1" applyFont="1"/>
    <xf numFmtId="192" fontId="4" fillId="0" borderId="0" xfId="9" applyNumberFormat="1" applyFont="1" applyFill="1"/>
    <xf numFmtId="192" fontId="4" fillId="0" borderId="0" xfId="7" applyNumberFormat="1" applyFont="1" applyFill="1" applyBorder="1" applyAlignment="1"/>
    <xf numFmtId="192" fontId="4" fillId="0" borderId="0" xfId="7" applyNumberFormat="1" applyFont="1" applyFill="1" applyBorder="1" applyAlignment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Alignment="1" applyProtection="1"/>
    <xf numFmtId="192" fontId="4" fillId="0" borderId="0" xfId="0" applyNumberFormat="1" applyFont="1" applyAlignment="1"/>
    <xf numFmtId="192" fontId="4" fillId="0" borderId="0" xfId="7" applyNumberFormat="1" applyFont="1" applyFill="1" applyAlignment="1" applyProtection="1"/>
    <xf numFmtId="192" fontId="4" fillId="0" borderId="3" xfId="7" applyNumberFormat="1" applyFont="1" applyBorder="1" applyAlignment="1"/>
    <xf numFmtId="192" fontId="4" fillId="0" borderId="0" xfId="0" applyNumberFormat="1" applyFont="1" applyAlignment="1"/>
    <xf numFmtId="192" fontId="4" fillId="0" borderId="0" xfId="7" applyNumberFormat="1" applyFont="1" applyAlignment="1"/>
    <xf numFmtId="192" fontId="4" fillId="0" borderId="3" xfId="0" applyNumberFormat="1" applyFont="1" applyBorder="1" applyAlignment="1"/>
    <xf numFmtId="192" fontId="4" fillId="0" borderId="0" xfId="0" applyNumberFormat="1" applyFont="1" applyAlignment="1"/>
    <xf numFmtId="192" fontId="4" fillId="0" borderId="0" xfId="0" applyNumberFormat="1" applyFont="1" applyBorder="1" applyAlignment="1"/>
    <xf numFmtId="192" fontId="4" fillId="0" borderId="0" xfId="7" applyNumberFormat="1" applyFont="1" applyAlignment="1"/>
    <xf numFmtId="192" fontId="4" fillId="0" borderId="0" xfId="0" applyNumberFormat="1" applyFont="1" applyAlignment="1"/>
    <xf numFmtId="192" fontId="4" fillId="0" borderId="0" xfId="7" applyNumberFormat="1" applyFont="1" applyAlignment="1" applyProtection="1"/>
    <xf numFmtId="192" fontId="4" fillId="0" borderId="0" xfId="0" applyNumberFormat="1" applyFont="1" applyBorder="1" applyAlignment="1"/>
    <xf numFmtId="192" fontId="4" fillId="0" borderId="0" xfId="7" applyNumberFormat="1" applyFont="1" applyAlignment="1"/>
    <xf numFmtId="192" fontId="4" fillId="0" borderId="0" xfId="7" applyNumberFormat="1" applyFont="1" applyFill="1" applyBorder="1" applyAlignment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Alignment="1"/>
    <xf numFmtId="0" fontId="4" fillId="0" borderId="0" xfId="0" applyFont="1" applyFill="1"/>
    <xf numFmtId="187" fontId="10" fillId="0" borderId="0" xfId="0" applyNumberFormat="1" applyFont="1" applyFill="1"/>
    <xf numFmtId="192" fontId="4" fillId="0" borderId="0" xfId="0" applyNumberFormat="1" applyFont="1" applyFill="1"/>
    <xf numFmtId="192" fontId="4" fillId="0" borderId="0" xfId="7" applyNumberFormat="1" applyFont="1" applyFill="1" applyAlignment="1" applyProtection="1"/>
    <xf numFmtId="192" fontId="7" fillId="0" borderId="0" xfId="7" applyNumberFormat="1" applyFont="1" applyFill="1" applyAlignment="1" applyProtection="1"/>
    <xf numFmtId="192" fontId="4" fillId="0" borderId="0" xfId="79" applyNumberFormat="1" applyFont="1" applyFill="1" applyAlignment="1"/>
    <xf numFmtId="192" fontId="4" fillId="0" borderId="0" xfId="8" applyNumberFormat="1" applyFont="1" applyFill="1" applyAlignment="1" applyProtection="1"/>
    <xf numFmtId="192" fontId="4" fillId="0" borderId="0" xfId="106" applyNumberFormat="1" applyFont="1" applyFill="1"/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4" fillId="0" borderId="0" xfId="109" quotePrefix="1" applyNumberFormat="1" applyFont="1" applyFill="1" applyAlignment="1">
      <alignment horizontal="right"/>
    </xf>
    <xf numFmtId="192" fontId="4" fillId="0" borderId="1" xfId="111" applyNumberFormat="1" applyFont="1" applyFill="1" applyBorder="1" applyAlignment="1">
      <alignment horizontal="right"/>
    </xf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4" fillId="0" borderId="1" xfId="115" applyNumberFormat="1" applyFont="1" applyFill="1" applyBorder="1" applyAlignment="1">
      <alignment horizontal="right"/>
    </xf>
    <xf numFmtId="192" fontId="4" fillId="0" borderId="0" xfId="7" applyNumberFormat="1" applyFont="1" applyFill="1" applyAlignment="1" applyProtection="1"/>
    <xf numFmtId="192" fontId="4" fillId="0" borderId="0" xfId="119" applyNumberFormat="1" applyFont="1" applyFill="1" applyBorder="1"/>
    <xf numFmtId="192" fontId="4" fillId="0" borderId="0" xfId="8" applyNumberFormat="1" applyFont="1" applyFill="1" applyAlignment="1" applyProtection="1"/>
    <xf numFmtId="192" fontId="7" fillId="0" borderId="0" xfId="7" applyNumberFormat="1" applyFont="1" applyFill="1" applyAlignment="1" applyProtection="1"/>
    <xf numFmtId="192" fontId="4" fillId="0" borderId="0" xfId="7" applyNumberFormat="1" applyFont="1" applyFill="1" applyAlignment="1" applyProtection="1"/>
    <xf numFmtId="192" fontId="4" fillId="0" borderId="0" xfId="127" applyNumberFormat="1" applyFont="1" applyFill="1" applyAlignment="1"/>
    <xf numFmtId="192" fontId="7" fillId="0" borderId="0" xfId="7" applyNumberFormat="1" applyFont="1" applyFill="1" applyAlignment="1" applyProtection="1"/>
    <xf numFmtId="40" fontId="7" fillId="0" borderId="0" xfId="8" applyNumberFormat="1" applyFont="1" applyFill="1" applyAlignment="1" applyProtection="1"/>
    <xf numFmtId="40" fontId="4" fillId="0" borderId="0" xfId="8" applyNumberFormat="1" applyFont="1" applyFill="1" applyAlignment="1" applyProtection="1"/>
    <xf numFmtId="187" fontId="10" fillId="0" borderId="0" xfId="130" applyNumberFormat="1" applyFont="1" applyFill="1"/>
    <xf numFmtId="192" fontId="4" fillId="0" borderId="0" xfId="5" applyNumberFormat="1" applyFont="1" applyFill="1"/>
    <xf numFmtId="192" fontId="4" fillId="0" borderId="0" xfId="0" quotePrefix="1" applyNumberFormat="1" applyFont="1" applyFill="1" applyAlignment="1">
      <alignment horizontal="center"/>
    </xf>
    <xf numFmtId="40" fontId="9" fillId="0" borderId="0" xfId="8" applyNumberFormat="1" applyFont="1" applyFill="1" applyAlignment="1"/>
    <xf numFmtId="40" fontId="9" fillId="0" borderId="0" xfId="8" applyNumberFormat="1" applyFont="1" applyFill="1" applyAlignment="1">
      <alignment horizontal="right"/>
    </xf>
    <xf numFmtId="40" fontId="9" fillId="0" borderId="0" xfId="0" applyNumberFormat="1" applyFont="1" applyFill="1" applyAlignment="1">
      <alignment horizontal="center"/>
    </xf>
    <xf numFmtId="40" fontId="9" fillId="0" borderId="4" xfId="0" applyNumberFormat="1" applyFont="1" applyFill="1" applyBorder="1" applyAlignment="1">
      <alignment horizontal="center"/>
    </xf>
    <xf numFmtId="40" fontId="9" fillId="0" borderId="3" xfId="0" applyNumberFormat="1" applyFont="1" applyFill="1" applyBorder="1" applyAlignment="1">
      <alignment horizontal="center"/>
    </xf>
    <xf numFmtId="192" fontId="15" fillId="0" borderId="0" xfId="7" applyNumberFormat="1" applyFont="1"/>
    <xf numFmtId="192" fontId="15" fillId="0" borderId="0" xfId="7" applyNumberFormat="1" applyFont="1" applyAlignment="1">
      <alignment horizontal="right"/>
    </xf>
    <xf numFmtId="192" fontId="15" fillId="0" borderId="0" xfId="7" quotePrefix="1" applyNumberFormat="1" applyFont="1" applyAlignment="1">
      <alignment horizontal="center"/>
    </xf>
    <xf numFmtId="192" fontId="15" fillId="0" borderId="0" xfId="7" applyNumberFormat="1" applyFont="1" applyAlignment="1">
      <alignment horizontal="center"/>
    </xf>
    <xf numFmtId="192" fontId="7" fillId="0" borderId="0" xfId="0" applyNumberFormat="1" applyFont="1" applyBorder="1" applyAlignment="1"/>
    <xf numFmtId="192" fontId="7" fillId="0" borderId="0" xfId="0" applyNumberFormat="1" applyFont="1" applyBorder="1" applyAlignment="1">
      <alignment horizontal="right"/>
    </xf>
    <xf numFmtId="192" fontId="16" fillId="0" borderId="0" xfId="7" quotePrefix="1" applyNumberFormat="1" applyFont="1" applyAlignment="1">
      <alignment horizontal="center"/>
    </xf>
    <xf numFmtId="192" fontId="16" fillId="0" borderId="0" xfId="7" applyNumberFormat="1" applyFont="1" applyAlignment="1">
      <alignment horizontal="center"/>
    </xf>
    <xf numFmtId="192" fontId="7" fillId="0" borderId="0" xfId="0" quotePrefix="1" applyNumberFormat="1" applyFont="1" applyAlignment="1">
      <alignment horizontal="center"/>
    </xf>
    <xf numFmtId="192" fontId="7" fillId="0" borderId="0" xfId="0" applyNumberFormat="1" applyFont="1" applyAlignment="1"/>
    <xf numFmtId="192" fontId="7" fillId="0" borderId="0" xfId="7" quotePrefix="1" applyNumberFormat="1" applyFont="1" applyBorder="1" applyAlignment="1">
      <alignment horizontal="center"/>
    </xf>
    <xf numFmtId="192" fontId="7" fillId="0" borderId="0" xfId="7" applyNumberFormat="1" applyFont="1" applyAlignment="1"/>
    <xf numFmtId="192" fontId="7" fillId="0" borderId="4" xfId="7" applyNumberFormat="1" applyFont="1" applyBorder="1" applyAlignment="1">
      <alignment horizontal="center"/>
    </xf>
    <xf numFmtId="192" fontId="7" fillId="0" borderId="4" xfId="0" quotePrefix="1" applyNumberFormat="1" applyFont="1" applyBorder="1" applyAlignment="1">
      <alignment horizontal="center"/>
    </xf>
    <xf numFmtId="192" fontId="7" fillId="0" borderId="4" xfId="0" applyNumberFormat="1" applyFont="1" applyBorder="1" applyAlignment="1">
      <alignment horizontal="center"/>
    </xf>
    <xf numFmtId="192" fontId="7" fillId="0" borderId="4" xfId="7" quotePrefix="1" applyNumberFormat="1" applyFont="1" applyBorder="1" applyAlignment="1">
      <alignment horizontal="center"/>
    </xf>
    <xf numFmtId="192" fontId="7" fillId="0" borderId="0" xfId="7" quotePrefix="1" applyNumberFormat="1" applyFont="1" applyAlignment="1" applyProtection="1"/>
    <xf numFmtId="192" fontId="7" fillId="0" borderId="0" xfId="3" applyNumberFormat="1" applyFont="1" applyFill="1" applyAlignment="1"/>
    <xf numFmtId="192" fontId="7" fillId="0" borderId="0" xfId="0" applyNumberFormat="1" applyFont="1" applyFill="1" applyBorder="1" applyAlignment="1">
      <alignment horizontal="right"/>
    </xf>
    <xf numFmtId="192" fontId="7" fillId="0" borderId="0" xfId="0" applyNumberFormat="1" applyFont="1" applyFill="1" applyBorder="1" applyAlignment="1"/>
    <xf numFmtId="192" fontId="7" fillId="0" borderId="0" xfId="7" applyNumberFormat="1" applyFont="1" applyFill="1" applyBorder="1" applyAlignment="1">
      <alignment horizontal="right"/>
    </xf>
    <xf numFmtId="192" fontId="17" fillId="0" borderId="0" xfId="7" applyNumberFormat="1" applyFont="1" applyFill="1" applyAlignment="1" applyProtection="1">
      <alignment horizontal="center"/>
    </xf>
    <xf numFmtId="192" fontId="17" fillId="0" borderId="0" xfId="3" applyNumberFormat="1" applyFont="1" applyFill="1" applyAlignment="1">
      <alignment horizontal="left"/>
    </xf>
    <xf numFmtId="40" fontId="9" fillId="0" borderId="4" xfId="0" applyNumberFormat="1" applyFont="1" applyFill="1" applyBorder="1"/>
    <xf numFmtId="40" fontId="9" fillId="0" borderId="0" xfId="0" applyNumberFormat="1" applyFont="1" applyFill="1" applyBorder="1" applyAlignment="1">
      <alignment horizontal="center"/>
    </xf>
    <xf numFmtId="40" fontId="9" fillId="0" borderId="4" xfId="0" quotePrefix="1" applyNumberFormat="1" applyFont="1" applyFill="1" applyBorder="1" applyAlignment="1">
      <alignment horizontal="center"/>
    </xf>
    <xf numFmtId="192" fontId="7" fillId="0" borderId="0" xfId="3" applyNumberFormat="1" applyFont="1" applyFill="1" applyBorder="1" applyAlignment="1">
      <alignment horizontal="right"/>
    </xf>
    <xf numFmtId="192" fontId="7" fillId="0" borderId="0" xfId="3" quotePrefix="1" applyNumberFormat="1" applyFont="1" applyFill="1" applyAlignment="1">
      <alignment horizontal="center"/>
    </xf>
    <xf numFmtId="192" fontId="7" fillId="0" borderId="0" xfId="3" applyNumberFormat="1" applyFont="1" applyFill="1" applyAlignment="1">
      <alignment horizontal="center"/>
    </xf>
    <xf numFmtId="192" fontId="7" fillId="0" borderId="0" xfId="3" quotePrefix="1" applyNumberFormat="1" applyFont="1" applyFill="1" applyBorder="1" applyAlignment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39" fontId="7" fillId="0" borderId="0" xfId="49" applyNumberFormat="1" applyFont="1" applyFill="1"/>
    <xf numFmtId="39" fontId="4" fillId="0" borderId="0" xfId="49" quotePrefix="1" applyNumberFormat="1" applyFont="1" applyFill="1" applyAlignment="1">
      <alignment horizontal="center"/>
    </xf>
    <xf numFmtId="39" fontId="4" fillId="0" borderId="0" xfId="49" applyNumberFormat="1" applyFont="1" applyFill="1"/>
    <xf numFmtId="39" fontId="4" fillId="0" borderId="0" xfId="7" applyNumberFormat="1" applyFont="1" applyFill="1" applyAlignment="1" applyProtection="1"/>
    <xf numFmtId="39" fontId="4" fillId="0" borderId="0" xfId="0" applyNumberFormat="1" applyFont="1" applyFill="1" applyBorder="1" applyAlignment="1"/>
    <xf numFmtId="39" fontId="7" fillId="0" borderId="0" xfId="0" applyNumberFormat="1" applyFont="1" applyFill="1" applyBorder="1" applyAlignment="1">
      <alignment horizontal="right"/>
    </xf>
    <xf numFmtId="39" fontId="7" fillId="0" borderId="0" xfId="0" quotePrefix="1" applyNumberFormat="1" applyFont="1" applyAlignment="1">
      <alignment horizontal="center"/>
    </xf>
    <xf numFmtId="39" fontId="7" fillId="0" borderId="0" xfId="0" applyNumberFormat="1" applyFont="1" applyAlignment="1"/>
    <xf numFmtId="39" fontId="7" fillId="0" borderId="0" xfId="7" quotePrefix="1" applyNumberFormat="1" applyFont="1" applyBorder="1" applyAlignment="1">
      <alignment horizontal="center"/>
    </xf>
    <xf numFmtId="187" fontId="4" fillId="0" borderId="0" xfId="49" quotePrefix="1" applyNumberFormat="1" applyFont="1" applyFill="1" applyAlignment="1"/>
    <xf numFmtId="187" fontId="4" fillId="0" borderId="0" xfId="49" quotePrefix="1" applyNumberFormat="1" applyFont="1" applyFill="1" applyAlignment="1">
      <alignment horizontal="center"/>
    </xf>
    <xf numFmtId="39" fontId="4" fillId="0" borderId="0" xfId="8" applyNumberFormat="1" applyFont="1" applyFill="1" applyAlignment="1" applyProtection="1"/>
    <xf numFmtId="187" fontId="4" fillId="0" borderId="0" xfId="0" quotePrefix="1" applyNumberFormat="1" applyFont="1" applyFill="1" applyAlignment="1"/>
    <xf numFmtId="187" fontId="4" fillId="0" borderId="2" xfId="49" quotePrefix="1" applyNumberFormat="1" applyFont="1" applyFill="1" applyBorder="1" applyAlignment="1"/>
    <xf numFmtId="43" fontId="4" fillId="0" borderId="0" xfId="1" quotePrefix="1" applyFont="1" applyFill="1" applyAlignment="1">
      <alignment horizontal="center"/>
    </xf>
    <xf numFmtId="193" fontId="4" fillId="0" borderId="0" xfId="1" quotePrefix="1" applyNumberFormat="1" applyFont="1" applyFill="1" applyAlignment="1"/>
    <xf numFmtId="0" fontId="7" fillId="0" borderId="0" xfId="0" applyFont="1" applyAlignment="1"/>
    <xf numFmtId="0" fontId="7" fillId="0" borderId="0" xfId="0" applyFont="1" applyBorder="1" applyAlignment="1"/>
    <xf numFmtId="39" fontId="4" fillId="0" borderId="0" xfId="0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194" fontId="4" fillId="0" borderId="0" xfId="13" applyNumberFormat="1" applyFont="1" applyFill="1" applyBorder="1" applyAlignment="1">
      <alignment horizontal="center"/>
    </xf>
    <xf numFmtId="192" fontId="7" fillId="0" borderId="0" xfId="3" quotePrefix="1" applyNumberFormat="1" applyFont="1" applyFill="1" applyAlignment="1"/>
    <xf numFmtId="192" fontId="7" fillId="0" borderId="0" xfId="3" quotePrefix="1" applyNumberFormat="1" applyFont="1" applyFill="1" applyBorder="1" applyAlignment="1"/>
    <xf numFmtId="192" fontId="19" fillId="0" borderId="0" xfId="0" quotePrefix="1" applyNumberFormat="1" applyFont="1" applyFill="1" applyBorder="1" applyAlignment="1">
      <alignment horizontal="left"/>
    </xf>
    <xf numFmtId="192" fontId="4" fillId="0" borderId="0" xfId="0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89" fontId="10" fillId="0" borderId="0" xfId="0" applyNumberFormat="1" applyFont="1" applyFill="1"/>
    <xf numFmtId="40" fontId="9" fillId="0" borderId="4" xfId="0" quotePrefix="1" applyNumberFormat="1" applyFont="1" applyFill="1" applyBorder="1" applyAlignment="1">
      <alignment horizontal="center"/>
    </xf>
    <xf numFmtId="192" fontId="4" fillId="0" borderId="0" xfId="7" quotePrefix="1" applyNumberFormat="1" applyFont="1" applyBorder="1" applyAlignment="1"/>
    <xf numFmtId="192" fontId="4" fillId="0" borderId="0" xfId="0" quotePrefix="1" applyNumberFormat="1" applyFont="1" applyAlignment="1"/>
    <xf numFmtId="192" fontId="4" fillId="0" borderId="0" xfId="0" applyNumberFormat="1" applyFont="1" applyFill="1" applyBorder="1" applyAlignment="1"/>
    <xf numFmtId="192" fontId="4" fillId="0" borderId="0" xfId="0" quotePrefix="1" applyNumberFormat="1" applyFont="1" applyFill="1" applyAlignment="1">
      <alignment horizontal="center"/>
    </xf>
    <xf numFmtId="192" fontId="4" fillId="0" borderId="6" xfId="3" applyNumberFormat="1" applyFont="1" applyFill="1" applyBorder="1" applyAlignment="1"/>
    <xf numFmtId="192" fontId="4" fillId="0" borderId="0" xfId="127" applyNumberFormat="1" applyFont="1" applyFill="1" applyBorder="1" applyAlignment="1"/>
    <xf numFmtId="192" fontId="4" fillId="0" borderId="1" xfId="3" applyNumberFormat="1" applyFont="1" applyFill="1" applyBorder="1" applyAlignment="1"/>
    <xf numFmtId="192" fontId="4" fillId="0" borderId="1" xfId="127" applyNumberFormat="1" applyFont="1" applyFill="1" applyBorder="1" applyAlignment="1"/>
    <xf numFmtId="39" fontId="4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  <xf numFmtId="188" fontId="7" fillId="0" borderId="0" xfId="7" applyNumberFormat="1" applyFont="1" applyAlignment="1" applyProtection="1">
      <alignment horizontal="center"/>
    </xf>
    <xf numFmtId="40" fontId="7" fillId="0" borderId="0" xfId="7" applyNumberFormat="1" applyFont="1" applyAlignment="1" applyProtection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7" fillId="0" borderId="1" xfId="3" applyNumberFormat="1" applyFont="1" applyFill="1" applyBorder="1" applyAlignment="1">
      <alignment horizontal="center"/>
    </xf>
    <xf numFmtId="40" fontId="9" fillId="0" borderId="4" xfId="0" quotePrefix="1" applyNumberFormat="1" applyFont="1" applyFill="1" applyBorder="1" applyAlignment="1">
      <alignment horizontal="center"/>
    </xf>
    <xf numFmtId="40" fontId="9" fillId="0" borderId="1" xfId="8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>
      <alignment horizontal="center"/>
    </xf>
  </cellXfs>
  <cellStyles count="133">
    <cellStyle name="Comma" xfId="1" builtinId="3"/>
    <cellStyle name="Comma 2" xfId="2"/>
    <cellStyle name="Comma 2 10" xfId="58"/>
    <cellStyle name="Comma 2 11" xfId="62"/>
    <cellStyle name="Comma 2 12" xfId="66"/>
    <cellStyle name="Comma 2 13" xfId="70"/>
    <cellStyle name="Comma 2 14" xfId="69"/>
    <cellStyle name="Comma 2 15" xfId="77"/>
    <cellStyle name="Comma 2 16" xfId="68"/>
    <cellStyle name="Comma 2 17" xfId="82"/>
    <cellStyle name="Comma 2 18" xfId="67"/>
    <cellStyle name="Comma 2 19" xfId="88"/>
    <cellStyle name="Comma 2 2" xfId="17"/>
    <cellStyle name="Comma 2 20" xfId="92"/>
    <cellStyle name="Comma 2 21" xfId="96"/>
    <cellStyle name="Comma 2 22" xfId="100"/>
    <cellStyle name="Comma 2 23" xfId="104"/>
    <cellStyle name="Comma 2 24" xfId="108"/>
    <cellStyle name="Comma 2 25" xfId="113"/>
    <cellStyle name="Comma 2 26" xfId="117"/>
    <cellStyle name="Comma 2 27" xfId="121"/>
    <cellStyle name="Comma 2 28" xfId="125"/>
    <cellStyle name="Comma 2 29" xfId="129"/>
    <cellStyle name="Comma 2 3" xfId="22"/>
    <cellStyle name="Comma 2 30" xfId="132"/>
    <cellStyle name="Comma 2 4" xfId="36"/>
    <cellStyle name="Comma 2 5" xfId="40"/>
    <cellStyle name="Comma 2 6" xfId="44"/>
    <cellStyle name="Comma 2 7" xfId="48"/>
    <cellStyle name="Comma 2 8" xfId="51"/>
    <cellStyle name="Comma 2 9" xfId="54"/>
    <cellStyle name="Currency1 28" xfId="10"/>
    <cellStyle name="Normal" xfId="0" builtinId="0"/>
    <cellStyle name="Normal 13" xfId="109"/>
    <cellStyle name="Normal 18" xfId="130"/>
    <cellStyle name="Normal 2" xfId="3"/>
    <cellStyle name="Normal 2 10" xfId="49"/>
    <cellStyle name="Normal 2 11" xfId="52"/>
    <cellStyle name="Normal 2 12" xfId="56"/>
    <cellStyle name="Normal 2 13" xfId="60"/>
    <cellStyle name="Normal 2 14" xfId="64"/>
    <cellStyle name="Normal 2 15" xfId="59"/>
    <cellStyle name="Normal 2 16" xfId="75"/>
    <cellStyle name="Normal 2 17" xfId="76"/>
    <cellStyle name="Normal 2 18" xfId="80"/>
    <cellStyle name="Normal 2 19" xfId="79"/>
    <cellStyle name="Normal 2 2" xfId="4"/>
    <cellStyle name="Normal 2 2 10" xfId="50"/>
    <cellStyle name="Normal 2 2 11" xfId="53"/>
    <cellStyle name="Normal 2 2 12" xfId="57"/>
    <cellStyle name="Normal 2 2 13" xfId="61"/>
    <cellStyle name="Normal 2 2 14" xfId="65"/>
    <cellStyle name="Normal 2 2 15" xfId="45"/>
    <cellStyle name="Normal 2 2 16" xfId="55"/>
    <cellStyle name="Normal 2 2 17" xfId="71"/>
    <cellStyle name="Normal 2 2 18" xfId="25"/>
    <cellStyle name="Normal 2 2 19" xfId="73"/>
    <cellStyle name="Normal 2 2 2" xfId="12"/>
    <cellStyle name="Normal 2 2 20" xfId="84"/>
    <cellStyle name="Normal 2 2 21" xfId="87"/>
    <cellStyle name="Normal 2 2 22" xfId="91"/>
    <cellStyle name="Normal 2 2 23" xfId="95"/>
    <cellStyle name="Normal 2 2 24" xfId="99"/>
    <cellStyle name="Normal 2 2 25" xfId="103"/>
    <cellStyle name="Normal 2 2 26" xfId="107"/>
    <cellStyle name="Normal 2 2 27" xfId="112"/>
    <cellStyle name="Normal 2 2 28" xfId="116"/>
    <cellStyle name="Normal 2 2 29" xfId="120"/>
    <cellStyle name="Normal 2 2 3" xfId="19"/>
    <cellStyle name="Normal 2 2 30" xfId="124"/>
    <cellStyle name="Normal 2 2 31" xfId="128"/>
    <cellStyle name="Normal 2 2 4" xfId="20"/>
    <cellStyle name="Normal 2 2 5" xfId="28"/>
    <cellStyle name="Normal 2 2 6" xfId="35"/>
    <cellStyle name="Normal 2 2 7" xfId="39"/>
    <cellStyle name="Normal 2 2 8" xfId="43"/>
    <cellStyle name="Normal 2 2 9" xfId="47"/>
    <cellStyle name="Normal 2 20" xfId="86"/>
    <cellStyle name="Normal 2 21" xfId="90"/>
    <cellStyle name="Normal 2 22" xfId="94"/>
    <cellStyle name="Normal 2 23" xfId="98"/>
    <cellStyle name="Normal 2 24" xfId="102"/>
    <cellStyle name="Normal 2 25" xfId="106"/>
    <cellStyle name="Normal 2 26" xfId="111"/>
    <cellStyle name="Normal 2 27" xfId="115"/>
    <cellStyle name="Normal 2 28" xfId="119"/>
    <cellStyle name="Normal 2 29" xfId="123"/>
    <cellStyle name="Normal 2 3" xfId="18"/>
    <cellStyle name="Normal 2 30" xfId="127"/>
    <cellStyle name="Normal 2 31" xfId="131"/>
    <cellStyle name="Normal 2 4" xfId="26"/>
    <cellStyle name="Normal 2 5" xfId="34"/>
    <cellStyle name="Normal 2 6" xfId="23"/>
    <cellStyle name="Normal 2 7" xfId="38"/>
    <cellStyle name="Normal 2 8" xfId="42"/>
    <cellStyle name="Normal 2 9" xfId="46"/>
    <cellStyle name="Normal 3" xfId="5"/>
    <cellStyle name="Percent" xfId="13" builtinId="5"/>
    <cellStyle name="เครื่องหมายจุลภาค_Note new STD" xfId="11"/>
    <cellStyle name="ปกติ 2" xfId="6"/>
    <cellStyle name="ปกติ 2 10" xfId="24"/>
    <cellStyle name="ปกติ 2 11" xfId="31"/>
    <cellStyle name="ปกติ 2 12" xfId="37"/>
    <cellStyle name="ปกติ 2 13" xfId="41"/>
    <cellStyle name="ปกติ 2 14" xfId="63"/>
    <cellStyle name="ปกติ 2 15" xfId="74"/>
    <cellStyle name="ปกติ 2 16" xfId="72"/>
    <cellStyle name="ปกติ 2 17" xfId="78"/>
    <cellStyle name="ปกติ 2 18" xfId="83"/>
    <cellStyle name="ปกติ 2 19" xfId="85"/>
    <cellStyle name="ปกติ 2 2" xfId="21"/>
    <cellStyle name="ปกติ 2 20" xfId="81"/>
    <cellStyle name="ปกติ 2 21" xfId="89"/>
    <cellStyle name="ปกติ 2 22" xfId="93"/>
    <cellStyle name="ปกติ 2 23" xfId="97"/>
    <cellStyle name="ปกติ 2 24" xfId="101"/>
    <cellStyle name="ปกติ 2 25" xfId="105"/>
    <cellStyle name="ปกติ 2 26" xfId="110"/>
    <cellStyle name="ปกติ 2 27" xfId="114"/>
    <cellStyle name="ปกติ 2 28" xfId="118"/>
    <cellStyle name="ปกติ 2 29" xfId="122"/>
    <cellStyle name="ปกติ 2 3" xfId="15"/>
    <cellStyle name="ปกติ 2 30" xfId="126"/>
    <cellStyle name="ปกติ 2 4" xfId="33"/>
    <cellStyle name="ปกติ 2 5" xfId="29"/>
    <cellStyle name="ปกติ 2 6" xfId="30"/>
    <cellStyle name="ปกติ 2 7" xfId="27"/>
    <cellStyle name="ปกติ 2 8" xfId="16"/>
    <cellStyle name="ปกติ 2 9" xfId="32"/>
    <cellStyle name="ปกติ_Sheet1" xfId="7"/>
    <cellStyle name="ปกติ_Sheet1_Mandarin-Sep'49-t3" xfId="8"/>
    <cellStyle name="ปกติ_Sheet1_Note new STD" xfId="9"/>
    <cellStyle name="ปกติ_SPC-Dec'50-T3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1"/>
  <sheetViews>
    <sheetView tabSelected="1" topLeftCell="A81" zoomScaleNormal="100" zoomScaleSheetLayoutView="100" workbookViewId="0">
      <selection activeCell="A91" sqref="A91"/>
    </sheetView>
  </sheetViews>
  <sheetFormatPr defaultColWidth="9.140625" defaultRowHeight="21.75" x14ac:dyDescent="0.45"/>
  <cols>
    <col min="1" max="1" width="8.42578125" style="101" customWidth="1"/>
    <col min="2" max="2" width="9.140625" style="101"/>
    <col min="3" max="3" width="6.5703125" style="101" customWidth="1"/>
    <col min="4" max="4" width="3.7109375" style="101" customWidth="1"/>
    <col min="5" max="5" width="4.5703125" style="101" customWidth="1"/>
    <col min="6" max="6" width="7.42578125" style="99" customWidth="1"/>
    <col min="7" max="7" width="1.42578125" style="99" customWidth="1"/>
    <col min="8" max="8" width="7.85546875" style="99" customWidth="1"/>
    <col min="9" max="9" width="30.28515625" style="99" customWidth="1"/>
    <col min="10" max="10" width="3.85546875" style="99" customWidth="1"/>
    <col min="11" max="11" width="10.5703125" style="100" customWidth="1"/>
    <col min="12" max="12" width="3.85546875" style="99" customWidth="1"/>
    <col min="13" max="13" width="7.42578125" style="101" customWidth="1"/>
    <col min="14" max="16384" width="9.140625" style="101"/>
  </cols>
  <sheetData>
    <row r="1" spans="1:12" s="85" customFormat="1" ht="24" customHeight="1" x14ac:dyDescent="0.45">
      <c r="A1" s="248" t="s">
        <v>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84"/>
    </row>
    <row r="2" spans="1:12" s="85" customFormat="1" ht="24" customHeight="1" x14ac:dyDescent="0.45">
      <c r="A2" s="248" t="s">
        <v>102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84"/>
    </row>
    <row r="3" spans="1:12" s="85" customFormat="1" ht="24" customHeight="1" x14ac:dyDescent="0.45">
      <c r="A3" s="249" t="s">
        <v>332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86"/>
    </row>
    <row r="4" spans="1:12" s="85" customFormat="1" ht="24" customHeight="1" x14ac:dyDescent="0.45">
      <c r="A4" s="249" t="s">
        <v>103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86"/>
    </row>
    <row r="5" spans="1:12" s="88" customFormat="1" ht="24" customHeight="1" x14ac:dyDescent="0.45">
      <c r="A5" s="87"/>
      <c r="B5" s="87"/>
      <c r="C5" s="87"/>
      <c r="D5" s="87"/>
      <c r="E5" s="87"/>
      <c r="F5" s="87"/>
      <c r="G5" s="87"/>
      <c r="H5" s="87"/>
      <c r="K5" s="89"/>
    </row>
    <row r="6" spans="1:12" s="88" customFormat="1" ht="24" customHeight="1" x14ac:dyDescent="0.45">
      <c r="A6" s="90" t="s">
        <v>104</v>
      </c>
      <c r="B6" s="87"/>
      <c r="C6" s="87"/>
      <c r="D6" s="87"/>
      <c r="E6" s="87"/>
      <c r="F6" s="87"/>
      <c r="G6" s="87"/>
      <c r="H6" s="87"/>
      <c r="K6" s="89"/>
    </row>
    <row r="7" spans="1:12" s="88" customFormat="1" ht="24" customHeight="1" x14ac:dyDescent="0.45">
      <c r="A7" s="91" t="s">
        <v>105</v>
      </c>
      <c r="B7" s="87"/>
      <c r="C7" s="87"/>
      <c r="D7" s="92" t="s">
        <v>106</v>
      </c>
      <c r="F7" s="92"/>
      <c r="G7" s="92"/>
      <c r="H7" s="92"/>
      <c r="I7" s="92"/>
      <c r="J7" s="84"/>
      <c r="K7" s="84"/>
    </row>
    <row r="8" spans="1:12" s="88" customFormat="1" ht="24" customHeight="1" x14ac:dyDescent="0.45">
      <c r="A8" s="87"/>
      <c r="B8" s="87"/>
      <c r="C8" s="87"/>
      <c r="D8" s="92" t="s">
        <v>107</v>
      </c>
      <c r="F8" s="92"/>
      <c r="G8" s="92"/>
      <c r="H8" s="92"/>
      <c r="I8" s="92"/>
      <c r="J8" s="84"/>
      <c r="K8" s="84"/>
      <c r="L8" s="84"/>
    </row>
    <row r="9" spans="1:12" s="88" customFormat="1" ht="24" customHeight="1" x14ac:dyDescent="0.45">
      <c r="A9" s="91" t="s">
        <v>108</v>
      </c>
      <c r="B9" s="87"/>
      <c r="C9" s="87"/>
      <c r="D9" s="93"/>
      <c r="F9" s="93"/>
      <c r="G9" s="93"/>
      <c r="H9" s="93"/>
      <c r="K9" s="89"/>
    </row>
    <row r="10" spans="1:12" s="88" customFormat="1" ht="24" customHeight="1" x14ac:dyDescent="0.45">
      <c r="A10" s="91" t="s">
        <v>109</v>
      </c>
      <c r="B10" s="87"/>
      <c r="C10" s="87"/>
      <c r="D10" s="92" t="s">
        <v>143</v>
      </c>
      <c r="F10" s="93"/>
      <c r="G10" s="93"/>
      <c r="H10" s="93"/>
      <c r="K10" s="89"/>
    </row>
    <row r="11" spans="1:12" s="88" customFormat="1" ht="24" customHeight="1" x14ac:dyDescent="0.45">
      <c r="A11" s="91" t="s">
        <v>110</v>
      </c>
      <c r="B11" s="87"/>
      <c r="C11" s="87"/>
      <c r="F11" s="93"/>
      <c r="G11" s="93"/>
      <c r="H11" s="93"/>
      <c r="K11" s="89"/>
    </row>
    <row r="12" spans="1:12" s="88" customFormat="1" ht="24" customHeight="1" x14ac:dyDescent="0.45">
      <c r="A12" s="91" t="s">
        <v>111</v>
      </c>
      <c r="B12" s="87"/>
      <c r="C12" s="87"/>
      <c r="D12" s="92" t="s">
        <v>112</v>
      </c>
      <c r="F12" s="93"/>
      <c r="G12" s="93"/>
      <c r="H12" s="93"/>
      <c r="K12" s="89"/>
    </row>
    <row r="13" spans="1:12" s="88" customFormat="1" ht="24" customHeight="1" x14ac:dyDescent="0.45">
      <c r="A13" s="91" t="s">
        <v>113</v>
      </c>
      <c r="B13" s="87"/>
      <c r="C13" s="87"/>
      <c r="D13" s="92" t="s">
        <v>114</v>
      </c>
      <c r="F13" s="93"/>
      <c r="G13" s="93"/>
      <c r="H13" s="93"/>
      <c r="K13" s="89"/>
    </row>
    <row r="14" spans="1:12" s="88" customFormat="1" ht="24" customHeight="1" x14ac:dyDescent="0.45">
      <c r="A14" s="90" t="s">
        <v>115</v>
      </c>
      <c r="B14" s="87"/>
      <c r="C14" s="87"/>
      <c r="D14" s="92"/>
      <c r="F14" s="93"/>
      <c r="G14" s="93"/>
      <c r="H14" s="93"/>
      <c r="K14" s="89"/>
    </row>
    <row r="15" spans="1:12" s="95" customFormat="1" ht="24" customHeight="1" x14ac:dyDescent="0.45">
      <c r="A15" s="90" t="s">
        <v>116</v>
      </c>
      <c r="B15" s="94"/>
      <c r="C15" s="94"/>
      <c r="D15" s="94"/>
    </row>
    <row r="16" spans="1:12" s="95" customFormat="1" ht="24" customHeight="1" x14ac:dyDescent="0.45">
      <c r="A16" s="91" t="s">
        <v>274</v>
      </c>
    </row>
    <row r="17" spans="1:12" s="95" customFormat="1" ht="24" customHeight="1" x14ac:dyDescent="0.45">
      <c r="A17" s="91" t="s">
        <v>218</v>
      </c>
    </row>
    <row r="18" spans="1:12" s="95" customFormat="1" ht="24" customHeight="1" x14ac:dyDescent="0.45">
      <c r="A18" s="91" t="s">
        <v>219</v>
      </c>
    </row>
    <row r="19" spans="1:12" s="95" customFormat="1" ht="24" customHeight="1" x14ac:dyDescent="0.45">
      <c r="A19" s="91" t="s">
        <v>248</v>
      </c>
    </row>
    <row r="20" spans="1:12" s="95" customFormat="1" ht="24" customHeight="1" x14ac:dyDescent="0.45">
      <c r="A20" s="91" t="s">
        <v>220</v>
      </c>
    </row>
    <row r="21" spans="1:12" s="95" customFormat="1" ht="24" customHeight="1" x14ac:dyDescent="0.45">
      <c r="A21" s="91" t="s">
        <v>221</v>
      </c>
      <c r="B21" s="96"/>
      <c r="C21" s="96"/>
    </row>
    <row r="22" spans="1:12" s="97" customFormat="1" ht="24" customHeight="1" x14ac:dyDescent="0.45">
      <c r="A22" s="91" t="s">
        <v>373</v>
      </c>
      <c r="B22" s="5"/>
      <c r="C22" s="5"/>
      <c r="D22" s="5"/>
      <c r="E22" s="5"/>
      <c r="F22" s="5"/>
      <c r="G22" s="5"/>
      <c r="H22" s="5"/>
      <c r="I22" s="5"/>
    </row>
    <row r="23" spans="1:12" s="97" customFormat="1" ht="24" customHeight="1" x14ac:dyDescent="0.45">
      <c r="A23" s="91" t="s">
        <v>374</v>
      </c>
      <c r="B23" s="5"/>
      <c r="C23" s="5"/>
      <c r="D23" s="5"/>
      <c r="E23" s="5"/>
      <c r="F23" s="5"/>
      <c r="G23" s="5"/>
      <c r="H23" s="5"/>
      <c r="I23" s="5"/>
    </row>
    <row r="24" spans="1:12" s="1" customFormat="1" ht="24" customHeight="1" x14ac:dyDescent="0.45">
      <c r="A24" s="90" t="s">
        <v>117</v>
      </c>
      <c r="B24" s="4"/>
      <c r="C24" s="4"/>
      <c r="D24" s="4"/>
      <c r="E24" s="4"/>
      <c r="F24" s="4"/>
      <c r="G24" s="4"/>
      <c r="H24" s="4"/>
      <c r="I24" s="4"/>
    </row>
    <row r="25" spans="1:12" s="23" customFormat="1" ht="24" customHeight="1" x14ac:dyDescent="0.45">
      <c r="A25" s="113" t="s">
        <v>249</v>
      </c>
      <c r="B25" s="102"/>
      <c r="C25" s="103"/>
      <c r="D25" s="104"/>
      <c r="E25" s="104"/>
      <c r="F25" s="105"/>
      <c r="G25" s="106"/>
      <c r="H25" s="112"/>
      <c r="I25" s="112"/>
      <c r="J25" s="22"/>
      <c r="K25" s="22"/>
      <c r="L25" s="22"/>
    </row>
    <row r="26" spans="1:12" s="23" customFormat="1" ht="24" customHeight="1" x14ac:dyDescent="0.45">
      <c r="A26" s="114" t="s">
        <v>287</v>
      </c>
      <c r="B26" s="102"/>
      <c r="C26" s="103"/>
      <c r="D26" s="104"/>
      <c r="E26" s="104"/>
      <c r="F26" s="105"/>
      <c r="G26" s="106"/>
      <c r="H26" s="112"/>
      <c r="I26" s="112"/>
      <c r="J26" s="22"/>
      <c r="K26" s="22"/>
      <c r="L26" s="22"/>
    </row>
    <row r="27" spans="1:12" s="23" customFormat="1" ht="24" customHeight="1" x14ac:dyDescent="0.45">
      <c r="A27" s="107" t="s">
        <v>288</v>
      </c>
      <c r="B27" s="102"/>
      <c r="C27" s="103"/>
      <c r="D27" s="104"/>
      <c r="E27" s="104"/>
      <c r="F27" s="105"/>
      <c r="G27" s="106"/>
      <c r="H27" s="112"/>
      <c r="I27" s="112"/>
      <c r="J27" s="22"/>
      <c r="K27" s="22"/>
      <c r="L27" s="22"/>
    </row>
    <row r="28" spans="1:12" s="23" customFormat="1" ht="24" customHeight="1" x14ac:dyDescent="0.45">
      <c r="A28" s="107" t="s">
        <v>289</v>
      </c>
      <c r="B28" s="102"/>
      <c r="C28" s="103"/>
      <c r="D28" s="104"/>
      <c r="E28" s="104"/>
      <c r="F28" s="105"/>
      <c r="G28" s="106"/>
      <c r="H28" s="112"/>
      <c r="I28" s="112"/>
      <c r="J28" s="22"/>
      <c r="K28" s="22"/>
      <c r="L28" s="22"/>
    </row>
    <row r="29" spans="1:12" s="23" customFormat="1" ht="24" customHeight="1" x14ac:dyDescent="0.45">
      <c r="A29" s="107" t="s">
        <v>290</v>
      </c>
      <c r="B29" s="102"/>
      <c r="C29" s="103"/>
      <c r="D29" s="104"/>
      <c r="E29" s="104"/>
      <c r="F29" s="105"/>
      <c r="G29" s="106"/>
      <c r="H29" s="112"/>
      <c r="I29" s="112"/>
      <c r="J29" s="22"/>
      <c r="K29" s="22"/>
      <c r="L29" s="22"/>
    </row>
    <row r="30" spans="1:12" s="23" customFormat="1" ht="24" customHeight="1" x14ac:dyDescent="0.45">
      <c r="A30" s="114" t="s">
        <v>292</v>
      </c>
      <c r="B30" s="102"/>
      <c r="C30" s="103"/>
      <c r="D30" s="104"/>
      <c r="E30" s="104"/>
      <c r="F30" s="105"/>
      <c r="G30" s="106"/>
      <c r="H30" s="112"/>
      <c r="I30" s="112"/>
      <c r="J30" s="22"/>
      <c r="K30" s="22"/>
      <c r="L30" s="22"/>
    </row>
    <row r="31" spans="1:12" s="139" customFormat="1" ht="24" customHeight="1" x14ac:dyDescent="0.45">
      <c r="A31" s="114" t="s">
        <v>291</v>
      </c>
      <c r="B31" s="102"/>
      <c r="C31" s="103"/>
      <c r="D31" s="104"/>
      <c r="E31" s="104"/>
      <c r="F31" s="105"/>
      <c r="G31" s="106"/>
      <c r="H31" s="208"/>
      <c r="I31" s="208"/>
      <c r="J31" s="22"/>
      <c r="K31" s="22"/>
      <c r="L31" s="22"/>
    </row>
    <row r="32" spans="1:12" s="139" customFormat="1" ht="24" customHeight="1" x14ac:dyDescent="0.45">
      <c r="A32" s="114"/>
      <c r="B32" s="102"/>
      <c r="C32" s="103"/>
      <c r="D32" s="104"/>
      <c r="E32" s="104"/>
      <c r="F32" s="105"/>
      <c r="G32" s="106"/>
      <c r="H32" s="241"/>
      <c r="I32" s="241"/>
      <c r="J32" s="22"/>
      <c r="K32" s="22"/>
      <c r="L32" s="22"/>
    </row>
    <row r="33" spans="1:21" s="139" customFormat="1" ht="24" customHeight="1" x14ac:dyDescent="0.45">
      <c r="A33" s="114" t="s">
        <v>247</v>
      </c>
      <c r="B33" s="102"/>
      <c r="C33" s="103"/>
      <c r="D33" s="104"/>
      <c r="E33" s="104"/>
      <c r="F33" s="105"/>
      <c r="G33" s="106"/>
      <c r="H33" s="208"/>
      <c r="I33" s="208"/>
      <c r="J33" s="22"/>
      <c r="K33" s="22"/>
      <c r="L33" s="22"/>
    </row>
    <row r="34" spans="1:21" ht="24" customHeight="1" x14ac:dyDescent="0.45">
      <c r="A34" s="1" t="s">
        <v>1</v>
      </c>
      <c r="B34" s="98"/>
      <c r="C34" s="98"/>
      <c r="D34" s="98"/>
      <c r="E34" s="98"/>
      <c r="F34" s="98"/>
      <c r="G34" s="98"/>
      <c r="H34" s="98"/>
      <c r="I34" s="1"/>
      <c r="M34" s="4"/>
      <c r="N34" s="98"/>
      <c r="O34" s="98"/>
      <c r="P34" s="98"/>
      <c r="Q34" s="98"/>
      <c r="R34" s="98"/>
      <c r="S34" s="98"/>
      <c r="T34" s="98"/>
      <c r="U34" s="1"/>
    </row>
    <row r="35" spans="1:21" ht="24" customHeight="1" x14ac:dyDescent="0.45">
      <c r="A35" s="4" t="s">
        <v>209</v>
      </c>
      <c r="B35" s="98"/>
      <c r="C35" s="98"/>
      <c r="D35" s="98"/>
      <c r="E35" s="98"/>
      <c r="F35" s="98"/>
      <c r="G35" s="98"/>
      <c r="H35" s="98"/>
      <c r="I35" s="1"/>
      <c r="M35" s="4"/>
      <c r="N35" s="98"/>
      <c r="O35" s="98"/>
      <c r="P35" s="98"/>
      <c r="Q35" s="98"/>
      <c r="R35" s="98"/>
      <c r="S35" s="98"/>
      <c r="T35" s="98"/>
      <c r="U35" s="1"/>
    </row>
    <row r="36" spans="1:21" ht="23.45" customHeight="1" x14ac:dyDescent="0.45">
      <c r="A36" s="246" t="s">
        <v>120</v>
      </c>
      <c r="B36" s="246"/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4"/>
      <c r="N36" s="98"/>
      <c r="O36" s="98"/>
      <c r="P36" s="98"/>
      <c r="Q36" s="98"/>
      <c r="R36" s="98"/>
      <c r="S36" s="98"/>
      <c r="T36" s="98"/>
      <c r="U36" s="1"/>
    </row>
    <row r="37" spans="1:21" ht="23.45" customHeight="1" x14ac:dyDescent="0.45">
      <c r="A37" s="4"/>
      <c r="B37" s="98"/>
      <c r="C37" s="98"/>
      <c r="D37" s="98"/>
      <c r="E37" s="98"/>
      <c r="F37" s="98"/>
      <c r="G37" s="98"/>
      <c r="H37" s="98"/>
      <c r="I37" s="1"/>
      <c r="M37" s="4"/>
      <c r="N37" s="98"/>
      <c r="O37" s="98"/>
      <c r="P37" s="98"/>
      <c r="Q37" s="98"/>
      <c r="R37" s="98"/>
      <c r="S37" s="98"/>
      <c r="T37" s="98"/>
      <c r="U37" s="1"/>
    </row>
    <row r="38" spans="1:21" s="139" customFormat="1" ht="23.45" customHeight="1" x14ac:dyDescent="0.45">
      <c r="A38" s="226" t="s">
        <v>160</v>
      </c>
      <c r="B38" s="102"/>
      <c r="C38" s="103"/>
      <c r="D38" s="104"/>
      <c r="E38" s="104"/>
      <c r="F38" s="105"/>
      <c r="G38" s="106"/>
      <c r="H38" s="208"/>
      <c r="I38" s="208"/>
      <c r="J38" s="22"/>
      <c r="K38" s="22"/>
      <c r="L38" s="22"/>
    </row>
    <row r="39" spans="1:21" s="139" customFormat="1" ht="23.45" customHeight="1" x14ac:dyDescent="0.45">
      <c r="A39" s="113" t="s">
        <v>161</v>
      </c>
      <c r="B39" s="102"/>
      <c r="C39" s="103"/>
      <c r="D39" s="104"/>
      <c r="E39" s="104"/>
      <c r="F39" s="105"/>
      <c r="G39" s="106"/>
      <c r="H39" s="208"/>
      <c r="I39" s="208"/>
      <c r="J39" s="22"/>
      <c r="K39" s="22"/>
      <c r="L39" s="22"/>
    </row>
    <row r="40" spans="1:21" s="139" customFormat="1" ht="23.45" customHeight="1" x14ac:dyDescent="0.45">
      <c r="A40" s="114" t="s">
        <v>162</v>
      </c>
      <c r="B40" s="102"/>
      <c r="C40" s="103"/>
      <c r="D40" s="104"/>
      <c r="E40" s="104"/>
      <c r="F40" s="105"/>
      <c r="G40" s="106"/>
      <c r="H40" s="208"/>
      <c r="I40" s="208"/>
      <c r="J40" s="22"/>
      <c r="K40" s="22"/>
      <c r="L40" s="22"/>
    </row>
    <row r="41" spans="1:21" s="139" customFormat="1" ht="23.45" customHeight="1" x14ac:dyDescent="0.45">
      <c r="A41" s="227" t="s">
        <v>163</v>
      </c>
      <c r="B41" s="102"/>
      <c r="C41" s="103"/>
      <c r="D41" s="104"/>
      <c r="E41" s="104"/>
      <c r="F41" s="105"/>
      <c r="G41" s="106"/>
      <c r="I41" s="233" t="s">
        <v>250</v>
      </c>
      <c r="J41" s="22"/>
      <c r="K41" s="22"/>
      <c r="L41" s="22"/>
    </row>
    <row r="42" spans="1:21" s="139" customFormat="1" ht="23.45" customHeight="1" x14ac:dyDescent="0.45">
      <c r="A42" s="113" t="s">
        <v>164</v>
      </c>
      <c r="B42" s="102"/>
      <c r="C42" s="103"/>
      <c r="D42" s="104"/>
      <c r="E42" s="104"/>
      <c r="F42" s="105"/>
      <c r="G42" s="106"/>
      <c r="H42" s="22" t="s">
        <v>251</v>
      </c>
      <c r="I42" s="208"/>
      <c r="J42" s="22"/>
      <c r="K42" s="22"/>
      <c r="L42" s="22"/>
    </row>
    <row r="43" spans="1:21" s="139" customFormat="1" ht="23.45" customHeight="1" x14ac:dyDescent="0.45">
      <c r="A43" s="113" t="s">
        <v>165</v>
      </c>
      <c r="B43" s="102"/>
      <c r="C43" s="103"/>
      <c r="D43" s="104"/>
      <c r="E43" s="104"/>
      <c r="F43" s="105"/>
      <c r="G43" s="106"/>
      <c r="H43" s="22" t="s">
        <v>252</v>
      </c>
      <c r="I43" s="208"/>
      <c r="J43" s="22"/>
      <c r="K43" s="22"/>
      <c r="L43" s="22"/>
    </row>
    <row r="44" spans="1:21" s="139" customFormat="1" ht="23.45" customHeight="1" x14ac:dyDescent="0.45">
      <c r="A44" s="227" t="s">
        <v>166</v>
      </c>
      <c r="B44" s="102"/>
      <c r="C44" s="103"/>
      <c r="D44" s="104"/>
      <c r="E44" s="104"/>
      <c r="F44" s="105"/>
      <c r="G44" s="106"/>
      <c r="H44" s="22"/>
      <c r="I44" s="208"/>
      <c r="J44" s="22"/>
      <c r="K44" s="22"/>
      <c r="L44" s="22"/>
    </row>
    <row r="45" spans="1:21" s="139" customFormat="1" ht="23.45" customHeight="1" x14ac:dyDescent="0.45">
      <c r="A45" s="113" t="s">
        <v>167</v>
      </c>
      <c r="B45" s="102"/>
      <c r="C45" s="103"/>
      <c r="D45" s="104"/>
      <c r="E45" s="104"/>
      <c r="F45" s="105"/>
      <c r="G45" s="106"/>
      <c r="H45" s="22" t="s">
        <v>253</v>
      </c>
      <c r="I45" s="208"/>
      <c r="J45" s="22"/>
      <c r="K45" s="22"/>
      <c r="L45" s="22"/>
    </row>
    <row r="46" spans="1:21" s="139" customFormat="1" ht="23.45" customHeight="1" x14ac:dyDescent="0.45">
      <c r="A46" s="227" t="s">
        <v>168</v>
      </c>
      <c r="B46" s="102"/>
      <c r="C46" s="103"/>
      <c r="D46" s="104"/>
      <c r="E46" s="104"/>
      <c r="F46" s="105"/>
      <c r="G46" s="106"/>
      <c r="H46" s="22"/>
      <c r="I46" s="208"/>
      <c r="J46" s="22"/>
      <c r="K46" s="22"/>
      <c r="L46" s="22"/>
    </row>
    <row r="47" spans="1:21" s="139" customFormat="1" ht="23.45" customHeight="1" x14ac:dyDescent="0.45">
      <c r="A47" s="113" t="s">
        <v>169</v>
      </c>
      <c r="B47" s="102"/>
      <c r="C47" s="103"/>
      <c r="D47" s="104"/>
      <c r="E47" s="104"/>
      <c r="F47" s="105"/>
      <c r="G47" s="106"/>
      <c r="H47" s="22" t="s">
        <v>254</v>
      </c>
      <c r="I47" s="208"/>
      <c r="J47" s="22"/>
      <c r="K47" s="22"/>
      <c r="L47" s="22"/>
    </row>
    <row r="48" spans="1:21" s="139" customFormat="1" ht="23.45" customHeight="1" x14ac:dyDescent="0.45">
      <c r="A48" s="113" t="s">
        <v>170</v>
      </c>
      <c r="B48" s="102"/>
      <c r="C48" s="103"/>
      <c r="D48" s="104"/>
      <c r="E48" s="104"/>
      <c r="F48" s="105"/>
      <c r="G48" s="106"/>
      <c r="H48" s="22" t="s">
        <v>255</v>
      </c>
      <c r="I48" s="208"/>
      <c r="J48" s="22"/>
      <c r="K48" s="22"/>
      <c r="L48" s="22"/>
    </row>
    <row r="49" spans="1:12" s="139" customFormat="1" ht="23.45" customHeight="1" x14ac:dyDescent="0.45">
      <c r="A49" s="113" t="s">
        <v>165</v>
      </c>
      <c r="B49" s="102"/>
      <c r="C49" s="103"/>
      <c r="D49" s="104"/>
      <c r="E49" s="104"/>
      <c r="F49" s="105"/>
      <c r="G49" s="106"/>
      <c r="H49" s="22" t="s">
        <v>256</v>
      </c>
      <c r="I49" s="208"/>
      <c r="J49" s="22"/>
      <c r="K49" s="22"/>
      <c r="L49" s="22"/>
    </row>
    <row r="50" spans="1:12" s="139" customFormat="1" ht="23.45" customHeight="1" x14ac:dyDescent="0.45">
      <c r="A50" s="113" t="s">
        <v>222</v>
      </c>
      <c r="B50" s="102"/>
      <c r="C50" s="103"/>
      <c r="D50" s="104"/>
      <c r="E50" s="104"/>
      <c r="F50" s="105"/>
      <c r="G50" s="106"/>
      <c r="H50" s="22"/>
      <c r="I50" s="208"/>
      <c r="J50" s="22"/>
      <c r="K50" s="22"/>
      <c r="L50" s="22"/>
    </row>
    <row r="51" spans="1:12" s="139" customFormat="1" ht="23.45" customHeight="1" x14ac:dyDescent="0.45">
      <c r="A51" s="114" t="s">
        <v>293</v>
      </c>
      <c r="B51" s="102"/>
      <c r="C51" s="103"/>
      <c r="D51" s="104"/>
      <c r="E51" s="104"/>
      <c r="F51" s="105"/>
      <c r="G51" s="106"/>
      <c r="H51" s="22"/>
      <c r="I51" s="208"/>
      <c r="J51" s="22"/>
      <c r="K51" s="22"/>
      <c r="L51" s="22"/>
    </row>
    <row r="52" spans="1:12" s="139" customFormat="1" ht="23.45" customHeight="1" x14ac:dyDescent="0.45">
      <c r="A52" s="114" t="s">
        <v>294</v>
      </c>
      <c r="B52" s="102"/>
      <c r="C52" s="103"/>
      <c r="D52" s="104"/>
      <c r="E52" s="104"/>
      <c r="F52" s="105"/>
      <c r="G52" s="106"/>
      <c r="H52" s="22"/>
      <c r="I52" s="208"/>
      <c r="J52" s="22"/>
      <c r="K52" s="22"/>
      <c r="L52" s="22"/>
    </row>
    <row r="53" spans="1:12" s="139" customFormat="1" ht="23.45" customHeight="1" x14ac:dyDescent="0.45">
      <c r="A53" s="114" t="s">
        <v>295</v>
      </c>
      <c r="B53" s="102"/>
      <c r="C53" s="103"/>
      <c r="D53" s="104"/>
      <c r="E53" s="104"/>
      <c r="F53" s="105"/>
      <c r="G53" s="106"/>
      <c r="H53" s="22"/>
      <c r="I53" s="208"/>
      <c r="J53" s="22"/>
      <c r="K53" s="22"/>
      <c r="L53" s="22"/>
    </row>
    <row r="54" spans="1:12" s="1" customFormat="1" ht="23.45" customHeight="1" x14ac:dyDescent="0.45">
      <c r="A54" s="114" t="s">
        <v>223</v>
      </c>
      <c r="B54" s="4"/>
      <c r="C54" s="4"/>
      <c r="D54" s="4"/>
      <c r="E54" s="4"/>
      <c r="F54" s="4"/>
      <c r="G54" s="4"/>
      <c r="H54" s="4"/>
      <c r="I54" s="4"/>
    </row>
    <row r="55" spans="1:12" s="1" customFormat="1" ht="23.45" customHeight="1" x14ac:dyDescent="0.45">
      <c r="A55" s="113" t="s">
        <v>194</v>
      </c>
      <c r="B55" s="4"/>
      <c r="C55" s="4"/>
      <c r="D55" s="4"/>
      <c r="E55" s="4"/>
      <c r="F55" s="4"/>
      <c r="G55" s="4"/>
      <c r="H55" s="4"/>
      <c r="I55" s="4"/>
    </row>
    <row r="56" spans="1:12" s="1" customFormat="1" ht="23.45" customHeight="1" x14ac:dyDescent="0.45">
      <c r="A56" s="90" t="s">
        <v>145</v>
      </c>
      <c r="B56" s="4"/>
      <c r="C56" s="4"/>
      <c r="D56" s="4"/>
      <c r="E56" s="4"/>
      <c r="F56" s="4"/>
      <c r="G56" s="4"/>
      <c r="H56" s="4"/>
      <c r="I56" s="4"/>
    </row>
    <row r="57" spans="1:12" s="1" customFormat="1" ht="23.45" customHeight="1" x14ac:dyDescent="0.45">
      <c r="A57" s="113" t="s">
        <v>224</v>
      </c>
      <c r="B57" s="4"/>
      <c r="C57" s="4"/>
      <c r="D57" s="4"/>
      <c r="E57" s="4"/>
      <c r="F57" s="4"/>
      <c r="G57" s="4"/>
      <c r="H57" s="4"/>
      <c r="I57" s="4"/>
    </row>
    <row r="58" spans="1:12" s="1" customFormat="1" ht="23.45" customHeight="1" x14ac:dyDescent="0.45">
      <c r="A58" s="114" t="s">
        <v>226</v>
      </c>
      <c r="B58" s="4"/>
      <c r="C58" s="4"/>
      <c r="D58" s="4"/>
      <c r="E58" s="4"/>
      <c r="F58" s="4"/>
      <c r="G58" s="4"/>
      <c r="H58" s="4"/>
      <c r="I58" s="4"/>
    </row>
    <row r="59" spans="1:12" s="1" customFormat="1" ht="23.45" customHeight="1" x14ac:dyDescent="0.45">
      <c r="A59" s="114" t="s">
        <v>225</v>
      </c>
      <c r="B59" s="4"/>
      <c r="C59" s="4"/>
      <c r="D59" s="4"/>
      <c r="E59" s="4"/>
      <c r="F59" s="4"/>
      <c r="G59" s="4"/>
      <c r="H59" s="4"/>
      <c r="I59" s="4"/>
    </row>
    <row r="60" spans="1:12" s="1" customFormat="1" ht="23.45" customHeight="1" x14ac:dyDescent="0.45">
      <c r="A60" s="227" t="s">
        <v>171</v>
      </c>
      <c r="B60" s="4"/>
      <c r="C60" s="4"/>
      <c r="D60" s="4"/>
      <c r="E60" s="4"/>
      <c r="F60" s="4"/>
      <c r="G60" s="4"/>
      <c r="H60" s="4"/>
      <c r="I60" s="4"/>
    </row>
    <row r="61" spans="1:12" s="1" customFormat="1" ht="23.45" customHeight="1" x14ac:dyDescent="0.45">
      <c r="A61" s="113" t="s">
        <v>228</v>
      </c>
      <c r="B61" s="4"/>
      <c r="C61" s="4"/>
      <c r="D61" s="4"/>
      <c r="E61" s="4"/>
      <c r="F61" s="4"/>
      <c r="G61" s="4"/>
      <c r="H61" s="4"/>
      <c r="I61" s="4"/>
    </row>
    <row r="62" spans="1:12" s="1" customFormat="1" ht="23.45" customHeight="1" x14ac:dyDescent="0.45">
      <c r="A62" s="114" t="s">
        <v>227</v>
      </c>
      <c r="B62" s="4"/>
      <c r="C62" s="4"/>
      <c r="D62" s="4"/>
      <c r="E62" s="4"/>
      <c r="F62" s="4"/>
      <c r="G62" s="4"/>
      <c r="H62" s="4"/>
      <c r="I62" s="4"/>
    </row>
    <row r="63" spans="1:12" s="1" customFormat="1" ht="23.45" customHeight="1" x14ac:dyDescent="0.45">
      <c r="A63" s="227" t="s">
        <v>172</v>
      </c>
      <c r="B63" s="4"/>
      <c r="C63" s="4"/>
      <c r="D63" s="4"/>
      <c r="E63" s="4"/>
      <c r="F63" s="4"/>
      <c r="G63" s="4"/>
      <c r="H63" s="4"/>
      <c r="I63" s="233" t="s">
        <v>250</v>
      </c>
    </row>
    <row r="64" spans="1:12" s="1" customFormat="1" ht="23.45" customHeight="1" x14ac:dyDescent="0.45">
      <c r="A64" s="113" t="s">
        <v>173</v>
      </c>
      <c r="B64" s="4"/>
      <c r="C64" s="4"/>
      <c r="D64" s="4"/>
      <c r="E64" s="4"/>
      <c r="F64" s="4"/>
      <c r="G64" s="4"/>
      <c r="H64" s="22" t="s">
        <v>174</v>
      </c>
      <c r="I64" s="4"/>
    </row>
    <row r="65" spans="1:21" s="1" customFormat="1" ht="23.45" customHeight="1" x14ac:dyDescent="0.45">
      <c r="A65" s="113" t="s">
        <v>175</v>
      </c>
      <c r="B65" s="4"/>
      <c r="C65" s="4"/>
      <c r="D65" s="4"/>
      <c r="E65" s="4"/>
      <c r="F65" s="4"/>
      <c r="G65" s="4"/>
      <c r="H65" s="97" t="s">
        <v>176</v>
      </c>
      <c r="I65" s="4"/>
    </row>
    <row r="66" spans="1:21" s="1" customFormat="1" ht="23.45" customHeight="1" x14ac:dyDescent="0.45">
      <c r="A66" s="227" t="s">
        <v>163</v>
      </c>
      <c r="B66" s="4"/>
      <c r="C66" s="4"/>
      <c r="D66" s="4"/>
      <c r="E66" s="4"/>
      <c r="F66" s="4"/>
      <c r="G66" s="4"/>
      <c r="H66" s="4"/>
      <c r="I66" s="4"/>
    </row>
    <row r="67" spans="1:21" s="1" customFormat="1" ht="23.45" customHeight="1" x14ac:dyDescent="0.45">
      <c r="A67" s="113" t="s">
        <v>177</v>
      </c>
      <c r="B67" s="4"/>
      <c r="C67" s="4"/>
      <c r="D67" s="4"/>
      <c r="E67" s="4"/>
      <c r="F67" s="4"/>
      <c r="G67" s="4"/>
      <c r="H67" s="97" t="s">
        <v>178</v>
      </c>
      <c r="I67" s="4"/>
    </row>
    <row r="68" spans="1:21" s="1" customFormat="1" ht="23.45" customHeight="1" x14ac:dyDescent="0.45">
      <c r="A68" s="113"/>
      <c r="B68" s="4"/>
      <c r="C68" s="4"/>
      <c r="D68" s="4"/>
      <c r="E68" s="4"/>
      <c r="F68" s="4"/>
      <c r="G68" s="4"/>
      <c r="H68" s="97"/>
      <c r="I68" s="4"/>
    </row>
    <row r="69" spans="1:21" s="1" customFormat="1" ht="23.45" customHeight="1" x14ac:dyDescent="0.45">
      <c r="A69" s="113"/>
      <c r="B69" s="4"/>
      <c r="C69" s="4"/>
      <c r="D69" s="4"/>
      <c r="E69" s="4"/>
      <c r="F69" s="4"/>
      <c r="G69" s="4"/>
      <c r="H69" s="97"/>
      <c r="I69" s="4"/>
    </row>
    <row r="70" spans="1:21" ht="23.45" customHeight="1" x14ac:dyDescent="0.45">
      <c r="A70" s="1" t="s">
        <v>1</v>
      </c>
      <c r="B70" s="98"/>
      <c r="C70" s="98"/>
      <c r="D70" s="98"/>
      <c r="E70" s="98"/>
      <c r="F70" s="98"/>
      <c r="G70" s="98"/>
      <c r="H70" s="98"/>
      <c r="I70" s="1"/>
      <c r="M70" s="4"/>
      <c r="N70" s="98"/>
      <c r="O70" s="98"/>
      <c r="P70" s="98"/>
      <c r="Q70" s="98"/>
      <c r="R70" s="98"/>
      <c r="S70" s="98"/>
      <c r="T70" s="98"/>
      <c r="U70" s="1"/>
    </row>
    <row r="71" spans="1:21" ht="23.45" customHeight="1" x14ac:dyDescent="0.45">
      <c r="A71" s="4" t="s">
        <v>209</v>
      </c>
      <c r="B71" s="98"/>
      <c r="C71" s="98"/>
      <c r="D71" s="98"/>
      <c r="E71" s="98"/>
      <c r="F71" s="98"/>
      <c r="G71" s="98"/>
      <c r="H71" s="98"/>
      <c r="I71" s="1"/>
      <c r="M71" s="4"/>
      <c r="N71" s="98"/>
      <c r="O71" s="98"/>
      <c r="P71" s="98"/>
      <c r="Q71" s="98"/>
      <c r="R71" s="98"/>
      <c r="S71" s="98"/>
      <c r="T71" s="98"/>
      <c r="U71" s="1"/>
    </row>
    <row r="72" spans="1:21" ht="23.45" customHeight="1" x14ac:dyDescent="0.45">
      <c r="A72" s="246" t="s">
        <v>121</v>
      </c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4"/>
      <c r="N72" s="98"/>
      <c r="O72" s="98"/>
      <c r="P72" s="98"/>
      <c r="Q72" s="98"/>
      <c r="R72" s="98"/>
      <c r="S72" s="98"/>
      <c r="T72" s="98"/>
      <c r="U72" s="1"/>
    </row>
    <row r="73" spans="1:21" ht="23.45" customHeight="1" x14ac:dyDescent="0.45">
      <c r="A73" s="229"/>
      <c r="B73" s="228"/>
      <c r="C73" s="228"/>
      <c r="D73" s="228"/>
      <c r="E73" s="228"/>
      <c r="F73" s="228"/>
      <c r="G73" s="228"/>
      <c r="H73" s="228"/>
      <c r="I73" s="228"/>
      <c r="J73" s="228"/>
      <c r="K73" s="228"/>
      <c r="L73" s="228"/>
      <c r="M73" s="4"/>
      <c r="N73" s="98"/>
      <c r="O73" s="98"/>
      <c r="P73" s="98"/>
      <c r="Q73" s="98"/>
      <c r="R73" s="98"/>
      <c r="S73" s="98"/>
      <c r="T73" s="98"/>
      <c r="U73" s="1"/>
    </row>
    <row r="74" spans="1:21" s="1" customFormat="1" ht="23.45" customHeight="1" x14ac:dyDescent="0.45">
      <c r="A74" s="227" t="s">
        <v>168</v>
      </c>
      <c r="B74" s="4"/>
      <c r="C74" s="4"/>
      <c r="D74" s="4"/>
      <c r="E74" s="4"/>
      <c r="F74" s="4"/>
      <c r="G74" s="4"/>
      <c r="H74" s="4"/>
      <c r="I74" s="233" t="s">
        <v>250</v>
      </c>
    </row>
    <row r="75" spans="1:21" s="1" customFormat="1" ht="23.45" customHeight="1" x14ac:dyDescent="0.45">
      <c r="A75" s="113" t="s">
        <v>179</v>
      </c>
      <c r="B75" s="4"/>
      <c r="C75" s="4"/>
      <c r="D75" s="4"/>
      <c r="E75" s="4"/>
      <c r="F75" s="4"/>
      <c r="G75" s="4"/>
      <c r="H75" s="97" t="s">
        <v>180</v>
      </c>
      <c r="I75" s="4"/>
    </row>
    <row r="76" spans="1:21" s="1" customFormat="1" ht="23.45" customHeight="1" x14ac:dyDescent="0.45">
      <c r="A76" s="113"/>
      <c r="B76" s="4"/>
      <c r="C76" s="4"/>
      <c r="D76" s="4"/>
      <c r="E76" s="4"/>
      <c r="F76" s="4"/>
      <c r="G76" s="4"/>
      <c r="H76" s="97" t="s">
        <v>181</v>
      </c>
      <c r="I76" s="4"/>
    </row>
    <row r="77" spans="1:21" s="1" customFormat="1" ht="23.45" customHeight="1" x14ac:dyDescent="0.45">
      <c r="A77" s="113" t="s">
        <v>182</v>
      </c>
      <c r="B77" s="4"/>
      <c r="C77" s="4"/>
      <c r="D77" s="4"/>
      <c r="E77" s="4"/>
      <c r="F77" s="4"/>
      <c r="G77" s="4"/>
      <c r="H77" s="97" t="s">
        <v>183</v>
      </c>
      <c r="I77" s="4"/>
    </row>
    <row r="78" spans="1:21" s="1" customFormat="1" ht="23.45" customHeight="1" x14ac:dyDescent="0.45">
      <c r="A78" s="113" t="s">
        <v>184</v>
      </c>
      <c r="B78" s="4"/>
      <c r="C78" s="4"/>
      <c r="D78" s="4"/>
      <c r="E78" s="4"/>
      <c r="F78" s="4"/>
      <c r="G78" s="4"/>
      <c r="H78" s="4"/>
      <c r="I78" s="4"/>
    </row>
    <row r="79" spans="1:21" s="1" customFormat="1" ht="23.45" customHeight="1" x14ac:dyDescent="0.45">
      <c r="A79" s="114" t="s">
        <v>257</v>
      </c>
      <c r="B79" s="4"/>
      <c r="C79" s="4"/>
      <c r="D79" s="4"/>
      <c r="E79" s="4"/>
      <c r="F79" s="4"/>
      <c r="G79" s="4"/>
      <c r="H79" s="4"/>
      <c r="I79" s="4"/>
    </row>
    <row r="80" spans="1:21" s="1" customFormat="1" ht="23.45" customHeight="1" x14ac:dyDescent="0.45">
      <c r="A80" s="114" t="s">
        <v>258</v>
      </c>
      <c r="B80" s="4"/>
      <c r="C80" s="4"/>
      <c r="D80" s="4"/>
      <c r="E80" s="4"/>
      <c r="F80" s="4"/>
      <c r="G80" s="4"/>
      <c r="H80" s="4"/>
      <c r="I80" s="4"/>
    </row>
    <row r="81" spans="1:9" s="1" customFormat="1" ht="23.45" customHeight="1" x14ac:dyDescent="0.45">
      <c r="A81" s="114" t="s">
        <v>259</v>
      </c>
      <c r="B81" s="4"/>
      <c r="C81" s="4"/>
      <c r="D81" s="4"/>
      <c r="E81" s="4"/>
      <c r="F81" s="4"/>
      <c r="G81" s="4"/>
      <c r="H81" s="4"/>
      <c r="I81" s="4"/>
    </row>
    <row r="82" spans="1:9" s="1" customFormat="1" ht="23.45" customHeight="1" x14ac:dyDescent="0.45">
      <c r="A82" s="114" t="s">
        <v>260</v>
      </c>
      <c r="B82" s="4"/>
      <c r="C82" s="4"/>
      <c r="D82" s="4"/>
      <c r="E82" s="4"/>
      <c r="F82" s="4"/>
      <c r="G82" s="4"/>
      <c r="H82" s="4"/>
      <c r="I82" s="4"/>
    </row>
    <row r="83" spans="1:9" s="1" customFormat="1" ht="23.45" customHeight="1" x14ac:dyDescent="0.45">
      <c r="A83" s="114" t="s">
        <v>262</v>
      </c>
      <c r="B83" s="4"/>
      <c r="C83" s="4"/>
      <c r="D83" s="4"/>
      <c r="E83" s="4"/>
      <c r="F83" s="4"/>
      <c r="G83" s="4"/>
      <c r="H83" s="4"/>
      <c r="I83" s="4"/>
    </row>
    <row r="84" spans="1:9" s="1" customFormat="1" ht="23.45" customHeight="1" x14ac:dyDescent="0.45">
      <c r="A84" s="114" t="s">
        <v>261</v>
      </c>
      <c r="B84" s="4"/>
      <c r="C84" s="4"/>
      <c r="D84" s="4"/>
      <c r="E84" s="4"/>
      <c r="F84" s="4"/>
      <c r="G84" s="4"/>
      <c r="H84" s="4"/>
      <c r="I84" s="4"/>
    </row>
    <row r="85" spans="1:9" s="1" customFormat="1" ht="23.45" customHeight="1" x14ac:dyDescent="0.45">
      <c r="A85" s="113" t="s">
        <v>263</v>
      </c>
      <c r="B85" s="4"/>
      <c r="C85" s="4"/>
      <c r="D85" s="4"/>
      <c r="E85" s="4"/>
      <c r="F85" s="4"/>
      <c r="G85" s="4"/>
      <c r="H85" s="4"/>
      <c r="I85" s="4"/>
    </row>
    <row r="86" spans="1:9" s="1" customFormat="1" ht="23.45" customHeight="1" x14ac:dyDescent="0.45">
      <c r="A86" s="114" t="s">
        <v>185</v>
      </c>
      <c r="B86" s="4"/>
      <c r="C86" s="4"/>
      <c r="D86" s="4"/>
      <c r="E86" s="4"/>
      <c r="F86" s="4"/>
      <c r="G86" s="4"/>
      <c r="H86" s="4"/>
      <c r="I86" s="4"/>
    </row>
    <row r="87" spans="1:9" s="1" customFormat="1" ht="23.45" customHeight="1" x14ac:dyDescent="0.45">
      <c r="A87" s="226" t="s">
        <v>186</v>
      </c>
      <c r="B87" s="4"/>
      <c r="C87" s="4"/>
      <c r="D87" s="4"/>
      <c r="E87" s="4"/>
      <c r="F87" s="4"/>
      <c r="G87" s="4"/>
      <c r="H87" s="4"/>
      <c r="I87" s="4"/>
    </row>
    <row r="88" spans="1:9" s="1" customFormat="1" ht="23.45" customHeight="1" x14ac:dyDescent="0.45">
      <c r="A88" s="113" t="s">
        <v>264</v>
      </c>
      <c r="B88" s="4"/>
      <c r="C88" s="4"/>
      <c r="D88" s="4"/>
      <c r="E88" s="4"/>
      <c r="F88" s="4"/>
      <c r="G88" s="4"/>
      <c r="H88" s="4"/>
      <c r="I88" s="4"/>
    </row>
    <row r="89" spans="1:9" s="1" customFormat="1" ht="23.45" customHeight="1" x14ac:dyDescent="0.45">
      <c r="A89" s="114" t="s">
        <v>229</v>
      </c>
      <c r="B89" s="4"/>
      <c r="C89" s="4"/>
      <c r="D89" s="4"/>
      <c r="E89" s="4"/>
      <c r="F89" s="4"/>
      <c r="G89" s="4"/>
      <c r="H89" s="4"/>
      <c r="I89" s="4"/>
    </row>
    <row r="90" spans="1:9" s="1" customFormat="1" ht="23.45" customHeight="1" x14ac:dyDescent="0.45">
      <c r="A90" s="114" t="s">
        <v>230</v>
      </c>
      <c r="B90" s="4"/>
      <c r="C90" s="4"/>
      <c r="D90" s="4"/>
      <c r="E90" s="4"/>
      <c r="F90" s="4"/>
      <c r="G90" s="4"/>
      <c r="H90" s="4"/>
      <c r="I90" s="4"/>
    </row>
    <row r="91" spans="1:9" s="1" customFormat="1" ht="23.45" customHeight="1" x14ac:dyDescent="0.45">
      <c r="A91" s="114" t="s">
        <v>382</v>
      </c>
      <c r="B91" s="4"/>
      <c r="C91" s="4"/>
      <c r="D91" s="4"/>
      <c r="E91" s="4"/>
      <c r="F91" s="4"/>
      <c r="G91" s="4"/>
      <c r="H91" s="4"/>
      <c r="I91" s="4"/>
    </row>
    <row r="92" spans="1:9" s="1" customFormat="1" ht="23.45" customHeight="1" x14ac:dyDescent="0.45">
      <c r="A92" s="114" t="s">
        <v>265</v>
      </c>
      <c r="B92" s="4"/>
      <c r="C92" s="4"/>
      <c r="D92" s="4"/>
      <c r="E92" s="4"/>
      <c r="F92" s="4"/>
      <c r="G92" s="4"/>
      <c r="H92" s="4"/>
      <c r="I92" s="4"/>
    </row>
    <row r="93" spans="1:9" s="1" customFormat="1" ht="23.45" customHeight="1" x14ac:dyDescent="0.45">
      <c r="A93" s="114" t="s">
        <v>266</v>
      </c>
      <c r="B93" s="4"/>
      <c r="C93" s="4"/>
      <c r="D93" s="4"/>
      <c r="E93" s="4"/>
      <c r="F93" s="4"/>
      <c r="G93" s="4"/>
      <c r="H93" s="4"/>
      <c r="I93" s="4"/>
    </row>
    <row r="94" spans="1:9" s="1" customFormat="1" ht="23.45" customHeight="1" x14ac:dyDescent="0.45">
      <c r="A94" s="114" t="s">
        <v>231</v>
      </c>
      <c r="B94" s="4"/>
      <c r="C94" s="4"/>
      <c r="D94" s="4"/>
      <c r="E94" s="4"/>
      <c r="F94" s="4"/>
      <c r="G94" s="4"/>
      <c r="H94" s="4"/>
      <c r="I94" s="4"/>
    </row>
    <row r="95" spans="1:9" s="1" customFormat="1" ht="23.45" customHeight="1" x14ac:dyDescent="0.45">
      <c r="A95" s="227" t="s">
        <v>163</v>
      </c>
      <c r="B95" s="4"/>
      <c r="C95" s="4"/>
      <c r="D95" s="4"/>
      <c r="E95" s="4"/>
      <c r="F95" s="4"/>
      <c r="G95" s="4"/>
      <c r="H95" s="4"/>
      <c r="I95" s="233" t="s">
        <v>250</v>
      </c>
    </row>
    <row r="96" spans="1:9" s="1" customFormat="1" ht="23.45" customHeight="1" x14ac:dyDescent="0.45">
      <c r="A96" s="113" t="s">
        <v>187</v>
      </c>
      <c r="B96" s="4"/>
      <c r="C96" s="4"/>
      <c r="D96" s="4"/>
      <c r="E96" s="4"/>
      <c r="F96" s="4"/>
      <c r="G96" s="4"/>
      <c r="H96" s="97" t="s">
        <v>188</v>
      </c>
      <c r="I96" s="4"/>
    </row>
    <row r="97" spans="1:21" s="1" customFormat="1" ht="23.45" customHeight="1" x14ac:dyDescent="0.45">
      <c r="A97" s="227" t="s">
        <v>166</v>
      </c>
      <c r="B97" s="4"/>
      <c r="C97" s="4"/>
      <c r="D97" s="4"/>
      <c r="E97" s="4"/>
      <c r="F97" s="4"/>
      <c r="G97" s="4"/>
      <c r="H97" s="97"/>
      <c r="I97" s="4"/>
    </row>
    <row r="98" spans="1:21" s="1" customFormat="1" ht="23.45" customHeight="1" x14ac:dyDescent="0.45">
      <c r="A98" s="113" t="s">
        <v>189</v>
      </c>
      <c r="B98" s="4"/>
      <c r="C98" s="4"/>
      <c r="D98" s="4"/>
      <c r="E98" s="4"/>
      <c r="F98" s="4"/>
      <c r="G98" s="4"/>
      <c r="H98" s="97" t="s">
        <v>190</v>
      </c>
      <c r="I98" s="4"/>
    </row>
    <row r="99" spans="1:21" s="1" customFormat="1" ht="23.45" customHeight="1" x14ac:dyDescent="0.45">
      <c r="A99" s="113" t="s">
        <v>191</v>
      </c>
      <c r="B99" s="4"/>
      <c r="C99" s="4"/>
      <c r="D99" s="4"/>
      <c r="E99" s="4"/>
      <c r="F99" s="4"/>
      <c r="G99" s="4"/>
      <c r="H99" s="97" t="s">
        <v>192</v>
      </c>
      <c r="I99" s="4"/>
    </row>
    <row r="100" spans="1:21" s="1" customFormat="1" ht="23.45" customHeight="1" x14ac:dyDescent="0.45">
      <c r="A100" s="227" t="s">
        <v>168</v>
      </c>
      <c r="B100" s="4"/>
      <c r="C100" s="4"/>
      <c r="D100" s="4"/>
      <c r="E100" s="4"/>
      <c r="F100" s="4"/>
      <c r="G100" s="4"/>
      <c r="H100" s="4"/>
      <c r="I100" s="4"/>
    </row>
    <row r="101" spans="1:21" s="1" customFormat="1" ht="23.45" customHeight="1" x14ac:dyDescent="0.45">
      <c r="A101" s="113" t="s">
        <v>193</v>
      </c>
      <c r="B101" s="4"/>
      <c r="C101" s="4"/>
      <c r="D101" s="4"/>
      <c r="E101" s="4"/>
      <c r="F101" s="4"/>
      <c r="G101" s="4"/>
      <c r="H101" s="97" t="s">
        <v>286</v>
      </c>
      <c r="I101" s="4"/>
    </row>
    <row r="102" spans="1:21" s="1" customFormat="1" ht="32.25" customHeight="1" x14ac:dyDescent="0.45">
      <c r="A102" s="113" t="s">
        <v>263</v>
      </c>
      <c r="B102" s="4"/>
      <c r="C102" s="4"/>
      <c r="D102" s="4"/>
      <c r="E102" s="4"/>
      <c r="F102" s="4"/>
      <c r="G102" s="4"/>
      <c r="H102" s="4"/>
      <c r="I102" s="4"/>
    </row>
    <row r="103" spans="1:21" s="1" customFormat="1" ht="23.45" customHeight="1" x14ac:dyDescent="0.45">
      <c r="A103" s="114" t="s">
        <v>267</v>
      </c>
      <c r="B103" s="4"/>
      <c r="C103" s="4"/>
      <c r="D103" s="4"/>
      <c r="E103" s="4"/>
      <c r="F103" s="4"/>
      <c r="G103" s="4"/>
      <c r="H103" s="4"/>
      <c r="I103" s="4"/>
    </row>
    <row r="104" spans="1:21" s="1" customFormat="1" ht="23.45" customHeight="1" x14ac:dyDescent="0.45">
      <c r="A104" s="114"/>
      <c r="B104" s="4"/>
      <c r="C104" s="4"/>
      <c r="D104" s="4"/>
      <c r="E104" s="4"/>
      <c r="F104" s="4"/>
      <c r="G104" s="4"/>
      <c r="H104" s="4"/>
      <c r="I104" s="4"/>
    </row>
    <row r="105" spans="1:21" s="1" customFormat="1" ht="23.45" customHeight="1" x14ac:dyDescent="0.45">
      <c r="A105" s="114"/>
      <c r="B105" s="4"/>
      <c r="C105" s="4"/>
      <c r="D105" s="4"/>
      <c r="E105" s="4"/>
      <c r="F105" s="4"/>
      <c r="G105" s="4"/>
      <c r="H105" s="4"/>
      <c r="I105" s="4"/>
    </row>
    <row r="106" spans="1:21" ht="23.45" customHeight="1" x14ac:dyDescent="0.45">
      <c r="A106" s="1" t="s">
        <v>1</v>
      </c>
      <c r="B106" s="98"/>
      <c r="C106" s="98"/>
      <c r="D106" s="98"/>
      <c r="E106" s="98"/>
      <c r="F106" s="98"/>
      <c r="G106" s="98"/>
      <c r="H106" s="98"/>
      <c r="I106" s="1"/>
      <c r="M106" s="4"/>
      <c r="N106" s="98"/>
      <c r="O106" s="98"/>
      <c r="P106" s="98"/>
      <c r="Q106" s="98"/>
      <c r="R106" s="98"/>
      <c r="S106" s="98"/>
      <c r="T106" s="98"/>
      <c r="U106" s="1"/>
    </row>
    <row r="107" spans="1:21" ht="23.45" customHeight="1" x14ac:dyDescent="0.45">
      <c r="A107" s="4" t="s">
        <v>209</v>
      </c>
      <c r="B107" s="98"/>
      <c r="C107" s="98"/>
      <c r="D107" s="98"/>
      <c r="E107" s="98"/>
      <c r="F107" s="98"/>
      <c r="G107" s="98"/>
      <c r="H107" s="98"/>
      <c r="I107" s="1"/>
      <c r="M107" s="4"/>
      <c r="N107" s="98"/>
      <c r="O107" s="98"/>
      <c r="P107" s="98"/>
      <c r="Q107" s="98"/>
      <c r="R107" s="98"/>
      <c r="S107" s="98"/>
      <c r="T107" s="98"/>
      <c r="U107" s="1"/>
    </row>
    <row r="108" spans="1:21" ht="25.5" customHeight="1" x14ac:dyDescent="0.45"/>
    <row r="109" spans="1:21" ht="25.5" customHeight="1" x14ac:dyDescent="0.45">
      <c r="F109" s="101"/>
      <c r="G109" s="101"/>
      <c r="H109" s="101"/>
      <c r="I109" s="101"/>
      <c r="J109" s="101"/>
      <c r="K109" s="101"/>
      <c r="L109" s="101"/>
    </row>
    <row r="110" spans="1:21" ht="23.45" customHeight="1" x14ac:dyDescent="0.45">
      <c r="F110" s="101"/>
      <c r="G110" s="101"/>
      <c r="H110" s="101"/>
      <c r="I110" s="101"/>
      <c r="J110" s="101"/>
      <c r="K110" s="101"/>
      <c r="L110" s="101"/>
    </row>
    <row r="111" spans="1:21" ht="23.45" customHeight="1" x14ac:dyDescent="0.45">
      <c r="F111" s="101"/>
      <c r="G111" s="101"/>
      <c r="H111" s="101"/>
      <c r="I111" s="101"/>
      <c r="J111" s="101"/>
      <c r="K111" s="101"/>
      <c r="L111" s="101"/>
    </row>
    <row r="112" spans="1:21" ht="23.45" customHeight="1" x14ac:dyDescent="0.45">
      <c r="F112" s="101"/>
      <c r="G112" s="101"/>
      <c r="H112" s="101"/>
      <c r="I112" s="101"/>
      <c r="J112" s="101"/>
      <c r="K112" s="101"/>
      <c r="L112" s="101"/>
    </row>
    <row r="113" spans="6:12" ht="23.45" customHeight="1" x14ac:dyDescent="0.45">
      <c r="F113" s="101"/>
      <c r="G113" s="101"/>
      <c r="H113" s="101"/>
      <c r="I113" s="101"/>
      <c r="J113" s="101"/>
      <c r="K113" s="101"/>
      <c r="L113" s="101"/>
    </row>
    <row r="114" spans="6:12" ht="23.45" customHeight="1" x14ac:dyDescent="0.45">
      <c r="F114" s="101"/>
      <c r="G114" s="101"/>
      <c r="H114" s="101"/>
      <c r="I114" s="101"/>
      <c r="J114" s="101"/>
      <c r="K114" s="101"/>
      <c r="L114" s="101"/>
    </row>
    <row r="115" spans="6:12" ht="23.45" customHeight="1" x14ac:dyDescent="0.45">
      <c r="F115" s="101"/>
      <c r="G115" s="101"/>
      <c r="H115" s="101"/>
      <c r="I115" s="101"/>
      <c r="J115" s="101"/>
      <c r="K115" s="101"/>
      <c r="L115" s="101"/>
    </row>
    <row r="116" spans="6:12" ht="23.45" customHeight="1" x14ac:dyDescent="0.45">
      <c r="F116" s="101"/>
      <c r="G116" s="101"/>
      <c r="H116" s="101"/>
      <c r="I116" s="101"/>
      <c r="J116" s="101"/>
      <c r="K116" s="101"/>
      <c r="L116" s="101"/>
    </row>
    <row r="117" spans="6:12" ht="23.45" customHeight="1" x14ac:dyDescent="0.45">
      <c r="F117" s="101"/>
      <c r="G117" s="101"/>
      <c r="H117" s="101"/>
      <c r="I117" s="101"/>
      <c r="J117" s="101"/>
      <c r="K117" s="101"/>
      <c r="L117" s="101"/>
    </row>
    <row r="118" spans="6:12" ht="23.45" customHeight="1" x14ac:dyDescent="0.45">
      <c r="F118" s="101"/>
      <c r="G118" s="101"/>
      <c r="H118" s="101"/>
      <c r="I118" s="101"/>
      <c r="J118" s="101"/>
      <c r="K118" s="101"/>
      <c r="L118" s="101"/>
    </row>
    <row r="119" spans="6:12" ht="23.45" customHeight="1" x14ac:dyDescent="0.45">
      <c r="F119" s="101"/>
      <c r="G119" s="101"/>
      <c r="H119" s="101"/>
      <c r="I119" s="101"/>
      <c r="J119" s="101"/>
      <c r="K119" s="101"/>
      <c r="L119" s="101"/>
    </row>
    <row r="120" spans="6:12" ht="23.45" customHeight="1" x14ac:dyDescent="0.45">
      <c r="F120" s="101"/>
      <c r="G120" s="101"/>
      <c r="H120" s="101"/>
      <c r="I120" s="101"/>
      <c r="J120" s="101"/>
      <c r="K120" s="101"/>
      <c r="L120" s="101"/>
    </row>
    <row r="121" spans="6:12" ht="23.45" customHeight="1" x14ac:dyDescent="0.45">
      <c r="F121" s="101"/>
      <c r="G121" s="101"/>
      <c r="H121" s="101"/>
      <c r="I121" s="101"/>
      <c r="J121" s="101"/>
      <c r="K121" s="101"/>
      <c r="L121" s="101"/>
    </row>
    <row r="122" spans="6:12" ht="23.45" customHeight="1" x14ac:dyDescent="0.45">
      <c r="F122" s="101"/>
      <c r="G122" s="101"/>
      <c r="H122" s="101"/>
      <c r="I122" s="101"/>
      <c r="J122" s="101"/>
      <c r="K122" s="101"/>
      <c r="L122" s="101"/>
    </row>
    <row r="123" spans="6:12" ht="23.45" customHeight="1" x14ac:dyDescent="0.45">
      <c r="F123" s="101"/>
      <c r="G123" s="101"/>
      <c r="H123" s="101"/>
      <c r="I123" s="101"/>
      <c r="J123" s="101"/>
      <c r="K123" s="101"/>
      <c r="L123" s="101"/>
    </row>
    <row r="124" spans="6:12" ht="23.45" customHeight="1" x14ac:dyDescent="0.45">
      <c r="F124" s="101"/>
      <c r="G124" s="101"/>
      <c r="H124" s="101"/>
      <c r="I124" s="101"/>
      <c r="J124" s="101"/>
      <c r="K124" s="101"/>
      <c r="L124" s="101"/>
    </row>
    <row r="125" spans="6:12" ht="27" customHeight="1" x14ac:dyDescent="0.45">
      <c r="F125" s="101"/>
      <c r="G125" s="101"/>
      <c r="H125" s="101"/>
      <c r="I125" s="101"/>
      <c r="J125" s="101"/>
      <c r="K125" s="101"/>
      <c r="L125" s="101"/>
    </row>
    <row r="126" spans="6:12" ht="27" customHeight="1" x14ac:dyDescent="0.45">
      <c r="F126" s="101"/>
      <c r="G126" s="101"/>
      <c r="H126" s="101"/>
      <c r="I126" s="101"/>
      <c r="J126" s="101"/>
      <c r="K126" s="101"/>
      <c r="L126" s="101"/>
    </row>
    <row r="127" spans="6:12" ht="27" customHeight="1" x14ac:dyDescent="0.45">
      <c r="F127" s="101"/>
      <c r="G127" s="101"/>
      <c r="H127" s="101"/>
      <c r="I127" s="101"/>
      <c r="J127" s="101"/>
      <c r="K127" s="101"/>
      <c r="L127" s="101"/>
    </row>
    <row r="128" spans="6:12" ht="27" customHeight="1" x14ac:dyDescent="0.45">
      <c r="F128" s="101"/>
      <c r="G128" s="101"/>
      <c r="H128" s="101"/>
      <c r="I128" s="101"/>
      <c r="J128" s="101"/>
      <c r="K128" s="101"/>
      <c r="L128" s="101"/>
    </row>
    <row r="129" spans="6:12" ht="27" customHeight="1" x14ac:dyDescent="0.45">
      <c r="F129" s="101"/>
      <c r="G129" s="101"/>
      <c r="H129" s="101"/>
      <c r="I129" s="101"/>
      <c r="J129" s="101"/>
      <c r="K129" s="101"/>
      <c r="L129" s="101"/>
    </row>
    <row r="130" spans="6:12" ht="27" customHeight="1" x14ac:dyDescent="0.45">
      <c r="F130" s="101"/>
      <c r="G130" s="101"/>
      <c r="H130" s="101"/>
      <c r="I130" s="101"/>
      <c r="J130" s="101"/>
      <c r="K130" s="101"/>
      <c r="L130" s="101"/>
    </row>
    <row r="131" spans="6:12" ht="27" customHeight="1" x14ac:dyDescent="0.45">
      <c r="F131" s="101"/>
      <c r="G131" s="101"/>
      <c r="H131" s="101"/>
      <c r="I131" s="101"/>
      <c r="J131" s="101"/>
      <c r="K131" s="101"/>
      <c r="L131" s="101"/>
    </row>
    <row r="132" spans="6:12" ht="27" customHeight="1" x14ac:dyDescent="0.45">
      <c r="F132" s="101"/>
      <c r="G132" s="101"/>
      <c r="H132" s="101"/>
      <c r="I132" s="101"/>
      <c r="J132" s="101"/>
      <c r="K132" s="101"/>
      <c r="L132" s="101"/>
    </row>
    <row r="133" spans="6:12" ht="27" customHeight="1" x14ac:dyDescent="0.45">
      <c r="F133" s="101"/>
      <c r="G133" s="101"/>
      <c r="H133" s="101"/>
      <c r="I133" s="101"/>
      <c r="J133" s="101"/>
      <c r="K133" s="101"/>
      <c r="L133" s="101"/>
    </row>
    <row r="134" spans="6:12" ht="27" customHeight="1" x14ac:dyDescent="0.45">
      <c r="F134" s="101"/>
      <c r="G134" s="101"/>
      <c r="H134" s="101"/>
      <c r="I134" s="101"/>
      <c r="J134" s="101"/>
      <c r="K134" s="101"/>
      <c r="L134" s="101"/>
    </row>
    <row r="135" spans="6:12" ht="27" customHeight="1" x14ac:dyDescent="0.45">
      <c r="F135" s="101"/>
      <c r="G135" s="101"/>
      <c r="H135" s="101"/>
      <c r="I135" s="101"/>
      <c r="J135" s="101"/>
      <c r="K135" s="101"/>
      <c r="L135" s="101"/>
    </row>
    <row r="136" spans="6:12" ht="27" customHeight="1" x14ac:dyDescent="0.45">
      <c r="F136" s="101"/>
      <c r="G136" s="101"/>
      <c r="H136" s="101"/>
      <c r="I136" s="101"/>
      <c r="J136" s="101"/>
      <c r="K136" s="101"/>
      <c r="L136" s="101"/>
    </row>
    <row r="137" spans="6:12" ht="27" customHeight="1" x14ac:dyDescent="0.45">
      <c r="F137" s="101"/>
      <c r="G137" s="101"/>
      <c r="H137" s="101"/>
      <c r="I137" s="101"/>
      <c r="J137" s="101"/>
      <c r="K137" s="101"/>
      <c r="L137" s="101"/>
    </row>
    <row r="138" spans="6:12" ht="27" customHeight="1" x14ac:dyDescent="0.45">
      <c r="F138" s="101"/>
      <c r="G138" s="101"/>
      <c r="H138" s="101"/>
      <c r="I138" s="101"/>
      <c r="J138" s="101"/>
      <c r="K138" s="101"/>
      <c r="L138" s="101"/>
    </row>
    <row r="139" spans="6:12" ht="27" customHeight="1" x14ac:dyDescent="0.45">
      <c r="F139" s="101"/>
      <c r="G139" s="101"/>
      <c r="H139" s="101"/>
      <c r="I139" s="101"/>
      <c r="J139" s="101"/>
      <c r="K139" s="101"/>
      <c r="L139" s="101"/>
    </row>
    <row r="140" spans="6:12" ht="27" customHeight="1" x14ac:dyDescent="0.45">
      <c r="F140" s="101"/>
      <c r="G140" s="101"/>
      <c r="H140" s="101"/>
      <c r="I140" s="101"/>
      <c r="J140" s="101"/>
      <c r="K140" s="101"/>
      <c r="L140" s="101"/>
    </row>
    <row r="141" spans="6:12" ht="27" customHeight="1" x14ac:dyDescent="0.45">
      <c r="F141" s="101"/>
      <c r="G141" s="101"/>
      <c r="H141" s="101"/>
      <c r="I141" s="101"/>
      <c r="J141" s="101"/>
      <c r="K141" s="101"/>
      <c r="L141" s="101"/>
    </row>
    <row r="142" spans="6:12" ht="27" customHeight="1" x14ac:dyDescent="0.45">
      <c r="F142" s="101"/>
      <c r="G142" s="101"/>
      <c r="H142" s="101"/>
      <c r="I142" s="101"/>
      <c r="J142" s="101"/>
      <c r="K142" s="101"/>
      <c r="L142" s="101"/>
    </row>
    <row r="143" spans="6:12" ht="27" customHeight="1" x14ac:dyDescent="0.45">
      <c r="F143" s="101"/>
      <c r="G143" s="101"/>
      <c r="H143" s="101"/>
      <c r="I143" s="101"/>
      <c r="J143" s="101"/>
      <c r="K143" s="101"/>
      <c r="L143" s="101"/>
    </row>
    <row r="144" spans="6:12" ht="27" customHeight="1" x14ac:dyDescent="0.45">
      <c r="F144" s="101"/>
      <c r="G144" s="101"/>
      <c r="H144" s="101"/>
      <c r="I144" s="101"/>
      <c r="J144" s="101"/>
      <c r="K144" s="101"/>
      <c r="L144" s="101"/>
    </row>
    <row r="145" spans="6:12" ht="27" customHeight="1" x14ac:dyDescent="0.45">
      <c r="F145" s="101"/>
      <c r="G145" s="101"/>
      <c r="H145" s="101"/>
      <c r="I145" s="101"/>
      <c r="J145" s="101"/>
      <c r="K145" s="101"/>
      <c r="L145" s="101"/>
    </row>
    <row r="146" spans="6:12" ht="27" customHeight="1" x14ac:dyDescent="0.45">
      <c r="F146" s="101"/>
      <c r="G146" s="101"/>
      <c r="H146" s="101"/>
      <c r="I146" s="101"/>
      <c r="J146" s="101"/>
      <c r="K146" s="101"/>
      <c r="L146" s="101"/>
    </row>
    <row r="147" spans="6:12" ht="27" customHeight="1" x14ac:dyDescent="0.45">
      <c r="F147" s="101"/>
      <c r="G147" s="101"/>
      <c r="H147" s="101"/>
      <c r="I147" s="101"/>
      <c r="J147" s="101"/>
      <c r="K147" s="101"/>
      <c r="L147" s="101"/>
    </row>
    <row r="148" spans="6:12" ht="27" customHeight="1" x14ac:dyDescent="0.45">
      <c r="F148" s="101"/>
      <c r="G148" s="101"/>
      <c r="H148" s="101"/>
      <c r="I148" s="101"/>
      <c r="J148" s="101"/>
      <c r="K148" s="101"/>
      <c r="L148" s="101"/>
    </row>
    <row r="149" spans="6:12" ht="27" customHeight="1" x14ac:dyDescent="0.45">
      <c r="F149" s="101"/>
      <c r="G149" s="101"/>
      <c r="H149" s="101"/>
      <c r="I149" s="101"/>
      <c r="J149" s="101"/>
      <c r="K149" s="101"/>
      <c r="L149" s="101"/>
    </row>
    <row r="150" spans="6:12" ht="27" customHeight="1" x14ac:dyDescent="0.45">
      <c r="F150" s="101"/>
      <c r="G150" s="101"/>
      <c r="H150" s="101"/>
      <c r="I150" s="101"/>
      <c r="J150" s="101"/>
      <c r="K150" s="101"/>
      <c r="L150" s="101"/>
    </row>
    <row r="151" spans="6:12" ht="27" customHeight="1" x14ac:dyDescent="0.45">
      <c r="F151" s="101"/>
      <c r="G151" s="101"/>
      <c r="H151" s="101"/>
      <c r="I151" s="101"/>
      <c r="J151" s="101"/>
      <c r="K151" s="101"/>
      <c r="L151" s="101"/>
    </row>
    <row r="152" spans="6:12" ht="27" customHeight="1" x14ac:dyDescent="0.45">
      <c r="F152" s="101"/>
      <c r="G152" s="101"/>
      <c r="H152" s="101"/>
      <c r="I152" s="101"/>
      <c r="J152" s="101"/>
      <c r="K152" s="101"/>
      <c r="L152" s="101"/>
    </row>
    <row r="153" spans="6:12" ht="27" customHeight="1" x14ac:dyDescent="0.45">
      <c r="F153" s="101"/>
      <c r="G153" s="101"/>
      <c r="H153" s="101"/>
      <c r="I153" s="101"/>
      <c r="J153" s="101"/>
      <c r="K153" s="101"/>
      <c r="L153" s="101"/>
    </row>
    <row r="154" spans="6:12" ht="27" customHeight="1" x14ac:dyDescent="0.45">
      <c r="F154" s="101"/>
      <c r="G154" s="101"/>
      <c r="H154" s="101"/>
      <c r="I154" s="101"/>
      <c r="J154" s="101"/>
      <c r="K154" s="101"/>
      <c r="L154" s="101"/>
    </row>
    <row r="155" spans="6:12" ht="27" customHeight="1" x14ac:dyDescent="0.45">
      <c r="F155" s="101"/>
      <c r="G155" s="101"/>
      <c r="H155" s="101"/>
      <c r="I155" s="101"/>
      <c r="J155" s="101"/>
      <c r="K155" s="101"/>
      <c r="L155" s="101"/>
    </row>
    <row r="156" spans="6:12" ht="27" customHeight="1" x14ac:dyDescent="0.45">
      <c r="F156" s="101"/>
      <c r="G156" s="101"/>
      <c r="H156" s="101"/>
      <c r="I156" s="101"/>
      <c r="J156" s="101"/>
      <c r="K156" s="101"/>
      <c r="L156" s="101"/>
    </row>
    <row r="157" spans="6:12" ht="27" customHeight="1" x14ac:dyDescent="0.45">
      <c r="F157" s="101"/>
      <c r="G157" s="101"/>
      <c r="H157" s="101"/>
      <c r="I157" s="101"/>
      <c r="J157" s="101"/>
      <c r="K157" s="101"/>
      <c r="L157" s="101"/>
    </row>
    <row r="158" spans="6:12" ht="27" customHeight="1" x14ac:dyDescent="0.45">
      <c r="F158" s="101"/>
      <c r="G158" s="101"/>
      <c r="H158" s="101"/>
      <c r="I158" s="101"/>
      <c r="J158" s="101"/>
      <c r="K158" s="101"/>
      <c r="L158" s="101"/>
    </row>
    <row r="159" spans="6:12" ht="27" customHeight="1" x14ac:dyDescent="0.45">
      <c r="F159" s="101"/>
      <c r="G159" s="101"/>
      <c r="H159" s="101"/>
      <c r="I159" s="101"/>
      <c r="J159" s="101"/>
      <c r="K159" s="101"/>
      <c r="L159" s="101"/>
    </row>
    <row r="160" spans="6:12" ht="27" customHeight="1" x14ac:dyDescent="0.45">
      <c r="F160" s="101"/>
      <c r="G160" s="101"/>
      <c r="H160" s="101"/>
      <c r="I160" s="101"/>
      <c r="J160" s="101"/>
      <c r="K160" s="101"/>
      <c r="L160" s="101"/>
    </row>
    <row r="161" spans="6:12" ht="27" customHeight="1" x14ac:dyDescent="0.45">
      <c r="F161" s="101"/>
      <c r="G161" s="101"/>
      <c r="H161" s="101"/>
      <c r="I161" s="101"/>
      <c r="J161" s="101"/>
      <c r="K161" s="101"/>
      <c r="L161" s="101"/>
    </row>
    <row r="162" spans="6:12" ht="27" customHeight="1" x14ac:dyDescent="0.45">
      <c r="F162" s="101"/>
      <c r="G162" s="101"/>
      <c r="H162" s="101"/>
      <c r="I162" s="101"/>
      <c r="J162" s="101"/>
      <c r="K162" s="101"/>
      <c r="L162" s="101"/>
    </row>
    <row r="163" spans="6:12" ht="27" customHeight="1" x14ac:dyDescent="0.45">
      <c r="F163" s="101"/>
      <c r="G163" s="101"/>
      <c r="H163" s="101"/>
      <c r="I163" s="101"/>
      <c r="J163" s="101"/>
      <c r="K163" s="101"/>
      <c r="L163" s="101"/>
    </row>
    <row r="164" spans="6:12" ht="27" customHeight="1" x14ac:dyDescent="0.45">
      <c r="F164" s="101"/>
      <c r="G164" s="101"/>
      <c r="H164" s="101"/>
      <c r="I164" s="101"/>
      <c r="J164" s="101"/>
      <c r="K164" s="101"/>
      <c r="L164" s="101"/>
    </row>
    <row r="165" spans="6:12" ht="27" customHeight="1" x14ac:dyDescent="0.45">
      <c r="F165" s="101"/>
      <c r="G165" s="101"/>
      <c r="H165" s="101"/>
      <c r="I165" s="101"/>
      <c r="J165" s="101"/>
      <c r="K165" s="101"/>
      <c r="L165" s="101"/>
    </row>
    <row r="166" spans="6:12" ht="27" customHeight="1" x14ac:dyDescent="0.45">
      <c r="F166" s="101"/>
      <c r="G166" s="101"/>
      <c r="H166" s="101"/>
      <c r="I166" s="101"/>
      <c r="J166" s="101"/>
      <c r="K166" s="101"/>
      <c r="L166" s="101"/>
    </row>
    <row r="167" spans="6:12" ht="27" customHeight="1" x14ac:dyDescent="0.45">
      <c r="F167" s="101"/>
      <c r="G167" s="101"/>
      <c r="H167" s="101"/>
      <c r="I167" s="101"/>
      <c r="J167" s="101"/>
      <c r="K167" s="101"/>
      <c r="L167" s="101"/>
    </row>
    <row r="168" spans="6:12" ht="27" customHeight="1" x14ac:dyDescent="0.45">
      <c r="F168" s="101"/>
      <c r="G168" s="101"/>
      <c r="H168" s="101"/>
      <c r="I168" s="101"/>
      <c r="J168" s="101"/>
      <c r="K168" s="101"/>
      <c r="L168" s="101"/>
    </row>
    <row r="169" spans="6:12" ht="27" customHeight="1" x14ac:dyDescent="0.45">
      <c r="F169" s="101"/>
      <c r="G169" s="101"/>
      <c r="H169" s="101"/>
      <c r="I169" s="101"/>
      <c r="J169" s="101"/>
      <c r="K169" s="101"/>
      <c r="L169" s="101"/>
    </row>
    <row r="170" spans="6:12" ht="27" customHeight="1" x14ac:dyDescent="0.45">
      <c r="F170" s="101"/>
      <c r="G170" s="101"/>
      <c r="H170" s="101"/>
      <c r="I170" s="101"/>
      <c r="J170" s="101"/>
      <c r="K170" s="101"/>
      <c r="L170" s="101"/>
    </row>
    <row r="171" spans="6:12" ht="27" customHeight="1" x14ac:dyDescent="0.45">
      <c r="F171" s="101"/>
      <c r="G171" s="101"/>
      <c r="H171" s="101"/>
      <c r="I171" s="101"/>
      <c r="J171" s="101"/>
      <c r="K171" s="101"/>
      <c r="L171" s="101"/>
    </row>
    <row r="172" spans="6:12" ht="27" customHeight="1" x14ac:dyDescent="0.45">
      <c r="F172" s="101"/>
      <c r="G172" s="101"/>
      <c r="H172" s="101"/>
      <c r="I172" s="101"/>
      <c r="J172" s="101"/>
      <c r="K172" s="101"/>
      <c r="L172" s="101"/>
    </row>
    <row r="173" spans="6:12" ht="27" customHeight="1" x14ac:dyDescent="0.45">
      <c r="F173" s="101"/>
      <c r="G173" s="101"/>
      <c r="H173" s="101"/>
      <c r="I173" s="101"/>
      <c r="J173" s="101"/>
      <c r="K173" s="101"/>
      <c r="L173" s="101"/>
    </row>
    <row r="174" spans="6:12" ht="27" customHeight="1" x14ac:dyDescent="0.45">
      <c r="F174" s="101"/>
      <c r="G174" s="101"/>
      <c r="H174" s="101"/>
      <c r="I174" s="101"/>
      <c r="J174" s="101"/>
      <c r="K174" s="101"/>
      <c r="L174" s="101"/>
    </row>
    <row r="175" spans="6:12" ht="27" customHeight="1" x14ac:dyDescent="0.45">
      <c r="F175" s="101"/>
      <c r="G175" s="101"/>
      <c r="H175" s="101"/>
      <c r="I175" s="101"/>
      <c r="J175" s="101"/>
      <c r="K175" s="101"/>
      <c r="L175" s="101"/>
    </row>
    <row r="176" spans="6:12" ht="27" customHeight="1" x14ac:dyDescent="0.45">
      <c r="F176" s="101"/>
      <c r="G176" s="101"/>
      <c r="H176" s="101"/>
      <c r="I176" s="101"/>
      <c r="J176" s="101"/>
      <c r="K176" s="101"/>
      <c r="L176" s="101"/>
    </row>
    <row r="177" spans="6:12" ht="27" customHeight="1" x14ac:dyDescent="0.45">
      <c r="F177" s="101"/>
      <c r="G177" s="101"/>
      <c r="H177" s="101"/>
      <c r="I177" s="101"/>
      <c r="J177" s="101"/>
      <c r="K177" s="101"/>
      <c r="L177" s="101"/>
    </row>
    <row r="178" spans="6:12" ht="27" customHeight="1" x14ac:dyDescent="0.45">
      <c r="F178" s="101"/>
      <c r="G178" s="101"/>
      <c r="H178" s="101"/>
      <c r="I178" s="101"/>
      <c r="J178" s="101"/>
      <c r="K178" s="101"/>
      <c r="L178" s="101"/>
    </row>
    <row r="179" spans="6:12" ht="27" customHeight="1" x14ac:dyDescent="0.45">
      <c r="F179" s="101"/>
      <c r="G179" s="101"/>
      <c r="H179" s="101"/>
      <c r="I179" s="101"/>
      <c r="J179" s="101"/>
      <c r="K179" s="101"/>
      <c r="L179" s="101"/>
    </row>
    <row r="180" spans="6:12" ht="27" customHeight="1" x14ac:dyDescent="0.45">
      <c r="F180" s="101"/>
      <c r="G180" s="101"/>
      <c r="H180" s="101"/>
      <c r="I180" s="101"/>
      <c r="J180" s="101"/>
      <c r="K180" s="101"/>
      <c r="L180" s="101"/>
    </row>
    <row r="181" spans="6:12" ht="27" customHeight="1" x14ac:dyDescent="0.45">
      <c r="F181" s="101"/>
      <c r="G181" s="101"/>
      <c r="H181" s="101"/>
      <c r="I181" s="101"/>
      <c r="J181" s="101"/>
      <c r="K181" s="101"/>
      <c r="L181" s="101"/>
    </row>
    <row r="182" spans="6:12" ht="27" customHeight="1" x14ac:dyDescent="0.45">
      <c r="F182" s="101"/>
      <c r="G182" s="101"/>
      <c r="H182" s="101"/>
      <c r="I182" s="101"/>
      <c r="J182" s="101"/>
      <c r="K182" s="101"/>
      <c r="L182" s="101"/>
    </row>
    <row r="183" spans="6:12" ht="27" customHeight="1" x14ac:dyDescent="0.45">
      <c r="F183" s="101"/>
      <c r="G183" s="101"/>
      <c r="H183" s="101"/>
      <c r="I183" s="101"/>
      <c r="J183" s="101"/>
      <c r="K183" s="101"/>
      <c r="L183" s="101"/>
    </row>
    <row r="184" spans="6:12" ht="27" customHeight="1" x14ac:dyDescent="0.45">
      <c r="F184" s="101"/>
      <c r="G184" s="101"/>
      <c r="H184" s="101"/>
      <c r="I184" s="101"/>
      <c r="J184" s="101"/>
      <c r="K184" s="101"/>
      <c r="L184" s="101"/>
    </row>
    <row r="185" spans="6:12" ht="27" customHeight="1" x14ac:dyDescent="0.45">
      <c r="F185" s="101"/>
      <c r="G185" s="101"/>
      <c r="H185" s="101"/>
      <c r="I185" s="101"/>
      <c r="J185" s="101"/>
      <c r="K185" s="101"/>
      <c r="L185" s="101"/>
    </row>
    <row r="186" spans="6:12" ht="27" customHeight="1" x14ac:dyDescent="0.45">
      <c r="F186" s="101"/>
      <c r="G186" s="101"/>
      <c r="H186" s="101"/>
      <c r="I186" s="101"/>
      <c r="J186" s="101"/>
      <c r="K186" s="101"/>
      <c r="L186" s="101"/>
    </row>
    <row r="187" spans="6:12" ht="27" customHeight="1" x14ac:dyDescent="0.45">
      <c r="F187" s="101"/>
      <c r="G187" s="101"/>
      <c r="H187" s="101"/>
      <c r="I187" s="101"/>
      <c r="J187" s="101"/>
      <c r="K187" s="101"/>
      <c r="L187" s="101"/>
    </row>
    <row r="188" spans="6:12" ht="27" customHeight="1" x14ac:dyDescent="0.45">
      <c r="F188" s="101"/>
      <c r="G188" s="101"/>
      <c r="H188" s="101"/>
      <c r="I188" s="101"/>
      <c r="J188" s="101"/>
      <c r="K188" s="101"/>
      <c r="L188" s="101"/>
    </row>
    <row r="189" spans="6:12" ht="27" customHeight="1" x14ac:dyDescent="0.45">
      <c r="F189" s="101"/>
      <c r="G189" s="101"/>
      <c r="H189" s="101"/>
      <c r="I189" s="101"/>
      <c r="J189" s="101"/>
      <c r="K189" s="101"/>
      <c r="L189" s="101"/>
    </row>
    <row r="190" spans="6:12" ht="27" customHeight="1" x14ac:dyDescent="0.45">
      <c r="F190" s="101"/>
      <c r="G190" s="101"/>
      <c r="H190" s="101"/>
      <c r="I190" s="101"/>
      <c r="J190" s="101"/>
      <c r="K190" s="101"/>
      <c r="L190" s="101"/>
    </row>
    <row r="191" spans="6:12" ht="27" customHeight="1" x14ac:dyDescent="0.45">
      <c r="F191" s="101"/>
      <c r="G191" s="101"/>
      <c r="H191" s="101"/>
      <c r="I191" s="101"/>
      <c r="J191" s="101"/>
      <c r="K191" s="101"/>
      <c r="L191" s="101"/>
    </row>
    <row r="192" spans="6:12" ht="27" customHeight="1" x14ac:dyDescent="0.45">
      <c r="F192" s="101"/>
      <c r="G192" s="101"/>
      <c r="H192" s="101"/>
      <c r="I192" s="101"/>
      <c r="J192" s="101"/>
      <c r="K192" s="101"/>
      <c r="L192" s="101"/>
    </row>
    <row r="193" spans="6:12" ht="27" customHeight="1" x14ac:dyDescent="0.45">
      <c r="F193" s="101"/>
      <c r="G193" s="101"/>
      <c r="H193" s="101"/>
      <c r="I193" s="101"/>
      <c r="J193" s="101"/>
      <c r="K193" s="101"/>
      <c r="L193" s="101"/>
    </row>
    <row r="194" spans="6:12" ht="27" customHeight="1" x14ac:dyDescent="0.45">
      <c r="F194" s="101"/>
      <c r="G194" s="101"/>
      <c r="H194" s="101"/>
      <c r="I194" s="101"/>
      <c r="J194" s="101"/>
      <c r="K194" s="101"/>
      <c r="L194" s="101"/>
    </row>
    <row r="195" spans="6:12" ht="27" customHeight="1" x14ac:dyDescent="0.45">
      <c r="F195" s="101"/>
      <c r="G195" s="101"/>
      <c r="H195" s="101"/>
      <c r="I195" s="101"/>
      <c r="J195" s="101"/>
      <c r="K195" s="101"/>
      <c r="L195" s="101"/>
    </row>
    <row r="196" spans="6:12" ht="27" customHeight="1" x14ac:dyDescent="0.45">
      <c r="F196" s="101"/>
      <c r="G196" s="101"/>
      <c r="H196" s="101"/>
      <c r="I196" s="101"/>
      <c r="J196" s="101"/>
      <c r="K196" s="101"/>
      <c r="L196" s="101"/>
    </row>
    <row r="197" spans="6:12" ht="27" customHeight="1" x14ac:dyDescent="0.45">
      <c r="F197" s="101"/>
      <c r="G197" s="101"/>
      <c r="H197" s="101"/>
      <c r="I197" s="101"/>
      <c r="J197" s="101"/>
      <c r="K197" s="101"/>
      <c r="L197" s="101"/>
    </row>
    <row r="198" spans="6:12" ht="27" customHeight="1" x14ac:dyDescent="0.45">
      <c r="F198" s="101"/>
      <c r="G198" s="101"/>
      <c r="H198" s="101"/>
      <c r="I198" s="101"/>
      <c r="J198" s="101"/>
      <c r="K198" s="101"/>
      <c r="L198" s="101"/>
    </row>
    <row r="199" spans="6:12" ht="27" customHeight="1" x14ac:dyDescent="0.45">
      <c r="F199" s="101"/>
      <c r="G199" s="101"/>
      <c r="H199" s="101"/>
      <c r="I199" s="101"/>
      <c r="J199" s="101"/>
      <c r="K199" s="101"/>
      <c r="L199" s="101"/>
    </row>
    <row r="200" spans="6:12" ht="27" customHeight="1" x14ac:dyDescent="0.45">
      <c r="F200" s="101"/>
      <c r="G200" s="101"/>
      <c r="H200" s="101"/>
      <c r="I200" s="101"/>
      <c r="J200" s="101"/>
      <c r="K200" s="101"/>
      <c r="L200" s="101"/>
    </row>
    <row r="201" spans="6:12" ht="27" customHeight="1" x14ac:dyDescent="0.45">
      <c r="F201" s="101"/>
      <c r="G201" s="101"/>
      <c r="H201" s="101"/>
      <c r="I201" s="101"/>
      <c r="J201" s="101"/>
      <c r="K201" s="101"/>
      <c r="L201" s="101"/>
    </row>
    <row r="202" spans="6:12" ht="27" customHeight="1" x14ac:dyDescent="0.45">
      <c r="F202" s="101"/>
      <c r="G202" s="101"/>
      <c r="H202" s="101"/>
      <c r="I202" s="101"/>
      <c r="J202" s="101"/>
      <c r="K202" s="101"/>
      <c r="L202" s="101"/>
    </row>
    <row r="203" spans="6:12" ht="27" customHeight="1" x14ac:dyDescent="0.45">
      <c r="F203" s="101"/>
      <c r="G203" s="101"/>
      <c r="H203" s="101"/>
      <c r="I203" s="101"/>
      <c r="J203" s="101"/>
      <c r="K203" s="101"/>
      <c r="L203" s="101"/>
    </row>
    <row r="204" spans="6:12" ht="27" customHeight="1" x14ac:dyDescent="0.45">
      <c r="F204" s="101"/>
      <c r="G204" s="101"/>
      <c r="H204" s="101"/>
      <c r="I204" s="101"/>
      <c r="J204" s="101"/>
      <c r="K204" s="101"/>
      <c r="L204" s="101"/>
    </row>
    <row r="205" spans="6:12" ht="27" customHeight="1" x14ac:dyDescent="0.45">
      <c r="F205" s="101"/>
      <c r="G205" s="101"/>
      <c r="H205" s="101"/>
      <c r="I205" s="101"/>
      <c r="J205" s="101"/>
      <c r="K205" s="101"/>
      <c r="L205" s="101"/>
    </row>
    <row r="206" spans="6:12" ht="27" customHeight="1" x14ac:dyDescent="0.45">
      <c r="F206" s="101"/>
      <c r="G206" s="101"/>
      <c r="H206" s="101"/>
      <c r="I206" s="101"/>
      <c r="J206" s="101"/>
      <c r="K206" s="101"/>
      <c r="L206" s="101"/>
    </row>
    <row r="207" spans="6:12" ht="27" customHeight="1" x14ac:dyDescent="0.45">
      <c r="F207" s="101"/>
      <c r="G207" s="101"/>
      <c r="H207" s="101"/>
      <c r="I207" s="101"/>
      <c r="J207" s="101"/>
      <c r="K207" s="101"/>
      <c r="L207" s="101"/>
    </row>
    <row r="208" spans="6:12" ht="27" customHeight="1" x14ac:dyDescent="0.45">
      <c r="F208" s="101"/>
      <c r="G208" s="101"/>
      <c r="H208" s="101"/>
      <c r="I208" s="101"/>
      <c r="J208" s="101"/>
      <c r="K208" s="101"/>
      <c r="L208" s="101"/>
    </row>
    <row r="209" spans="6:12" ht="27" customHeight="1" x14ac:dyDescent="0.45">
      <c r="F209" s="101"/>
      <c r="G209" s="101"/>
      <c r="H209" s="101"/>
      <c r="I209" s="101"/>
      <c r="J209" s="101"/>
      <c r="K209" s="101"/>
      <c r="L209" s="101"/>
    </row>
    <row r="210" spans="6:12" ht="27" customHeight="1" x14ac:dyDescent="0.45">
      <c r="F210" s="101"/>
      <c r="G210" s="101"/>
      <c r="H210" s="101"/>
      <c r="I210" s="101"/>
      <c r="J210" s="101"/>
      <c r="K210" s="101"/>
      <c r="L210" s="101"/>
    </row>
    <row r="211" spans="6:12" ht="27" customHeight="1" x14ac:dyDescent="0.45">
      <c r="F211" s="101"/>
      <c r="G211" s="101"/>
      <c r="H211" s="101"/>
      <c r="I211" s="101"/>
      <c r="J211" s="101"/>
      <c r="K211" s="101"/>
      <c r="L211" s="101"/>
    </row>
    <row r="212" spans="6:12" ht="27" customHeight="1" x14ac:dyDescent="0.45">
      <c r="F212" s="101"/>
      <c r="G212" s="101"/>
      <c r="H212" s="101"/>
      <c r="I212" s="101"/>
      <c r="J212" s="101"/>
      <c r="K212" s="101"/>
      <c r="L212" s="101"/>
    </row>
    <row r="213" spans="6:12" ht="27" customHeight="1" x14ac:dyDescent="0.45">
      <c r="F213" s="101"/>
      <c r="G213" s="101"/>
      <c r="H213" s="101"/>
      <c r="I213" s="101"/>
      <c r="J213" s="101"/>
      <c r="K213" s="101"/>
      <c r="L213" s="101"/>
    </row>
    <row r="214" spans="6:12" ht="27" customHeight="1" x14ac:dyDescent="0.45">
      <c r="F214" s="101"/>
      <c r="G214" s="101"/>
      <c r="H214" s="101"/>
      <c r="I214" s="101"/>
      <c r="J214" s="101"/>
      <c r="K214" s="101"/>
      <c r="L214" s="101"/>
    </row>
    <row r="215" spans="6:12" ht="27" customHeight="1" x14ac:dyDescent="0.45">
      <c r="F215" s="101"/>
      <c r="G215" s="101"/>
      <c r="H215" s="101"/>
      <c r="I215" s="101"/>
      <c r="J215" s="101"/>
      <c r="K215" s="101"/>
      <c r="L215" s="101"/>
    </row>
    <row r="216" spans="6:12" ht="27" customHeight="1" x14ac:dyDescent="0.45">
      <c r="F216" s="101"/>
      <c r="G216" s="101"/>
      <c r="H216" s="101"/>
      <c r="I216" s="101"/>
      <c r="J216" s="101"/>
      <c r="K216" s="101"/>
      <c r="L216" s="101"/>
    </row>
    <row r="217" spans="6:12" ht="27" customHeight="1" x14ac:dyDescent="0.45">
      <c r="F217" s="101"/>
      <c r="G217" s="101"/>
      <c r="H217" s="101"/>
      <c r="I217" s="101"/>
      <c r="J217" s="101"/>
      <c r="K217" s="101"/>
      <c r="L217" s="101"/>
    </row>
    <row r="218" spans="6:12" ht="27" customHeight="1" x14ac:dyDescent="0.45">
      <c r="F218" s="101"/>
      <c r="G218" s="101"/>
      <c r="H218" s="101"/>
      <c r="I218" s="101"/>
      <c r="J218" s="101"/>
      <c r="K218" s="101"/>
      <c r="L218" s="101"/>
    </row>
    <row r="219" spans="6:12" ht="27" customHeight="1" x14ac:dyDescent="0.45">
      <c r="F219" s="101"/>
      <c r="G219" s="101"/>
      <c r="H219" s="101"/>
      <c r="I219" s="101"/>
      <c r="J219" s="101"/>
      <c r="K219" s="101"/>
      <c r="L219" s="101"/>
    </row>
    <row r="220" spans="6:12" ht="27" customHeight="1" x14ac:dyDescent="0.45">
      <c r="F220" s="101"/>
      <c r="G220" s="101"/>
      <c r="H220" s="101"/>
      <c r="I220" s="101"/>
      <c r="J220" s="101"/>
      <c r="K220" s="101"/>
      <c r="L220" s="101"/>
    </row>
    <row r="221" spans="6:12" ht="27" customHeight="1" x14ac:dyDescent="0.45">
      <c r="F221" s="101"/>
      <c r="G221" s="101"/>
      <c r="H221" s="101"/>
      <c r="I221" s="101"/>
      <c r="J221" s="101"/>
      <c r="K221" s="101"/>
      <c r="L221" s="101"/>
    </row>
    <row r="222" spans="6:12" ht="27" customHeight="1" x14ac:dyDescent="0.45">
      <c r="F222" s="101"/>
      <c r="G222" s="101"/>
      <c r="H222" s="101"/>
      <c r="I222" s="101"/>
      <c r="J222" s="101"/>
      <c r="K222" s="101"/>
      <c r="L222" s="101"/>
    </row>
    <row r="223" spans="6:12" ht="27" customHeight="1" x14ac:dyDescent="0.45">
      <c r="F223" s="101"/>
      <c r="G223" s="101"/>
      <c r="H223" s="101"/>
      <c r="I223" s="101"/>
      <c r="J223" s="101"/>
      <c r="K223" s="101"/>
      <c r="L223" s="101"/>
    </row>
    <row r="224" spans="6:12" ht="27" customHeight="1" x14ac:dyDescent="0.45">
      <c r="F224" s="101"/>
      <c r="G224" s="101"/>
      <c r="H224" s="101"/>
      <c r="I224" s="101"/>
      <c r="J224" s="101"/>
      <c r="K224" s="101"/>
      <c r="L224" s="101"/>
    </row>
    <row r="225" spans="6:12" ht="27" customHeight="1" x14ac:dyDescent="0.45">
      <c r="F225" s="101"/>
      <c r="G225" s="101"/>
      <c r="H225" s="101"/>
      <c r="I225" s="101"/>
      <c r="J225" s="101"/>
      <c r="K225" s="101"/>
      <c r="L225" s="101"/>
    </row>
    <row r="226" spans="6:12" ht="27" customHeight="1" x14ac:dyDescent="0.45">
      <c r="F226" s="101"/>
      <c r="G226" s="101"/>
      <c r="H226" s="101"/>
      <c r="I226" s="101"/>
      <c r="J226" s="101"/>
      <c r="K226" s="101"/>
      <c r="L226" s="101"/>
    </row>
    <row r="227" spans="6:12" ht="27" customHeight="1" x14ac:dyDescent="0.45">
      <c r="F227" s="101"/>
      <c r="G227" s="101"/>
      <c r="H227" s="101"/>
      <c r="I227" s="101"/>
      <c r="J227" s="101"/>
      <c r="K227" s="101"/>
      <c r="L227" s="101"/>
    </row>
    <row r="228" spans="6:12" ht="27" customHeight="1" x14ac:dyDescent="0.45">
      <c r="F228" s="101"/>
      <c r="G228" s="101"/>
      <c r="H228" s="101"/>
      <c r="I228" s="101"/>
      <c r="J228" s="101"/>
      <c r="K228" s="101"/>
      <c r="L228" s="101"/>
    </row>
    <row r="229" spans="6:12" ht="27" customHeight="1" x14ac:dyDescent="0.45">
      <c r="F229" s="101"/>
      <c r="G229" s="101"/>
      <c r="H229" s="101"/>
      <c r="I229" s="101"/>
      <c r="J229" s="101"/>
      <c r="K229" s="101"/>
      <c r="L229" s="101"/>
    </row>
    <row r="230" spans="6:12" ht="27" customHeight="1" x14ac:dyDescent="0.45">
      <c r="F230" s="101"/>
      <c r="G230" s="101"/>
      <c r="H230" s="101"/>
      <c r="I230" s="101"/>
      <c r="J230" s="101"/>
      <c r="K230" s="101"/>
      <c r="L230" s="101"/>
    </row>
    <row r="231" spans="6:12" ht="27" customHeight="1" x14ac:dyDescent="0.45">
      <c r="F231" s="101"/>
      <c r="G231" s="101"/>
      <c r="H231" s="101"/>
      <c r="I231" s="101"/>
      <c r="J231" s="101"/>
      <c r="K231" s="101"/>
      <c r="L231" s="101"/>
    </row>
    <row r="232" spans="6:12" ht="27" customHeight="1" x14ac:dyDescent="0.45">
      <c r="F232" s="101"/>
      <c r="G232" s="101"/>
      <c r="H232" s="101"/>
      <c r="I232" s="101"/>
      <c r="J232" s="101"/>
      <c r="K232" s="101"/>
      <c r="L232" s="101"/>
    </row>
    <row r="233" spans="6:12" ht="27" customHeight="1" x14ac:dyDescent="0.45">
      <c r="F233" s="101"/>
      <c r="G233" s="101"/>
      <c r="H233" s="101"/>
      <c r="I233" s="101"/>
      <c r="J233" s="101"/>
      <c r="K233" s="101"/>
      <c r="L233" s="101"/>
    </row>
    <row r="234" spans="6:12" ht="27" customHeight="1" x14ac:dyDescent="0.45">
      <c r="F234" s="101"/>
      <c r="G234" s="101"/>
      <c r="H234" s="101"/>
      <c r="I234" s="101"/>
      <c r="J234" s="101"/>
      <c r="K234" s="101"/>
      <c r="L234" s="101"/>
    </row>
    <row r="235" spans="6:12" ht="27" customHeight="1" x14ac:dyDescent="0.45">
      <c r="F235" s="101"/>
      <c r="G235" s="101"/>
      <c r="H235" s="101"/>
      <c r="I235" s="101"/>
      <c r="J235" s="101"/>
      <c r="K235" s="101"/>
      <c r="L235" s="101"/>
    </row>
    <row r="236" spans="6:12" ht="27" customHeight="1" x14ac:dyDescent="0.45">
      <c r="F236" s="101"/>
      <c r="G236" s="101"/>
      <c r="H236" s="101"/>
      <c r="I236" s="101"/>
      <c r="J236" s="101"/>
      <c r="K236" s="101"/>
      <c r="L236" s="101"/>
    </row>
    <row r="237" spans="6:12" ht="27" customHeight="1" x14ac:dyDescent="0.45">
      <c r="F237" s="101"/>
      <c r="G237" s="101"/>
      <c r="H237" s="101"/>
      <c r="I237" s="101"/>
      <c r="J237" s="101"/>
      <c r="K237" s="101"/>
      <c r="L237" s="101"/>
    </row>
    <row r="238" spans="6:12" ht="27" customHeight="1" x14ac:dyDescent="0.45">
      <c r="F238" s="101"/>
      <c r="G238" s="101"/>
      <c r="H238" s="101"/>
      <c r="I238" s="101"/>
      <c r="J238" s="101"/>
      <c r="K238" s="101"/>
      <c r="L238" s="101"/>
    </row>
    <row r="239" spans="6:12" ht="27" customHeight="1" x14ac:dyDescent="0.45">
      <c r="F239" s="101"/>
      <c r="G239" s="101"/>
      <c r="H239" s="101"/>
      <c r="I239" s="101"/>
      <c r="J239" s="101"/>
      <c r="K239" s="101"/>
      <c r="L239" s="101"/>
    </row>
    <row r="240" spans="6:12" ht="27" customHeight="1" x14ac:dyDescent="0.45">
      <c r="F240" s="101"/>
      <c r="G240" s="101"/>
      <c r="H240" s="101"/>
      <c r="I240" s="101"/>
      <c r="J240" s="101"/>
      <c r="K240" s="101"/>
      <c r="L240" s="101"/>
    </row>
    <row r="241" spans="6:12" ht="27" customHeight="1" x14ac:dyDescent="0.45">
      <c r="F241" s="101"/>
      <c r="G241" s="101"/>
      <c r="H241" s="101"/>
      <c r="I241" s="101"/>
      <c r="J241" s="101"/>
      <c r="K241" s="101"/>
      <c r="L241" s="101"/>
    </row>
    <row r="242" spans="6:12" ht="27" customHeight="1" x14ac:dyDescent="0.45">
      <c r="F242" s="101"/>
      <c r="G242" s="101"/>
      <c r="H242" s="101"/>
      <c r="I242" s="101"/>
      <c r="J242" s="101"/>
      <c r="K242" s="101"/>
      <c r="L242" s="101"/>
    </row>
    <row r="243" spans="6:12" ht="27" customHeight="1" x14ac:dyDescent="0.45">
      <c r="F243" s="101"/>
      <c r="G243" s="101"/>
      <c r="H243" s="101"/>
      <c r="I243" s="101"/>
      <c r="J243" s="101"/>
      <c r="K243" s="101"/>
      <c r="L243" s="101"/>
    </row>
    <row r="244" spans="6:12" ht="27" customHeight="1" x14ac:dyDescent="0.45">
      <c r="F244" s="101"/>
      <c r="G244" s="101"/>
      <c r="H244" s="101"/>
      <c r="I244" s="101"/>
      <c r="J244" s="101"/>
      <c r="K244" s="101"/>
      <c r="L244" s="101"/>
    </row>
    <row r="245" spans="6:12" ht="27" customHeight="1" x14ac:dyDescent="0.45">
      <c r="F245" s="101"/>
      <c r="G245" s="101"/>
      <c r="H245" s="101"/>
      <c r="I245" s="101"/>
      <c r="J245" s="101"/>
      <c r="K245" s="101"/>
      <c r="L245" s="101"/>
    </row>
    <row r="246" spans="6:12" ht="27" customHeight="1" x14ac:dyDescent="0.45">
      <c r="F246" s="101"/>
      <c r="G246" s="101"/>
      <c r="H246" s="101"/>
      <c r="I246" s="101"/>
      <c r="J246" s="101"/>
      <c r="K246" s="101"/>
      <c r="L246" s="101"/>
    </row>
    <row r="247" spans="6:12" ht="27" customHeight="1" x14ac:dyDescent="0.45">
      <c r="F247" s="101"/>
      <c r="G247" s="101"/>
      <c r="H247" s="101"/>
      <c r="I247" s="101"/>
      <c r="J247" s="101"/>
      <c r="K247" s="101"/>
      <c r="L247" s="101"/>
    </row>
    <row r="248" spans="6:12" ht="27" customHeight="1" x14ac:dyDescent="0.45">
      <c r="F248" s="101"/>
      <c r="G248" s="101"/>
      <c r="H248" s="101"/>
      <c r="I248" s="101"/>
      <c r="J248" s="101"/>
      <c r="K248" s="101"/>
      <c r="L248" s="101"/>
    </row>
    <row r="249" spans="6:12" ht="27" customHeight="1" x14ac:dyDescent="0.45">
      <c r="F249" s="101"/>
      <c r="G249" s="101"/>
      <c r="H249" s="101"/>
      <c r="I249" s="101"/>
      <c r="J249" s="101"/>
      <c r="K249" s="101"/>
      <c r="L249" s="101"/>
    </row>
    <row r="250" spans="6:12" ht="27" customHeight="1" x14ac:dyDescent="0.45">
      <c r="F250" s="101"/>
      <c r="G250" s="101"/>
      <c r="H250" s="101"/>
      <c r="I250" s="101"/>
      <c r="J250" s="101"/>
      <c r="K250" s="101"/>
      <c r="L250" s="101"/>
    </row>
    <row r="251" spans="6:12" ht="27" customHeight="1" x14ac:dyDescent="0.45">
      <c r="F251" s="101"/>
      <c r="G251" s="101"/>
      <c r="H251" s="101"/>
      <c r="I251" s="101"/>
      <c r="J251" s="101"/>
      <c r="K251" s="101"/>
      <c r="L251" s="101"/>
    </row>
    <row r="252" spans="6:12" ht="27" customHeight="1" x14ac:dyDescent="0.45">
      <c r="F252" s="101"/>
      <c r="G252" s="101"/>
      <c r="H252" s="101"/>
      <c r="I252" s="101"/>
      <c r="J252" s="101"/>
      <c r="K252" s="101"/>
      <c r="L252" s="101"/>
    </row>
    <row r="253" spans="6:12" ht="27" customHeight="1" x14ac:dyDescent="0.45">
      <c r="F253" s="101"/>
      <c r="G253" s="101"/>
      <c r="H253" s="101"/>
      <c r="I253" s="101"/>
      <c r="J253" s="101"/>
      <c r="K253" s="101"/>
      <c r="L253" s="101"/>
    </row>
    <row r="254" spans="6:12" ht="27" customHeight="1" x14ac:dyDescent="0.45">
      <c r="F254" s="101"/>
      <c r="G254" s="101"/>
      <c r="H254" s="101"/>
      <c r="I254" s="101"/>
      <c r="J254" s="101"/>
      <c r="K254" s="101"/>
      <c r="L254" s="101"/>
    </row>
    <row r="255" spans="6:12" ht="27" customHeight="1" x14ac:dyDescent="0.45">
      <c r="F255" s="101"/>
      <c r="G255" s="101"/>
      <c r="H255" s="101"/>
      <c r="I255" s="101"/>
      <c r="J255" s="101"/>
      <c r="K255" s="101"/>
      <c r="L255" s="101"/>
    </row>
    <row r="256" spans="6:12" ht="27" customHeight="1" x14ac:dyDescent="0.45">
      <c r="F256" s="101"/>
      <c r="G256" s="101"/>
      <c r="H256" s="101"/>
      <c r="I256" s="101"/>
      <c r="J256" s="101"/>
      <c r="K256" s="101"/>
      <c r="L256" s="101"/>
    </row>
    <row r="257" spans="6:12" ht="27" customHeight="1" x14ac:dyDescent="0.45">
      <c r="F257" s="101"/>
      <c r="G257" s="101"/>
      <c r="H257" s="101"/>
      <c r="I257" s="101"/>
      <c r="J257" s="101"/>
      <c r="K257" s="101"/>
      <c r="L257" s="101"/>
    </row>
    <row r="258" spans="6:12" ht="27" customHeight="1" x14ac:dyDescent="0.45">
      <c r="F258" s="101"/>
      <c r="G258" s="101"/>
      <c r="H258" s="101"/>
      <c r="I258" s="101"/>
      <c r="J258" s="101"/>
      <c r="K258" s="101"/>
      <c r="L258" s="101"/>
    </row>
    <row r="259" spans="6:12" ht="27" customHeight="1" x14ac:dyDescent="0.45">
      <c r="F259" s="101"/>
      <c r="G259" s="101"/>
      <c r="H259" s="101"/>
      <c r="I259" s="101"/>
      <c r="J259" s="101"/>
      <c r="K259" s="101"/>
      <c r="L259" s="101"/>
    </row>
    <row r="260" spans="6:12" ht="27" customHeight="1" x14ac:dyDescent="0.45">
      <c r="F260" s="101"/>
      <c r="G260" s="101"/>
      <c r="H260" s="101"/>
      <c r="I260" s="101"/>
      <c r="J260" s="101"/>
      <c r="K260" s="101"/>
      <c r="L260" s="101"/>
    </row>
    <row r="261" spans="6:12" ht="27" customHeight="1" x14ac:dyDescent="0.45">
      <c r="F261" s="101"/>
      <c r="G261" s="101"/>
      <c r="H261" s="101"/>
      <c r="I261" s="101"/>
      <c r="J261" s="101"/>
      <c r="K261" s="101"/>
      <c r="L261" s="101"/>
    </row>
    <row r="262" spans="6:12" ht="27" customHeight="1" x14ac:dyDescent="0.45">
      <c r="F262" s="101"/>
      <c r="G262" s="101"/>
      <c r="H262" s="101"/>
      <c r="I262" s="101"/>
      <c r="J262" s="101"/>
      <c r="K262" s="101"/>
      <c r="L262" s="101"/>
    </row>
    <row r="263" spans="6:12" ht="27" customHeight="1" x14ac:dyDescent="0.45">
      <c r="F263" s="101"/>
      <c r="G263" s="101"/>
      <c r="H263" s="101"/>
      <c r="I263" s="101"/>
      <c r="J263" s="101"/>
      <c r="K263" s="101"/>
      <c r="L263" s="101"/>
    </row>
    <row r="264" spans="6:12" ht="27" customHeight="1" x14ac:dyDescent="0.45">
      <c r="F264" s="101"/>
      <c r="G264" s="101"/>
      <c r="H264" s="101"/>
      <c r="I264" s="101"/>
      <c r="J264" s="101"/>
      <c r="K264" s="101"/>
      <c r="L264" s="101"/>
    </row>
    <row r="265" spans="6:12" ht="27" customHeight="1" x14ac:dyDescent="0.45">
      <c r="F265" s="101"/>
      <c r="G265" s="101"/>
      <c r="H265" s="101"/>
      <c r="I265" s="101"/>
      <c r="J265" s="101"/>
      <c r="K265" s="101"/>
      <c r="L265" s="101"/>
    </row>
    <row r="266" spans="6:12" ht="27" customHeight="1" x14ac:dyDescent="0.45">
      <c r="F266" s="101"/>
      <c r="G266" s="101"/>
      <c r="H266" s="101"/>
      <c r="I266" s="101"/>
      <c r="J266" s="101"/>
      <c r="K266" s="101"/>
      <c r="L266" s="101"/>
    </row>
    <row r="267" spans="6:12" ht="27" customHeight="1" x14ac:dyDescent="0.45">
      <c r="F267" s="101"/>
      <c r="G267" s="101"/>
      <c r="H267" s="101"/>
      <c r="I267" s="101"/>
      <c r="J267" s="101"/>
      <c r="K267" s="101"/>
      <c r="L267" s="101"/>
    </row>
    <row r="268" spans="6:12" ht="27" customHeight="1" x14ac:dyDescent="0.45">
      <c r="F268" s="101"/>
      <c r="G268" s="101"/>
      <c r="H268" s="101"/>
      <c r="I268" s="101"/>
      <c r="J268" s="101"/>
      <c r="K268" s="101"/>
      <c r="L268" s="101"/>
    </row>
    <row r="269" spans="6:12" ht="27" customHeight="1" x14ac:dyDescent="0.45">
      <c r="F269" s="101"/>
      <c r="G269" s="101"/>
      <c r="H269" s="101"/>
      <c r="I269" s="101"/>
      <c r="J269" s="101"/>
      <c r="K269" s="101"/>
      <c r="L269" s="101"/>
    </row>
    <row r="270" spans="6:12" ht="27" customHeight="1" x14ac:dyDescent="0.45">
      <c r="F270" s="101"/>
      <c r="G270" s="101"/>
      <c r="H270" s="101"/>
      <c r="I270" s="101"/>
      <c r="J270" s="101"/>
      <c r="K270" s="101"/>
      <c r="L270" s="101"/>
    </row>
    <row r="271" spans="6:12" ht="27" customHeight="1" x14ac:dyDescent="0.45">
      <c r="F271" s="101"/>
      <c r="G271" s="101"/>
      <c r="H271" s="101"/>
      <c r="I271" s="101"/>
      <c r="J271" s="101"/>
      <c r="K271" s="101"/>
      <c r="L271" s="101"/>
    </row>
    <row r="272" spans="6:12" ht="27" customHeight="1" x14ac:dyDescent="0.45">
      <c r="F272" s="101"/>
      <c r="G272" s="101"/>
      <c r="H272" s="101"/>
      <c r="I272" s="101"/>
      <c r="J272" s="101"/>
      <c r="K272" s="101"/>
      <c r="L272" s="101"/>
    </row>
    <row r="273" spans="6:12" ht="27" customHeight="1" x14ac:dyDescent="0.45">
      <c r="F273" s="101"/>
      <c r="G273" s="101"/>
      <c r="H273" s="101"/>
      <c r="I273" s="101"/>
      <c r="J273" s="101"/>
      <c r="K273" s="101"/>
      <c r="L273" s="101"/>
    </row>
    <row r="274" spans="6:12" ht="27" customHeight="1" x14ac:dyDescent="0.45">
      <c r="F274" s="101"/>
      <c r="G274" s="101"/>
      <c r="H274" s="101"/>
      <c r="I274" s="101"/>
      <c r="J274" s="101"/>
      <c r="K274" s="101"/>
      <c r="L274" s="101"/>
    </row>
    <row r="275" spans="6:12" ht="27" customHeight="1" x14ac:dyDescent="0.45">
      <c r="F275" s="101"/>
      <c r="G275" s="101"/>
      <c r="H275" s="101"/>
      <c r="I275" s="101"/>
      <c r="J275" s="101"/>
      <c r="K275" s="101"/>
      <c r="L275" s="101"/>
    </row>
    <row r="276" spans="6:12" ht="27" customHeight="1" x14ac:dyDescent="0.45">
      <c r="F276" s="101"/>
      <c r="G276" s="101"/>
      <c r="H276" s="101"/>
      <c r="I276" s="101"/>
      <c r="J276" s="101"/>
      <c r="K276" s="101"/>
      <c r="L276" s="101"/>
    </row>
    <row r="277" spans="6:12" ht="27" customHeight="1" x14ac:dyDescent="0.45">
      <c r="F277" s="101"/>
      <c r="G277" s="101"/>
      <c r="H277" s="101"/>
      <c r="I277" s="101"/>
      <c r="J277" s="101"/>
      <c r="K277" s="101"/>
      <c r="L277" s="101"/>
    </row>
    <row r="278" spans="6:12" ht="27" customHeight="1" x14ac:dyDescent="0.45">
      <c r="F278" s="101"/>
      <c r="G278" s="101"/>
      <c r="H278" s="101"/>
      <c r="I278" s="101"/>
      <c r="J278" s="101"/>
      <c r="K278" s="101"/>
      <c r="L278" s="101"/>
    </row>
    <row r="279" spans="6:12" ht="27" customHeight="1" x14ac:dyDescent="0.45">
      <c r="F279" s="101"/>
      <c r="G279" s="101"/>
      <c r="H279" s="101"/>
      <c r="I279" s="101"/>
      <c r="J279" s="101"/>
      <c r="K279" s="101"/>
      <c r="L279" s="101"/>
    </row>
    <row r="280" spans="6:12" ht="27" customHeight="1" x14ac:dyDescent="0.45">
      <c r="F280" s="101"/>
      <c r="G280" s="101"/>
      <c r="H280" s="101"/>
      <c r="I280" s="101"/>
      <c r="J280" s="101"/>
      <c r="K280" s="101"/>
      <c r="L280" s="101"/>
    </row>
    <row r="281" spans="6:12" ht="27" customHeight="1" x14ac:dyDescent="0.45">
      <c r="F281" s="101"/>
      <c r="G281" s="101"/>
      <c r="H281" s="101"/>
      <c r="I281" s="101"/>
      <c r="J281" s="101"/>
      <c r="K281" s="101"/>
      <c r="L281" s="101"/>
    </row>
    <row r="282" spans="6:12" ht="27" customHeight="1" x14ac:dyDescent="0.45">
      <c r="F282" s="101"/>
      <c r="G282" s="101"/>
      <c r="H282" s="101"/>
      <c r="I282" s="101"/>
      <c r="J282" s="101"/>
      <c r="K282" s="101"/>
      <c r="L282" s="101"/>
    </row>
    <row r="283" spans="6:12" ht="27" customHeight="1" x14ac:dyDescent="0.45">
      <c r="F283" s="101"/>
      <c r="G283" s="101"/>
      <c r="H283" s="101"/>
      <c r="I283" s="101"/>
      <c r="J283" s="101"/>
      <c r="K283" s="101"/>
      <c r="L283" s="101"/>
    </row>
    <row r="284" spans="6:12" ht="27" customHeight="1" x14ac:dyDescent="0.45">
      <c r="F284" s="101"/>
      <c r="G284" s="101"/>
      <c r="H284" s="101"/>
      <c r="I284" s="101"/>
      <c r="J284" s="101"/>
      <c r="K284" s="101"/>
      <c r="L284" s="101"/>
    </row>
    <row r="285" spans="6:12" ht="27" customHeight="1" x14ac:dyDescent="0.45">
      <c r="F285" s="101"/>
      <c r="G285" s="101"/>
      <c r="H285" s="101"/>
      <c r="I285" s="101"/>
      <c r="J285" s="101"/>
      <c r="K285" s="101"/>
      <c r="L285" s="101"/>
    </row>
    <row r="286" spans="6:12" ht="27" customHeight="1" x14ac:dyDescent="0.45">
      <c r="F286" s="101"/>
      <c r="G286" s="101"/>
      <c r="H286" s="101"/>
      <c r="I286" s="101"/>
      <c r="J286" s="101"/>
      <c r="K286" s="101"/>
      <c r="L286" s="101"/>
    </row>
    <row r="287" spans="6:12" ht="27" customHeight="1" x14ac:dyDescent="0.45">
      <c r="F287" s="101"/>
      <c r="G287" s="101"/>
      <c r="H287" s="101"/>
      <c r="I287" s="101"/>
      <c r="J287" s="101"/>
      <c r="K287" s="101"/>
      <c r="L287" s="101"/>
    </row>
    <row r="288" spans="6:12" ht="27" customHeight="1" x14ac:dyDescent="0.45">
      <c r="F288" s="101"/>
      <c r="G288" s="101"/>
      <c r="H288" s="101"/>
      <c r="I288" s="101"/>
      <c r="J288" s="101"/>
      <c r="K288" s="101"/>
      <c r="L288" s="101"/>
    </row>
    <row r="289" spans="6:12" ht="27" customHeight="1" x14ac:dyDescent="0.45">
      <c r="F289" s="101"/>
      <c r="G289" s="101"/>
      <c r="H289" s="101"/>
      <c r="I289" s="101"/>
      <c r="J289" s="101"/>
      <c r="K289" s="101"/>
      <c r="L289" s="101"/>
    </row>
    <row r="290" spans="6:12" ht="27" customHeight="1" x14ac:dyDescent="0.45">
      <c r="F290" s="101"/>
      <c r="G290" s="101"/>
      <c r="H290" s="101"/>
      <c r="I290" s="101"/>
      <c r="J290" s="101"/>
      <c r="K290" s="101"/>
      <c r="L290" s="101"/>
    </row>
    <row r="291" spans="6:12" ht="27" customHeight="1" x14ac:dyDescent="0.45">
      <c r="F291" s="101"/>
      <c r="G291" s="101"/>
      <c r="H291" s="101"/>
      <c r="I291" s="101"/>
      <c r="J291" s="101"/>
      <c r="K291" s="101"/>
      <c r="L291" s="101"/>
    </row>
    <row r="292" spans="6:12" ht="27" customHeight="1" x14ac:dyDescent="0.45">
      <c r="F292" s="101"/>
      <c r="G292" s="101"/>
      <c r="H292" s="101"/>
      <c r="I292" s="101"/>
      <c r="J292" s="101"/>
      <c r="K292" s="101"/>
      <c r="L292" s="101"/>
    </row>
    <row r="293" spans="6:12" ht="27" customHeight="1" x14ac:dyDescent="0.45">
      <c r="F293" s="101"/>
      <c r="G293" s="101"/>
      <c r="H293" s="101"/>
      <c r="I293" s="101"/>
      <c r="J293" s="101"/>
      <c r="K293" s="101"/>
      <c r="L293" s="101"/>
    </row>
    <row r="294" spans="6:12" ht="27" customHeight="1" x14ac:dyDescent="0.45">
      <c r="F294" s="101"/>
      <c r="G294" s="101"/>
      <c r="H294" s="101"/>
      <c r="I294" s="101"/>
      <c r="J294" s="101"/>
      <c r="K294" s="101"/>
      <c r="L294" s="101"/>
    </row>
    <row r="295" spans="6:12" ht="27" customHeight="1" x14ac:dyDescent="0.45">
      <c r="F295" s="101"/>
      <c r="G295" s="101"/>
      <c r="H295" s="101"/>
      <c r="I295" s="101"/>
      <c r="J295" s="101"/>
      <c r="K295" s="101"/>
      <c r="L295" s="101"/>
    </row>
    <row r="296" spans="6:12" ht="27" customHeight="1" x14ac:dyDescent="0.45">
      <c r="F296" s="101"/>
      <c r="G296" s="101"/>
      <c r="H296" s="101"/>
      <c r="I296" s="101"/>
      <c r="J296" s="101"/>
      <c r="K296" s="101"/>
      <c r="L296" s="101"/>
    </row>
    <row r="297" spans="6:12" ht="27" customHeight="1" x14ac:dyDescent="0.45">
      <c r="F297" s="101"/>
      <c r="G297" s="101"/>
      <c r="H297" s="101"/>
      <c r="I297" s="101"/>
      <c r="J297" s="101"/>
      <c r="K297" s="101"/>
      <c r="L297" s="101"/>
    </row>
    <row r="298" spans="6:12" ht="27" customHeight="1" x14ac:dyDescent="0.45">
      <c r="F298" s="101"/>
      <c r="G298" s="101"/>
      <c r="H298" s="101"/>
      <c r="I298" s="101"/>
      <c r="J298" s="101"/>
      <c r="K298" s="101"/>
      <c r="L298" s="101"/>
    </row>
    <row r="299" spans="6:12" ht="27" customHeight="1" x14ac:dyDescent="0.45">
      <c r="F299" s="101"/>
      <c r="G299" s="101"/>
      <c r="H299" s="101"/>
      <c r="I299" s="101"/>
      <c r="J299" s="101"/>
      <c r="K299" s="101"/>
      <c r="L299" s="101"/>
    </row>
    <row r="300" spans="6:12" ht="27" customHeight="1" x14ac:dyDescent="0.45">
      <c r="F300" s="101"/>
      <c r="G300" s="101"/>
      <c r="H300" s="101"/>
      <c r="I300" s="101"/>
      <c r="J300" s="101"/>
      <c r="K300" s="101"/>
      <c r="L300" s="101"/>
    </row>
    <row r="301" spans="6:12" ht="27" customHeight="1" x14ac:dyDescent="0.45">
      <c r="F301" s="101"/>
      <c r="G301" s="101"/>
      <c r="H301" s="101"/>
      <c r="I301" s="101"/>
      <c r="J301" s="101"/>
      <c r="K301" s="101"/>
      <c r="L301" s="101"/>
    </row>
    <row r="302" spans="6:12" ht="27" customHeight="1" x14ac:dyDescent="0.45">
      <c r="F302" s="101"/>
      <c r="G302" s="101"/>
      <c r="H302" s="101"/>
      <c r="I302" s="101"/>
      <c r="J302" s="101"/>
      <c r="K302" s="101"/>
      <c r="L302" s="101"/>
    </row>
    <row r="303" spans="6:12" ht="27" customHeight="1" x14ac:dyDescent="0.45">
      <c r="F303" s="101"/>
      <c r="G303" s="101"/>
      <c r="H303" s="101"/>
      <c r="I303" s="101"/>
      <c r="J303" s="101"/>
      <c r="K303" s="101"/>
      <c r="L303" s="101"/>
    </row>
    <row r="304" spans="6:12" ht="27" customHeight="1" x14ac:dyDescent="0.45">
      <c r="F304" s="101"/>
      <c r="G304" s="101"/>
      <c r="H304" s="101"/>
      <c r="I304" s="101"/>
      <c r="J304" s="101"/>
      <c r="K304" s="101"/>
      <c r="L304" s="101"/>
    </row>
    <row r="305" spans="6:12" ht="27" customHeight="1" x14ac:dyDescent="0.45">
      <c r="F305" s="101"/>
      <c r="G305" s="101"/>
      <c r="H305" s="101"/>
      <c r="I305" s="101"/>
      <c r="J305" s="101"/>
      <c r="K305" s="101"/>
      <c r="L305" s="101"/>
    </row>
    <row r="306" spans="6:12" ht="27" customHeight="1" x14ac:dyDescent="0.45">
      <c r="F306" s="101"/>
      <c r="G306" s="101"/>
      <c r="H306" s="101"/>
      <c r="I306" s="101"/>
      <c r="J306" s="101"/>
      <c r="K306" s="101"/>
      <c r="L306" s="101"/>
    </row>
    <row r="307" spans="6:12" ht="27" customHeight="1" x14ac:dyDescent="0.45">
      <c r="F307" s="101"/>
      <c r="G307" s="101"/>
      <c r="H307" s="101"/>
      <c r="I307" s="101"/>
      <c r="J307" s="101"/>
      <c r="K307" s="101"/>
      <c r="L307" s="101"/>
    </row>
    <row r="308" spans="6:12" ht="27" customHeight="1" x14ac:dyDescent="0.45">
      <c r="F308" s="101"/>
      <c r="G308" s="101"/>
      <c r="H308" s="101"/>
      <c r="I308" s="101"/>
      <c r="J308" s="101"/>
      <c r="K308" s="101"/>
      <c r="L308" s="101"/>
    </row>
    <row r="309" spans="6:12" ht="27" customHeight="1" x14ac:dyDescent="0.45">
      <c r="F309" s="101"/>
      <c r="G309" s="101"/>
      <c r="H309" s="101"/>
      <c r="I309" s="101"/>
      <c r="J309" s="101"/>
      <c r="K309" s="101"/>
      <c r="L309" s="101"/>
    </row>
    <row r="310" spans="6:12" ht="27" customHeight="1" x14ac:dyDescent="0.45">
      <c r="F310" s="101"/>
      <c r="G310" s="101"/>
      <c r="H310" s="101"/>
      <c r="I310" s="101"/>
      <c r="J310" s="101"/>
      <c r="K310" s="101"/>
      <c r="L310" s="101"/>
    </row>
    <row r="311" spans="6:12" ht="27" customHeight="1" x14ac:dyDescent="0.45">
      <c r="F311" s="101"/>
      <c r="G311" s="101"/>
      <c r="H311" s="101"/>
      <c r="I311" s="101"/>
      <c r="J311" s="101"/>
      <c r="K311" s="101"/>
      <c r="L311" s="101"/>
    </row>
    <row r="312" spans="6:12" ht="27" customHeight="1" x14ac:dyDescent="0.45">
      <c r="F312" s="101"/>
      <c r="G312" s="101"/>
      <c r="H312" s="101"/>
      <c r="I312" s="101"/>
      <c r="J312" s="101"/>
      <c r="K312" s="101"/>
      <c r="L312" s="101"/>
    </row>
    <row r="313" spans="6:12" ht="27" customHeight="1" x14ac:dyDescent="0.45">
      <c r="F313" s="101"/>
      <c r="G313" s="101"/>
      <c r="H313" s="101"/>
      <c r="I313" s="101"/>
      <c r="J313" s="101"/>
      <c r="K313" s="101"/>
      <c r="L313" s="101"/>
    </row>
    <row r="314" spans="6:12" ht="27" customHeight="1" x14ac:dyDescent="0.45">
      <c r="F314" s="101"/>
      <c r="G314" s="101"/>
      <c r="H314" s="101"/>
      <c r="I314" s="101"/>
      <c r="J314" s="101"/>
      <c r="K314" s="101"/>
      <c r="L314" s="101"/>
    </row>
    <row r="315" spans="6:12" ht="27" customHeight="1" x14ac:dyDescent="0.45">
      <c r="F315" s="101"/>
      <c r="G315" s="101"/>
      <c r="H315" s="101"/>
      <c r="I315" s="101"/>
      <c r="J315" s="101"/>
      <c r="K315" s="101"/>
      <c r="L315" s="101"/>
    </row>
    <row r="316" spans="6:12" ht="27" customHeight="1" x14ac:dyDescent="0.45">
      <c r="F316" s="101"/>
      <c r="G316" s="101"/>
      <c r="H316" s="101"/>
      <c r="I316" s="101"/>
      <c r="J316" s="101"/>
      <c r="K316" s="101"/>
      <c r="L316" s="101"/>
    </row>
    <row r="317" spans="6:12" ht="27" customHeight="1" x14ac:dyDescent="0.45">
      <c r="F317" s="101"/>
      <c r="G317" s="101"/>
      <c r="H317" s="101"/>
      <c r="I317" s="101"/>
      <c r="J317" s="101"/>
      <c r="K317" s="101"/>
      <c r="L317" s="101"/>
    </row>
    <row r="318" spans="6:12" ht="27" customHeight="1" x14ac:dyDescent="0.45">
      <c r="F318" s="101"/>
      <c r="G318" s="101"/>
      <c r="H318" s="101"/>
      <c r="I318" s="101"/>
      <c r="J318" s="101"/>
      <c r="K318" s="101"/>
      <c r="L318" s="101"/>
    </row>
    <row r="319" spans="6:12" ht="27" customHeight="1" x14ac:dyDescent="0.45">
      <c r="F319" s="101"/>
      <c r="G319" s="101"/>
      <c r="H319" s="101"/>
      <c r="I319" s="101"/>
      <c r="J319" s="101"/>
      <c r="K319" s="101"/>
      <c r="L319" s="101"/>
    </row>
    <row r="320" spans="6:12" ht="27" customHeight="1" x14ac:dyDescent="0.45">
      <c r="F320" s="101"/>
      <c r="G320" s="101"/>
      <c r="H320" s="101"/>
      <c r="I320" s="101"/>
      <c r="J320" s="101"/>
      <c r="K320" s="101"/>
      <c r="L320" s="101"/>
    </row>
    <row r="321" spans="6:12" ht="27" customHeight="1" x14ac:dyDescent="0.45">
      <c r="F321" s="101"/>
      <c r="G321" s="101"/>
      <c r="H321" s="101"/>
      <c r="I321" s="101"/>
      <c r="J321" s="101"/>
      <c r="K321" s="101"/>
      <c r="L321" s="101"/>
    </row>
    <row r="322" spans="6:12" ht="27" customHeight="1" x14ac:dyDescent="0.45">
      <c r="F322" s="101"/>
      <c r="G322" s="101"/>
      <c r="H322" s="101"/>
      <c r="I322" s="101"/>
      <c r="J322" s="101"/>
      <c r="K322" s="101"/>
      <c r="L322" s="101"/>
    </row>
    <row r="323" spans="6:12" ht="27" customHeight="1" x14ac:dyDescent="0.45">
      <c r="F323" s="101"/>
      <c r="G323" s="101"/>
      <c r="H323" s="101"/>
      <c r="I323" s="101"/>
      <c r="J323" s="101"/>
      <c r="K323" s="101"/>
      <c r="L323" s="101"/>
    </row>
    <row r="324" spans="6:12" ht="27" customHeight="1" x14ac:dyDescent="0.45">
      <c r="F324" s="101"/>
      <c r="G324" s="101"/>
      <c r="H324" s="101"/>
      <c r="I324" s="101"/>
      <c r="J324" s="101"/>
      <c r="K324" s="101"/>
      <c r="L324" s="101"/>
    </row>
    <row r="325" spans="6:12" ht="27" customHeight="1" x14ac:dyDescent="0.45">
      <c r="F325" s="101"/>
      <c r="G325" s="101"/>
      <c r="H325" s="101"/>
      <c r="I325" s="101"/>
      <c r="J325" s="101"/>
      <c r="K325" s="101"/>
      <c r="L325" s="101"/>
    </row>
    <row r="326" spans="6:12" ht="27" customHeight="1" x14ac:dyDescent="0.45">
      <c r="F326" s="101"/>
      <c r="G326" s="101"/>
      <c r="H326" s="101"/>
      <c r="I326" s="101"/>
      <c r="J326" s="101"/>
      <c r="K326" s="101"/>
      <c r="L326" s="101"/>
    </row>
    <row r="327" spans="6:12" ht="27" customHeight="1" x14ac:dyDescent="0.45">
      <c r="F327" s="101"/>
      <c r="G327" s="101"/>
      <c r="H327" s="101"/>
      <c r="I327" s="101"/>
      <c r="J327" s="101"/>
      <c r="K327" s="101"/>
      <c r="L327" s="101"/>
    </row>
    <row r="328" spans="6:12" ht="27" customHeight="1" x14ac:dyDescent="0.45">
      <c r="F328" s="101"/>
      <c r="G328" s="101"/>
      <c r="H328" s="101"/>
      <c r="I328" s="101"/>
      <c r="J328" s="101"/>
      <c r="K328" s="101"/>
      <c r="L328" s="101"/>
    </row>
    <row r="329" spans="6:12" ht="27" customHeight="1" x14ac:dyDescent="0.45">
      <c r="F329" s="101"/>
      <c r="G329" s="101"/>
      <c r="H329" s="101"/>
      <c r="I329" s="101"/>
      <c r="J329" s="101"/>
      <c r="K329" s="101"/>
      <c r="L329" s="101"/>
    </row>
    <row r="330" spans="6:12" ht="27" customHeight="1" x14ac:dyDescent="0.45">
      <c r="F330" s="101"/>
      <c r="G330" s="101"/>
      <c r="H330" s="101"/>
      <c r="I330" s="101"/>
      <c r="J330" s="101"/>
      <c r="K330" s="101"/>
      <c r="L330" s="101"/>
    </row>
    <row r="331" spans="6:12" ht="27" customHeight="1" x14ac:dyDescent="0.45">
      <c r="F331" s="101"/>
      <c r="G331" s="101"/>
      <c r="H331" s="101"/>
      <c r="I331" s="101"/>
      <c r="J331" s="101"/>
      <c r="K331" s="101"/>
      <c r="L331" s="101"/>
    </row>
    <row r="332" spans="6:12" ht="27" customHeight="1" x14ac:dyDescent="0.45">
      <c r="F332" s="101"/>
      <c r="G332" s="101"/>
      <c r="H332" s="101"/>
      <c r="I332" s="101"/>
      <c r="J332" s="101"/>
      <c r="K332" s="101"/>
      <c r="L332" s="101"/>
    </row>
    <row r="333" spans="6:12" ht="27" customHeight="1" x14ac:dyDescent="0.45">
      <c r="F333" s="101"/>
      <c r="G333" s="101"/>
      <c r="H333" s="101"/>
      <c r="I333" s="101"/>
      <c r="J333" s="101"/>
      <c r="K333" s="101"/>
      <c r="L333" s="101"/>
    </row>
    <row r="334" spans="6:12" ht="27" customHeight="1" x14ac:dyDescent="0.45">
      <c r="F334" s="101"/>
      <c r="G334" s="101"/>
      <c r="H334" s="101"/>
      <c r="I334" s="101"/>
      <c r="J334" s="101"/>
      <c r="K334" s="101"/>
      <c r="L334" s="101"/>
    </row>
    <row r="335" spans="6:12" ht="27" customHeight="1" x14ac:dyDescent="0.45">
      <c r="F335" s="101"/>
      <c r="G335" s="101"/>
      <c r="H335" s="101"/>
      <c r="I335" s="101"/>
      <c r="J335" s="101"/>
      <c r="K335" s="101"/>
      <c r="L335" s="101"/>
    </row>
    <row r="336" spans="6:12" ht="27" customHeight="1" x14ac:dyDescent="0.45">
      <c r="F336" s="101"/>
      <c r="G336" s="101"/>
      <c r="H336" s="101"/>
      <c r="I336" s="101"/>
      <c r="J336" s="101"/>
      <c r="K336" s="101"/>
      <c r="L336" s="101"/>
    </row>
    <row r="337" spans="6:12" ht="27" customHeight="1" x14ac:dyDescent="0.45">
      <c r="F337" s="101"/>
      <c r="G337" s="101"/>
      <c r="H337" s="101"/>
      <c r="I337" s="101"/>
      <c r="J337" s="101"/>
      <c r="K337" s="101"/>
      <c r="L337" s="101"/>
    </row>
    <row r="338" spans="6:12" ht="27" customHeight="1" x14ac:dyDescent="0.45">
      <c r="F338" s="101"/>
      <c r="G338" s="101"/>
      <c r="H338" s="101"/>
      <c r="I338" s="101"/>
      <c r="J338" s="101"/>
      <c r="K338" s="101"/>
      <c r="L338" s="101"/>
    </row>
    <row r="339" spans="6:12" ht="27" customHeight="1" x14ac:dyDescent="0.45">
      <c r="F339" s="101"/>
      <c r="G339" s="101"/>
      <c r="H339" s="101"/>
      <c r="I339" s="101"/>
      <c r="J339" s="101"/>
      <c r="K339" s="101"/>
      <c r="L339" s="101"/>
    </row>
    <row r="340" spans="6:12" ht="27" customHeight="1" x14ac:dyDescent="0.45">
      <c r="F340" s="101"/>
      <c r="G340" s="101"/>
      <c r="H340" s="101"/>
      <c r="I340" s="101"/>
      <c r="J340" s="101"/>
      <c r="K340" s="101"/>
      <c r="L340" s="101"/>
    </row>
    <row r="341" spans="6:12" ht="27" customHeight="1" x14ac:dyDescent="0.45">
      <c r="F341" s="101"/>
      <c r="G341" s="101"/>
      <c r="H341" s="101"/>
      <c r="I341" s="101"/>
      <c r="J341" s="101"/>
      <c r="K341" s="101"/>
      <c r="L341" s="101"/>
    </row>
    <row r="342" spans="6:12" ht="27" customHeight="1" x14ac:dyDescent="0.45">
      <c r="F342" s="101"/>
      <c r="G342" s="101"/>
      <c r="H342" s="101"/>
      <c r="I342" s="101"/>
      <c r="J342" s="101"/>
      <c r="K342" s="101"/>
      <c r="L342" s="101"/>
    </row>
    <row r="343" spans="6:12" ht="27" customHeight="1" x14ac:dyDescent="0.45">
      <c r="F343" s="101"/>
      <c r="G343" s="101"/>
      <c r="H343" s="101"/>
      <c r="I343" s="101"/>
      <c r="J343" s="101"/>
      <c r="K343" s="101"/>
      <c r="L343" s="101"/>
    </row>
    <row r="344" spans="6:12" ht="27" customHeight="1" x14ac:dyDescent="0.45">
      <c r="F344" s="101"/>
      <c r="G344" s="101"/>
      <c r="H344" s="101"/>
      <c r="I344" s="101"/>
      <c r="J344" s="101"/>
      <c r="K344" s="101"/>
      <c r="L344" s="101"/>
    </row>
    <row r="345" spans="6:12" ht="27" customHeight="1" x14ac:dyDescent="0.45">
      <c r="F345" s="101"/>
      <c r="G345" s="101"/>
      <c r="H345" s="101"/>
      <c r="I345" s="101"/>
      <c r="J345" s="101"/>
      <c r="K345" s="101"/>
      <c r="L345" s="101"/>
    </row>
    <row r="346" spans="6:12" ht="24.6" customHeight="1" x14ac:dyDescent="0.45">
      <c r="F346" s="101"/>
      <c r="G346" s="101"/>
      <c r="H346" s="101"/>
      <c r="I346" s="101"/>
      <c r="J346" s="101"/>
      <c r="K346" s="101"/>
      <c r="L346" s="101"/>
    </row>
    <row r="347" spans="6:12" ht="24.6" customHeight="1" x14ac:dyDescent="0.45">
      <c r="F347" s="101"/>
      <c r="G347" s="101"/>
      <c r="H347" s="101"/>
      <c r="I347" s="101"/>
      <c r="J347" s="101"/>
      <c r="K347" s="101"/>
      <c r="L347" s="101"/>
    </row>
    <row r="348" spans="6:12" ht="24.6" customHeight="1" x14ac:dyDescent="0.45">
      <c r="F348" s="101"/>
      <c r="G348" s="101"/>
      <c r="H348" s="101"/>
      <c r="I348" s="101"/>
      <c r="J348" s="101"/>
      <c r="K348" s="101"/>
      <c r="L348" s="101"/>
    </row>
    <row r="349" spans="6:12" ht="24.6" customHeight="1" x14ac:dyDescent="0.45">
      <c r="F349" s="101"/>
      <c r="G349" s="101"/>
      <c r="H349" s="101"/>
      <c r="I349" s="101"/>
      <c r="J349" s="101"/>
      <c r="K349" s="101"/>
      <c r="L349" s="101"/>
    </row>
    <row r="350" spans="6:12" ht="24.6" customHeight="1" x14ac:dyDescent="0.45">
      <c r="F350" s="101"/>
      <c r="G350" s="101"/>
      <c r="H350" s="101"/>
      <c r="I350" s="101"/>
      <c r="J350" s="101"/>
      <c r="K350" s="101"/>
      <c r="L350" s="101"/>
    </row>
    <row r="351" spans="6:12" ht="24.6" customHeight="1" x14ac:dyDescent="0.45">
      <c r="F351" s="101"/>
      <c r="G351" s="101"/>
      <c r="H351" s="101"/>
      <c r="I351" s="101"/>
      <c r="J351" s="101"/>
      <c r="K351" s="101"/>
      <c r="L351" s="101"/>
    </row>
    <row r="352" spans="6:12" ht="24.6" customHeight="1" x14ac:dyDescent="0.45">
      <c r="F352" s="101"/>
      <c r="G352" s="101"/>
      <c r="H352" s="101"/>
      <c r="I352" s="101"/>
      <c r="J352" s="101"/>
      <c r="K352" s="101"/>
      <c r="L352" s="101"/>
    </row>
    <row r="353" spans="6:12" ht="24.6" customHeight="1" x14ac:dyDescent="0.45">
      <c r="F353" s="101"/>
      <c r="G353" s="101"/>
      <c r="H353" s="101"/>
      <c r="I353" s="101"/>
      <c r="J353" s="101"/>
      <c r="K353" s="101"/>
      <c r="L353" s="101"/>
    </row>
    <row r="354" spans="6:12" ht="24.6" customHeight="1" x14ac:dyDescent="0.45">
      <c r="F354" s="101"/>
      <c r="G354" s="101"/>
      <c r="H354" s="101"/>
      <c r="I354" s="101"/>
      <c r="J354" s="101"/>
      <c r="K354" s="101"/>
      <c r="L354" s="101"/>
    </row>
    <row r="355" spans="6:12" ht="24.6" customHeight="1" x14ac:dyDescent="0.45">
      <c r="F355" s="101"/>
      <c r="G355" s="101"/>
      <c r="H355" s="101"/>
      <c r="I355" s="101"/>
      <c r="J355" s="101"/>
      <c r="K355" s="101"/>
      <c r="L355" s="101"/>
    </row>
    <row r="356" spans="6:12" ht="24.6" customHeight="1" x14ac:dyDescent="0.45">
      <c r="F356" s="101"/>
      <c r="G356" s="101"/>
      <c r="H356" s="101"/>
      <c r="I356" s="101"/>
      <c r="J356" s="101"/>
      <c r="K356" s="101"/>
      <c r="L356" s="101"/>
    </row>
    <row r="357" spans="6:12" ht="24.6" customHeight="1" x14ac:dyDescent="0.45">
      <c r="F357" s="101"/>
      <c r="G357" s="101"/>
      <c r="H357" s="101"/>
      <c r="I357" s="101"/>
      <c r="J357" s="101"/>
      <c r="K357" s="101"/>
      <c r="L357" s="101"/>
    </row>
    <row r="358" spans="6:12" ht="24.6" customHeight="1" x14ac:dyDescent="0.45">
      <c r="F358" s="101"/>
      <c r="G358" s="101"/>
      <c r="H358" s="101"/>
      <c r="I358" s="101"/>
      <c r="J358" s="101"/>
      <c r="K358" s="101"/>
      <c r="L358" s="101"/>
    </row>
    <row r="359" spans="6:12" ht="24.6" customHeight="1" x14ac:dyDescent="0.45">
      <c r="F359" s="101"/>
      <c r="G359" s="101"/>
      <c r="H359" s="101"/>
      <c r="I359" s="101"/>
      <c r="J359" s="101"/>
      <c r="K359" s="101"/>
      <c r="L359" s="101"/>
    </row>
    <row r="360" spans="6:12" ht="24.6" customHeight="1" x14ac:dyDescent="0.45">
      <c r="F360" s="101"/>
      <c r="G360" s="101"/>
      <c r="H360" s="101"/>
      <c r="I360" s="101"/>
      <c r="J360" s="101"/>
      <c r="K360" s="101"/>
      <c r="L360" s="101"/>
    </row>
    <row r="361" spans="6:12" ht="24.6" customHeight="1" x14ac:dyDescent="0.45">
      <c r="F361" s="101"/>
      <c r="G361" s="101"/>
      <c r="H361" s="101"/>
      <c r="I361" s="101"/>
      <c r="J361" s="101"/>
      <c r="K361" s="101"/>
      <c r="L361" s="101"/>
    </row>
    <row r="362" spans="6:12" ht="24.6" customHeight="1" x14ac:dyDescent="0.45">
      <c r="F362" s="101"/>
      <c r="G362" s="101"/>
      <c r="H362" s="101"/>
      <c r="I362" s="101"/>
      <c r="J362" s="101"/>
      <c r="K362" s="101"/>
      <c r="L362" s="101"/>
    </row>
    <row r="363" spans="6:12" ht="24.6" customHeight="1" x14ac:dyDescent="0.45">
      <c r="F363" s="101"/>
      <c r="G363" s="101"/>
      <c r="H363" s="101"/>
      <c r="I363" s="101"/>
      <c r="J363" s="101"/>
      <c r="K363" s="101"/>
      <c r="L363" s="101"/>
    </row>
    <row r="364" spans="6:12" ht="24.6" customHeight="1" x14ac:dyDescent="0.45">
      <c r="F364" s="101"/>
      <c r="G364" s="101"/>
      <c r="H364" s="101"/>
      <c r="I364" s="101"/>
      <c r="J364" s="101"/>
      <c r="K364" s="101"/>
      <c r="L364" s="101"/>
    </row>
    <row r="365" spans="6:12" ht="24.6" customHeight="1" x14ac:dyDescent="0.45">
      <c r="F365" s="101"/>
      <c r="G365" s="101"/>
      <c r="H365" s="101"/>
      <c r="I365" s="101"/>
      <c r="J365" s="101"/>
      <c r="K365" s="101"/>
      <c r="L365" s="101"/>
    </row>
    <row r="366" spans="6:12" ht="24.6" customHeight="1" x14ac:dyDescent="0.45">
      <c r="F366" s="101"/>
      <c r="G366" s="101"/>
      <c r="H366" s="101"/>
      <c r="I366" s="101"/>
      <c r="J366" s="101"/>
      <c r="K366" s="101"/>
      <c r="L366" s="101"/>
    </row>
    <row r="367" spans="6:12" ht="24.6" customHeight="1" x14ac:dyDescent="0.45">
      <c r="F367" s="101"/>
      <c r="G367" s="101"/>
      <c r="H367" s="101"/>
      <c r="I367" s="101"/>
      <c r="J367" s="101"/>
      <c r="K367" s="101"/>
      <c r="L367" s="101"/>
    </row>
    <row r="368" spans="6:12" ht="24.6" customHeight="1" x14ac:dyDescent="0.45">
      <c r="F368" s="101"/>
      <c r="G368" s="101"/>
      <c r="H368" s="101"/>
      <c r="I368" s="101"/>
      <c r="J368" s="101"/>
      <c r="K368" s="101"/>
      <c r="L368" s="101"/>
    </row>
    <row r="369" spans="6:12" ht="24.6" customHeight="1" x14ac:dyDescent="0.45">
      <c r="F369" s="101"/>
      <c r="G369" s="101"/>
      <c r="H369" s="101"/>
      <c r="I369" s="101"/>
      <c r="J369" s="101"/>
      <c r="K369" s="101"/>
      <c r="L369" s="101"/>
    </row>
    <row r="370" spans="6:12" ht="24.6" customHeight="1" x14ac:dyDescent="0.45">
      <c r="F370" s="101"/>
      <c r="G370" s="101"/>
      <c r="H370" s="101"/>
      <c r="I370" s="101"/>
      <c r="J370" s="101"/>
      <c r="K370" s="101"/>
      <c r="L370" s="101"/>
    </row>
    <row r="371" spans="6:12" ht="24.6" customHeight="1" x14ac:dyDescent="0.45">
      <c r="F371" s="101"/>
      <c r="G371" s="101"/>
      <c r="H371" s="101"/>
      <c r="I371" s="101"/>
      <c r="J371" s="101"/>
      <c r="K371" s="101"/>
      <c r="L371" s="101"/>
    </row>
    <row r="372" spans="6:12" ht="24.6" customHeight="1" x14ac:dyDescent="0.45">
      <c r="F372" s="101"/>
      <c r="G372" s="101"/>
      <c r="H372" s="101"/>
      <c r="I372" s="101"/>
      <c r="J372" s="101"/>
      <c r="K372" s="101"/>
      <c r="L372" s="101"/>
    </row>
    <row r="373" spans="6:12" ht="24.6" customHeight="1" x14ac:dyDescent="0.45">
      <c r="F373" s="101"/>
      <c r="G373" s="101"/>
      <c r="H373" s="101"/>
      <c r="I373" s="101"/>
      <c r="J373" s="101"/>
      <c r="K373" s="101"/>
      <c r="L373" s="101"/>
    </row>
    <row r="374" spans="6:12" ht="24.6" customHeight="1" x14ac:dyDescent="0.45">
      <c r="F374" s="101"/>
      <c r="G374" s="101"/>
      <c r="H374" s="101"/>
      <c r="I374" s="101"/>
      <c r="J374" s="101"/>
      <c r="K374" s="101"/>
      <c r="L374" s="101"/>
    </row>
    <row r="375" spans="6:12" ht="24.6" customHeight="1" x14ac:dyDescent="0.45">
      <c r="F375" s="101"/>
      <c r="G375" s="101"/>
      <c r="H375" s="101"/>
      <c r="I375" s="101"/>
      <c r="J375" s="101"/>
      <c r="K375" s="101"/>
      <c r="L375" s="101"/>
    </row>
    <row r="376" spans="6:12" ht="24.6" customHeight="1" x14ac:dyDescent="0.45">
      <c r="F376" s="101"/>
      <c r="G376" s="101"/>
      <c r="H376" s="101"/>
      <c r="I376" s="101"/>
      <c r="J376" s="101"/>
      <c r="K376" s="101"/>
      <c r="L376" s="101"/>
    </row>
    <row r="377" spans="6:12" ht="24.6" customHeight="1" x14ac:dyDescent="0.45">
      <c r="F377" s="101"/>
      <c r="G377" s="101"/>
      <c r="H377" s="101"/>
      <c r="I377" s="101"/>
      <c r="J377" s="101"/>
      <c r="K377" s="101"/>
      <c r="L377" s="101"/>
    </row>
    <row r="378" spans="6:12" ht="24.6" customHeight="1" x14ac:dyDescent="0.45">
      <c r="F378" s="101"/>
      <c r="G378" s="101"/>
      <c r="H378" s="101"/>
      <c r="I378" s="101"/>
      <c r="J378" s="101"/>
      <c r="K378" s="101"/>
      <c r="L378" s="101"/>
    </row>
    <row r="379" spans="6:12" ht="24.6" customHeight="1" x14ac:dyDescent="0.45">
      <c r="F379" s="101"/>
      <c r="G379" s="101"/>
      <c r="H379" s="101"/>
      <c r="I379" s="101"/>
      <c r="J379" s="101"/>
      <c r="K379" s="101"/>
      <c r="L379" s="101"/>
    </row>
    <row r="380" spans="6:12" ht="27" customHeight="1" x14ac:dyDescent="0.45">
      <c r="F380" s="101"/>
      <c r="G380" s="101"/>
      <c r="H380" s="101"/>
      <c r="I380" s="101"/>
      <c r="J380" s="101"/>
      <c r="K380" s="101"/>
      <c r="L380" s="101"/>
    </row>
    <row r="381" spans="6:12" ht="27" customHeight="1" x14ac:dyDescent="0.45">
      <c r="F381" s="101"/>
      <c r="G381" s="101"/>
      <c r="H381" s="101"/>
      <c r="I381" s="101"/>
      <c r="J381" s="101"/>
      <c r="K381" s="101"/>
      <c r="L381" s="101"/>
    </row>
    <row r="382" spans="6:12" ht="27" customHeight="1" x14ac:dyDescent="0.45">
      <c r="F382" s="101"/>
      <c r="G382" s="101"/>
      <c r="H382" s="101"/>
      <c r="I382" s="101"/>
      <c r="J382" s="101"/>
      <c r="K382" s="101"/>
      <c r="L382" s="101"/>
    </row>
    <row r="383" spans="6:12" ht="27" customHeight="1" x14ac:dyDescent="0.45">
      <c r="F383" s="101"/>
      <c r="G383" s="101"/>
      <c r="H383" s="101"/>
      <c r="I383" s="101"/>
      <c r="J383" s="101"/>
      <c r="K383" s="101"/>
      <c r="L383" s="101"/>
    </row>
    <row r="384" spans="6:12" ht="27" customHeight="1" x14ac:dyDescent="0.45">
      <c r="F384" s="101"/>
      <c r="G384" s="101"/>
      <c r="H384" s="101"/>
      <c r="I384" s="101"/>
      <c r="J384" s="101"/>
      <c r="K384" s="101"/>
      <c r="L384" s="101"/>
    </row>
    <row r="385" spans="6:12" ht="27" customHeight="1" x14ac:dyDescent="0.45">
      <c r="F385" s="101"/>
      <c r="G385" s="101"/>
      <c r="H385" s="101"/>
      <c r="I385" s="101"/>
      <c r="J385" s="101"/>
      <c r="K385" s="101"/>
      <c r="L385" s="101"/>
    </row>
    <row r="386" spans="6:12" ht="27" customHeight="1" x14ac:dyDescent="0.45">
      <c r="F386" s="101"/>
      <c r="G386" s="101"/>
      <c r="H386" s="101"/>
      <c r="I386" s="101"/>
      <c r="J386" s="101"/>
      <c r="K386" s="101"/>
      <c r="L386" s="101"/>
    </row>
    <row r="387" spans="6:12" ht="27" customHeight="1" x14ac:dyDescent="0.45">
      <c r="F387" s="101"/>
      <c r="G387" s="101"/>
      <c r="H387" s="101"/>
      <c r="I387" s="101"/>
      <c r="J387" s="101"/>
      <c r="K387" s="101"/>
      <c r="L387" s="101"/>
    </row>
    <row r="388" spans="6:12" ht="27" customHeight="1" x14ac:dyDescent="0.45">
      <c r="F388" s="101"/>
      <c r="G388" s="101"/>
      <c r="H388" s="101"/>
      <c r="I388" s="101"/>
      <c r="J388" s="101"/>
      <c r="K388" s="101"/>
      <c r="L388" s="101"/>
    </row>
    <row r="389" spans="6:12" ht="27" customHeight="1" x14ac:dyDescent="0.45">
      <c r="F389" s="101"/>
      <c r="G389" s="101"/>
      <c r="H389" s="101"/>
      <c r="I389" s="101"/>
      <c r="J389" s="101"/>
      <c r="K389" s="101"/>
      <c r="L389" s="101"/>
    </row>
    <row r="390" spans="6:12" ht="27" customHeight="1" x14ac:dyDescent="0.45">
      <c r="F390" s="101"/>
      <c r="G390" s="101"/>
      <c r="H390" s="101"/>
      <c r="I390" s="101"/>
      <c r="J390" s="101"/>
      <c r="K390" s="101"/>
      <c r="L390" s="101"/>
    </row>
    <row r="391" spans="6:12" ht="27" customHeight="1" x14ac:dyDescent="0.45">
      <c r="F391" s="101"/>
      <c r="G391" s="101"/>
      <c r="H391" s="101"/>
      <c r="I391" s="101"/>
      <c r="J391" s="101"/>
      <c r="K391" s="101"/>
      <c r="L391" s="101"/>
    </row>
    <row r="392" spans="6:12" ht="27" customHeight="1" x14ac:dyDescent="0.45">
      <c r="F392" s="101"/>
      <c r="G392" s="101"/>
      <c r="H392" s="101"/>
      <c r="I392" s="101"/>
      <c r="J392" s="101"/>
      <c r="K392" s="101"/>
      <c r="L392" s="101"/>
    </row>
    <row r="393" spans="6:12" ht="27" customHeight="1" x14ac:dyDescent="0.45">
      <c r="F393" s="101"/>
      <c r="G393" s="101"/>
      <c r="H393" s="101"/>
      <c r="I393" s="101"/>
      <c r="J393" s="101"/>
      <c r="K393" s="101"/>
      <c r="L393" s="101"/>
    </row>
    <row r="394" spans="6:12" ht="27" customHeight="1" x14ac:dyDescent="0.45">
      <c r="F394" s="101"/>
      <c r="G394" s="101"/>
      <c r="H394" s="101"/>
      <c r="I394" s="101"/>
      <c r="J394" s="101"/>
      <c r="K394" s="101"/>
      <c r="L394" s="101"/>
    </row>
    <row r="395" spans="6:12" ht="27" customHeight="1" x14ac:dyDescent="0.45">
      <c r="F395" s="101"/>
      <c r="G395" s="101"/>
      <c r="H395" s="101"/>
      <c r="I395" s="101"/>
      <c r="J395" s="101"/>
      <c r="K395" s="101"/>
      <c r="L395" s="101"/>
    </row>
    <row r="396" spans="6:12" ht="27" customHeight="1" x14ac:dyDescent="0.45">
      <c r="F396" s="101"/>
      <c r="G396" s="101"/>
      <c r="H396" s="101"/>
      <c r="I396" s="101"/>
      <c r="J396" s="101"/>
      <c r="K396" s="101"/>
      <c r="L396" s="101"/>
    </row>
    <row r="397" spans="6:12" ht="27" customHeight="1" x14ac:dyDescent="0.45">
      <c r="F397" s="101"/>
      <c r="G397" s="101"/>
      <c r="H397" s="101"/>
      <c r="I397" s="101"/>
      <c r="J397" s="101"/>
      <c r="K397" s="101"/>
      <c r="L397" s="101"/>
    </row>
    <row r="398" spans="6:12" ht="27" customHeight="1" x14ac:dyDescent="0.45">
      <c r="F398" s="101"/>
      <c r="G398" s="101"/>
      <c r="H398" s="101"/>
      <c r="I398" s="101"/>
      <c r="J398" s="101"/>
      <c r="K398" s="101"/>
      <c r="L398" s="101"/>
    </row>
    <row r="399" spans="6:12" ht="27" customHeight="1" x14ac:dyDescent="0.45">
      <c r="F399" s="101"/>
      <c r="G399" s="101"/>
      <c r="H399" s="101"/>
      <c r="I399" s="101"/>
      <c r="J399" s="101"/>
      <c r="K399" s="101"/>
      <c r="L399" s="101"/>
    </row>
    <row r="400" spans="6:12" ht="27" customHeight="1" x14ac:dyDescent="0.45">
      <c r="F400" s="101"/>
      <c r="G400" s="101"/>
      <c r="H400" s="101"/>
      <c r="I400" s="101"/>
      <c r="J400" s="101"/>
      <c r="K400" s="101"/>
      <c r="L400" s="101"/>
    </row>
    <row r="401" spans="6:12" ht="27" customHeight="1" x14ac:dyDescent="0.45">
      <c r="F401" s="101"/>
      <c r="G401" s="101"/>
      <c r="H401" s="101"/>
      <c r="I401" s="101"/>
      <c r="J401" s="101"/>
      <c r="K401" s="101"/>
      <c r="L401" s="101"/>
    </row>
    <row r="402" spans="6:12" ht="27" customHeight="1" x14ac:dyDescent="0.45">
      <c r="F402" s="101"/>
      <c r="G402" s="101"/>
      <c r="H402" s="101"/>
      <c r="I402" s="101"/>
      <c r="J402" s="101"/>
      <c r="K402" s="101"/>
      <c r="L402" s="101"/>
    </row>
    <row r="403" spans="6:12" ht="27" customHeight="1" x14ac:dyDescent="0.45">
      <c r="F403" s="101"/>
      <c r="G403" s="101"/>
      <c r="H403" s="101"/>
      <c r="I403" s="101"/>
      <c r="J403" s="101"/>
      <c r="K403" s="101"/>
      <c r="L403" s="101"/>
    </row>
    <row r="404" spans="6:12" ht="27" customHeight="1" x14ac:dyDescent="0.45">
      <c r="F404" s="101"/>
      <c r="G404" s="101"/>
      <c r="H404" s="101"/>
      <c r="I404" s="101"/>
      <c r="J404" s="101"/>
      <c r="K404" s="101"/>
      <c r="L404" s="101"/>
    </row>
    <row r="405" spans="6:12" ht="27" customHeight="1" x14ac:dyDescent="0.45">
      <c r="F405" s="101"/>
      <c r="G405" s="101"/>
      <c r="H405" s="101"/>
      <c r="I405" s="101"/>
      <c r="J405" s="101"/>
      <c r="K405" s="101"/>
      <c r="L405" s="101"/>
    </row>
    <row r="406" spans="6:12" ht="27" customHeight="1" x14ac:dyDescent="0.45">
      <c r="F406" s="101"/>
      <c r="G406" s="101"/>
      <c r="H406" s="101"/>
      <c r="I406" s="101"/>
      <c r="J406" s="101"/>
      <c r="K406" s="101"/>
      <c r="L406" s="101"/>
    </row>
    <row r="407" spans="6:12" ht="27" customHeight="1" x14ac:dyDescent="0.45">
      <c r="F407" s="101"/>
      <c r="G407" s="101"/>
      <c r="H407" s="101"/>
      <c r="I407" s="101"/>
      <c r="J407" s="101"/>
      <c r="K407" s="101"/>
      <c r="L407" s="101"/>
    </row>
    <row r="408" spans="6:12" ht="27" customHeight="1" x14ac:dyDescent="0.45">
      <c r="F408" s="101"/>
      <c r="G408" s="101"/>
      <c r="H408" s="101"/>
      <c r="I408" s="101"/>
      <c r="J408" s="101"/>
      <c r="K408" s="101"/>
      <c r="L408" s="101"/>
    </row>
    <row r="409" spans="6:12" ht="27" customHeight="1" x14ac:dyDescent="0.45">
      <c r="F409" s="101"/>
      <c r="G409" s="101"/>
      <c r="H409" s="101"/>
      <c r="I409" s="101"/>
      <c r="J409" s="101"/>
      <c r="K409" s="101"/>
      <c r="L409" s="101"/>
    </row>
    <row r="410" spans="6:12" ht="27" customHeight="1" x14ac:dyDescent="0.45">
      <c r="F410" s="101"/>
      <c r="G410" s="101"/>
      <c r="H410" s="101"/>
      <c r="I410" s="101"/>
      <c r="J410" s="101"/>
      <c r="K410" s="101"/>
      <c r="L410" s="101"/>
    </row>
    <row r="411" spans="6:12" ht="24.95" customHeight="1" x14ac:dyDescent="0.45">
      <c r="F411" s="101"/>
      <c r="G411" s="101"/>
      <c r="H411" s="101"/>
      <c r="I411" s="101"/>
      <c r="J411" s="101"/>
      <c r="K411" s="101"/>
      <c r="L411" s="101"/>
    </row>
    <row r="412" spans="6:12" ht="24.95" customHeight="1" x14ac:dyDescent="0.45">
      <c r="F412" s="101"/>
      <c r="G412" s="101"/>
      <c r="H412" s="101"/>
      <c r="I412" s="101"/>
      <c r="J412" s="101"/>
      <c r="K412" s="101"/>
      <c r="L412" s="101"/>
    </row>
    <row r="413" spans="6:12" ht="24.95" customHeight="1" x14ac:dyDescent="0.45">
      <c r="F413" s="101"/>
      <c r="G413" s="101"/>
      <c r="H413" s="101"/>
      <c r="I413" s="101"/>
      <c r="J413" s="101"/>
      <c r="K413" s="101"/>
      <c r="L413" s="101"/>
    </row>
    <row r="414" spans="6:12" ht="24.95" customHeight="1" x14ac:dyDescent="0.45">
      <c r="F414" s="101"/>
      <c r="G414" s="101"/>
      <c r="H414" s="101"/>
      <c r="I414" s="101"/>
      <c r="J414" s="101"/>
      <c r="K414" s="101"/>
      <c r="L414" s="101"/>
    </row>
    <row r="415" spans="6:12" ht="24.95" customHeight="1" x14ac:dyDescent="0.45">
      <c r="F415" s="101"/>
      <c r="G415" s="101"/>
      <c r="H415" s="101"/>
      <c r="I415" s="101"/>
      <c r="J415" s="101"/>
      <c r="K415" s="101"/>
      <c r="L415" s="101"/>
    </row>
    <row r="416" spans="6:12" ht="24.95" customHeight="1" x14ac:dyDescent="0.45">
      <c r="F416" s="101"/>
      <c r="G416" s="101"/>
      <c r="H416" s="101"/>
      <c r="I416" s="101"/>
      <c r="J416" s="101"/>
      <c r="K416" s="101"/>
      <c r="L416" s="101"/>
    </row>
    <row r="417" spans="6:12" ht="24.95" customHeight="1" x14ac:dyDescent="0.45">
      <c r="F417" s="101"/>
      <c r="G417" s="101"/>
      <c r="H417" s="101"/>
      <c r="I417" s="101"/>
      <c r="J417" s="101"/>
      <c r="K417" s="101"/>
      <c r="L417" s="101"/>
    </row>
    <row r="418" spans="6:12" ht="24.95" customHeight="1" x14ac:dyDescent="0.45">
      <c r="F418" s="101"/>
      <c r="G418" s="101"/>
      <c r="H418" s="101"/>
      <c r="I418" s="101"/>
      <c r="J418" s="101"/>
      <c r="K418" s="101"/>
      <c r="L418" s="101"/>
    </row>
    <row r="419" spans="6:12" ht="24.95" customHeight="1" x14ac:dyDescent="0.45">
      <c r="F419" s="101"/>
      <c r="G419" s="101"/>
      <c r="H419" s="101"/>
      <c r="I419" s="101"/>
      <c r="J419" s="101"/>
      <c r="K419" s="101"/>
      <c r="L419" s="101"/>
    </row>
    <row r="420" spans="6:12" ht="24.95" customHeight="1" x14ac:dyDescent="0.45">
      <c r="F420" s="101"/>
      <c r="G420" s="101"/>
      <c r="H420" s="101"/>
      <c r="I420" s="101"/>
      <c r="J420" s="101"/>
      <c r="K420" s="101"/>
      <c r="L420" s="101"/>
    </row>
    <row r="421" spans="6:12" ht="24.95" customHeight="1" x14ac:dyDescent="0.45">
      <c r="F421" s="101"/>
      <c r="G421" s="101"/>
      <c r="H421" s="101"/>
      <c r="I421" s="101"/>
      <c r="J421" s="101"/>
      <c r="K421" s="101"/>
      <c r="L421" s="101"/>
    </row>
    <row r="422" spans="6:12" ht="24.95" customHeight="1" x14ac:dyDescent="0.45">
      <c r="F422" s="101"/>
      <c r="G422" s="101"/>
      <c r="H422" s="101"/>
      <c r="I422" s="101"/>
      <c r="J422" s="101"/>
      <c r="K422" s="101"/>
      <c r="L422" s="101"/>
    </row>
    <row r="423" spans="6:12" ht="24.95" customHeight="1" x14ac:dyDescent="0.45">
      <c r="F423" s="101"/>
      <c r="G423" s="101"/>
      <c r="H423" s="101"/>
      <c r="I423" s="101"/>
      <c r="J423" s="101"/>
      <c r="K423" s="101"/>
      <c r="L423" s="101"/>
    </row>
    <row r="424" spans="6:12" ht="24.95" customHeight="1" x14ac:dyDescent="0.45">
      <c r="F424" s="101"/>
      <c r="G424" s="101"/>
      <c r="H424" s="101"/>
      <c r="I424" s="101"/>
      <c r="J424" s="101"/>
      <c r="K424" s="101"/>
      <c r="L424" s="101"/>
    </row>
    <row r="425" spans="6:12" ht="24.95" customHeight="1" x14ac:dyDescent="0.45">
      <c r="F425" s="101"/>
      <c r="G425" s="101"/>
      <c r="H425" s="101"/>
      <c r="I425" s="101"/>
      <c r="J425" s="101"/>
      <c r="K425" s="101"/>
      <c r="L425" s="101"/>
    </row>
    <row r="426" spans="6:12" ht="24.95" customHeight="1" x14ac:dyDescent="0.45">
      <c r="F426" s="101"/>
      <c r="G426" s="101"/>
      <c r="H426" s="101"/>
      <c r="I426" s="101"/>
      <c r="J426" s="101"/>
      <c r="K426" s="101"/>
      <c r="L426" s="101"/>
    </row>
    <row r="427" spans="6:12" ht="24.95" customHeight="1" x14ac:dyDescent="0.45">
      <c r="F427" s="101"/>
      <c r="G427" s="101"/>
      <c r="H427" s="101"/>
      <c r="I427" s="101"/>
      <c r="J427" s="101"/>
      <c r="K427" s="101"/>
      <c r="L427" s="101"/>
    </row>
    <row r="428" spans="6:12" ht="24.95" customHeight="1" x14ac:dyDescent="0.45">
      <c r="F428" s="101"/>
      <c r="G428" s="101"/>
      <c r="H428" s="101"/>
      <c r="I428" s="101"/>
      <c r="J428" s="101"/>
      <c r="K428" s="101"/>
      <c r="L428" s="101"/>
    </row>
    <row r="429" spans="6:12" ht="24.95" customHeight="1" x14ac:dyDescent="0.45">
      <c r="F429" s="101"/>
      <c r="G429" s="101"/>
      <c r="H429" s="101"/>
      <c r="I429" s="101"/>
      <c r="J429" s="101"/>
      <c r="K429" s="101"/>
      <c r="L429" s="101"/>
    </row>
    <row r="430" spans="6:12" ht="24.95" customHeight="1" x14ac:dyDescent="0.45">
      <c r="F430" s="101"/>
      <c r="G430" s="101"/>
      <c r="H430" s="101"/>
      <c r="I430" s="101"/>
      <c r="J430" s="101"/>
      <c r="K430" s="101"/>
      <c r="L430" s="101"/>
    </row>
    <row r="431" spans="6:12" ht="24.95" customHeight="1" x14ac:dyDescent="0.45">
      <c r="F431" s="101"/>
      <c r="G431" s="101"/>
      <c r="H431" s="101"/>
      <c r="I431" s="101"/>
      <c r="J431" s="101"/>
      <c r="K431" s="101"/>
      <c r="L431" s="101"/>
    </row>
    <row r="432" spans="6:12" ht="24.95" customHeight="1" x14ac:dyDescent="0.45">
      <c r="F432" s="101"/>
      <c r="G432" s="101"/>
      <c r="H432" s="101"/>
      <c r="I432" s="101"/>
      <c r="J432" s="101"/>
      <c r="K432" s="101"/>
      <c r="L432" s="101"/>
    </row>
    <row r="433" spans="6:12" ht="24.95" customHeight="1" x14ac:dyDescent="0.45">
      <c r="F433" s="101"/>
      <c r="G433" s="101"/>
      <c r="H433" s="101"/>
      <c r="I433" s="101"/>
      <c r="J433" s="101"/>
      <c r="K433" s="101"/>
      <c r="L433" s="101"/>
    </row>
    <row r="434" spans="6:12" ht="24.95" customHeight="1" x14ac:dyDescent="0.45">
      <c r="F434" s="101"/>
      <c r="G434" s="101"/>
      <c r="H434" s="101"/>
      <c r="I434" s="101"/>
      <c r="J434" s="101"/>
      <c r="K434" s="101"/>
      <c r="L434" s="101"/>
    </row>
    <row r="435" spans="6:12" ht="24.95" customHeight="1" x14ac:dyDescent="0.45">
      <c r="F435" s="101"/>
      <c r="G435" s="101"/>
      <c r="H435" s="101"/>
      <c r="I435" s="101"/>
      <c r="J435" s="101"/>
      <c r="K435" s="101"/>
      <c r="L435" s="101"/>
    </row>
    <row r="436" spans="6:12" ht="24.95" customHeight="1" x14ac:dyDescent="0.45">
      <c r="F436" s="101"/>
      <c r="G436" s="101"/>
      <c r="H436" s="101"/>
      <c r="I436" s="101"/>
      <c r="J436" s="101"/>
      <c r="K436" s="101"/>
      <c r="L436" s="101"/>
    </row>
    <row r="437" spans="6:12" ht="24.95" customHeight="1" x14ac:dyDescent="0.45">
      <c r="F437" s="101"/>
      <c r="G437" s="101"/>
      <c r="H437" s="101"/>
      <c r="I437" s="101"/>
      <c r="J437" s="101"/>
      <c r="K437" s="101"/>
      <c r="L437" s="101"/>
    </row>
    <row r="438" spans="6:12" ht="24.95" customHeight="1" x14ac:dyDescent="0.45">
      <c r="F438" s="101"/>
      <c r="G438" s="101"/>
      <c r="H438" s="101"/>
      <c r="I438" s="101"/>
      <c r="J438" s="101"/>
      <c r="K438" s="101"/>
      <c r="L438" s="101"/>
    </row>
    <row r="439" spans="6:12" ht="24.95" customHeight="1" x14ac:dyDescent="0.45">
      <c r="F439" s="101"/>
      <c r="G439" s="101"/>
      <c r="H439" s="101"/>
      <c r="I439" s="101"/>
      <c r="J439" s="101"/>
      <c r="K439" s="101"/>
      <c r="L439" s="101"/>
    </row>
    <row r="440" spans="6:12" ht="24.95" customHeight="1" x14ac:dyDescent="0.45">
      <c r="F440" s="101"/>
      <c r="G440" s="101"/>
      <c r="H440" s="101"/>
      <c r="I440" s="101"/>
      <c r="J440" s="101"/>
      <c r="K440" s="101"/>
      <c r="L440" s="101"/>
    </row>
    <row r="441" spans="6:12" ht="24.95" customHeight="1" x14ac:dyDescent="0.45">
      <c r="F441" s="101"/>
      <c r="G441" s="101"/>
      <c r="H441" s="101"/>
      <c r="I441" s="101"/>
      <c r="J441" s="101"/>
      <c r="K441" s="101"/>
      <c r="L441" s="101"/>
    </row>
    <row r="442" spans="6:12" ht="24.95" customHeight="1" x14ac:dyDescent="0.45">
      <c r="F442" s="101"/>
      <c r="G442" s="101"/>
      <c r="H442" s="101"/>
      <c r="I442" s="101"/>
      <c r="J442" s="101"/>
      <c r="K442" s="101"/>
      <c r="L442" s="101"/>
    </row>
    <row r="443" spans="6:12" ht="24.95" customHeight="1" x14ac:dyDescent="0.45">
      <c r="F443" s="101"/>
      <c r="G443" s="101"/>
      <c r="H443" s="101"/>
      <c r="I443" s="101"/>
      <c r="J443" s="101"/>
      <c r="K443" s="101"/>
      <c r="L443" s="101"/>
    </row>
    <row r="444" spans="6:12" ht="24.95" customHeight="1" x14ac:dyDescent="0.45">
      <c r="F444" s="101"/>
      <c r="G444" s="101"/>
      <c r="H444" s="101"/>
      <c r="I444" s="101"/>
      <c r="J444" s="101"/>
      <c r="K444" s="101"/>
      <c r="L444" s="101"/>
    </row>
    <row r="445" spans="6:12" ht="30" customHeight="1" x14ac:dyDescent="0.45">
      <c r="F445" s="101"/>
      <c r="G445" s="101"/>
      <c r="H445" s="101"/>
      <c r="I445" s="101"/>
      <c r="J445" s="101"/>
      <c r="K445" s="101"/>
      <c r="L445" s="101"/>
    </row>
    <row r="446" spans="6:12" ht="30" customHeight="1" x14ac:dyDescent="0.45">
      <c r="F446" s="101"/>
      <c r="G446" s="101"/>
      <c r="H446" s="101"/>
      <c r="I446" s="101"/>
      <c r="J446" s="101"/>
      <c r="K446" s="101"/>
      <c r="L446" s="101"/>
    </row>
    <row r="447" spans="6:12" ht="30" customHeight="1" x14ac:dyDescent="0.45">
      <c r="F447" s="101"/>
      <c r="G447" s="101"/>
      <c r="H447" s="101"/>
      <c r="I447" s="101"/>
      <c r="J447" s="101"/>
      <c r="K447" s="101"/>
      <c r="L447" s="101"/>
    </row>
    <row r="448" spans="6:12" ht="30" customHeight="1" x14ac:dyDescent="0.45">
      <c r="F448" s="101"/>
      <c r="G448" s="101"/>
      <c r="H448" s="101"/>
      <c r="I448" s="101"/>
      <c r="J448" s="101"/>
      <c r="K448" s="101"/>
      <c r="L448" s="101"/>
    </row>
    <row r="449" spans="6:12" ht="30" customHeight="1" x14ac:dyDescent="0.45">
      <c r="F449" s="101"/>
      <c r="G449" s="101"/>
      <c r="H449" s="101"/>
      <c r="I449" s="101"/>
      <c r="J449" s="101"/>
      <c r="K449" s="101"/>
      <c r="L449" s="101"/>
    </row>
    <row r="450" spans="6:12" ht="30" customHeight="1" x14ac:dyDescent="0.45">
      <c r="F450" s="101"/>
      <c r="G450" s="101"/>
      <c r="H450" s="101"/>
      <c r="I450" s="101"/>
      <c r="J450" s="101"/>
      <c r="K450" s="101"/>
      <c r="L450" s="101"/>
    </row>
    <row r="451" spans="6:12" ht="30" customHeight="1" x14ac:dyDescent="0.45">
      <c r="F451" s="101"/>
      <c r="G451" s="101"/>
      <c r="H451" s="101"/>
      <c r="I451" s="101"/>
      <c r="J451" s="101"/>
      <c r="K451" s="101"/>
      <c r="L451" s="101"/>
    </row>
    <row r="452" spans="6:12" ht="30" customHeight="1" x14ac:dyDescent="0.45">
      <c r="F452" s="101"/>
      <c r="G452" s="101"/>
      <c r="H452" s="101"/>
      <c r="I452" s="101"/>
      <c r="J452" s="101"/>
      <c r="K452" s="101"/>
      <c r="L452" s="101"/>
    </row>
    <row r="453" spans="6:12" ht="30" customHeight="1" x14ac:dyDescent="0.45">
      <c r="F453" s="101"/>
      <c r="G453" s="101"/>
      <c r="H453" s="101"/>
      <c r="I453" s="101"/>
      <c r="J453" s="101"/>
      <c r="K453" s="101"/>
      <c r="L453" s="101"/>
    </row>
    <row r="454" spans="6:12" ht="30" customHeight="1" x14ac:dyDescent="0.45">
      <c r="F454" s="101"/>
      <c r="G454" s="101"/>
      <c r="H454" s="101"/>
      <c r="I454" s="101"/>
      <c r="J454" s="101"/>
      <c r="K454" s="101"/>
      <c r="L454" s="101"/>
    </row>
    <row r="455" spans="6:12" ht="30" customHeight="1" x14ac:dyDescent="0.45">
      <c r="F455" s="101"/>
      <c r="G455" s="101"/>
      <c r="H455" s="101"/>
      <c r="I455" s="101"/>
      <c r="J455" s="101"/>
      <c r="K455" s="101"/>
      <c r="L455" s="101"/>
    </row>
    <row r="456" spans="6:12" ht="30" customHeight="1" x14ac:dyDescent="0.45">
      <c r="F456" s="101"/>
      <c r="G456" s="101"/>
      <c r="H456" s="101"/>
      <c r="I456" s="101"/>
      <c r="J456" s="101"/>
      <c r="K456" s="101"/>
      <c r="L456" s="101"/>
    </row>
    <row r="457" spans="6:12" ht="30" customHeight="1" x14ac:dyDescent="0.45">
      <c r="F457" s="101"/>
      <c r="G457" s="101"/>
      <c r="H457" s="101"/>
      <c r="I457" s="101"/>
      <c r="J457" s="101"/>
      <c r="K457" s="101"/>
      <c r="L457" s="101"/>
    </row>
    <row r="458" spans="6:12" ht="30" customHeight="1" x14ac:dyDescent="0.45">
      <c r="F458" s="101"/>
      <c r="G458" s="101"/>
      <c r="H458" s="101"/>
      <c r="I458" s="101"/>
      <c r="J458" s="101"/>
      <c r="K458" s="101"/>
      <c r="L458" s="101"/>
    </row>
    <row r="459" spans="6:12" ht="30" customHeight="1" x14ac:dyDescent="0.45">
      <c r="F459" s="101"/>
      <c r="G459" s="101"/>
      <c r="H459" s="101"/>
      <c r="I459" s="101"/>
      <c r="J459" s="101"/>
      <c r="K459" s="101"/>
      <c r="L459" s="101"/>
    </row>
    <row r="460" spans="6:12" ht="30" customHeight="1" x14ac:dyDescent="0.45">
      <c r="F460" s="101"/>
      <c r="G460" s="101"/>
      <c r="H460" s="101"/>
      <c r="I460" s="101"/>
      <c r="J460" s="101"/>
      <c r="K460" s="101"/>
      <c r="L460" s="101"/>
    </row>
    <row r="461" spans="6:12" ht="30" customHeight="1" x14ac:dyDescent="0.45">
      <c r="F461" s="101"/>
      <c r="G461" s="101"/>
      <c r="H461" s="101"/>
      <c r="I461" s="101"/>
      <c r="J461" s="101"/>
      <c r="K461" s="101"/>
      <c r="L461" s="101"/>
    </row>
    <row r="462" spans="6:12" ht="30" customHeight="1" x14ac:dyDescent="0.45">
      <c r="F462" s="101"/>
      <c r="G462" s="101"/>
      <c r="H462" s="101"/>
      <c r="I462" s="101"/>
      <c r="J462" s="101"/>
      <c r="K462" s="101"/>
      <c r="L462" s="101"/>
    </row>
    <row r="463" spans="6:12" ht="30" customHeight="1" x14ac:dyDescent="0.45">
      <c r="F463" s="101"/>
      <c r="G463" s="101"/>
      <c r="H463" s="101"/>
      <c r="I463" s="101"/>
      <c r="J463" s="101"/>
      <c r="K463" s="101"/>
      <c r="L463" s="101"/>
    </row>
    <row r="464" spans="6:12" ht="30" customHeight="1" x14ac:dyDescent="0.45">
      <c r="F464" s="101"/>
      <c r="G464" s="101"/>
      <c r="H464" s="101"/>
      <c r="I464" s="101"/>
      <c r="J464" s="101"/>
      <c r="K464" s="101"/>
      <c r="L464" s="101"/>
    </row>
    <row r="465" spans="6:12" ht="30" customHeight="1" x14ac:dyDescent="0.45">
      <c r="F465" s="101"/>
      <c r="G465" s="101"/>
      <c r="H465" s="101"/>
      <c r="I465" s="101"/>
      <c r="J465" s="101"/>
      <c r="K465" s="101"/>
      <c r="L465" s="101"/>
    </row>
    <row r="466" spans="6:12" ht="30" customHeight="1" x14ac:dyDescent="0.45">
      <c r="F466" s="101"/>
      <c r="G466" s="101"/>
      <c r="H466" s="101"/>
      <c r="I466" s="101"/>
      <c r="J466" s="101"/>
      <c r="K466" s="101"/>
      <c r="L466" s="101"/>
    </row>
    <row r="467" spans="6:12" ht="30" customHeight="1" x14ac:dyDescent="0.45">
      <c r="F467" s="101"/>
      <c r="G467" s="101"/>
      <c r="H467" s="101"/>
      <c r="I467" s="101"/>
      <c r="J467" s="101"/>
      <c r="K467" s="101"/>
      <c r="L467" s="101"/>
    </row>
    <row r="468" spans="6:12" ht="30" customHeight="1" x14ac:dyDescent="0.45">
      <c r="F468" s="101"/>
      <c r="G468" s="101"/>
      <c r="H468" s="101"/>
      <c r="I468" s="101"/>
      <c r="J468" s="101"/>
      <c r="K468" s="101"/>
      <c r="L468" s="101"/>
    </row>
    <row r="469" spans="6:12" ht="30" customHeight="1" x14ac:dyDescent="0.45">
      <c r="F469" s="101"/>
      <c r="G469" s="101"/>
      <c r="H469" s="101"/>
      <c r="I469" s="101"/>
      <c r="J469" s="101"/>
      <c r="K469" s="101"/>
      <c r="L469" s="101"/>
    </row>
    <row r="470" spans="6:12" ht="30" customHeight="1" x14ac:dyDescent="0.45">
      <c r="F470" s="101"/>
      <c r="G470" s="101"/>
      <c r="H470" s="101"/>
      <c r="I470" s="101"/>
      <c r="J470" s="101"/>
      <c r="K470" s="101"/>
      <c r="L470" s="101"/>
    </row>
    <row r="471" spans="6:12" ht="30" customHeight="1" x14ac:dyDescent="0.45">
      <c r="F471" s="101"/>
      <c r="G471" s="101"/>
      <c r="H471" s="101"/>
      <c r="I471" s="101"/>
      <c r="J471" s="101"/>
      <c r="K471" s="101"/>
      <c r="L471" s="101"/>
    </row>
  </sheetData>
  <mergeCells count="6">
    <mergeCell ref="A72:L72"/>
    <mergeCell ref="A1:K1"/>
    <mergeCell ref="A2:K2"/>
    <mergeCell ref="A3:K3"/>
    <mergeCell ref="A4:K4"/>
    <mergeCell ref="A36:L36"/>
  </mergeCells>
  <pageMargins left="0.78740157480314965" right="0.39370078740157483" top="0.59055118110236227" bottom="0.51181102362204722" header="0.19685039370078741" footer="0.31496062992125984"/>
  <pageSetup paperSize="9" scale="95" orientation="portrait" r:id="rId1"/>
  <rowBreaks count="2" manualBreakCount="2">
    <brk id="35" max="11" man="1"/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3"/>
  <sheetViews>
    <sheetView zoomScaleNormal="100" zoomScaleSheetLayoutView="90" workbookViewId="0">
      <selection activeCell="A84" sqref="A84"/>
    </sheetView>
  </sheetViews>
  <sheetFormatPr defaultColWidth="9.140625" defaultRowHeight="26.1" customHeight="1" x14ac:dyDescent="0.45"/>
  <cols>
    <col min="1" max="1" width="7" style="44" customWidth="1"/>
    <col min="2" max="2" width="2.5703125" style="44" customWidth="1"/>
    <col min="3" max="3" width="3.140625" style="44" customWidth="1"/>
    <col min="4" max="5" width="9.140625" style="44" customWidth="1"/>
    <col min="6" max="6" width="8.42578125" style="44" customWidth="1"/>
    <col min="7" max="7" width="3.7109375" style="44" customWidth="1"/>
    <col min="8" max="8" width="16.5703125" style="44" customWidth="1"/>
    <col min="9" max="9" width="1.5703125" style="44" customWidth="1"/>
    <col min="10" max="10" width="17.28515625" style="44" customWidth="1"/>
    <col min="11" max="11" width="1.7109375" style="44" customWidth="1"/>
    <col min="12" max="12" width="18.140625" style="44" customWidth="1"/>
    <col min="13" max="13" width="4" style="44" customWidth="1"/>
    <col min="14" max="16384" width="9.140625" style="44"/>
  </cols>
  <sheetData>
    <row r="1" spans="1:22" s="23" customFormat="1" ht="25.5" customHeight="1" x14ac:dyDescent="0.45">
      <c r="A1" s="250" t="s">
        <v>122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2"/>
    </row>
    <row r="2" spans="1:22" s="23" customFormat="1" ht="25.5" customHeight="1" x14ac:dyDescent="0.45">
      <c r="A2" s="24"/>
      <c r="B2" s="24"/>
      <c r="C2" s="24"/>
      <c r="D2" s="24"/>
      <c r="E2" s="24"/>
      <c r="F2" s="24"/>
      <c r="G2" s="116"/>
      <c r="H2" s="24"/>
      <c r="I2" s="24"/>
      <c r="J2" s="24"/>
      <c r="K2" s="22"/>
      <c r="L2" s="22"/>
      <c r="M2" s="22"/>
    </row>
    <row r="3" spans="1:22" s="21" customFormat="1" ht="24.6" customHeight="1" x14ac:dyDescent="0.45">
      <c r="A3" s="108" t="s">
        <v>46</v>
      </c>
      <c r="B3" s="36"/>
      <c r="C3" s="36"/>
      <c r="D3" s="36"/>
      <c r="E3" s="36"/>
      <c r="F3" s="36"/>
      <c r="G3" s="36"/>
      <c r="H3" s="36"/>
      <c r="I3" s="36"/>
      <c r="J3" s="44"/>
      <c r="K3" s="44"/>
      <c r="L3" s="109"/>
      <c r="M3" s="44"/>
      <c r="N3" s="110"/>
      <c r="O3" s="36"/>
      <c r="P3" s="36"/>
      <c r="Q3" s="36"/>
      <c r="R3" s="36"/>
      <c r="S3" s="36"/>
      <c r="T3" s="36"/>
      <c r="U3" s="36"/>
      <c r="V3" s="44"/>
    </row>
    <row r="4" spans="1:22" s="111" customFormat="1" ht="24.6" customHeight="1" x14ac:dyDescent="0.45">
      <c r="A4" s="110" t="s">
        <v>233</v>
      </c>
      <c r="B4" s="36"/>
      <c r="C4" s="36"/>
      <c r="D4" s="36"/>
      <c r="E4" s="36"/>
      <c r="F4" s="36"/>
      <c r="G4" s="36"/>
      <c r="H4" s="36"/>
      <c r="I4" s="36"/>
      <c r="J4" s="36"/>
    </row>
    <row r="5" spans="1:22" s="111" customFormat="1" ht="24.6" customHeight="1" x14ac:dyDescent="0.45">
      <c r="A5" s="110" t="s">
        <v>232</v>
      </c>
      <c r="B5" s="36"/>
      <c r="C5" s="36"/>
      <c r="D5" s="36"/>
      <c r="E5" s="36"/>
      <c r="F5" s="36"/>
      <c r="G5" s="36"/>
      <c r="H5" s="36"/>
      <c r="I5" s="36"/>
    </row>
    <row r="6" spans="1:22" s="54" customFormat="1" ht="24.6" customHeight="1" x14ac:dyDescent="0.45">
      <c r="A6" s="165" t="s">
        <v>276</v>
      </c>
      <c r="G6" s="143"/>
      <c r="I6" s="143"/>
    </row>
    <row r="7" spans="1:22" s="54" customFormat="1" ht="24.6" customHeight="1" x14ac:dyDescent="0.45">
      <c r="A7" s="165" t="s">
        <v>299</v>
      </c>
      <c r="G7" s="143"/>
      <c r="I7" s="143"/>
    </row>
    <row r="8" spans="1:22" s="54" customFormat="1" ht="24.6" customHeight="1" x14ac:dyDescent="0.45">
      <c r="A8" s="165" t="s">
        <v>298</v>
      </c>
      <c r="G8" s="143"/>
      <c r="I8" s="143"/>
    </row>
    <row r="9" spans="1:22" s="54" customFormat="1" ht="24.6" customHeight="1" x14ac:dyDescent="0.45">
      <c r="A9" s="165" t="s">
        <v>297</v>
      </c>
      <c r="G9" s="143"/>
      <c r="I9" s="143"/>
    </row>
    <row r="10" spans="1:22" s="54" customFormat="1" ht="24.6" customHeight="1" x14ac:dyDescent="0.45">
      <c r="A10" s="165" t="s">
        <v>296</v>
      </c>
      <c r="G10" s="143"/>
      <c r="I10" s="143"/>
    </row>
    <row r="11" spans="1:22" ht="24.6" customHeight="1" x14ac:dyDescent="0.45">
      <c r="A11" s="25" t="s">
        <v>67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22" s="111" customFormat="1" ht="24.6" customHeight="1" x14ac:dyDescent="0.45">
      <c r="A12" s="140" t="s">
        <v>333</v>
      </c>
      <c r="B12" s="36"/>
      <c r="C12" s="36"/>
      <c r="D12" s="36"/>
      <c r="E12" s="36"/>
      <c r="F12" s="36"/>
      <c r="G12" s="36"/>
      <c r="H12" s="36"/>
      <c r="I12" s="36"/>
      <c r="J12" s="36"/>
    </row>
    <row r="13" spans="1:22" s="111" customFormat="1" ht="24.6" customHeight="1" x14ac:dyDescent="0.45">
      <c r="A13" s="140" t="s">
        <v>353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22" s="27" customFormat="1" ht="24.6" customHeight="1" x14ac:dyDescent="0.45">
      <c r="A14" s="25" t="s">
        <v>68</v>
      </c>
      <c r="B14" s="25"/>
      <c r="C14" s="25"/>
      <c r="D14" s="25"/>
      <c r="E14" s="26"/>
      <c r="F14" s="26"/>
      <c r="G14" s="26"/>
      <c r="H14" s="26"/>
      <c r="I14" s="26"/>
      <c r="J14" s="26"/>
    </row>
    <row r="15" spans="1:22" s="27" customFormat="1" ht="24.6" customHeight="1" x14ac:dyDescent="0.45">
      <c r="A15" s="25"/>
      <c r="B15" s="25"/>
      <c r="C15" s="25"/>
      <c r="D15" s="25"/>
      <c r="E15" s="26"/>
      <c r="F15" s="26"/>
      <c r="G15" s="26"/>
      <c r="J15" s="178"/>
      <c r="K15" s="178"/>
      <c r="L15" s="179" t="s">
        <v>12</v>
      </c>
    </row>
    <row r="16" spans="1:22" s="27" customFormat="1" ht="24.6" customHeight="1" x14ac:dyDescent="0.45">
      <c r="A16" s="29"/>
      <c r="B16" s="29"/>
      <c r="C16" s="29"/>
      <c r="D16" s="29"/>
      <c r="E16" s="26"/>
      <c r="F16" s="26"/>
      <c r="G16" s="26"/>
      <c r="J16" s="180" t="s">
        <v>334</v>
      </c>
      <c r="K16" s="181"/>
      <c r="L16" s="180" t="s">
        <v>152</v>
      </c>
    </row>
    <row r="17" spans="1:12" s="27" customFormat="1" ht="24.6" customHeight="1" x14ac:dyDescent="0.45">
      <c r="A17" s="23"/>
      <c r="B17" s="28" t="s">
        <v>31</v>
      </c>
      <c r="C17" s="28"/>
      <c r="D17" s="28"/>
      <c r="E17" s="26"/>
      <c r="F17" s="26"/>
      <c r="G17" s="26"/>
      <c r="J17" s="119">
        <v>555500</v>
      </c>
      <c r="K17" s="26"/>
      <c r="L17" s="117">
        <v>611000</v>
      </c>
    </row>
    <row r="18" spans="1:12" s="27" customFormat="1" ht="24.6" customHeight="1" x14ac:dyDescent="0.45">
      <c r="A18" s="23"/>
      <c r="B18" s="28" t="s">
        <v>32</v>
      </c>
      <c r="C18" s="28"/>
      <c r="D18" s="28"/>
      <c r="E18" s="26"/>
      <c r="F18" s="26"/>
      <c r="G18" s="26"/>
      <c r="J18" s="119">
        <v>14691552.460000001</v>
      </c>
      <c r="K18" s="26"/>
      <c r="L18" s="117">
        <v>10678777.039999999</v>
      </c>
    </row>
    <row r="19" spans="1:12" s="21" customFormat="1" ht="24.6" customHeight="1" x14ac:dyDescent="0.45">
      <c r="A19" s="23"/>
      <c r="B19" s="28" t="s">
        <v>33</v>
      </c>
      <c r="C19" s="28"/>
      <c r="D19" s="28"/>
      <c r="E19" s="30"/>
      <c r="F19" s="30"/>
      <c r="G19" s="30"/>
      <c r="J19" s="120">
        <v>4871886.41</v>
      </c>
      <c r="K19" s="30"/>
      <c r="L19" s="118">
        <v>8748049.2599999998</v>
      </c>
    </row>
    <row r="20" spans="1:12" s="21" customFormat="1" ht="24.6" customHeight="1" x14ac:dyDescent="0.45">
      <c r="A20" s="23"/>
      <c r="B20" s="28" t="s">
        <v>34</v>
      </c>
      <c r="C20" s="28"/>
      <c r="D20" s="28"/>
      <c r="E20" s="30"/>
      <c r="F20" s="30"/>
      <c r="G20" s="30"/>
      <c r="J20" s="120">
        <v>5861.26</v>
      </c>
      <c r="K20" s="30"/>
      <c r="L20" s="118">
        <v>5829.57</v>
      </c>
    </row>
    <row r="21" spans="1:12" s="21" customFormat="1" ht="24.6" customHeight="1" thickBot="1" x14ac:dyDescent="0.5">
      <c r="A21" s="23"/>
      <c r="B21" s="28"/>
      <c r="C21" s="28"/>
      <c r="D21" s="28" t="s">
        <v>5</v>
      </c>
      <c r="E21" s="30"/>
      <c r="F21" s="30"/>
      <c r="G21" s="30"/>
      <c r="J21" s="31">
        <f>SUM(J17:J20)</f>
        <v>20124800.130000003</v>
      </c>
      <c r="K21" s="30"/>
      <c r="L21" s="32">
        <f>SUM(L17:L20)</f>
        <v>20043655.869999997</v>
      </c>
    </row>
    <row r="22" spans="1:12" ht="24.6" customHeight="1" thickTop="1" x14ac:dyDescent="0.45">
      <c r="A22" s="172"/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</row>
    <row r="23" spans="1:12" s="23" customFormat="1" ht="24.6" customHeight="1" x14ac:dyDescent="0.45">
      <c r="A23" s="33" t="s">
        <v>69</v>
      </c>
      <c r="B23" s="33"/>
      <c r="C23" s="33"/>
      <c r="D23" s="33"/>
      <c r="E23" s="34"/>
      <c r="F23" s="35"/>
      <c r="G23" s="35"/>
      <c r="H23" s="35"/>
      <c r="I23" s="35"/>
      <c r="J23" s="35"/>
      <c r="K23" s="35"/>
      <c r="L23" s="35"/>
    </row>
    <row r="24" spans="1:12" s="23" customFormat="1" ht="24.6" customHeight="1" x14ac:dyDescent="0.45">
      <c r="A24" s="36"/>
      <c r="B24" s="36"/>
      <c r="C24" s="36"/>
      <c r="D24" s="36"/>
      <c r="E24" s="34"/>
      <c r="F24" s="35"/>
      <c r="G24" s="35"/>
      <c r="H24" s="35"/>
      <c r="I24" s="35"/>
      <c r="J24" s="182"/>
      <c r="K24" s="182"/>
      <c r="L24" s="183" t="s">
        <v>12</v>
      </c>
    </row>
    <row r="25" spans="1:12" s="23" customFormat="1" ht="24.6" customHeight="1" x14ac:dyDescent="0.45">
      <c r="A25" s="29"/>
      <c r="B25" s="29"/>
      <c r="C25" s="29"/>
      <c r="D25" s="29"/>
      <c r="E25" s="37"/>
      <c r="F25" s="37"/>
      <c r="G25" s="37"/>
      <c r="H25" s="37"/>
      <c r="I25" s="37"/>
      <c r="J25" s="180" t="s">
        <v>334</v>
      </c>
      <c r="K25" s="185"/>
      <c r="L25" s="184" t="s">
        <v>152</v>
      </c>
    </row>
    <row r="26" spans="1:12" s="23" customFormat="1" ht="24.6" customHeight="1" x14ac:dyDescent="0.45">
      <c r="B26" s="38" t="s">
        <v>35</v>
      </c>
      <c r="C26" s="38"/>
      <c r="D26" s="38"/>
      <c r="E26" s="34"/>
      <c r="F26" s="34"/>
      <c r="G26" s="34"/>
      <c r="H26" s="34"/>
      <c r="I26" s="34"/>
      <c r="J26" s="122">
        <v>1188538.93</v>
      </c>
      <c r="K26" s="34"/>
      <c r="L26" s="121">
        <v>1188538.93</v>
      </c>
    </row>
    <row r="27" spans="1:12" s="23" customFormat="1" ht="24.6" customHeight="1" x14ac:dyDescent="0.45">
      <c r="B27" s="38" t="s">
        <v>36</v>
      </c>
      <c r="C27" s="38"/>
      <c r="D27" s="38"/>
      <c r="E27" s="34"/>
      <c r="F27" s="34"/>
      <c r="G27" s="34"/>
      <c r="H27" s="34"/>
      <c r="I27" s="34"/>
      <c r="J27" s="122">
        <v>19258870.84</v>
      </c>
      <c r="K27" s="34"/>
      <c r="L27" s="121">
        <v>26758370.84</v>
      </c>
    </row>
    <row r="28" spans="1:12" s="23" customFormat="1" ht="24.6" customHeight="1" x14ac:dyDescent="0.45">
      <c r="B28" s="38" t="s">
        <v>37</v>
      </c>
      <c r="C28" s="38"/>
      <c r="D28" s="38"/>
      <c r="E28" s="34"/>
      <c r="F28" s="34"/>
      <c r="G28" s="34"/>
      <c r="H28" s="34"/>
      <c r="I28" s="34"/>
      <c r="J28" s="122">
        <v>14329381.25</v>
      </c>
      <c r="K28" s="34"/>
      <c r="L28" s="121">
        <v>16090459.949999999</v>
      </c>
    </row>
    <row r="29" spans="1:12" s="23" customFormat="1" ht="24.6" customHeight="1" thickBot="1" x14ac:dyDescent="0.5">
      <c r="B29" s="28" t="s">
        <v>38</v>
      </c>
      <c r="C29" s="28"/>
      <c r="D29" s="28"/>
      <c r="E29" s="34"/>
      <c r="F29" s="34"/>
      <c r="G29" s="34"/>
      <c r="H29" s="34"/>
      <c r="I29" s="34"/>
      <c r="J29" s="40">
        <f>SUM(J26:J28)</f>
        <v>34776791.019999996</v>
      </c>
      <c r="K29" s="34"/>
      <c r="L29" s="40">
        <f>SUM(L26:L28)</f>
        <v>44037369.719999999</v>
      </c>
    </row>
    <row r="30" spans="1:12" s="23" customFormat="1" ht="24.6" customHeight="1" thickTop="1" x14ac:dyDescent="0.45">
      <c r="B30" s="28"/>
      <c r="C30" s="28"/>
      <c r="D30" s="28"/>
      <c r="E30" s="34"/>
      <c r="F30" s="34"/>
      <c r="G30" s="34"/>
      <c r="H30" s="34"/>
      <c r="I30" s="34"/>
      <c r="J30" s="39"/>
      <c r="K30" s="34"/>
      <c r="L30" s="39"/>
    </row>
    <row r="31" spans="1:12" s="139" customFormat="1" ht="24.6" customHeight="1" x14ac:dyDescent="0.45">
      <c r="B31" s="140"/>
      <c r="C31" s="140"/>
      <c r="D31" s="140"/>
      <c r="E31" s="142"/>
      <c r="F31" s="142"/>
      <c r="G31" s="142"/>
      <c r="H31" s="142"/>
      <c r="I31" s="142"/>
      <c r="J31" s="128"/>
      <c r="K31" s="142"/>
      <c r="L31" s="128"/>
    </row>
    <row r="32" spans="1:12" s="139" customFormat="1" ht="24.6" customHeight="1" x14ac:dyDescent="0.45">
      <c r="B32" s="140"/>
      <c r="C32" s="140"/>
      <c r="D32" s="140"/>
      <c r="E32" s="142"/>
      <c r="F32" s="142"/>
      <c r="G32" s="142"/>
      <c r="H32" s="142"/>
      <c r="I32" s="142"/>
      <c r="J32" s="128"/>
      <c r="K32" s="142"/>
      <c r="L32" s="128"/>
    </row>
    <row r="33" spans="1:12" s="27" customFormat="1" ht="24.6" customHeight="1" x14ac:dyDescent="0.45">
      <c r="A33" s="27" t="s">
        <v>1</v>
      </c>
      <c r="B33" s="26"/>
      <c r="C33" s="26"/>
      <c r="D33" s="81" t="s">
        <v>96</v>
      </c>
      <c r="E33" s="82"/>
      <c r="F33" s="83"/>
      <c r="G33" s="83"/>
      <c r="H33" s="26"/>
      <c r="I33" s="26"/>
      <c r="J33" s="26"/>
      <c r="K33" s="26"/>
    </row>
    <row r="34" spans="1:12" s="27" customFormat="1" ht="24.6" customHeight="1" x14ac:dyDescent="0.45">
      <c r="A34" s="21" t="s">
        <v>27</v>
      </c>
      <c r="B34" s="26"/>
      <c r="C34" s="26"/>
      <c r="D34" s="4" t="s">
        <v>210</v>
      </c>
      <c r="E34" s="82"/>
      <c r="F34" s="83"/>
      <c r="G34" s="83"/>
      <c r="H34" s="26"/>
      <c r="I34" s="26"/>
      <c r="J34" s="26"/>
      <c r="K34" s="26"/>
    </row>
    <row r="35" spans="1:12" ht="27" customHeight="1" x14ac:dyDescent="0.45">
      <c r="A35" s="250" t="s">
        <v>123</v>
      </c>
      <c r="B35" s="250"/>
      <c r="C35" s="250"/>
      <c r="D35" s="250"/>
      <c r="E35" s="250"/>
      <c r="F35" s="250"/>
      <c r="G35" s="250"/>
      <c r="H35" s="250"/>
      <c r="I35" s="250"/>
      <c r="J35" s="250"/>
      <c r="K35" s="250"/>
      <c r="L35" s="250"/>
    </row>
    <row r="36" spans="1:12" ht="27" customHeight="1" x14ac:dyDescent="0.45">
      <c r="A36" s="208"/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</row>
    <row r="37" spans="1:12" s="23" customFormat="1" ht="25.9" customHeight="1" x14ac:dyDescent="0.45">
      <c r="A37" s="25" t="s">
        <v>147</v>
      </c>
      <c r="B37" s="25"/>
      <c r="C37" s="25"/>
      <c r="D37" s="25"/>
      <c r="E37" s="37"/>
      <c r="F37" s="37"/>
      <c r="G37" s="37"/>
      <c r="H37" s="37"/>
      <c r="I37" s="37"/>
      <c r="J37" s="28"/>
      <c r="K37" s="35"/>
      <c r="L37" s="35"/>
    </row>
    <row r="38" spans="1:12" s="23" customFormat="1" ht="25.9" customHeight="1" x14ac:dyDescent="0.45">
      <c r="A38" s="25"/>
      <c r="B38" s="25"/>
      <c r="C38" s="25"/>
      <c r="D38" s="25"/>
      <c r="E38" s="37"/>
      <c r="F38" s="37"/>
      <c r="G38" s="37"/>
      <c r="H38" s="37"/>
      <c r="I38" s="37"/>
      <c r="J38" s="25"/>
      <c r="K38" s="182"/>
      <c r="L38" s="183" t="s">
        <v>12</v>
      </c>
    </row>
    <row r="39" spans="1:12" s="23" customFormat="1" ht="25.9" customHeight="1" x14ac:dyDescent="0.45">
      <c r="A39" s="29"/>
      <c r="B39" s="29"/>
      <c r="C39" s="29"/>
      <c r="D39" s="29"/>
      <c r="E39" s="37"/>
      <c r="F39" s="37"/>
      <c r="G39" s="37"/>
      <c r="H39" s="37"/>
      <c r="I39" s="37"/>
      <c r="J39" s="180" t="s">
        <v>334</v>
      </c>
      <c r="K39" s="187"/>
      <c r="L39" s="188" t="str">
        <f>+L25</f>
        <v>31 ธันวาคม 2561</v>
      </c>
    </row>
    <row r="40" spans="1:12" s="23" customFormat="1" ht="25.9" customHeight="1" x14ac:dyDescent="0.45">
      <c r="B40" s="28" t="s">
        <v>43</v>
      </c>
      <c r="C40" s="28"/>
      <c r="D40" s="28"/>
      <c r="E40" s="37"/>
      <c r="F40" s="37"/>
      <c r="G40" s="37"/>
      <c r="H40" s="37"/>
      <c r="I40" s="37"/>
      <c r="J40" s="125">
        <v>8452743.2400000002</v>
      </c>
      <c r="K40" s="42"/>
      <c r="L40" s="123">
        <f>11751017.13-489454.58</f>
        <v>11261562.550000001</v>
      </c>
    </row>
    <row r="41" spans="1:12" s="23" customFormat="1" ht="25.9" customHeight="1" x14ac:dyDescent="0.45">
      <c r="B41" s="28" t="s">
        <v>148</v>
      </c>
      <c r="C41" s="28"/>
      <c r="D41" s="28"/>
      <c r="E41" s="37"/>
      <c r="F41" s="37"/>
      <c r="G41" s="37"/>
      <c r="H41" s="37"/>
      <c r="I41" s="37"/>
      <c r="J41" s="126">
        <v>2921775.62</v>
      </c>
      <c r="K41" s="34"/>
      <c r="L41" s="124">
        <v>2175452.29</v>
      </c>
    </row>
    <row r="42" spans="1:12" s="23" customFormat="1" ht="25.9" customHeight="1" x14ac:dyDescent="0.45">
      <c r="B42" s="28"/>
      <c r="C42" s="28"/>
      <c r="D42" s="28" t="s">
        <v>5</v>
      </c>
      <c r="E42" s="37"/>
      <c r="F42" s="37"/>
      <c r="G42" s="37"/>
      <c r="H42" s="37"/>
      <c r="I42" s="37"/>
      <c r="J42" s="77">
        <f>SUM(J40:J41)</f>
        <v>11374518.859999999</v>
      </c>
      <c r="K42" s="37"/>
      <c r="L42" s="77">
        <f>SUM(L40:L41)</f>
        <v>13437014.84</v>
      </c>
    </row>
    <row r="43" spans="1:12" s="23" customFormat="1" ht="25.9" customHeight="1" x14ac:dyDescent="0.45">
      <c r="B43" s="28" t="s">
        <v>80</v>
      </c>
      <c r="C43" s="28"/>
      <c r="D43" s="28"/>
      <c r="E43" s="37"/>
      <c r="F43" s="37"/>
      <c r="G43" s="37"/>
      <c r="H43" s="37"/>
      <c r="I43" s="37"/>
      <c r="J43" s="43">
        <v>-310725</v>
      </c>
      <c r="K43" s="34"/>
      <c r="L43" s="43">
        <v>-310725</v>
      </c>
    </row>
    <row r="44" spans="1:12" s="23" customFormat="1" ht="25.9" customHeight="1" thickBot="1" x14ac:dyDescent="0.5">
      <c r="B44" s="28" t="s">
        <v>149</v>
      </c>
      <c r="C44" s="28"/>
      <c r="D44" s="28"/>
      <c r="E44" s="37"/>
      <c r="F44" s="37"/>
      <c r="G44" s="37"/>
      <c r="H44" s="37"/>
      <c r="I44" s="37"/>
      <c r="J44" s="45">
        <f>SUM(J42:J43)</f>
        <v>11063793.859999999</v>
      </c>
      <c r="K44" s="37"/>
      <c r="L44" s="45">
        <f>SUM(L42:L43)</f>
        <v>13126289.84</v>
      </c>
    </row>
    <row r="45" spans="1:12" s="23" customFormat="1" ht="25.9" customHeight="1" thickTop="1" x14ac:dyDescent="0.45">
      <c r="A45" s="28" t="s">
        <v>52</v>
      </c>
      <c r="B45" s="28"/>
      <c r="C45" s="28"/>
      <c r="D45" s="28"/>
      <c r="E45" s="37"/>
      <c r="F45" s="37"/>
      <c r="G45" s="37"/>
      <c r="H45" s="37"/>
      <c r="I45" s="37"/>
      <c r="J45" s="38"/>
      <c r="K45" s="37"/>
      <c r="L45" s="38"/>
    </row>
    <row r="46" spans="1:12" s="23" customFormat="1" ht="25.9" customHeight="1" x14ac:dyDescent="0.45">
      <c r="A46" s="28"/>
      <c r="B46" s="28"/>
      <c r="C46" s="28"/>
      <c r="D46" s="28"/>
      <c r="E46" s="37"/>
      <c r="F46" s="37"/>
      <c r="G46" s="37"/>
      <c r="H46" s="37"/>
      <c r="I46" s="37"/>
      <c r="J46" s="25"/>
      <c r="K46" s="182"/>
      <c r="L46" s="183" t="s">
        <v>12</v>
      </c>
    </row>
    <row r="47" spans="1:12" s="23" customFormat="1" ht="25.9" customHeight="1" x14ac:dyDescent="0.45">
      <c r="A47" s="29"/>
      <c r="B47" s="29"/>
      <c r="C47" s="29"/>
      <c r="D47" s="29"/>
      <c r="E47" s="37"/>
      <c r="F47" s="37"/>
      <c r="G47" s="37"/>
      <c r="H47" s="37"/>
      <c r="I47" s="37"/>
      <c r="J47" s="186" t="str">
        <f>+J39</f>
        <v>30 กันยายน 2562</v>
      </c>
      <c r="K47" s="187"/>
      <c r="L47" s="188" t="str">
        <f>+L39</f>
        <v>31 ธันวาคม 2561</v>
      </c>
    </row>
    <row r="48" spans="1:12" s="23" customFormat="1" ht="25.9" customHeight="1" x14ac:dyDescent="0.45">
      <c r="B48" s="28" t="s">
        <v>40</v>
      </c>
      <c r="C48" s="28"/>
      <c r="D48" s="28"/>
      <c r="E48" s="37"/>
      <c r="F48" s="37"/>
      <c r="G48" s="37"/>
      <c r="H48" s="37"/>
      <c r="I48" s="37"/>
      <c r="J48" s="128">
        <v>6679916.0199999996</v>
      </c>
      <c r="K48" s="37"/>
      <c r="L48" s="127">
        <f>9375741.7-489454.58</f>
        <v>8886287.1199999992</v>
      </c>
    </row>
    <row r="49" spans="1:12" s="23" customFormat="1" ht="25.9" customHeight="1" x14ac:dyDescent="0.45">
      <c r="B49" s="28" t="s">
        <v>39</v>
      </c>
      <c r="C49" s="28"/>
      <c r="D49" s="28"/>
      <c r="E49" s="37"/>
      <c r="F49" s="37"/>
      <c r="G49" s="37"/>
      <c r="H49" s="37"/>
      <c r="I49" s="37"/>
      <c r="J49" s="128">
        <v>1454702.22</v>
      </c>
      <c r="K49" s="37"/>
      <c r="L49" s="127">
        <v>1845557.43</v>
      </c>
    </row>
    <row r="50" spans="1:12" s="23" customFormat="1" ht="25.9" customHeight="1" x14ac:dyDescent="0.45">
      <c r="B50" s="28" t="s">
        <v>81</v>
      </c>
      <c r="C50" s="28"/>
      <c r="D50" s="28"/>
      <c r="E50" s="37"/>
      <c r="F50" s="37"/>
      <c r="G50" s="37"/>
      <c r="H50" s="37"/>
      <c r="I50" s="37"/>
      <c r="J50" s="128">
        <v>7400</v>
      </c>
      <c r="K50" s="37"/>
      <c r="L50" s="127">
        <v>26493</v>
      </c>
    </row>
    <row r="51" spans="1:12" s="23" customFormat="1" ht="25.9" customHeight="1" x14ac:dyDescent="0.45">
      <c r="B51" s="28" t="s">
        <v>82</v>
      </c>
      <c r="C51" s="28"/>
      <c r="D51" s="28"/>
      <c r="E51" s="37"/>
      <c r="F51" s="37"/>
      <c r="G51" s="37"/>
      <c r="H51" s="37"/>
      <c r="I51" s="37"/>
      <c r="J51" s="128">
        <v>0</v>
      </c>
      <c r="K51" s="37"/>
      <c r="L51" s="127">
        <v>0</v>
      </c>
    </row>
    <row r="52" spans="1:12" s="23" customFormat="1" ht="25.9" customHeight="1" x14ac:dyDescent="0.45">
      <c r="B52" s="28" t="s">
        <v>83</v>
      </c>
      <c r="C52" s="28"/>
      <c r="D52" s="28"/>
      <c r="E52" s="37"/>
      <c r="F52" s="37"/>
      <c r="G52" s="37"/>
      <c r="H52" s="37"/>
      <c r="I52" s="37"/>
      <c r="J52" s="128">
        <v>0</v>
      </c>
      <c r="K52" s="37"/>
      <c r="L52" s="127">
        <v>0</v>
      </c>
    </row>
    <row r="53" spans="1:12" s="23" customFormat="1" ht="25.9" customHeight="1" x14ac:dyDescent="0.45">
      <c r="B53" s="28" t="s">
        <v>84</v>
      </c>
      <c r="C53" s="28"/>
      <c r="D53" s="28"/>
      <c r="E53" s="37"/>
      <c r="F53" s="37"/>
      <c r="G53" s="37"/>
      <c r="H53" s="37"/>
      <c r="I53" s="37"/>
      <c r="J53" s="128">
        <v>310725</v>
      </c>
      <c r="K53" s="37"/>
      <c r="L53" s="127">
        <v>503225</v>
      </c>
    </row>
    <row r="54" spans="1:12" s="23" customFormat="1" ht="25.9" customHeight="1" thickBot="1" x14ac:dyDescent="0.5">
      <c r="B54" s="28"/>
      <c r="C54" s="28"/>
      <c r="D54" s="28" t="s">
        <v>5</v>
      </c>
      <c r="E54" s="37"/>
      <c r="F54" s="37"/>
      <c r="G54" s="37"/>
      <c r="H54" s="37"/>
      <c r="I54" s="37"/>
      <c r="J54" s="45">
        <f>SUM(J48:J53)</f>
        <v>8452743.2399999984</v>
      </c>
      <c r="K54" s="37"/>
      <c r="L54" s="45">
        <f>SUM(L48:L53)</f>
        <v>11261562.549999999</v>
      </c>
    </row>
    <row r="55" spans="1:12" s="139" customFormat="1" ht="25.9" customHeight="1" thickTop="1" x14ac:dyDescent="0.45">
      <c r="B55" s="140"/>
      <c r="C55" s="140"/>
      <c r="D55" s="140"/>
      <c r="E55" s="142"/>
      <c r="F55" s="142"/>
      <c r="G55" s="142"/>
      <c r="H55" s="142"/>
      <c r="I55" s="142"/>
      <c r="J55" s="128"/>
      <c r="K55" s="142"/>
      <c r="L55" s="128"/>
    </row>
    <row r="56" spans="1:12" s="23" customFormat="1" ht="25.9" customHeight="1" x14ac:dyDescent="0.45">
      <c r="A56" s="25" t="s">
        <v>70</v>
      </c>
      <c r="B56" s="25"/>
      <c r="C56" s="25"/>
      <c r="D56" s="25"/>
      <c r="E56" s="37"/>
      <c r="F56" s="37"/>
      <c r="G56" s="37"/>
      <c r="H56" s="37"/>
      <c r="I56" s="37"/>
      <c r="J56" s="28"/>
      <c r="K56" s="35"/>
      <c r="L56" s="35"/>
    </row>
    <row r="57" spans="1:12" s="23" customFormat="1" ht="25.9" customHeight="1" x14ac:dyDescent="0.45">
      <c r="A57" s="25"/>
      <c r="B57" s="25"/>
      <c r="C57" s="25"/>
      <c r="D57" s="25"/>
      <c r="E57" s="37"/>
      <c r="F57" s="37"/>
      <c r="G57" s="37"/>
      <c r="H57" s="37"/>
      <c r="I57" s="37"/>
      <c r="J57" s="25"/>
      <c r="K57" s="182"/>
      <c r="L57" s="183" t="s">
        <v>12</v>
      </c>
    </row>
    <row r="58" spans="1:12" s="23" customFormat="1" ht="25.9" customHeight="1" x14ac:dyDescent="0.45">
      <c r="A58" s="29"/>
      <c r="B58" s="29"/>
      <c r="C58" s="29"/>
      <c r="D58" s="29"/>
      <c r="E58" s="37"/>
      <c r="F58" s="37"/>
      <c r="G58" s="37"/>
      <c r="H58" s="37"/>
      <c r="I58" s="37"/>
      <c r="J58" s="186" t="str">
        <f>+J25</f>
        <v>30 กันยายน 2562</v>
      </c>
      <c r="K58" s="187"/>
      <c r="L58" s="188" t="str">
        <f>+L25</f>
        <v>31 ธันวาคม 2561</v>
      </c>
    </row>
    <row r="59" spans="1:12" s="23" customFormat="1" ht="25.9" customHeight="1" x14ac:dyDescent="0.45">
      <c r="B59" s="28" t="s">
        <v>41</v>
      </c>
      <c r="C59" s="28"/>
      <c r="D59" s="28"/>
      <c r="E59" s="37"/>
      <c r="F59" s="37"/>
      <c r="G59" s="37"/>
      <c r="H59" s="37"/>
      <c r="I59" s="37"/>
      <c r="J59" s="131">
        <v>568200.63</v>
      </c>
      <c r="K59" s="37"/>
      <c r="L59" s="129">
        <v>527754.42000000004</v>
      </c>
    </row>
    <row r="60" spans="1:12" s="23" customFormat="1" ht="25.9" customHeight="1" x14ac:dyDescent="0.45">
      <c r="B60" s="28" t="s">
        <v>42</v>
      </c>
      <c r="C60" s="28"/>
      <c r="D60" s="28"/>
      <c r="E60" s="37"/>
      <c r="F60" s="37"/>
      <c r="G60" s="37"/>
      <c r="H60" s="37"/>
      <c r="I60" s="37"/>
      <c r="J60" s="131">
        <v>1175610.8700000001</v>
      </c>
      <c r="K60" s="37"/>
      <c r="L60" s="129">
        <v>938748.88</v>
      </c>
    </row>
    <row r="61" spans="1:12" s="23" customFormat="1" ht="25.9" customHeight="1" thickBot="1" x14ac:dyDescent="0.5">
      <c r="D61" s="28" t="s">
        <v>5</v>
      </c>
      <c r="E61" s="37"/>
      <c r="F61" s="37"/>
      <c r="G61" s="37"/>
      <c r="H61" s="37"/>
      <c r="I61" s="37"/>
      <c r="J61" s="45">
        <f>SUM(J59:J60)</f>
        <v>1743811.5</v>
      </c>
      <c r="K61" s="37"/>
      <c r="L61" s="45">
        <f>SUM(L59:L60)</f>
        <v>1466503.3</v>
      </c>
    </row>
    <row r="62" spans="1:12" s="23" customFormat="1" ht="25.9" customHeight="1" thickTop="1" x14ac:dyDescent="0.45">
      <c r="D62" s="28"/>
      <c r="E62" s="37"/>
      <c r="F62" s="37"/>
      <c r="G62" s="37"/>
      <c r="H62" s="37"/>
      <c r="I62" s="37"/>
      <c r="J62" s="43"/>
      <c r="K62" s="37"/>
      <c r="L62" s="43"/>
    </row>
    <row r="63" spans="1:12" s="139" customFormat="1" ht="25.9" customHeight="1" x14ac:dyDescent="0.45">
      <c r="D63" s="140"/>
      <c r="E63" s="142"/>
      <c r="F63" s="142"/>
      <c r="G63" s="142"/>
      <c r="H63" s="142"/>
      <c r="I63" s="142"/>
      <c r="J63" s="128"/>
      <c r="K63" s="142"/>
      <c r="L63" s="128"/>
    </row>
    <row r="64" spans="1:12" s="27" customFormat="1" ht="25.9" customHeight="1" x14ac:dyDescent="0.45">
      <c r="A64" s="27" t="s">
        <v>1</v>
      </c>
      <c r="B64" s="119"/>
      <c r="C64" s="119"/>
      <c r="D64" s="81" t="s">
        <v>96</v>
      </c>
      <c r="E64" s="82"/>
      <c r="F64" s="83"/>
      <c r="G64" s="83"/>
      <c r="H64" s="119"/>
      <c r="I64" s="119"/>
      <c r="J64" s="119"/>
      <c r="K64" s="119"/>
    </row>
    <row r="65" spans="1:12" s="27" customFormat="1" ht="25.9" customHeight="1" x14ac:dyDescent="0.45">
      <c r="A65" s="148" t="s">
        <v>27</v>
      </c>
      <c r="B65" s="119"/>
      <c r="C65" s="119"/>
      <c r="D65" s="4" t="s">
        <v>210</v>
      </c>
      <c r="E65" s="82"/>
      <c r="F65" s="83"/>
      <c r="G65" s="83"/>
      <c r="H65" s="119"/>
      <c r="I65" s="119"/>
      <c r="J65" s="119"/>
      <c r="K65" s="119"/>
    </row>
    <row r="66" spans="1:12" ht="25.9" customHeight="1" x14ac:dyDescent="0.45">
      <c r="A66" s="250" t="s">
        <v>124</v>
      </c>
      <c r="B66" s="250"/>
      <c r="C66" s="250"/>
      <c r="D66" s="250"/>
      <c r="E66" s="250"/>
      <c r="F66" s="250"/>
      <c r="G66" s="250"/>
      <c r="H66" s="250"/>
      <c r="I66" s="250"/>
      <c r="J66" s="250"/>
      <c r="K66" s="250"/>
      <c r="L66" s="250"/>
    </row>
    <row r="67" spans="1:12" ht="22.9" customHeight="1" x14ac:dyDescent="0.45">
      <c r="A67" s="208"/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208"/>
    </row>
    <row r="68" spans="1:12" s="23" customFormat="1" ht="22.9" customHeight="1" x14ac:dyDescent="0.45">
      <c r="A68" s="25" t="s">
        <v>71</v>
      </c>
      <c r="B68" s="25"/>
      <c r="C68" s="25"/>
      <c r="D68" s="25"/>
      <c r="E68" s="37"/>
      <c r="F68" s="37"/>
      <c r="G68" s="37"/>
      <c r="H68" s="37"/>
      <c r="I68" s="37"/>
      <c r="J68" s="28"/>
      <c r="K68" s="35"/>
      <c r="L68" s="35"/>
    </row>
    <row r="69" spans="1:12" s="23" customFormat="1" ht="22.9" customHeight="1" x14ac:dyDescent="0.45">
      <c r="A69" s="25"/>
      <c r="B69" s="25"/>
      <c r="C69" s="25"/>
      <c r="D69" s="25"/>
      <c r="E69" s="37"/>
      <c r="F69" s="37"/>
      <c r="G69" s="37"/>
      <c r="H69" s="189"/>
      <c r="I69" s="189"/>
      <c r="J69" s="25"/>
      <c r="K69" s="182"/>
      <c r="L69" s="183" t="s">
        <v>12</v>
      </c>
    </row>
    <row r="70" spans="1:12" s="23" customFormat="1" ht="22.9" customHeight="1" x14ac:dyDescent="0.45">
      <c r="A70" s="29"/>
      <c r="B70" s="29"/>
      <c r="C70" s="29"/>
      <c r="D70" s="29"/>
      <c r="E70" s="37"/>
      <c r="F70" s="37"/>
      <c r="G70" s="37"/>
      <c r="H70" s="190" t="s">
        <v>29</v>
      </c>
      <c r="I70" s="190"/>
      <c r="J70" s="191" t="s">
        <v>55</v>
      </c>
      <c r="K70" s="192"/>
      <c r="L70" s="193" t="s">
        <v>5</v>
      </c>
    </row>
    <row r="71" spans="1:12" s="23" customFormat="1" ht="22.9" customHeight="1" x14ac:dyDescent="0.45">
      <c r="A71" s="29"/>
      <c r="B71" s="194" t="s">
        <v>28</v>
      </c>
      <c r="C71" s="29"/>
      <c r="D71" s="29"/>
      <c r="E71" s="37"/>
      <c r="F71" s="37"/>
      <c r="G71" s="37"/>
      <c r="H71" s="46"/>
      <c r="I71" s="46"/>
      <c r="J71" s="47"/>
      <c r="K71" s="48"/>
      <c r="L71" s="41"/>
    </row>
    <row r="72" spans="1:12" s="23" customFormat="1" ht="22.9" customHeight="1" x14ac:dyDescent="0.45">
      <c r="B72" s="28"/>
      <c r="C72" s="139" t="s">
        <v>153</v>
      </c>
      <c r="D72" s="28"/>
      <c r="E72" s="37"/>
      <c r="F72" s="37"/>
      <c r="G72" s="37"/>
      <c r="H72" s="133">
        <v>220494368.21999997</v>
      </c>
      <c r="I72" s="134"/>
      <c r="J72" s="133">
        <v>4402700.9800000004</v>
      </c>
      <c r="K72" s="134"/>
      <c r="L72" s="133">
        <v>224897069.19999996</v>
      </c>
    </row>
    <row r="73" spans="1:12" s="23" customFormat="1" ht="22.9" customHeight="1" x14ac:dyDescent="0.45">
      <c r="B73" s="28"/>
      <c r="C73" s="130" t="s">
        <v>119</v>
      </c>
      <c r="D73" s="28"/>
      <c r="E73" s="37"/>
      <c r="F73" s="37"/>
      <c r="G73" s="37"/>
      <c r="H73" s="138">
        <v>0</v>
      </c>
      <c r="I73" s="138"/>
      <c r="J73" s="136">
        <v>0</v>
      </c>
      <c r="K73" s="138"/>
      <c r="L73" s="137">
        <f>SUM(H73:J73)</f>
        <v>0</v>
      </c>
    </row>
    <row r="74" spans="1:12" s="23" customFormat="1" ht="22.9" customHeight="1" x14ac:dyDescent="0.45">
      <c r="C74" s="130" t="s">
        <v>154</v>
      </c>
      <c r="D74" s="28"/>
      <c r="E74" s="37"/>
      <c r="F74" s="37"/>
      <c r="G74" s="37"/>
      <c r="H74" s="132">
        <f>SUM(H72:H73)</f>
        <v>220494368.21999997</v>
      </c>
      <c r="I74" s="37"/>
      <c r="J74" s="135">
        <f>SUM(J72:J73)</f>
        <v>4402700.9800000004</v>
      </c>
      <c r="K74" s="37"/>
      <c r="L74" s="135">
        <f>SUM(L72:L73)</f>
        <v>224897069.19999996</v>
      </c>
    </row>
    <row r="75" spans="1:12" s="23" customFormat="1" ht="22.9" customHeight="1" x14ac:dyDescent="0.45">
      <c r="C75" s="23" t="s">
        <v>119</v>
      </c>
      <c r="D75" s="28"/>
      <c r="E75" s="37"/>
      <c r="F75" s="37"/>
      <c r="G75" s="37"/>
      <c r="H75" s="37">
        <v>0</v>
      </c>
      <c r="I75" s="37"/>
      <c r="J75" s="23">
        <v>0</v>
      </c>
      <c r="K75" s="37"/>
      <c r="L75" s="35">
        <f>+H75+J75</f>
        <v>0</v>
      </c>
    </row>
    <row r="76" spans="1:12" s="23" customFormat="1" ht="22.9" customHeight="1" thickBot="1" x14ac:dyDescent="0.5">
      <c r="C76" s="130" t="s">
        <v>335</v>
      </c>
      <c r="D76" s="28"/>
      <c r="E76" s="37"/>
      <c r="F76" s="37"/>
      <c r="G76" s="37"/>
      <c r="H76" s="49">
        <f>SUM(H74:H75)</f>
        <v>220494368.21999997</v>
      </c>
      <c r="I76" s="37"/>
      <c r="J76" s="50">
        <f>SUM(J74:J75)</f>
        <v>4402700.9800000004</v>
      </c>
      <c r="K76" s="37"/>
      <c r="L76" s="50">
        <f>SUM(L74:L75)</f>
        <v>224897069.19999996</v>
      </c>
    </row>
    <row r="77" spans="1:12" s="23" customFormat="1" ht="22.9" customHeight="1" thickTop="1" x14ac:dyDescent="0.45">
      <c r="B77" s="194" t="s">
        <v>56</v>
      </c>
      <c r="C77" s="28"/>
      <c r="D77" s="28"/>
      <c r="E77" s="37"/>
      <c r="F77" s="37"/>
      <c r="G77" s="37"/>
      <c r="H77" s="37"/>
      <c r="I77" s="37"/>
      <c r="J77" s="35"/>
      <c r="K77" s="37"/>
      <c r="L77" s="35"/>
    </row>
    <row r="78" spans="1:12" s="23" customFormat="1" ht="22.9" customHeight="1" thickBot="1" x14ac:dyDescent="0.5">
      <c r="B78" s="28"/>
      <c r="C78" s="28" t="str">
        <f>+C76</f>
        <v xml:space="preserve"> ณ วันที่ 30 กันยายน 2562</v>
      </c>
      <c r="D78" s="28"/>
      <c r="E78" s="37"/>
      <c r="F78" s="37"/>
      <c r="G78" s="37"/>
      <c r="H78" s="37">
        <f>+H76</f>
        <v>220494368.21999997</v>
      </c>
      <c r="I78" s="37"/>
      <c r="J78" s="35">
        <f>+J76</f>
        <v>4402700.9800000004</v>
      </c>
      <c r="K78" s="37"/>
      <c r="L78" s="35">
        <f>+L76</f>
        <v>224897069.19999996</v>
      </c>
    </row>
    <row r="79" spans="1:12" s="23" customFormat="1" ht="22.9" customHeight="1" thickTop="1" thickBot="1" x14ac:dyDescent="0.5">
      <c r="B79" s="28"/>
      <c r="C79" s="28" t="str">
        <f>+C74</f>
        <v xml:space="preserve"> ณ วันที่ 31 ธันวาคม 2561</v>
      </c>
      <c r="D79" s="28"/>
      <c r="E79" s="37"/>
      <c r="F79" s="37"/>
      <c r="G79" s="37"/>
      <c r="H79" s="51">
        <f>+H74</f>
        <v>220494368.21999997</v>
      </c>
      <c r="I79" s="37"/>
      <c r="J79" s="52">
        <f>+J74</f>
        <v>4402700.9800000004</v>
      </c>
      <c r="K79" s="37"/>
      <c r="L79" s="52">
        <f>+L74</f>
        <v>224897069.19999996</v>
      </c>
    </row>
    <row r="80" spans="1:12" s="139" customFormat="1" ht="22.9" customHeight="1" thickTop="1" x14ac:dyDescent="0.45">
      <c r="B80" s="25" t="s">
        <v>371</v>
      </c>
      <c r="C80" s="140"/>
      <c r="D80" s="140"/>
      <c r="E80" s="142"/>
      <c r="F80" s="142"/>
      <c r="G80" s="142"/>
      <c r="H80" s="34"/>
      <c r="I80" s="142"/>
      <c r="J80" s="141"/>
      <c r="K80" s="142"/>
      <c r="L80" s="141"/>
    </row>
    <row r="81" spans="1:12" s="139" customFormat="1" ht="22.9" customHeight="1" x14ac:dyDescent="0.45">
      <c r="B81" s="140"/>
      <c r="C81" s="140" t="s">
        <v>335</v>
      </c>
      <c r="D81" s="140"/>
      <c r="E81" s="142"/>
      <c r="F81" s="142"/>
      <c r="G81" s="142"/>
      <c r="H81" s="34"/>
      <c r="I81" s="142"/>
      <c r="J81" s="141"/>
      <c r="K81" s="142"/>
      <c r="L81" s="141">
        <v>1017204000</v>
      </c>
    </row>
    <row r="82" spans="1:12" s="139" customFormat="1" ht="22.9" customHeight="1" x14ac:dyDescent="0.45">
      <c r="B82" s="140"/>
      <c r="C82" s="140" t="s">
        <v>154</v>
      </c>
      <c r="D82" s="140"/>
      <c r="E82" s="142"/>
      <c r="F82" s="142"/>
      <c r="G82" s="142"/>
      <c r="H82" s="34"/>
      <c r="I82" s="142"/>
      <c r="J82" s="141"/>
      <c r="K82" s="142"/>
      <c r="L82" s="141">
        <v>818154000</v>
      </c>
    </row>
    <row r="83" spans="1:12" s="23" customFormat="1" ht="22.9" customHeight="1" x14ac:dyDescent="0.45">
      <c r="A83" s="144" t="s">
        <v>367</v>
      </c>
      <c r="C83" s="144"/>
      <c r="D83" s="144"/>
      <c r="E83" s="145"/>
      <c r="F83" s="145"/>
      <c r="G83" s="143"/>
      <c r="H83" s="145"/>
      <c r="I83" s="143"/>
      <c r="J83" s="145"/>
      <c r="K83" s="143"/>
      <c r="L83" s="35"/>
    </row>
    <row r="84" spans="1:12" s="23" customFormat="1" ht="22.9" customHeight="1" x14ac:dyDescent="0.45">
      <c r="A84" s="144" t="s">
        <v>368</v>
      </c>
      <c r="B84" s="144"/>
      <c r="C84" s="144"/>
      <c r="D84" s="144"/>
      <c r="E84" s="145"/>
      <c r="F84" s="145"/>
      <c r="G84" s="143"/>
      <c r="H84" s="145"/>
      <c r="I84" s="143"/>
      <c r="J84" s="145"/>
      <c r="K84" s="143"/>
      <c r="L84" s="35"/>
    </row>
    <row r="85" spans="1:12" s="59" customFormat="1" ht="22.9" customHeight="1" x14ac:dyDescent="0.45">
      <c r="A85" s="165" t="s">
        <v>366</v>
      </c>
      <c r="B85" s="165"/>
      <c r="C85" s="165"/>
      <c r="D85" s="165"/>
      <c r="E85" s="145"/>
      <c r="F85" s="145"/>
      <c r="G85" s="143"/>
      <c r="H85" s="145"/>
      <c r="I85" s="143"/>
      <c r="J85" s="145"/>
      <c r="K85" s="143"/>
      <c r="L85" s="240"/>
    </row>
    <row r="86" spans="1:12" s="59" customFormat="1" ht="22.9" customHeight="1" x14ac:dyDescent="0.45">
      <c r="A86" s="165" t="s">
        <v>372</v>
      </c>
      <c r="B86" s="165"/>
      <c r="C86" s="165"/>
      <c r="D86" s="165"/>
      <c r="E86" s="145"/>
      <c r="F86" s="145"/>
      <c r="G86" s="143"/>
      <c r="H86" s="145"/>
      <c r="I86" s="143"/>
      <c r="J86" s="145"/>
      <c r="K86" s="143"/>
      <c r="L86" s="240"/>
    </row>
    <row r="87" spans="1:12" s="139" customFormat="1" ht="22.9" customHeight="1" x14ac:dyDescent="0.45">
      <c r="A87" s="165"/>
      <c r="B87" s="165"/>
      <c r="C87" s="165"/>
      <c r="D87" s="165"/>
      <c r="E87" s="145"/>
      <c r="F87" s="145"/>
      <c r="G87" s="143"/>
      <c r="H87" s="145"/>
      <c r="I87" s="143"/>
      <c r="J87" s="145"/>
      <c r="K87" s="143"/>
      <c r="L87" s="141"/>
    </row>
    <row r="88" spans="1:12" s="54" customFormat="1" ht="22.9" customHeight="1" x14ac:dyDescent="0.45">
      <c r="A88" s="58" t="s">
        <v>136</v>
      </c>
      <c r="C88" s="55"/>
      <c r="I88" s="55"/>
    </row>
    <row r="89" spans="1:12" s="54" customFormat="1" ht="22.9" customHeight="1" x14ac:dyDescent="0.45">
      <c r="A89" s="165" t="s">
        <v>346</v>
      </c>
      <c r="C89" s="55"/>
      <c r="I89" s="55"/>
    </row>
    <row r="90" spans="1:12" s="54" customFormat="1" ht="22.9" customHeight="1" x14ac:dyDescent="0.45">
      <c r="A90" s="165" t="s">
        <v>137</v>
      </c>
      <c r="C90" s="55"/>
      <c r="I90" s="55"/>
    </row>
    <row r="91" spans="1:12" s="54" customFormat="1" ht="22.9" customHeight="1" x14ac:dyDescent="0.45">
      <c r="A91" s="165"/>
      <c r="C91" s="55"/>
      <c r="J91" s="195"/>
      <c r="K91" s="195"/>
      <c r="L91" s="196" t="s">
        <v>12</v>
      </c>
    </row>
    <row r="92" spans="1:12" s="54" customFormat="1" ht="22.9" customHeight="1" x14ac:dyDescent="0.45">
      <c r="A92" s="165"/>
      <c r="C92" s="55"/>
      <c r="J92" s="186" t="str">
        <f>+J58</f>
        <v>30 กันยายน 2562</v>
      </c>
      <c r="K92" s="187"/>
      <c r="L92" s="188" t="s">
        <v>152</v>
      </c>
    </row>
    <row r="93" spans="1:12" s="54" customFormat="1" ht="22.9" customHeight="1" x14ac:dyDescent="0.45">
      <c r="B93" s="165" t="s">
        <v>301</v>
      </c>
      <c r="C93" s="55"/>
      <c r="J93" s="54">
        <v>461263008.55000001</v>
      </c>
      <c r="L93" s="171">
        <v>508276849.88</v>
      </c>
    </row>
    <row r="94" spans="1:12" s="54" customFormat="1" ht="22.9" customHeight="1" x14ac:dyDescent="0.45">
      <c r="B94" s="165" t="s">
        <v>302</v>
      </c>
      <c r="C94" s="55"/>
      <c r="J94" s="54">
        <v>2817093.17</v>
      </c>
      <c r="L94" s="171">
        <v>3665366.44</v>
      </c>
    </row>
    <row r="95" spans="1:12" s="54" customFormat="1" ht="22.9" customHeight="1" x14ac:dyDescent="0.45">
      <c r="B95" s="165" t="s">
        <v>303</v>
      </c>
      <c r="C95" s="55"/>
      <c r="J95" s="54">
        <v>0</v>
      </c>
      <c r="L95" s="171">
        <v>-10890837.789999999</v>
      </c>
    </row>
    <row r="96" spans="1:12" s="54" customFormat="1" ht="22.9" customHeight="1" x14ac:dyDescent="0.45">
      <c r="B96" s="165" t="s">
        <v>304</v>
      </c>
      <c r="C96" s="55"/>
      <c r="J96" s="54">
        <v>-28553753.449999999</v>
      </c>
      <c r="L96" s="55">
        <v>-50604357.770000003</v>
      </c>
    </row>
    <row r="97" spans="1:12" s="54" customFormat="1" ht="22.9" customHeight="1" x14ac:dyDescent="0.45">
      <c r="B97" s="165" t="s">
        <v>305</v>
      </c>
      <c r="C97" s="55"/>
      <c r="J97" s="54">
        <v>0</v>
      </c>
      <c r="L97" s="55">
        <v>10815987.789999999</v>
      </c>
    </row>
    <row r="98" spans="1:12" s="54" customFormat="1" ht="22.9" customHeight="1" thickBot="1" x14ac:dyDescent="0.5">
      <c r="B98" s="165" t="s">
        <v>306</v>
      </c>
      <c r="C98" s="55"/>
      <c r="J98" s="66">
        <f>SUM(J93:J97)</f>
        <v>435526348.27000004</v>
      </c>
      <c r="L98" s="66">
        <f>SUM(L93:L97)</f>
        <v>461263008.55000001</v>
      </c>
    </row>
    <row r="99" spans="1:12" s="54" customFormat="1" ht="6.75" customHeight="1" thickTop="1" x14ac:dyDescent="0.45">
      <c r="B99" s="165"/>
      <c r="C99" s="55"/>
      <c r="J99" s="55"/>
      <c r="L99" s="55"/>
    </row>
    <row r="100" spans="1:12" s="54" customFormat="1" ht="22.9" customHeight="1" x14ac:dyDescent="0.45">
      <c r="A100" s="165" t="s">
        <v>300</v>
      </c>
      <c r="C100" s="55"/>
      <c r="J100" s="55"/>
      <c r="L100" s="55"/>
    </row>
    <row r="101" spans="1:12" s="139" customFormat="1" ht="24" customHeight="1" x14ac:dyDescent="0.45">
      <c r="A101" s="165"/>
      <c r="B101" s="165"/>
      <c r="C101" s="165"/>
      <c r="D101" s="165"/>
      <c r="E101" s="145"/>
      <c r="F101" s="145"/>
      <c r="J101" s="143"/>
      <c r="K101" s="145"/>
      <c r="L101" s="143"/>
    </row>
    <row r="102" spans="1:12" s="27" customFormat="1" ht="22.9" customHeight="1" x14ac:dyDescent="0.45">
      <c r="A102" s="27" t="s">
        <v>1</v>
      </c>
      <c r="B102" s="26"/>
      <c r="C102" s="26"/>
      <c r="D102" s="81" t="s">
        <v>96</v>
      </c>
      <c r="E102" s="82"/>
      <c r="F102" s="83"/>
      <c r="G102" s="83"/>
      <c r="H102" s="26"/>
      <c r="I102" s="26"/>
      <c r="J102" s="26"/>
      <c r="K102" s="26"/>
    </row>
    <row r="103" spans="1:12" s="27" customFormat="1" ht="22.9" customHeight="1" x14ac:dyDescent="0.45">
      <c r="A103" s="21" t="s">
        <v>27</v>
      </c>
      <c r="B103" s="26"/>
      <c r="C103" s="26"/>
      <c r="D103" s="4" t="s">
        <v>210</v>
      </c>
      <c r="E103" s="82"/>
      <c r="F103" s="83"/>
      <c r="G103" s="83"/>
      <c r="H103" s="26"/>
      <c r="I103" s="26"/>
      <c r="J103" s="26"/>
      <c r="K103" s="26"/>
    </row>
  </sheetData>
  <mergeCells count="3">
    <mergeCell ref="A1:L1"/>
    <mergeCell ref="A35:L35"/>
    <mergeCell ref="A66:L66"/>
  </mergeCells>
  <phoneticPr fontId="0" type="noConversion"/>
  <printOptions horizontalCentered="1"/>
  <pageMargins left="0.78740157480314965" right="0.39370078740157483" top="0.59055118110236227" bottom="0.51181102362204722" header="0.19685039370078741" footer="0.19685039370078741"/>
  <pageSetup paperSize="9" scale="95" orientation="portrait" r:id="rId1"/>
  <headerFooter alignWithMargins="0"/>
  <rowBreaks count="1" manualBreakCount="1">
    <brk id="6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267"/>
  <sheetViews>
    <sheetView topLeftCell="A176" zoomScaleNormal="100" zoomScaleSheetLayoutView="100" workbookViewId="0">
      <selection activeCell="G183" sqref="G183"/>
    </sheetView>
  </sheetViews>
  <sheetFormatPr defaultColWidth="9.140625" defaultRowHeight="26.25" customHeight="1" x14ac:dyDescent="0.45"/>
  <cols>
    <col min="1" max="1" width="31" style="57" customWidth="1"/>
    <col min="2" max="2" width="0.85546875" style="57" customWidth="1"/>
    <col min="3" max="3" width="15.42578125" style="57" customWidth="1"/>
    <col min="4" max="4" width="1.28515625" style="57" customWidth="1"/>
    <col min="5" max="5" width="15.42578125" style="57" customWidth="1"/>
    <col min="6" max="6" width="1.28515625" style="57" customWidth="1"/>
    <col min="7" max="7" width="15.42578125" style="57" customWidth="1"/>
    <col min="8" max="8" width="1.28515625" style="57" customWidth="1"/>
    <col min="9" max="9" width="15.42578125" style="57" customWidth="1"/>
    <col min="10" max="10" width="5.85546875" style="57" customWidth="1"/>
    <col min="11" max="11" width="4.42578125" style="57" customWidth="1"/>
    <col min="12" max="12" width="12.42578125" style="57" bestFit="1" customWidth="1"/>
    <col min="13" max="16384" width="9.140625" style="57"/>
  </cols>
  <sheetData>
    <row r="1" spans="1:9" s="54" customFormat="1" ht="27" customHeight="1" x14ac:dyDescent="0.45">
      <c r="A1" s="251" t="s">
        <v>125</v>
      </c>
      <c r="B1" s="251"/>
      <c r="C1" s="251"/>
      <c r="D1" s="251"/>
      <c r="E1" s="251"/>
      <c r="F1" s="251"/>
      <c r="G1" s="251"/>
      <c r="H1" s="251"/>
      <c r="I1" s="251"/>
    </row>
    <row r="2" spans="1:9" s="54" customFormat="1" ht="27" customHeight="1" x14ac:dyDescent="0.45">
      <c r="A2" s="42"/>
      <c r="C2" s="55"/>
      <c r="I2" s="55"/>
    </row>
    <row r="3" spans="1:9" s="54" customFormat="1" ht="27" customHeight="1" x14ac:dyDescent="0.45">
      <c r="A3" s="58" t="s">
        <v>72</v>
      </c>
      <c r="C3" s="55"/>
      <c r="I3" s="55"/>
    </row>
    <row r="4" spans="1:9" s="54" customFormat="1" ht="27" customHeight="1" x14ac:dyDescent="0.45">
      <c r="A4" s="165" t="s">
        <v>354</v>
      </c>
      <c r="C4" s="55"/>
      <c r="I4" s="55"/>
    </row>
    <row r="5" spans="1:9" s="54" customFormat="1" ht="27" customHeight="1" x14ac:dyDescent="0.45">
      <c r="A5" s="165" t="s">
        <v>376</v>
      </c>
      <c r="C5" s="55"/>
      <c r="I5" s="55"/>
    </row>
    <row r="6" spans="1:9" s="54" customFormat="1" ht="27" customHeight="1" x14ac:dyDescent="0.45">
      <c r="A6" s="149" t="s">
        <v>375</v>
      </c>
      <c r="C6" s="55"/>
      <c r="I6" s="55"/>
    </row>
    <row r="7" spans="1:9" ht="33.75" customHeight="1" x14ac:dyDescent="0.45">
      <c r="A7" s="58" t="s">
        <v>73</v>
      </c>
      <c r="B7" s="56"/>
      <c r="C7" s="56"/>
      <c r="D7" s="56"/>
      <c r="E7" s="56"/>
      <c r="F7" s="56"/>
      <c r="G7" s="56"/>
      <c r="H7" s="56"/>
      <c r="I7" s="56"/>
    </row>
    <row r="8" spans="1:9" ht="27" customHeight="1" x14ac:dyDescent="0.45">
      <c r="A8" s="58"/>
      <c r="B8" s="56"/>
      <c r="C8" s="56"/>
      <c r="D8" s="56"/>
      <c r="E8" s="56"/>
      <c r="F8" s="56"/>
      <c r="G8" s="167"/>
      <c r="H8" s="197"/>
      <c r="I8" s="196" t="s">
        <v>12</v>
      </c>
    </row>
    <row r="9" spans="1:9" ht="27" customHeight="1" x14ac:dyDescent="0.45">
      <c r="B9" s="56"/>
      <c r="C9" s="56"/>
      <c r="D9" s="56"/>
      <c r="E9" s="56"/>
      <c r="F9" s="56"/>
      <c r="G9" s="186" t="s">
        <v>334</v>
      </c>
      <c r="H9" s="187"/>
      <c r="I9" s="188" t="s">
        <v>152</v>
      </c>
    </row>
    <row r="10" spans="1:9" ht="27" customHeight="1" x14ac:dyDescent="0.45">
      <c r="A10" s="149" t="s">
        <v>13</v>
      </c>
      <c r="B10" s="56"/>
      <c r="C10" s="56"/>
      <c r="D10" s="56"/>
      <c r="E10" s="56"/>
      <c r="F10" s="56"/>
      <c r="G10" s="60">
        <v>121650000</v>
      </c>
      <c r="H10" s="56"/>
      <c r="I10" s="60">
        <v>121650000</v>
      </c>
    </row>
    <row r="11" spans="1:9" ht="27" customHeight="1" x14ac:dyDescent="0.45">
      <c r="A11" s="149" t="s">
        <v>21</v>
      </c>
      <c r="B11" s="56"/>
      <c r="C11" s="56"/>
      <c r="D11" s="56"/>
      <c r="E11" s="56"/>
      <c r="F11" s="56"/>
      <c r="G11" s="60">
        <v>-56369287.630000003</v>
      </c>
      <c r="H11" s="56"/>
      <c r="I11" s="60">
        <v>-52086482.640000001</v>
      </c>
    </row>
    <row r="12" spans="1:9" ht="27" customHeight="1" x14ac:dyDescent="0.45">
      <c r="A12" s="42" t="s">
        <v>118</v>
      </c>
      <c r="B12" s="56"/>
      <c r="C12" s="56"/>
      <c r="D12" s="56"/>
      <c r="E12" s="56"/>
      <c r="F12" s="56"/>
      <c r="G12" s="60">
        <v>-3203771.549999997</v>
      </c>
      <c r="H12" s="56"/>
      <c r="I12" s="60">
        <v>-4282804.99</v>
      </c>
    </row>
    <row r="13" spans="1:9" ht="27" customHeight="1" thickBot="1" x14ac:dyDescent="0.5">
      <c r="A13" s="42" t="s">
        <v>26</v>
      </c>
      <c r="G13" s="61">
        <f>SUM(G10:G12)</f>
        <v>62076940.82</v>
      </c>
      <c r="I13" s="61">
        <f>SUM(I10:I12)</f>
        <v>65280712.369999997</v>
      </c>
    </row>
    <row r="14" spans="1:9" ht="15" customHeight="1" thickTop="1" x14ac:dyDescent="0.45">
      <c r="A14" s="42"/>
      <c r="G14" s="62"/>
      <c r="I14" s="62"/>
    </row>
    <row r="15" spans="1:9" ht="27" customHeight="1" x14ac:dyDescent="0.45">
      <c r="A15" s="42" t="s">
        <v>307</v>
      </c>
      <c r="G15" s="62"/>
      <c r="I15" s="62"/>
    </row>
    <row r="16" spans="1:9" ht="27" customHeight="1" x14ac:dyDescent="0.45">
      <c r="A16" s="42" t="s">
        <v>308</v>
      </c>
      <c r="G16" s="62"/>
      <c r="I16" s="62"/>
    </row>
    <row r="17" spans="1:9" ht="27" customHeight="1" x14ac:dyDescent="0.45">
      <c r="A17" s="42" t="s">
        <v>309</v>
      </c>
      <c r="G17" s="62"/>
      <c r="I17" s="62"/>
    </row>
    <row r="18" spans="1:9" ht="27" customHeight="1" x14ac:dyDescent="0.45">
      <c r="A18" s="42" t="s">
        <v>310</v>
      </c>
      <c r="G18" s="62"/>
      <c r="I18" s="62"/>
    </row>
    <row r="19" spans="1:9" ht="27" customHeight="1" x14ac:dyDescent="0.45">
      <c r="A19" s="165"/>
      <c r="G19" s="62"/>
      <c r="I19" s="62"/>
    </row>
    <row r="20" spans="1:9" s="212" customFormat="1" ht="27" customHeight="1" x14ac:dyDescent="0.45">
      <c r="A20" s="210" t="s">
        <v>155</v>
      </c>
      <c r="B20" s="211"/>
      <c r="C20" s="211"/>
      <c r="D20" s="211"/>
      <c r="E20" s="211"/>
      <c r="F20" s="211"/>
      <c r="G20" s="211"/>
      <c r="H20" s="211"/>
      <c r="I20" s="211"/>
    </row>
    <row r="21" spans="1:9" s="212" customFormat="1" ht="27" customHeight="1" x14ac:dyDescent="0.45">
      <c r="A21" s="210"/>
      <c r="B21" s="211"/>
      <c r="C21" s="211"/>
      <c r="D21" s="211"/>
      <c r="E21" s="211"/>
      <c r="F21" s="211"/>
      <c r="G21" s="213"/>
      <c r="H21" s="214"/>
      <c r="I21" s="215" t="s">
        <v>12</v>
      </c>
    </row>
    <row r="22" spans="1:9" s="212" customFormat="1" ht="27" customHeight="1" x14ac:dyDescent="0.45">
      <c r="B22" s="211"/>
      <c r="C22" s="211"/>
      <c r="D22" s="211"/>
      <c r="E22" s="211"/>
      <c r="F22" s="211"/>
      <c r="G22" s="216" t="s">
        <v>334</v>
      </c>
      <c r="H22" s="217"/>
      <c r="I22" s="218" t="s">
        <v>152</v>
      </c>
    </row>
    <row r="23" spans="1:9" s="212" customFormat="1" ht="27" customHeight="1" x14ac:dyDescent="0.45">
      <c r="A23" s="213" t="s">
        <v>134</v>
      </c>
      <c r="B23" s="211"/>
      <c r="C23" s="211"/>
      <c r="D23" s="211"/>
      <c r="E23" s="211"/>
      <c r="F23" s="211"/>
      <c r="G23" s="219">
        <v>98568.56</v>
      </c>
      <c r="H23" s="220"/>
      <c r="I23" s="224">
        <v>231760.59</v>
      </c>
    </row>
    <row r="24" spans="1:9" s="212" customFormat="1" ht="27" customHeight="1" x14ac:dyDescent="0.45">
      <c r="A24" s="221" t="s">
        <v>311</v>
      </c>
      <c r="B24" s="211"/>
      <c r="C24" s="211"/>
      <c r="D24" s="211"/>
      <c r="E24" s="211"/>
      <c r="F24" s="211"/>
      <c r="G24" s="219">
        <v>216500</v>
      </c>
      <c r="H24" s="220"/>
      <c r="I24" s="225">
        <v>0</v>
      </c>
    </row>
    <row r="25" spans="1:9" s="212" customFormat="1" ht="27" customHeight="1" x14ac:dyDescent="0.45">
      <c r="A25" s="221" t="s">
        <v>312</v>
      </c>
      <c r="B25" s="211"/>
      <c r="C25" s="211"/>
      <c r="D25" s="211"/>
      <c r="E25" s="211"/>
      <c r="F25" s="211"/>
      <c r="G25" s="219">
        <v>-79704.83</v>
      </c>
      <c r="H25" s="220"/>
      <c r="I25" s="222">
        <v>-133192.03</v>
      </c>
    </row>
    <row r="26" spans="1:9" s="212" customFormat="1" ht="27" customHeight="1" thickBot="1" x14ac:dyDescent="0.5">
      <c r="A26" s="213" t="s">
        <v>135</v>
      </c>
      <c r="B26" s="211"/>
      <c r="C26" s="211"/>
      <c r="D26" s="211"/>
      <c r="E26" s="211"/>
      <c r="F26" s="211"/>
      <c r="G26" s="223">
        <f>SUM(G23:G25)</f>
        <v>235363.72999999998</v>
      </c>
      <c r="H26" s="220"/>
      <c r="I26" s="223">
        <f>SUM(I23:I25)</f>
        <v>98568.56</v>
      </c>
    </row>
    <row r="27" spans="1:9" ht="27" customHeight="1" thickTop="1" x14ac:dyDescent="0.45">
      <c r="A27" s="165"/>
      <c r="G27" s="62"/>
      <c r="I27" s="62"/>
    </row>
    <row r="28" spans="1:9" ht="27" customHeight="1" x14ac:dyDescent="0.45">
      <c r="A28" s="165"/>
      <c r="G28" s="62"/>
      <c r="I28" s="62"/>
    </row>
    <row r="29" spans="1:9" ht="27" customHeight="1" x14ac:dyDescent="0.45">
      <c r="A29" s="165"/>
      <c r="G29" s="62"/>
      <c r="I29" s="62"/>
    </row>
    <row r="30" spans="1:9" ht="27" customHeight="1" x14ac:dyDescent="0.45">
      <c r="A30" s="21" t="s">
        <v>324</v>
      </c>
      <c r="B30" s="56"/>
      <c r="C30" s="56"/>
      <c r="G30" s="62"/>
      <c r="I30" s="62"/>
    </row>
    <row r="31" spans="1:9" ht="27" customHeight="1" x14ac:dyDescent="0.45">
      <c r="A31" s="4" t="s">
        <v>209</v>
      </c>
      <c r="G31" s="62"/>
      <c r="I31" s="62"/>
    </row>
    <row r="32" spans="1:9" ht="21.75" x14ac:dyDescent="0.45">
      <c r="A32" s="4"/>
      <c r="G32" s="62"/>
      <c r="I32" s="62"/>
    </row>
    <row r="33" spans="1:9" s="54" customFormat="1" ht="24.95" customHeight="1" x14ac:dyDescent="0.45">
      <c r="A33" s="251" t="s">
        <v>126</v>
      </c>
      <c r="B33" s="251"/>
      <c r="C33" s="251"/>
      <c r="D33" s="251"/>
      <c r="E33" s="251"/>
      <c r="F33" s="251"/>
      <c r="G33" s="251"/>
      <c r="H33" s="251"/>
      <c r="I33" s="251"/>
    </row>
    <row r="34" spans="1:9" s="54" customFormat="1" ht="24.95" customHeight="1" x14ac:dyDescent="0.45">
      <c r="A34" s="115"/>
      <c r="B34" s="115"/>
      <c r="C34" s="115"/>
      <c r="D34" s="115"/>
      <c r="E34" s="115"/>
      <c r="F34" s="115"/>
      <c r="G34" s="115"/>
      <c r="H34" s="115"/>
      <c r="I34" s="115"/>
    </row>
    <row r="35" spans="1:9" s="54" customFormat="1" ht="24.95" customHeight="1" x14ac:dyDescent="0.45">
      <c r="A35" s="150" t="s">
        <v>139</v>
      </c>
    </row>
    <row r="36" spans="1:9" s="54" customFormat="1" ht="24.95" customHeight="1" x14ac:dyDescent="0.45">
      <c r="A36" s="149" t="s">
        <v>336</v>
      </c>
      <c r="I36" s="55"/>
    </row>
    <row r="37" spans="1:9" s="54" customFormat="1" ht="24.95" customHeight="1" x14ac:dyDescent="0.45">
      <c r="A37" s="149" t="s">
        <v>138</v>
      </c>
      <c r="I37" s="55"/>
    </row>
    <row r="38" spans="1:9" s="54" customFormat="1" ht="7.5" customHeight="1" x14ac:dyDescent="0.45">
      <c r="A38" s="115"/>
      <c r="B38" s="115"/>
      <c r="C38" s="115"/>
      <c r="D38" s="115"/>
      <c r="E38" s="115"/>
      <c r="F38" s="115"/>
      <c r="G38" s="115"/>
      <c r="H38" s="115"/>
      <c r="I38" s="115"/>
    </row>
    <row r="39" spans="1:9" s="54" customFormat="1" ht="24.95" customHeight="1" x14ac:dyDescent="0.45">
      <c r="A39" s="65" t="s">
        <v>150</v>
      </c>
      <c r="I39" s="55"/>
    </row>
    <row r="40" spans="1:9" s="54" customFormat="1" ht="24.95" customHeight="1" x14ac:dyDescent="0.45">
      <c r="G40" s="167"/>
      <c r="H40" s="197"/>
      <c r="I40" s="196" t="s">
        <v>12</v>
      </c>
    </row>
    <row r="41" spans="1:9" s="54" customFormat="1" ht="24.95" customHeight="1" x14ac:dyDescent="0.45">
      <c r="G41" s="186" t="str">
        <f>+G9</f>
        <v>30 กันยายน 2562</v>
      </c>
      <c r="H41" s="187"/>
      <c r="I41" s="188" t="s">
        <v>152</v>
      </c>
    </row>
    <row r="42" spans="1:9" s="54" customFormat="1" ht="24.95" customHeight="1" x14ac:dyDescent="0.45">
      <c r="A42" s="149" t="s">
        <v>74</v>
      </c>
      <c r="G42" s="54">
        <v>11616839.359999999</v>
      </c>
      <c r="I42" s="151">
        <v>11524766.800000001</v>
      </c>
    </row>
    <row r="43" spans="1:9" s="54" customFormat="1" ht="24.95" customHeight="1" x14ac:dyDescent="0.45">
      <c r="A43" s="42" t="s">
        <v>151</v>
      </c>
      <c r="I43" s="151"/>
    </row>
    <row r="44" spans="1:9" s="54" customFormat="1" ht="24.95" customHeight="1" x14ac:dyDescent="0.45">
      <c r="A44" s="42" t="s">
        <v>75</v>
      </c>
      <c r="G44" s="54">
        <v>8838444.5299999993</v>
      </c>
      <c r="I44" s="151">
        <v>8758608.5</v>
      </c>
    </row>
    <row r="45" spans="1:9" s="54" customFormat="1" ht="24.95" customHeight="1" x14ac:dyDescent="0.45">
      <c r="A45" s="42" t="s">
        <v>78</v>
      </c>
      <c r="G45" s="54">
        <v>0</v>
      </c>
      <c r="I45" s="151">
        <v>365321.83</v>
      </c>
    </row>
    <row r="46" spans="1:9" s="54" customFormat="1" ht="24.95" customHeight="1" x14ac:dyDescent="0.45">
      <c r="A46" s="42" t="s">
        <v>79</v>
      </c>
      <c r="G46" s="54">
        <v>5609380.4500000002</v>
      </c>
      <c r="I46" s="151">
        <v>3728837.8</v>
      </c>
    </row>
    <row r="47" spans="1:9" s="54" customFormat="1" ht="24.95" customHeight="1" x14ac:dyDescent="0.45">
      <c r="A47" s="42" t="s">
        <v>76</v>
      </c>
      <c r="G47" s="54">
        <v>797261.32</v>
      </c>
      <c r="I47" s="151">
        <f>1304300-489454.58</f>
        <v>814845.41999999993</v>
      </c>
    </row>
    <row r="48" spans="1:9" s="54" customFormat="1" ht="24.95" customHeight="1" thickBot="1" x14ac:dyDescent="0.5">
      <c r="A48" s="42" t="s">
        <v>77</v>
      </c>
      <c r="G48" s="66">
        <f>SUM(G42:G47)</f>
        <v>26861925.66</v>
      </c>
      <c r="I48" s="66">
        <f>SUM(I42:I47)</f>
        <v>25192380.350000001</v>
      </c>
    </row>
    <row r="49" spans="1:9" s="54" customFormat="1" ht="6.75" customHeight="1" thickTop="1" x14ac:dyDescent="0.45">
      <c r="A49" s="165"/>
      <c r="G49" s="55"/>
      <c r="I49" s="55"/>
    </row>
    <row r="50" spans="1:9" s="54" customFormat="1" ht="24.95" customHeight="1" x14ac:dyDescent="0.45">
      <c r="A50" s="65" t="s">
        <v>195</v>
      </c>
      <c r="I50" s="55"/>
    </row>
    <row r="51" spans="1:9" s="54" customFormat="1" ht="24.95" customHeight="1" x14ac:dyDescent="0.45">
      <c r="A51" s="167"/>
      <c r="G51" s="167"/>
      <c r="H51" s="197"/>
      <c r="I51" s="196" t="s">
        <v>12</v>
      </c>
    </row>
    <row r="52" spans="1:9" s="54" customFormat="1" ht="24.95" customHeight="1" x14ac:dyDescent="0.45">
      <c r="A52" s="167"/>
      <c r="G52" s="186" t="str">
        <f>+G41</f>
        <v>30 กันยายน 2562</v>
      </c>
      <c r="H52" s="187"/>
      <c r="I52" s="188" t="s">
        <v>152</v>
      </c>
    </row>
    <row r="53" spans="1:9" s="54" customFormat="1" ht="24.95" customHeight="1" x14ac:dyDescent="0.45">
      <c r="A53" s="165" t="s">
        <v>348</v>
      </c>
      <c r="G53" s="239">
        <v>237500000</v>
      </c>
      <c r="H53" s="187"/>
      <c r="I53" s="238">
        <v>308000000</v>
      </c>
    </row>
    <row r="54" spans="1:9" s="54" customFormat="1" ht="24.95" customHeight="1" x14ac:dyDescent="0.45">
      <c r="A54" s="165" t="s">
        <v>349</v>
      </c>
      <c r="G54" s="54">
        <v>-57000000</v>
      </c>
      <c r="I54" s="55">
        <v>-54000000</v>
      </c>
    </row>
    <row r="55" spans="1:9" s="54" customFormat="1" ht="24.95" customHeight="1" thickBot="1" x14ac:dyDescent="0.5">
      <c r="A55" s="165" t="s">
        <v>348</v>
      </c>
      <c r="G55" s="66">
        <f>SUM(G53:G54)</f>
        <v>180500000</v>
      </c>
      <c r="I55" s="66">
        <f>SUM(I53:I54)</f>
        <v>254000000</v>
      </c>
    </row>
    <row r="56" spans="1:9" s="21" customFormat="1" ht="31.5" customHeight="1" thickTop="1" x14ac:dyDescent="0.45">
      <c r="A56" s="148" t="s">
        <v>350</v>
      </c>
      <c r="G56" s="67"/>
      <c r="I56" s="67"/>
    </row>
    <row r="57" spans="1:9" s="21" customFormat="1" ht="24.95" customHeight="1" x14ac:dyDescent="0.45">
      <c r="A57" s="21" t="s">
        <v>352</v>
      </c>
      <c r="G57" s="67"/>
      <c r="I57" s="67"/>
    </row>
    <row r="58" spans="1:9" s="21" customFormat="1" ht="24.95" customHeight="1" x14ac:dyDescent="0.45">
      <c r="A58" s="21" t="s">
        <v>351</v>
      </c>
      <c r="G58" s="67"/>
      <c r="I58" s="67"/>
    </row>
    <row r="59" spans="1:9" s="21" customFormat="1" ht="24.95" customHeight="1" x14ac:dyDescent="0.45">
      <c r="A59" s="148" t="s">
        <v>370</v>
      </c>
      <c r="G59" s="67"/>
      <c r="I59" s="67"/>
    </row>
    <row r="60" spans="1:9" s="148" customFormat="1" ht="24.95" customHeight="1" x14ac:dyDescent="0.45">
      <c r="A60" s="148" t="s">
        <v>369</v>
      </c>
      <c r="G60" s="67"/>
      <c r="I60" s="67"/>
    </row>
    <row r="61" spans="1:9" s="148" customFormat="1" ht="24.95" customHeight="1" x14ac:dyDescent="0.45">
      <c r="G61" s="67"/>
      <c r="I61" s="67"/>
    </row>
    <row r="62" spans="1:9" s="148" customFormat="1" ht="24.95" customHeight="1" x14ac:dyDescent="0.45">
      <c r="G62" s="67"/>
      <c r="I62" s="67"/>
    </row>
    <row r="63" spans="1:9" s="148" customFormat="1" ht="24.95" customHeight="1" x14ac:dyDescent="0.45">
      <c r="G63" s="67"/>
      <c r="I63" s="67"/>
    </row>
    <row r="64" spans="1:9" ht="24.95" customHeight="1" x14ac:dyDescent="0.45">
      <c r="A64" s="148" t="s">
        <v>324</v>
      </c>
      <c r="B64" s="235"/>
      <c r="C64" s="235"/>
      <c r="G64" s="62"/>
      <c r="I64" s="62"/>
    </row>
    <row r="65" spans="1:9" ht="24.95" customHeight="1" x14ac:dyDescent="0.45">
      <c r="A65" s="4" t="s">
        <v>209</v>
      </c>
      <c r="G65" s="62"/>
      <c r="I65" s="62"/>
    </row>
    <row r="66" spans="1:9" ht="24.95" customHeight="1" x14ac:dyDescent="0.45">
      <c r="A66" s="4"/>
      <c r="G66" s="62"/>
      <c r="I66" s="62"/>
    </row>
    <row r="67" spans="1:9" s="54" customFormat="1" ht="26.1" customHeight="1" x14ac:dyDescent="0.45">
      <c r="A67" s="251" t="s">
        <v>127</v>
      </c>
      <c r="B67" s="251"/>
      <c r="C67" s="251"/>
      <c r="D67" s="251"/>
      <c r="E67" s="251"/>
      <c r="F67" s="251"/>
      <c r="G67" s="251"/>
      <c r="H67" s="251"/>
      <c r="I67" s="251"/>
    </row>
    <row r="68" spans="1:9" s="54" customFormat="1" ht="26.1" customHeight="1" x14ac:dyDescent="0.45">
      <c r="A68" s="115"/>
      <c r="B68" s="115"/>
      <c r="C68" s="115"/>
      <c r="D68" s="115"/>
      <c r="E68" s="115"/>
      <c r="F68" s="115"/>
      <c r="G68" s="115"/>
      <c r="H68" s="115"/>
      <c r="I68" s="115"/>
    </row>
    <row r="69" spans="1:9" ht="23.45" customHeight="1" x14ac:dyDescent="0.45">
      <c r="A69" s="58" t="s">
        <v>196</v>
      </c>
    </row>
    <row r="70" spans="1:9" ht="23.45" customHeight="1" x14ac:dyDescent="0.45">
      <c r="A70" s="57" t="s">
        <v>44</v>
      </c>
    </row>
    <row r="71" spans="1:9" ht="23.45" customHeight="1" x14ac:dyDescent="0.45">
      <c r="A71" s="57" t="s">
        <v>313</v>
      </c>
    </row>
    <row r="72" spans="1:9" ht="23.45" customHeight="1" x14ac:dyDescent="0.45">
      <c r="A72" s="57" t="s">
        <v>314</v>
      </c>
    </row>
    <row r="73" spans="1:9" ht="23.45" customHeight="1" x14ac:dyDescent="0.45">
      <c r="A73" s="57" t="s">
        <v>316</v>
      </c>
    </row>
    <row r="74" spans="1:9" ht="23.45" customHeight="1" x14ac:dyDescent="0.45">
      <c r="A74" s="57" t="s">
        <v>315</v>
      </c>
    </row>
    <row r="75" spans="1:9" ht="23.45" customHeight="1" x14ac:dyDescent="0.45">
      <c r="A75" s="57" t="s">
        <v>319</v>
      </c>
    </row>
    <row r="76" spans="1:9" ht="23.45" customHeight="1" x14ac:dyDescent="0.45">
      <c r="A76" s="57" t="s">
        <v>318</v>
      </c>
    </row>
    <row r="77" spans="1:9" ht="23.45" customHeight="1" x14ac:dyDescent="0.45">
      <c r="A77" s="57" t="s">
        <v>317</v>
      </c>
    </row>
    <row r="78" spans="1:9" ht="23.45" customHeight="1" x14ac:dyDescent="0.45">
      <c r="A78" s="57" t="s">
        <v>320</v>
      </c>
    </row>
    <row r="79" spans="1:9" ht="23.45" customHeight="1" x14ac:dyDescent="0.45">
      <c r="A79" s="57" t="s">
        <v>322</v>
      </c>
    </row>
    <row r="80" spans="1:9" ht="23.45" customHeight="1" x14ac:dyDescent="0.45">
      <c r="A80" s="57" t="s">
        <v>321</v>
      </c>
    </row>
    <row r="81" spans="1:9" ht="23.45" customHeight="1" x14ac:dyDescent="0.45">
      <c r="A81" s="57" t="s">
        <v>14</v>
      </c>
    </row>
    <row r="82" spans="1:9" ht="23.45" customHeight="1" x14ac:dyDescent="0.45">
      <c r="G82" s="167"/>
      <c r="H82" s="197"/>
      <c r="I82" s="196" t="s">
        <v>12</v>
      </c>
    </row>
    <row r="83" spans="1:9" ht="23.45" customHeight="1" x14ac:dyDescent="0.45">
      <c r="G83" s="186" t="str">
        <f>+G41</f>
        <v>30 กันยายน 2562</v>
      </c>
      <c r="H83" s="187"/>
      <c r="I83" s="188" t="s">
        <v>152</v>
      </c>
    </row>
    <row r="84" spans="1:9" ht="23.45" customHeight="1" x14ac:dyDescent="0.45">
      <c r="A84" s="152" t="s">
        <v>85</v>
      </c>
      <c r="G84" s="57">
        <v>8042693.5499999998</v>
      </c>
      <c r="I84" s="153">
        <v>7990000</v>
      </c>
    </row>
    <row r="85" spans="1:9" ht="23.45" customHeight="1" x14ac:dyDescent="0.45">
      <c r="A85" s="64" t="s">
        <v>86</v>
      </c>
      <c r="G85" s="57">
        <v>33412000</v>
      </c>
      <c r="I85" s="153">
        <v>33192443.548387095</v>
      </c>
    </row>
    <row r="86" spans="1:9" ht="23.45" customHeight="1" x14ac:dyDescent="0.45">
      <c r="A86" s="64" t="s">
        <v>15</v>
      </c>
      <c r="G86" s="57">
        <v>107302520.97</v>
      </c>
      <c r="I86" s="153">
        <v>113567270.97451612</v>
      </c>
    </row>
    <row r="87" spans="1:9" ht="23.45" customHeight="1" thickBot="1" x14ac:dyDescent="0.5">
      <c r="A87" s="64" t="s">
        <v>16</v>
      </c>
      <c r="G87" s="61">
        <f>SUM(G84:G86)</f>
        <v>148757214.51999998</v>
      </c>
      <c r="I87" s="61">
        <f>SUM(I84:I86)</f>
        <v>154749714.5229032</v>
      </c>
    </row>
    <row r="88" spans="1:9" ht="6" customHeight="1" thickTop="1" x14ac:dyDescent="0.45">
      <c r="A88" s="163"/>
      <c r="G88" s="62"/>
      <c r="I88" s="62"/>
    </row>
    <row r="89" spans="1:9" ht="23.45" customHeight="1" x14ac:dyDescent="0.45">
      <c r="A89" s="58" t="s">
        <v>197</v>
      </c>
      <c r="G89" s="62"/>
      <c r="I89" s="62"/>
    </row>
    <row r="90" spans="1:9" ht="23.45" customHeight="1" x14ac:dyDescent="0.45">
      <c r="A90" s="57" t="s">
        <v>199</v>
      </c>
      <c r="G90" s="62"/>
      <c r="I90" s="62"/>
    </row>
    <row r="91" spans="1:9" ht="23.45" customHeight="1" x14ac:dyDescent="0.45">
      <c r="A91" s="57" t="s">
        <v>200</v>
      </c>
      <c r="G91" s="62"/>
      <c r="I91" s="62"/>
    </row>
    <row r="92" spans="1:9" ht="23.45" customHeight="1" x14ac:dyDescent="0.45">
      <c r="A92" s="64"/>
      <c r="G92" s="167"/>
      <c r="H92" s="197"/>
      <c r="I92" s="196" t="s">
        <v>12</v>
      </c>
    </row>
    <row r="93" spans="1:9" ht="23.45" customHeight="1" x14ac:dyDescent="0.45">
      <c r="A93" s="64"/>
      <c r="G93" s="186" t="str">
        <f>+G41</f>
        <v>30 กันยายน 2562</v>
      </c>
      <c r="H93" s="187"/>
      <c r="I93" s="188" t="s">
        <v>152</v>
      </c>
    </row>
    <row r="94" spans="1:9" ht="23.45" customHeight="1" x14ac:dyDescent="0.45">
      <c r="A94" s="63" t="s">
        <v>98</v>
      </c>
      <c r="G94" s="62"/>
      <c r="I94" s="62"/>
    </row>
    <row r="95" spans="1:9" ht="23.45" customHeight="1" x14ac:dyDescent="0.45">
      <c r="A95" s="155" t="s">
        <v>47</v>
      </c>
      <c r="G95" s="69">
        <v>1732455</v>
      </c>
      <c r="H95" s="68"/>
      <c r="I95" s="156">
        <v>1378876.2380000001</v>
      </c>
    </row>
    <row r="96" spans="1:9" ht="23.45" customHeight="1" x14ac:dyDescent="0.45">
      <c r="A96" s="64" t="s">
        <v>48</v>
      </c>
      <c r="G96" s="70">
        <v>3411154.13</v>
      </c>
      <c r="H96" s="71"/>
      <c r="I96" s="157">
        <v>9089390.9700000007</v>
      </c>
    </row>
    <row r="97" spans="1:9" ht="23.45" customHeight="1" x14ac:dyDescent="0.45">
      <c r="A97" s="64" t="s">
        <v>16</v>
      </c>
      <c r="G97" s="72">
        <f>SUM(G95:G96)</f>
        <v>5143609.13</v>
      </c>
      <c r="H97" s="72"/>
      <c r="I97" s="72">
        <f>SUM(I95:I96)</f>
        <v>10468267.208000001</v>
      </c>
    </row>
    <row r="98" spans="1:9" ht="23.45" customHeight="1" x14ac:dyDescent="0.45">
      <c r="A98" s="154" t="s">
        <v>99</v>
      </c>
      <c r="G98" s="69"/>
      <c r="H98" s="68"/>
      <c r="I98" s="69"/>
    </row>
    <row r="99" spans="1:9" ht="23.45" customHeight="1" x14ac:dyDescent="0.45">
      <c r="A99" s="64" t="s">
        <v>140</v>
      </c>
      <c r="G99" s="70">
        <v>2865876.25</v>
      </c>
      <c r="H99" s="71"/>
      <c r="I99" s="160">
        <v>3218091.99</v>
      </c>
    </row>
    <row r="100" spans="1:9" ht="23.45" customHeight="1" thickBot="1" x14ac:dyDescent="0.5">
      <c r="A100" s="64" t="s">
        <v>51</v>
      </c>
      <c r="G100" s="73">
        <f>G97-G99</f>
        <v>2277732.88</v>
      </c>
      <c r="H100" s="71"/>
      <c r="I100" s="73">
        <f>I97-I99</f>
        <v>7250175.2180000003</v>
      </c>
    </row>
    <row r="101" spans="1:9" ht="23.45" customHeight="1" thickTop="1" x14ac:dyDescent="0.45">
      <c r="A101" s="64"/>
      <c r="G101" s="62"/>
      <c r="I101" s="62"/>
    </row>
    <row r="102" spans="1:9" ht="23.45" customHeight="1" x14ac:dyDescent="0.45">
      <c r="A102" s="148" t="s">
        <v>324</v>
      </c>
      <c r="B102" s="235"/>
      <c r="C102" s="235"/>
      <c r="G102" s="62"/>
      <c r="I102" s="62"/>
    </row>
    <row r="103" spans="1:9" ht="23.45" customHeight="1" x14ac:dyDescent="0.45">
      <c r="A103" s="4" t="s">
        <v>209</v>
      </c>
      <c r="G103" s="62"/>
      <c r="I103" s="62"/>
    </row>
    <row r="104" spans="1:9" s="54" customFormat="1" ht="27.95" customHeight="1" x14ac:dyDescent="0.45">
      <c r="A104" s="251" t="s">
        <v>128</v>
      </c>
      <c r="B104" s="251"/>
      <c r="C104" s="251"/>
      <c r="D104" s="251"/>
      <c r="E104" s="251"/>
      <c r="F104" s="251"/>
      <c r="G104" s="251"/>
      <c r="H104" s="251"/>
      <c r="I104" s="251"/>
    </row>
    <row r="105" spans="1:9" ht="27.95" customHeight="1" x14ac:dyDescent="0.45">
      <c r="A105" s="64"/>
      <c r="G105" s="72"/>
      <c r="H105" s="71"/>
      <c r="I105" s="72"/>
    </row>
    <row r="106" spans="1:9" ht="29.45" customHeight="1" x14ac:dyDescent="0.45">
      <c r="A106" s="158" t="s">
        <v>337</v>
      </c>
      <c r="G106" s="62"/>
      <c r="I106" s="62"/>
    </row>
    <row r="107" spans="1:9" ht="29.45" customHeight="1" x14ac:dyDescent="0.45">
      <c r="A107" s="63"/>
      <c r="G107" s="167"/>
      <c r="H107" s="197"/>
      <c r="I107" s="196" t="s">
        <v>12</v>
      </c>
    </row>
    <row r="108" spans="1:9" ht="29.45" customHeight="1" x14ac:dyDescent="0.45">
      <c r="A108" s="63"/>
      <c r="G108" s="186" t="s">
        <v>156</v>
      </c>
      <c r="H108" s="187"/>
      <c r="I108" s="188" t="s">
        <v>144</v>
      </c>
    </row>
    <row r="109" spans="1:9" ht="29.45" customHeight="1" x14ac:dyDescent="0.45">
      <c r="A109" s="158" t="s">
        <v>50</v>
      </c>
      <c r="G109" s="24"/>
      <c r="H109" s="59"/>
      <c r="I109" s="24"/>
    </row>
    <row r="110" spans="1:9" ht="29.45" customHeight="1" x14ac:dyDescent="0.45">
      <c r="A110" s="159" t="s">
        <v>131</v>
      </c>
      <c r="G110" s="22">
        <v>0</v>
      </c>
      <c r="H110" s="59"/>
      <c r="I110" s="22">
        <v>0</v>
      </c>
    </row>
    <row r="111" spans="1:9" ht="29.45" customHeight="1" x14ac:dyDescent="0.45">
      <c r="A111" s="158" t="s">
        <v>101</v>
      </c>
      <c r="G111" s="62"/>
      <c r="I111" s="62"/>
    </row>
    <row r="112" spans="1:9" ht="29.45" customHeight="1" x14ac:dyDescent="0.45">
      <c r="A112" s="163" t="s">
        <v>100</v>
      </c>
      <c r="G112" s="62"/>
      <c r="I112" s="62"/>
    </row>
    <row r="113" spans="1:9" ht="29.45" customHeight="1" x14ac:dyDescent="0.45">
      <c r="A113" s="163" t="s">
        <v>49</v>
      </c>
      <c r="G113" s="62">
        <v>-3035608.55</v>
      </c>
      <c r="I113" s="162">
        <v>-2470867.79</v>
      </c>
    </row>
    <row r="114" spans="1:9" ht="29.45" customHeight="1" thickBot="1" x14ac:dyDescent="0.5">
      <c r="A114" s="63" t="s">
        <v>141</v>
      </c>
      <c r="G114" s="61">
        <f>SUM(G110:G113)</f>
        <v>-3035608.55</v>
      </c>
      <c r="I114" s="61">
        <f>SUM(I110:I113)</f>
        <v>-2470867.79</v>
      </c>
    </row>
    <row r="115" spans="1:9" ht="29.45" customHeight="1" thickTop="1" x14ac:dyDescent="0.45">
      <c r="A115" s="63"/>
      <c r="G115" s="62"/>
      <c r="I115" s="62"/>
    </row>
    <row r="116" spans="1:9" ht="29.45" customHeight="1" x14ac:dyDescent="0.45">
      <c r="A116" s="158" t="s">
        <v>338</v>
      </c>
      <c r="G116" s="62"/>
      <c r="I116" s="62"/>
    </row>
    <row r="117" spans="1:9" ht="29.45" customHeight="1" x14ac:dyDescent="0.45">
      <c r="A117" s="158"/>
      <c r="G117" s="167"/>
      <c r="H117" s="197"/>
      <c r="I117" s="196" t="s">
        <v>12</v>
      </c>
    </row>
    <row r="118" spans="1:9" ht="29.45" customHeight="1" x14ac:dyDescent="0.45">
      <c r="A118" s="158"/>
      <c r="G118" s="186" t="s">
        <v>156</v>
      </c>
      <c r="H118" s="187"/>
      <c r="I118" s="188" t="s">
        <v>144</v>
      </c>
    </row>
    <row r="119" spans="1:9" ht="29.45" customHeight="1" x14ac:dyDescent="0.45">
      <c r="A119" s="158" t="s">
        <v>50</v>
      </c>
      <c r="G119" s="234"/>
      <c r="H119" s="59"/>
      <c r="I119" s="234"/>
    </row>
    <row r="120" spans="1:9" ht="29.45" customHeight="1" x14ac:dyDescent="0.45">
      <c r="A120" s="163" t="s">
        <v>131</v>
      </c>
      <c r="G120" s="22">
        <v>0</v>
      </c>
      <c r="H120" s="59"/>
      <c r="I120" s="22">
        <v>0</v>
      </c>
    </row>
    <row r="121" spans="1:9" ht="29.45" customHeight="1" x14ac:dyDescent="0.45">
      <c r="A121" s="158" t="s">
        <v>101</v>
      </c>
      <c r="G121" s="62"/>
      <c r="I121" s="62"/>
    </row>
    <row r="122" spans="1:9" ht="29.45" customHeight="1" x14ac:dyDescent="0.45">
      <c r="A122" s="163" t="s">
        <v>100</v>
      </c>
      <c r="G122" s="62"/>
      <c r="I122" s="62"/>
    </row>
    <row r="123" spans="1:9" ht="29.45" customHeight="1" x14ac:dyDescent="0.45">
      <c r="A123" s="163" t="s">
        <v>49</v>
      </c>
      <c r="G123" s="62">
        <v>-4882191.17</v>
      </c>
      <c r="I123" s="162">
        <v>-525862.98</v>
      </c>
    </row>
    <row r="124" spans="1:9" ht="29.45" customHeight="1" thickBot="1" x14ac:dyDescent="0.5">
      <c r="A124" s="158" t="s">
        <v>141</v>
      </c>
      <c r="G124" s="61">
        <f>SUM(G120:G123)</f>
        <v>-4882191.17</v>
      </c>
      <c r="I124" s="61">
        <f>SUM(I120:I123)</f>
        <v>-525862.98</v>
      </c>
    </row>
    <row r="125" spans="1:9" ht="29.45" customHeight="1" thickTop="1" x14ac:dyDescent="0.45">
      <c r="A125" s="158"/>
      <c r="G125" s="62"/>
      <c r="I125" s="62"/>
    </row>
    <row r="126" spans="1:9" ht="27.95" customHeight="1" x14ac:dyDescent="0.45">
      <c r="A126" s="158"/>
      <c r="G126" s="62"/>
      <c r="I126" s="62"/>
    </row>
    <row r="127" spans="1:9" ht="27.95" customHeight="1" x14ac:dyDescent="0.45">
      <c r="A127" s="158"/>
      <c r="G127" s="62"/>
      <c r="I127" s="62"/>
    </row>
    <row r="128" spans="1:9" ht="27.95" customHeight="1" x14ac:dyDescent="0.45">
      <c r="A128" s="158"/>
      <c r="G128" s="62"/>
      <c r="I128" s="62"/>
    </row>
    <row r="129" spans="1:9" ht="27.95" customHeight="1" x14ac:dyDescent="0.45">
      <c r="A129" s="158"/>
      <c r="G129" s="62"/>
      <c r="I129" s="62"/>
    </row>
    <row r="130" spans="1:9" ht="27.95" customHeight="1" x14ac:dyDescent="0.45">
      <c r="A130" s="148" t="s">
        <v>324</v>
      </c>
      <c r="B130" s="235"/>
      <c r="C130" s="235"/>
      <c r="G130" s="62"/>
      <c r="I130" s="62"/>
    </row>
    <row r="131" spans="1:9" ht="27.95" customHeight="1" x14ac:dyDescent="0.45">
      <c r="A131" s="4" t="s">
        <v>209</v>
      </c>
      <c r="G131" s="62"/>
      <c r="I131" s="62"/>
    </row>
    <row r="132" spans="1:9" ht="27.95" customHeight="1" x14ac:dyDescent="0.45">
      <c r="A132" s="4"/>
      <c r="G132" s="62"/>
      <c r="I132" s="62"/>
    </row>
    <row r="133" spans="1:9" s="54" customFormat="1" ht="25.5" customHeight="1" x14ac:dyDescent="0.45">
      <c r="A133" s="251" t="s">
        <v>129</v>
      </c>
      <c r="B133" s="251"/>
      <c r="C133" s="251"/>
      <c r="D133" s="251"/>
      <c r="E133" s="251"/>
      <c r="F133" s="251"/>
      <c r="G133" s="251"/>
      <c r="H133" s="251"/>
      <c r="I133" s="251"/>
    </row>
    <row r="134" spans="1:9" s="54" customFormat="1" ht="21.75" x14ac:dyDescent="0.45">
      <c r="A134" s="235"/>
      <c r="B134" s="235"/>
      <c r="C134" s="235"/>
      <c r="D134" s="235"/>
      <c r="E134" s="235"/>
      <c r="F134" s="235"/>
      <c r="G134" s="235"/>
      <c r="H134" s="235"/>
      <c r="I134" s="235"/>
    </row>
    <row r="135" spans="1:9" ht="26.45" customHeight="1" x14ac:dyDescent="0.45">
      <c r="A135" s="158" t="s">
        <v>323</v>
      </c>
      <c r="G135" s="62"/>
      <c r="I135" s="62"/>
    </row>
    <row r="136" spans="1:9" ht="26.45" customHeight="1" x14ac:dyDescent="0.45">
      <c r="A136" s="57" t="s">
        <v>339</v>
      </c>
      <c r="G136" s="62"/>
      <c r="I136" s="62"/>
    </row>
    <row r="137" spans="1:9" ht="21.75" x14ac:dyDescent="0.45">
      <c r="A137" s="158"/>
      <c r="G137" s="167"/>
      <c r="H137" s="197"/>
      <c r="I137" s="196" t="s">
        <v>12</v>
      </c>
    </row>
    <row r="138" spans="1:9" ht="26.45" customHeight="1" x14ac:dyDescent="0.45">
      <c r="A138" s="63"/>
      <c r="G138" s="186" t="s">
        <v>156</v>
      </c>
      <c r="H138" s="187"/>
      <c r="I138" s="188" t="s">
        <v>144</v>
      </c>
    </row>
    <row r="139" spans="1:9" ht="26.45" customHeight="1" x14ac:dyDescent="0.45">
      <c r="A139" s="64" t="s">
        <v>88</v>
      </c>
      <c r="G139" s="62">
        <v>27221464.530000001</v>
      </c>
      <c r="I139" s="62">
        <v>22743243.940000001</v>
      </c>
    </row>
    <row r="140" spans="1:9" ht="26.45" customHeight="1" x14ac:dyDescent="0.45">
      <c r="A140" s="64" t="s">
        <v>89</v>
      </c>
      <c r="G140" s="79">
        <v>0.2</v>
      </c>
      <c r="I140" s="79">
        <v>0.2</v>
      </c>
    </row>
    <row r="141" spans="1:9" ht="26.45" customHeight="1" x14ac:dyDescent="0.45">
      <c r="A141" s="64" t="s">
        <v>142</v>
      </c>
      <c r="G141" s="62">
        <f>+G139*G140</f>
        <v>5444292.9060000004</v>
      </c>
      <c r="I141" s="62">
        <f>+I139*I140</f>
        <v>4548648.7880000006</v>
      </c>
    </row>
    <row r="142" spans="1:9" ht="26.45" customHeight="1" x14ac:dyDescent="0.45">
      <c r="A142" s="64" t="s">
        <v>90</v>
      </c>
      <c r="G142" s="62"/>
      <c r="I142" s="62"/>
    </row>
    <row r="143" spans="1:9" ht="26.45" customHeight="1" x14ac:dyDescent="0.45">
      <c r="A143" s="163" t="s">
        <v>95</v>
      </c>
      <c r="G143" s="62">
        <f>393803.76+352215.74</f>
        <v>746019.5</v>
      </c>
      <c r="I143" s="62">
        <v>284713.12</v>
      </c>
    </row>
    <row r="144" spans="1:9" ht="26.45" customHeight="1" x14ac:dyDescent="0.45">
      <c r="A144" s="163" t="s">
        <v>94</v>
      </c>
      <c r="G144" s="62">
        <v>-61729.56</v>
      </c>
      <c r="I144" s="62">
        <v>-73757.289999999994</v>
      </c>
    </row>
    <row r="145" spans="1:9" ht="26.45" customHeight="1" x14ac:dyDescent="0.45">
      <c r="A145" s="163" t="s">
        <v>159</v>
      </c>
      <c r="G145" s="62">
        <v>-450346</v>
      </c>
      <c r="I145" s="62">
        <v>-1474042.92</v>
      </c>
    </row>
    <row r="146" spans="1:9" ht="26.45" customHeight="1" x14ac:dyDescent="0.45">
      <c r="A146" s="64" t="s">
        <v>91</v>
      </c>
      <c r="G146" s="62">
        <v>-5678236.8499999996</v>
      </c>
      <c r="I146" s="62">
        <v>-3319732.45</v>
      </c>
    </row>
    <row r="147" spans="1:9" ht="26.45" customHeight="1" x14ac:dyDescent="0.45">
      <c r="A147" s="64" t="s">
        <v>242</v>
      </c>
      <c r="G147" s="62">
        <v>-4882191.17</v>
      </c>
      <c r="I147" s="62">
        <v>-525862.98</v>
      </c>
    </row>
    <row r="148" spans="1:9" ht="26.45" customHeight="1" x14ac:dyDescent="0.45">
      <c r="A148" s="64" t="s">
        <v>92</v>
      </c>
      <c r="G148" s="62">
        <v>0</v>
      </c>
      <c r="I148" s="62">
        <v>34170.75</v>
      </c>
    </row>
    <row r="149" spans="1:9" ht="26.45" customHeight="1" thickBot="1" x14ac:dyDescent="0.5">
      <c r="A149" s="64" t="s">
        <v>132</v>
      </c>
      <c r="G149" s="61">
        <f>SUM(G141:G148)</f>
        <v>-4882191.1739999987</v>
      </c>
      <c r="I149" s="61">
        <f>SUM(I141:I148)</f>
        <v>-525862.98199999938</v>
      </c>
    </row>
    <row r="150" spans="1:9" ht="26.45" customHeight="1" thickTop="1" x14ac:dyDescent="0.45">
      <c r="A150" s="64" t="s">
        <v>93</v>
      </c>
      <c r="G150" s="230">
        <f>-+G149/G139</f>
        <v>0.17935079020526154</v>
      </c>
      <c r="I150" s="230">
        <f>-I149/I139</f>
        <v>2.3121722802046302E-2</v>
      </c>
    </row>
    <row r="151" spans="1:9" ht="9" customHeight="1" x14ac:dyDescent="0.45">
      <c r="A151" s="63"/>
      <c r="G151" s="62"/>
      <c r="I151" s="62"/>
    </row>
    <row r="152" spans="1:9" ht="25.5" customHeight="1" x14ac:dyDescent="0.45">
      <c r="A152" s="58" t="s">
        <v>204</v>
      </c>
    </row>
    <row r="153" spans="1:9" ht="25.5" customHeight="1" x14ac:dyDescent="0.45">
      <c r="A153" s="161" t="s">
        <v>340</v>
      </c>
    </row>
    <row r="154" spans="1:9" ht="25.5" customHeight="1" x14ac:dyDescent="0.45">
      <c r="A154" s="161" t="s">
        <v>234</v>
      </c>
    </row>
    <row r="155" spans="1:9" ht="25.5" customHeight="1" x14ac:dyDescent="0.45">
      <c r="A155" s="161" t="s">
        <v>235</v>
      </c>
    </row>
    <row r="156" spans="1:9" ht="25.5" customHeight="1" x14ac:dyDescent="0.45">
      <c r="A156" s="165" t="s">
        <v>268</v>
      </c>
    </row>
    <row r="157" spans="1:9" s="54" customFormat="1" ht="25.5" customHeight="1" x14ac:dyDescent="0.45">
      <c r="A157" s="161" t="s">
        <v>236</v>
      </c>
      <c r="I157" s="55"/>
    </row>
    <row r="158" spans="1:9" s="54" customFormat="1" ht="25.5" customHeight="1" x14ac:dyDescent="0.45">
      <c r="A158" s="161" t="s">
        <v>363</v>
      </c>
      <c r="B158" s="42"/>
      <c r="C158" s="78"/>
      <c r="D158" s="78"/>
      <c r="E158" s="78"/>
      <c r="F158" s="78"/>
      <c r="G158" s="78"/>
      <c r="H158" s="78"/>
      <c r="I158" s="78"/>
    </row>
    <row r="159" spans="1:9" s="54" customFormat="1" ht="25.5" customHeight="1" x14ac:dyDescent="0.45">
      <c r="A159" s="161" t="s">
        <v>364</v>
      </c>
      <c r="B159" s="42"/>
      <c r="C159" s="78"/>
      <c r="D159" s="78"/>
      <c r="E159" s="78"/>
      <c r="F159" s="78"/>
      <c r="G159" s="78"/>
      <c r="H159" s="78"/>
      <c r="I159" s="78"/>
    </row>
    <row r="160" spans="1:9" s="54" customFormat="1" ht="25.5" customHeight="1" x14ac:dyDescent="0.45">
      <c r="A160" s="60" t="s">
        <v>365</v>
      </c>
      <c r="I160" s="55"/>
    </row>
    <row r="161" spans="1:9" s="54" customFormat="1" ht="25.5" customHeight="1" x14ac:dyDescent="0.45">
      <c r="A161" s="161" t="s">
        <v>341</v>
      </c>
      <c r="I161" s="55"/>
    </row>
    <row r="162" spans="1:9" s="54" customFormat="1" ht="25.5" customHeight="1" x14ac:dyDescent="0.45">
      <c r="A162" s="161" t="s">
        <v>362</v>
      </c>
      <c r="I162" s="55"/>
    </row>
    <row r="163" spans="1:9" s="54" customFormat="1" ht="25.5" customHeight="1" x14ac:dyDescent="0.45">
      <c r="A163" s="165"/>
      <c r="I163" s="55"/>
    </row>
    <row r="164" spans="1:9" s="54" customFormat="1" ht="21.75" x14ac:dyDescent="0.45">
      <c r="A164" s="165"/>
      <c r="I164" s="55"/>
    </row>
    <row r="165" spans="1:9" s="54" customFormat="1" ht="25.5" customHeight="1" x14ac:dyDescent="0.45">
      <c r="A165" s="148" t="s">
        <v>324</v>
      </c>
      <c r="I165" s="55"/>
    </row>
    <row r="166" spans="1:9" s="54" customFormat="1" ht="25.5" customHeight="1" x14ac:dyDescent="0.45">
      <c r="A166" s="4" t="s">
        <v>209</v>
      </c>
      <c r="I166" s="55"/>
    </row>
    <row r="167" spans="1:9" s="54" customFormat="1" ht="25.5" customHeight="1" x14ac:dyDescent="0.45">
      <c r="A167" s="251" t="s">
        <v>130</v>
      </c>
      <c r="B167" s="251"/>
      <c r="C167" s="251"/>
      <c r="D167" s="251"/>
      <c r="E167" s="251"/>
      <c r="F167" s="251"/>
      <c r="G167" s="251"/>
      <c r="H167" s="251"/>
      <c r="I167" s="251"/>
    </row>
    <row r="168" spans="1:9" s="54" customFormat="1" ht="25.5" customHeight="1" x14ac:dyDescent="0.45">
      <c r="A168" s="165"/>
      <c r="I168" s="55"/>
    </row>
    <row r="169" spans="1:9" s="54" customFormat="1" ht="25.5" customHeight="1" x14ac:dyDescent="0.45">
      <c r="A169" s="58" t="s">
        <v>205</v>
      </c>
      <c r="I169" s="55"/>
    </row>
    <row r="170" spans="1:9" s="54" customFormat="1" ht="25.5" customHeight="1" x14ac:dyDescent="0.45">
      <c r="A170" s="42" t="s">
        <v>237</v>
      </c>
      <c r="I170" s="55"/>
    </row>
    <row r="171" spans="1:9" s="54" customFormat="1" ht="25.5" customHeight="1" x14ac:dyDescent="0.45">
      <c r="A171" s="42" t="s">
        <v>239</v>
      </c>
      <c r="I171" s="55"/>
    </row>
    <row r="172" spans="1:9" s="54" customFormat="1" ht="25.5" customHeight="1" x14ac:dyDescent="0.45">
      <c r="A172" s="165" t="s">
        <v>238</v>
      </c>
      <c r="I172" s="55"/>
    </row>
    <row r="173" spans="1:9" s="54" customFormat="1" ht="25.5" customHeight="1" x14ac:dyDescent="0.45">
      <c r="A173" s="65" t="s">
        <v>269</v>
      </c>
      <c r="I173" s="55"/>
    </row>
    <row r="174" spans="1:9" s="54" customFormat="1" ht="25.5" customHeight="1" x14ac:dyDescent="0.45">
      <c r="A174" s="164" t="s">
        <v>360</v>
      </c>
      <c r="I174" s="55"/>
    </row>
    <row r="175" spans="1:9" s="54" customFormat="1" ht="25.5" customHeight="1" x14ac:dyDescent="0.45">
      <c r="A175" s="42"/>
      <c r="G175" s="167"/>
      <c r="H175" s="197"/>
      <c r="I175" s="196" t="s">
        <v>12</v>
      </c>
    </row>
    <row r="176" spans="1:9" s="54" customFormat="1" ht="25.5" customHeight="1" x14ac:dyDescent="0.45">
      <c r="A176" s="42"/>
      <c r="G176" s="186" t="str">
        <f>+G93</f>
        <v>30 กันยายน 2562</v>
      </c>
      <c r="H176" s="187"/>
      <c r="I176" s="188" t="s">
        <v>152</v>
      </c>
    </row>
    <row r="177" spans="1:9" s="54" customFormat="1" ht="25.5" customHeight="1" x14ac:dyDescent="0.45">
      <c r="A177" s="165" t="s">
        <v>212</v>
      </c>
      <c r="G177" s="186"/>
      <c r="H177" s="187"/>
      <c r="I177" s="188"/>
    </row>
    <row r="178" spans="1:9" s="54" customFormat="1" ht="25.5" customHeight="1" x14ac:dyDescent="0.45">
      <c r="A178" s="213" t="s">
        <v>213</v>
      </c>
      <c r="G178" s="54">
        <v>6894381.1900000004</v>
      </c>
      <c r="I178" s="166">
        <v>5307663.29</v>
      </c>
    </row>
    <row r="179" spans="1:9" s="54" customFormat="1" ht="25.5" customHeight="1" x14ac:dyDescent="0.45">
      <c r="A179" s="42" t="s">
        <v>0</v>
      </c>
      <c r="G179" s="54">
        <v>1311170.5900000001</v>
      </c>
      <c r="I179" s="166">
        <v>1586717.9</v>
      </c>
    </row>
    <row r="180" spans="1:9" s="54" customFormat="1" ht="25.5" customHeight="1" x14ac:dyDescent="0.45">
      <c r="A180" s="165" t="s">
        <v>275</v>
      </c>
      <c r="G180" s="54">
        <v>907979.09</v>
      </c>
      <c r="I180" s="166">
        <v>0</v>
      </c>
    </row>
    <row r="181" spans="1:9" s="54" customFormat="1" ht="25.5" customHeight="1" x14ac:dyDescent="0.45">
      <c r="A181" s="165" t="s">
        <v>280</v>
      </c>
      <c r="G181" s="244">
        <v>-451255.85</v>
      </c>
      <c r="I181" s="245">
        <v>0</v>
      </c>
    </row>
    <row r="182" spans="1:9" s="54" customFormat="1" ht="25.5" customHeight="1" x14ac:dyDescent="0.45">
      <c r="A182" s="213" t="s">
        <v>214</v>
      </c>
      <c r="G182" s="55"/>
      <c r="I182" s="243"/>
    </row>
    <row r="183" spans="1:9" ht="25.5" customHeight="1" thickBot="1" x14ac:dyDescent="0.5">
      <c r="A183" s="213" t="s">
        <v>215</v>
      </c>
      <c r="B183" s="54"/>
      <c r="C183" s="54"/>
      <c r="D183" s="54"/>
      <c r="E183" s="54"/>
      <c r="F183" s="54"/>
      <c r="G183" s="242">
        <f>SUM(G178:G182)</f>
        <v>8662275.0200000014</v>
      </c>
      <c r="H183" s="54"/>
      <c r="I183" s="242">
        <f>SUM(I178:I182)</f>
        <v>6894381.1899999995</v>
      </c>
    </row>
    <row r="184" spans="1:9" ht="12.75" customHeight="1" thickTop="1" x14ac:dyDescent="0.45">
      <c r="A184" s="165"/>
      <c r="B184" s="54"/>
      <c r="C184" s="54"/>
      <c r="D184" s="54"/>
      <c r="E184" s="54"/>
      <c r="F184" s="54"/>
      <c r="G184" s="55"/>
      <c r="H184" s="54"/>
      <c r="I184" s="55"/>
    </row>
    <row r="185" spans="1:9" ht="25.5" customHeight="1" x14ac:dyDescent="0.45">
      <c r="A185" s="165" t="s">
        <v>357</v>
      </c>
      <c r="B185" s="54"/>
      <c r="C185" s="54"/>
      <c r="D185" s="54"/>
      <c r="E185" s="54"/>
      <c r="F185" s="54"/>
      <c r="G185" s="55"/>
      <c r="H185" s="54"/>
      <c r="I185" s="55"/>
    </row>
    <row r="186" spans="1:9" ht="25.5" customHeight="1" x14ac:dyDescent="0.45">
      <c r="A186" s="165" t="s">
        <v>358</v>
      </c>
      <c r="B186" s="54"/>
      <c r="C186" s="54"/>
      <c r="D186" s="54"/>
      <c r="E186" s="54"/>
      <c r="F186" s="54"/>
      <c r="G186" s="55"/>
      <c r="H186" s="54"/>
      <c r="I186" s="55"/>
    </row>
    <row r="187" spans="1:9" ht="10.5" customHeight="1" x14ac:dyDescent="0.45">
      <c r="A187" s="165"/>
      <c r="B187" s="54"/>
      <c r="C187" s="54"/>
      <c r="D187" s="54"/>
      <c r="E187" s="54"/>
      <c r="F187" s="54"/>
      <c r="G187" s="55"/>
      <c r="H187" s="54"/>
      <c r="I187" s="55"/>
    </row>
    <row r="188" spans="1:9" s="54" customFormat="1" ht="25.5" customHeight="1" x14ac:dyDescent="0.45">
      <c r="A188" s="165" t="s">
        <v>377</v>
      </c>
      <c r="I188" s="55"/>
    </row>
    <row r="189" spans="1:9" s="54" customFormat="1" ht="25.5" customHeight="1" x14ac:dyDescent="0.45">
      <c r="A189" s="167" t="s">
        <v>359</v>
      </c>
      <c r="I189" s="55"/>
    </row>
    <row r="190" spans="1:9" s="54" customFormat="1" ht="25.5" customHeight="1" x14ac:dyDescent="0.45">
      <c r="A190" s="65"/>
      <c r="G190" s="195"/>
      <c r="H190" s="74"/>
      <c r="I190" s="198" t="s">
        <v>17</v>
      </c>
    </row>
    <row r="191" spans="1:9" s="54" customFormat="1" ht="25.5" customHeight="1" x14ac:dyDescent="0.45">
      <c r="A191" s="65"/>
      <c r="G191" s="186" t="s">
        <v>156</v>
      </c>
      <c r="H191" s="187"/>
      <c r="I191" s="186" t="s">
        <v>144</v>
      </c>
    </row>
    <row r="192" spans="1:9" s="54" customFormat="1" ht="25.5" customHeight="1" x14ac:dyDescent="0.45">
      <c r="A192" s="42" t="s">
        <v>18</v>
      </c>
      <c r="G192" s="54">
        <v>1176094.01</v>
      </c>
      <c r="I192" s="54">
        <v>1059744.1499999999</v>
      </c>
    </row>
    <row r="193" spans="1:9" s="54" customFormat="1" ht="25.5" customHeight="1" x14ac:dyDescent="0.45">
      <c r="A193" s="42" t="s">
        <v>19</v>
      </c>
      <c r="G193" s="55">
        <v>135076.57999999999</v>
      </c>
      <c r="I193" s="53">
        <v>130294.27</v>
      </c>
    </row>
    <row r="194" spans="1:9" s="54" customFormat="1" ht="25.5" customHeight="1" x14ac:dyDescent="0.45">
      <c r="A194" s="165" t="s">
        <v>275</v>
      </c>
      <c r="G194" s="54">
        <v>907979.09</v>
      </c>
      <c r="I194" s="145">
        <v>0</v>
      </c>
    </row>
    <row r="195" spans="1:9" s="54" customFormat="1" ht="25.5" customHeight="1" thickBot="1" x14ac:dyDescent="0.5">
      <c r="A195" s="65" t="s">
        <v>20</v>
      </c>
      <c r="G195" s="40">
        <f>SUM(G192:G194)</f>
        <v>2219149.6800000002</v>
      </c>
      <c r="I195" s="40">
        <f>SUM(I191:I193)</f>
        <v>1190038.42</v>
      </c>
    </row>
    <row r="196" spans="1:9" s="54" customFormat="1" ht="25.5" customHeight="1" thickTop="1" x14ac:dyDescent="0.45">
      <c r="A196" s="65"/>
      <c r="G196" s="39"/>
      <c r="I196" s="39"/>
    </row>
    <row r="197" spans="1:9" s="54" customFormat="1" ht="25.5" customHeight="1" x14ac:dyDescent="0.45">
      <c r="A197" s="167"/>
      <c r="G197" s="143"/>
      <c r="I197" s="143"/>
    </row>
    <row r="198" spans="1:9" s="54" customFormat="1" ht="25.5" customHeight="1" x14ac:dyDescent="0.45">
      <c r="A198" s="148" t="s">
        <v>324</v>
      </c>
      <c r="G198" s="39"/>
      <c r="I198" s="39"/>
    </row>
    <row r="199" spans="1:9" s="54" customFormat="1" ht="25.5" customHeight="1" x14ac:dyDescent="0.45">
      <c r="A199" s="4" t="s">
        <v>209</v>
      </c>
      <c r="G199" s="39"/>
      <c r="I199" s="39"/>
    </row>
    <row r="200" spans="1:9" s="54" customFormat="1" ht="25.5" customHeight="1" x14ac:dyDescent="0.45">
      <c r="A200" s="4"/>
      <c r="G200" s="143"/>
      <c r="I200" s="143"/>
    </row>
    <row r="201" spans="1:9" s="54" customFormat="1" ht="24.95" customHeight="1" x14ac:dyDescent="0.45">
      <c r="A201" s="251" t="s">
        <v>97</v>
      </c>
      <c r="B201" s="251"/>
      <c r="C201" s="251"/>
      <c r="D201" s="251"/>
      <c r="E201" s="251"/>
      <c r="F201" s="251"/>
      <c r="G201" s="251"/>
      <c r="H201" s="251"/>
      <c r="I201" s="251"/>
    </row>
    <row r="202" spans="1:9" s="54" customFormat="1" ht="24.95" customHeight="1" x14ac:dyDescent="0.45">
      <c r="A202" s="209"/>
      <c r="B202" s="209"/>
      <c r="C202" s="209"/>
      <c r="D202" s="209"/>
      <c r="E202" s="209"/>
      <c r="F202" s="209"/>
      <c r="G202" s="209"/>
      <c r="H202" s="209"/>
      <c r="I202" s="209"/>
    </row>
    <row r="203" spans="1:9" s="54" customFormat="1" ht="24.6" customHeight="1" x14ac:dyDescent="0.45">
      <c r="A203" s="165" t="s">
        <v>281</v>
      </c>
      <c r="G203" s="143"/>
      <c r="I203" s="143"/>
    </row>
    <row r="204" spans="1:9" s="54" customFormat="1" ht="24.6" customHeight="1" x14ac:dyDescent="0.45">
      <c r="A204" s="165"/>
      <c r="G204" s="195"/>
      <c r="H204" s="74"/>
      <c r="I204" s="198" t="s">
        <v>17</v>
      </c>
    </row>
    <row r="205" spans="1:9" s="54" customFormat="1" ht="24.6" customHeight="1" x14ac:dyDescent="0.45">
      <c r="A205" s="165"/>
      <c r="G205" s="186" t="s">
        <v>156</v>
      </c>
      <c r="H205" s="187"/>
      <c r="I205" s="186" t="s">
        <v>144</v>
      </c>
    </row>
    <row r="206" spans="1:9" s="54" customFormat="1" ht="24.6" customHeight="1" x14ac:dyDescent="0.45">
      <c r="A206" s="165" t="s">
        <v>285</v>
      </c>
      <c r="G206" s="143"/>
      <c r="I206" s="143"/>
    </row>
    <row r="207" spans="1:9" s="54" customFormat="1" ht="24.6" customHeight="1" x14ac:dyDescent="0.45">
      <c r="A207" s="165" t="s">
        <v>282</v>
      </c>
      <c r="G207" s="143">
        <f>+G195</f>
        <v>2219149.6800000002</v>
      </c>
      <c r="I207" s="143">
        <f>+I195</f>
        <v>1190038.42</v>
      </c>
    </row>
    <row r="208" spans="1:9" s="54" customFormat="1" ht="24.6" customHeight="1" x14ac:dyDescent="0.45">
      <c r="A208" s="167" t="s">
        <v>20</v>
      </c>
      <c r="G208" s="143"/>
      <c r="I208" s="143"/>
    </row>
    <row r="209" spans="1:9" s="54" customFormat="1" ht="24.6" customHeight="1" x14ac:dyDescent="0.45">
      <c r="A209" s="165" t="s">
        <v>284</v>
      </c>
      <c r="G209" s="143"/>
      <c r="I209" s="143"/>
    </row>
    <row r="210" spans="1:9" s="54" customFormat="1" ht="24.6" customHeight="1" x14ac:dyDescent="0.45">
      <c r="A210" s="165" t="s">
        <v>283</v>
      </c>
      <c r="G210" s="143">
        <v>-361004.68</v>
      </c>
      <c r="I210" s="143">
        <v>0</v>
      </c>
    </row>
    <row r="211" spans="1:9" s="54" customFormat="1" ht="24.6" customHeight="1" thickBot="1" x14ac:dyDescent="0.5">
      <c r="A211" s="167" t="s">
        <v>20</v>
      </c>
      <c r="G211" s="40">
        <f>SUM(G207:G210)</f>
        <v>1858145.0000000002</v>
      </c>
      <c r="I211" s="40">
        <f>SUM(I207:I210)</f>
        <v>1190038.42</v>
      </c>
    </row>
    <row r="212" spans="1:9" s="54" customFormat="1" ht="28.5" customHeight="1" thickTop="1" x14ac:dyDescent="0.45">
      <c r="A212" s="58" t="s">
        <v>206</v>
      </c>
      <c r="I212" s="55"/>
    </row>
    <row r="213" spans="1:9" s="54" customFormat="1" ht="24.6" customHeight="1" x14ac:dyDescent="0.45">
      <c r="A213" s="42" t="s">
        <v>243</v>
      </c>
      <c r="I213" s="55"/>
    </row>
    <row r="214" spans="1:9" s="54" customFormat="1" ht="24.6" customHeight="1" x14ac:dyDescent="0.45">
      <c r="A214" s="42" t="s">
        <v>244</v>
      </c>
      <c r="I214" s="55"/>
    </row>
    <row r="215" spans="1:9" s="54" customFormat="1" ht="24.6" customHeight="1" x14ac:dyDescent="0.45">
      <c r="A215" s="42" t="s">
        <v>246</v>
      </c>
      <c r="I215" s="55"/>
    </row>
    <row r="216" spans="1:9" s="54" customFormat="1" ht="24.6" customHeight="1" x14ac:dyDescent="0.45">
      <c r="A216" s="42" t="s">
        <v>245</v>
      </c>
      <c r="I216" s="55"/>
    </row>
    <row r="217" spans="1:9" s="54" customFormat="1" ht="30" customHeight="1" x14ac:dyDescent="0.45">
      <c r="A217" s="42"/>
      <c r="C217" s="252" t="s">
        <v>57</v>
      </c>
      <c r="D217" s="252"/>
      <c r="E217" s="252"/>
      <c r="F217" s="195"/>
      <c r="G217" s="252" t="s">
        <v>53</v>
      </c>
      <c r="H217" s="252"/>
      <c r="I217" s="252"/>
    </row>
    <row r="218" spans="1:9" s="54" customFormat="1" ht="32.25" customHeight="1" x14ac:dyDescent="0.45">
      <c r="A218" s="42" t="s">
        <v>58</v>
      </c>
      <c r="C218" s="54" t="s">
        <v>63</v>
      </c>
      <c r="G218" s="54" t="s">
        <v>59</v>
      </c>
      <c r="I218" s="55"/>
    </row>
    <row r="219" spans="1:9" s="54" customFormat="1" ht="24.6" customHeight="1" x14ac:dyDescent="0.45">
      <c r="A219" s="42"/>
      <c r="C219" s="54" t="s">
        <v>64</v>
      </c>
      <c r="I219" s="55"/>
    </row>
    <row r="220" spans="1:9" s="54" customFormat="1" ht="24.6" customHeight="1" x14ac:dyDescent="0.45">
      <c r="A220" s="165"/>
      <c r="I220" s="55"/>
    </row>
    <row r="221" spans="1:9" s="54" customFormat="1" ht="24.6" customHeight="1" x14ac:dyDescent="0.45">
      <c r="A221" s="42" t="s">
        <v>60</v>
      </c>
      <c r="I221" s="55"/>
    </row>
    <row r="222" spans="1:9" ht="24.6" customHeight="1" x14ac:dyDescent="0.45">
      <c r="A222" s="199" t="s">
        <v>61</v>
      </c>
      <c r="B222" s="195"/>
      <c r="C222" s="195"/>
      <c r="D222" s="195"/>
      <c r="E222" s="200" t="s">
        <v>146</v>
      </c>
      <c r="F222" s="195"/>
      <c r="G222" s="195"/>
      <c r="H222" s="54"/>
      <c r="I222" s="55"/>
    </row>
    <row r="223" spans="1:9" ht="24.6" customHeight="1" x14ac:dyDescent="0.45">
      <c r="A223" s="42" t="s">
        <v>62</v>
      </c>
      <c r="B223" s="54"/>
      <c r="C223" s="54"/>
      <c r="D223" s="54"/>
      <c r="E223" s="75" t="s">
        <v>87</v>
      </c>
      <c r="F223" s="54"/>
      <c r="G223" s="54"/>
      <c r="H223" s="54"/>
      <c r="I223" s="55"/>
    </row>
    <row r="224" spans="1:9" s="54" customFormat="1" ht="24.95" customHeight="1" x14ac:dyDescent="0.45">
      <c r="A224" s="165"/>
      <c r="I224" s="55"/>
    </row>
    <row r="225" spans="1:9" s="54" customFormat="1" ht="22.9" customHeight="1" x14ac:dyDescent="0.45">
      <c r="A225" s="165" t="s">
        <v>355</v>
      </c>
      <c r="I225" s="55"/>
    </row>
    <row r="226" spans="1:9" s="54" customFormat="1" ht="22.9" customHeight="1" x14ac:dyDescent="0.45">
      <c r="A226" s="36" t="s">
        <v>157</v>
      </c>
      <c r="I226" s="55"/>
    </row>
    <row r="227" spans="1:9" s="54" customFormat="1" ht="24.95" customHeight="1" x14ac:dyDescent="0.45">
      <c r="A227" s="165"/>
      <c r="E227" s="76"/>
      <c r="G227" s="195"/>
      <c r="H227" s="195"/>
      <c r="I227" s="204" t="s">
        <v>17</v>
      </c>
    </row>
    <row r="228" spans="1:9" s="54" customFormat="1" ht="22.9" customHeight="1" x14ac:dyDescent="0.45">
      <c r="A228" s="165"/>
      <c r="G228" s="231" t="str">
        <f>+G93</f>
        <v>30 กันยายน 2562</v>
      </c>
      <c r="H228" s="195"/>
      <c r="I228" s="232" t="s">
        <v>152</v>
      </c>
    </row>
    <row r="229" spans="1:9" s="54" customFormat="1" ht="22.9" customHeight="1" x14ac:dyDescent="0.45">
      <c r="A229" s="36" t="s">
        <v>158</v>
      </c>
      <c r="G229" s="54">
        <v>1171737.07</v>
      </c>
      <c r="I229" s="55">
        <v>1298501.1399999999</v>
      </c>
    </row>
    <row r="230" spans="1:9" s="54" customFormat="1" ht="24.95" customHeight="1" x14ac:dyDescent="0.45">
      <c r="A230" s="165"/>
      <c r="I230" s="55"/>
    </row>
    <row r="231" spans="1:9" s="54" customFormat="1" ht="24.95" customHeight="1" x14ac:dyDescent="0.45">
      <c r="A231" s="165"/>
      <c r="I231" s="55"/>
    </row>
    <row r="232" spans="1:9" s="54" customFormat="1" ht="25.9" customHeight="1" x14ac:dyDescent="0.45">
      <c r="A232" s="148" t="s">
        <v>324</v>
      </c>
      <c r="B232" s="235"/>
      <c r="C232" s="235"/>
      <c r="D232" s="57"/>
      <c r="G232" s="143"/>
      <c r="I232" s="143"/>
    </row>
    <row r="233" spans="1:9" s="54" customFormat="1" ht="26.45" customHeight="1" x14ac:dyDescent="0.45">
      <c r="A233" s="4" t="s">
        <v>209</v>
      </c>
      <c r="B233" s="57"/>
      <c r="C233" s="57"/>
      <c r="D233" s="57"/>
      <c r="G233" s="143"/>
      <c r="I233" s="143"/>
    </row>
    <row r="234" spans="1:9" s="54" customFormat="1" ht="26.45" customHeight="1" x14ac:dyDescent="0.45">
      <c r="A234" s="4"/>
      <c r="B234" s="57"/>
      <c r="C234" s="57"/>
      <c r="D234" s="57"/>
      <c r="G234" s="143"/>
      <c r="I234" s="143"/>
    </row>
    <row r="235" spans="1:9" s="54" customFormat="1" ht="27" customHeight="1" x14ac:dyDescent="0.45">
      <c r="A235" s="251" t="s">
        <v>203</v>
      </c>
      <c r="B235" s="251"/>
      <c r="C235" s="251"/>
      <c r="D235" s="251"/>
      <c r="E235" s="251"/>
      <c r="F235" s="251"/>
      <c r="G235" s="251"/>
      <c r="H235" s="251"/>
      <c r="I235" s="251"/>
    </row>
    <row r="236" spans="1:9" s="54" customFormat="1" ht="27" customHeight="1" x14ac:dyDescent="0.45">
      <c r="A236" s="209"/>
      <c r="B236" s="209"/>
      <c r="C236" s="209"/>
      <c r="D236" s="209"/>
      <c r="E236" s="209"/>
      <c r="F236" s="209"/>
      <c r="G236" s="209"/>
      <c r="H236" s="209"/>
      <c r="I236" s="209"/>
    </row>
    <row r="237" spans="1:9" s="54" customFormat="1" ht="27" customHeight="1" x14ac:dyDescent="0.45">
      <c r="A237" s="42" t="s">
        <v>198</v>
      </c>
      <c r="E237" s="76"/>
      <c r="I237" s="55"/>
    </row>
    <row r="238" spans="1:9" s="54" customFormat="1" ht="27" customHeight="1" x14ac:dyDescent="0.45">
      <c r="A238" s="165" t="s">
        <v>347</v>
      </c>
      <c r="E238" s="76"/>
      <c r="I238" s="55"/>
    </row>
    <row r="239" spans="1:9" s="54" customFormat="1" ht="27" customHeight="1" x14ac:dyDescent="0.45">
      <c r="A239" s="42"/>
      <c r="E239" s="76"/>
      <c r="G239" s="195"/>
      <c r="H239" s="195"/>
      <c r="I239" s="204" t="s">
        <v>17</v>
      </c>
    </row>
    <row r="240" spans="1:9" s="54" customFormat="1" ht="27" customHeight="1" x14ac:dyDescent="0.45">
      <c r="A240" s="42"/>
      <c r="E240" s="76"/>
      <c r="G240" s="205" t="s">
        <v>156</v>
      </c>
      <c r="H240" s="206"/>
      <c r="I240" s="207" t="s">
        <v>144</v>
      </c>
    </row>
    <row r="241" spans="1:9" s="54" customFormat="1" ht="27" customHeight="1" x14ac:dyDescent="0.45">
      <c r="A241" s="42" t="s">
        <v>65</v>
      </c>
      <c r="E241" s="75"/>
      <c r="G241" s="54">
        <v>4629904.91</v>
      </c>
      <c r="I241" s="54">
        <v>4439674.78</v>
      </c>
    </row>
    <row r="242" spans="1:9" s="54" customFormat="1" ht="27" customHeight="1" x14ac:dyDescent="0.45">
      <c r="A242" s="165"/>
      <c r="E242" s="75"/>
    </row>
    <row r="243" spans="1:9" s="54" customFormat="1" ht="27" customHeight="1" x14ac:dyDescent="0.45">
      <c r="A243" s="213" t="s">
        <v>216</v>
      </c>
      <c r="E243" s="75"/>
      <c r="G243" s="54">
        <v>4471928.3499999996</v>
      </c>
      <c r="I243" s="54">
        <v>4737470.88</v>
      </c>
    </row>
    <row r="244" spans="1:9" s="54" customFormat="1" ht="27" customHeight="1" x14ac:dyDescent="0.45">
      <c r="A244" s="213" t="s">
        <v>217</v>
      </c>
      <c r="E244" s="75"/>
      <c r="G244" s="54">
        <v>284127.43</v>
      </c>
      <c r="I244" s="54">
        <v>390944.66</v>
      </c>
    </row>
    <row r="245" spans="1:9" s="54" customFormat="1" ht="27" customHeight="1" x14ac:dyDescent="0.45">
      <c r="A245" s="42"/>
      <c r="I245" s="55"/>
    </row>
    <row r="246" spans="1:9" s="54" customFormat="1" ht="27" customHeight="1" x14ac:dyDescent="0.45">
      <c r="A246" s="58" t="s">
        <v>326</v>
      </c>
      <c r="I246" s="55"/>
    </row>
    <row r="247" spans="1:9" s="54" customFormat="1" ht="27" customHeight="1" x14ac:dyDescent="0.45">
      <c r="A247" s="42" t="s">
        <v>328</v>
      </c>
      <c r="I247" s="55"/>
    </row>
    <row r="248" spans="1:9" s="54" customFormat="1" ht="27" customHeight="1" x14ac:dyDescent="0.45">
      <c r="A248" s="42" t="s">
        <v>329</v>
      </c>
      <c r="I248" s="55"/>
    </row>
    <row r="249" spans="1:9" s="54" customFormat="1" ht="27" customHeight="1" x14ac:dyDescent="0.45">
      <c r="A249" s="42" t="s">
        <v>201</v>
      </c>
      <c r="I249" s="55"/>
    </row>
    <row r="250" spans="1:9" s="54" customFormat="1" ht="27" customHeight="1" x14ac:dyDescent="0.45">
      <c r="A250" s="165" t="s">
        <v>202</v>
      </c>
      <c r="I250" s="55"/>
    </row>
    <row r="251" spans="1:9" s="54" customFormat="1" ht="27" customHeight="1" x14ac:dyDescent="0.45">
      <c r="A251" s="165" t="s">
        <v>342</v>
      </c>
      <c r="I251" s="55"/>
    </row>
    <row r="252" spans="1:9" s="54" customFormat="1" ht="27" customHeight="1" x14ac:dyDescent="0.45">
      <c r="A252" s="165" t="s">
        <v>356</v>
      </c>
      <c r="I252" s="55"/>
    </row>
    <row r="253" spans="1:9" s="54" customFormat="1" ht="27" customHeight="1" x14ac:dyDescent="0.45">
      <c r="A253" s="42"/>
      <c r="I253" s="55"/>
    </row>
    <row r="254" spans="1:9" s="54" customFormat="1" ht="27" customHeight="1" x14ac:dyDescent="0.45">
      <c r="A254" s="165"/>
      <c r="I254" s="55"/>
    </row>
    <row r="255" spans="1:9" s="54" customFormat="1" ht="27" customHeight="1" x14ac:dyDescent="0.45">
      <c r="A255" s="165"/>
      <c r="I255" s="55"/>
    </row>
    <row r="256" spans="1:9" s="54" customFormat="1" ht="27" customHeight="1" x14ac:dyDescent="0.45">
      <c r="A256" s="165"/>
      <c r="I256" s="55"/>
    </row>
    <row r="257" spans="1:9" s="54" customFormat="1" ht="27" customHeight="1" x14ac:dyDescent="0.45">
      <c r="A257" s="165"/>
      <c r="I257" s="55"/>
    </row>
    <row r="258" spans="1:9" s="54" customFormat="1" ht="27" customHeight="1" x14ac:dyDescent="0.45">
      <c r="A258" s="165"/>
      <c r="I258" s="55"/>
    </row>
    <row r="259" spans="1:9" s="54" customFormat="1" ht="27" customHeight="1" x14ac:dyDescent="0.45">
      <c r="A259" s="165"/>
      <c r="I259" s="55"/>
    </row>
    <row r="260" spans="1:9" s="54" customFormat="1" ht="27" customHeight="1" x14ac:dyDescent="0.45">
      <c r="A260" s="42"/>
      <c r="I260" s="55"/>
    </row>
    <row r="261" spans="1:9" s="54" customFormat="1" ht="27" customHeight="1" x14ac:dyDescent="0.45">
      <c r="A261" s="148" t="s">
        <v>324</v>
      </c>
      <c r="B261" s="235"/>
      <c r="C261" s="235"/>
      <c r="D261" s="57"/>
      <c r="I261" s="55"/>
    </row>
    <row r="262" spans="1:9" s="54" customFormat="1" ht="27" customHeight="1" x14ac:dyDescent="0.45">
      <c r="A262" s="4" t="s">
        <v>209</v>
      </c>
      <c r="B262" s="57"/>
      <c r="C262" s="57"/>
      <c r="D262" s="57"/>
      <c r="I262" s="55"/>
    </row>
    <row r="263" spans="1:9" s="54" customFormat="1" ht="24.95" customHeight="1" x14ac:dyDescent="0.45">
      <c r="A263" s="80"/>
      <c r="B263" s="80"/>
      <c r="C263" s="80"/>
      <c r="D263" s="80"/>
      <c r="E263" s="80"/>
      <c r="F263" s="80"/>
      <c r="G263" s="80"/>
      <c r="H263" s="80"/>
      <c r="I263" s="80"/>
    </row>
    <row r="264" spans="1:9" ht="27" customHeight="1" x14ac:dyDescent="0.45">
      <c r="A264" s="21"/>
    </row>
    <row r="265" spans="1:9" ht="28.5" customHeight="1" x14ac:dyDescent="0.45"/>
    <row r="266" spans="1:9" ht="28.5" customHeight="1" x14ac:dyDescent="0.45"/>
    <row r="267" spans="1:9" ht="28.5" customHeight="1" x14ac:dyDescent="0.45"/>
  </sheetData>
  <mergeCells count="10">
    <mergeCell ref="A235:I235"/>
    <mergeCell ref="C217:E217"/>
    <mergeCell ref="G217:I217"/>
    <mergeCell ref="A1:I1"/>
    <mergeCell ref="A33:I33"/>
    <mergeCell ref="A67:I67"/>
    <mergeCell ref="A104:I104"/>
    <mergeCell ref="A133:I133"/>
    <mergeCell ref="A201:I201"/>
    <mergeCell ref="A167:I167"/>
  </mergeCells>
  <phoneticPr fontId="0" type="noConversion"/>
  <pageMargins left="0.78740157480314965" right="0.19685039370078741" top="0.6692913385826772" bottom="0.43307086614173229" header="0.23622047244094491" footer="0.19685039370078741"/>
  <pageSetup paperSize="9" scale="95" orientation="portrait" r:id="rId1"/>
  <headerFooter alignWithMargins="0"/>
  <rowBreaks count="5" manualBreakCount="5">
    <brk id="32" max="9" man="1"/>
    <brk id="66" max="9" man="1"/>
    <brk id="103" max="9" man="1"/>
    <brk id="132" max="9" man="1"/>
    <brk id="16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70"/>
  <sheetViews>
    <sheetView topLeftCell="A25" zoomScale="90" zoomScaleNormal="90" zoomScaleSheetLayoutView="100" workbookViewId="0">
      <selection activeCell="M35" sqref="M35"/>
    </sheetView>
  </sheetViews>
  <sheetFormatPr defaultColWidth="9.140625" defaultRowHeight="22.5" customHeight="1" x14ac:dyDescent="0.45"/>
  <cols>
    <col min="1" max="1" width="37.7109375" style="6" customWidth="1"/>
    <col min="2" max="2" width="1.7109375" style="6" customWidth="1"/>
    <col min="3" max="3" width="10" style="6" customWidth="1"/>
    <col min="4" max="4" width="1.7109375" style="6" customWidth="1"/>
    <col min="5" max="5" width="10" style="6" customWidth="1"/>
    <col min="6" max="6" width="1.7109375" style="6" customWidth="1"/>
    <col min="7" max="7" width="10" style="6" customWidth="1"/>
    <col min="8" max="8" width="1.7109375" style="6" customWidth="1"/>
    <col min="9" max="9" width="10" style="6" customWidth="1"/>
    <col min="10" max="10" width="1.7109375" style="6" customWidth="1"/>
    <col min="11" max="11" width="10" style="6" customWidth="1"/>
    <col min="12" max="12" width="1.7109375" style="6" customWidth="1"/>
    <col min="13" max="13" width="10" style="6" customWidth="1"/>
    <col min="14" max="14" width="1.85546875" style="6" customWidth="1"/>
    <col min="15" max="16384" width="9.140625" style="6"/>
  </cols>
  <sheetData>
    <row r="1" spans="1:14" ht="27.95" customHeight="1" x14ac:dyDescent="0.45">
      <c r="A1" s="255" t="s">
        <v>273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2" spans="1:14" ht="27.95" customHeight="1" x14ac:dyDescent="0.45"/>
    <row r="3" spans="1:14" ht="27.95" customHeight="1" x14ac:dyDescent="0.45">
      <c r="A3" s="168" t="s">
        <v>207</v>
      </c>
    </row>
    <row r="4" spans="1:14" s="9" customFormat="1" ht="27.95" customHeight="1" x14ac:dyDescent="0.45">
      <c r="A4" s="169" t="s">
        <v>240</v>
      </c>
      <c r="B4" s="15"/>
      <c r="C4" s="15"/>
      <c r="D4" s="15"/>
      <c r="E4" s="15"/>
      <c r="F4" s="15"/>
      <c r="G4" s="15"/>
      <c r="H4" s="15"/>
      <c r="I4" s="15"/>
      <c r="J4" s="15"/>
      <c r="N4" s="15"/>
    </row>
    <row r="5" spans="1:14" s="9" customFormat="1" ht="27.95" customHeight="1" x14ac:dyDescent="0.45">
      <c r="A5" s="169" t="s">
        <v>331</v>
      </c>
      <c r="B5" s="15"/>
      <c r="C5" s="15"/>
      <c r="D5" s="15"/>
      <c r="E5" s="15"/>
      <c r="F5" s="15"/>
      <c r="G5" s="15"/>
      <c r="H5" s="15"/>
      <c r="I5" s="15"/>
      <c r="J5" s="15"/>
      <c r="N5" s="15"/>
    </row>
    <row r="6" spans="1:14" s="9" customFormat="1" ht="27.95" customHeight="1" x14ac:dyDescent="0.45">
      <c r="A6" s="169" t="s">
        <v>241</v>
      </c>
      <c r="B6" s="15"/>
      <c r="C6" s="15"/>
      <c r="D6" s="15"/>
      <c r="E6" s="15"/>
      <c r="F6" s="15"/>
      <c r="G6" s="15"/>
      <c r="H6" s="15"/>
      <c r="I6" s="15"/>
      <c r="J6" s="15"/>
      <c r="N6" s="15"/>
    </row>
    <row r="7" spans="1:14" s="9" customFormat="1" ht="27.95" customHeight="1" x14ac:dyDescent="0.45">
      <c r="A7" s="169" t="s">
        <v>379</v>
      </c>
      <c r="B7" s="15"/>
      <c r="C7" s="15"/>
      <c r="D7" s="15"/>
      <c r="E7" s="15"/>
      <c r="F7" s="15"/>
      <c r="G7" s="15"/>
      <c r="H7" s="15"/>
      <c r="I7" s="15"/>
      <c r="J7" s="15"/>
      <c r="N7" s="15"/>
    </row>
    <row r="8" spans="1:14" s="9" customFormat="1" ht="27.95" customHeight="1" x14ac:dyDescent="0.45">
      <c r="A8" s="14" t="s">
        <v>378</v>
      </c>
      <c r="B8" s="15"/>
      <c r="C8" s="15"/>
      <c r="D8" s="15"/>
      <c r="E8" s="15"/>
      <c r="F8" s="15"/>
      <c r="G8" s="15"/>
      <c r="H8" s="15"/>
      <c r="I8" s="15"/>
      <c r="J8" s="15"/>
      <c r="N8" s="15"/>
    </row>
    <row r="9" spans="1:14" s="12" customFormat="1" ht="27.95" customHeight="1" x14ac:dyDescent="0.45">
      <c r="A9" s="16"/>
      <c r="B9" s="17"/>
      <c r="C9" s="173"/>
      <c r="D9" s="173"/>
      <c r="E9" s="173"/>
      <c r="F9" s="173"/>
      <c r="G9" s="173"/>
      <c r="H9" s="173"/>
      <c r="I9" s="173"/>
      <c r="J9" s="173"/>
      <c r="K9" s="19"/>
      <c r="L9" s="19"/>
      <c r="M9" s="174" t="s">
        <v>380</v>
      </c>
      <c r="N9" s="17"/>
    </row>
    <row r="10" spans="1:14" s="12" customFormat="1" ht="27.95" customHeight="1" x14ac:dyDescent="0.45">
      <c r="A10" s="16"/>
      <c r="B10" s="17"/>
      <c r="C10" s="254" t="s">
        <v>343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17"/>
    </row>
    <row r="11" spans="1:14" s="13" customFormat="1" ht="27.95" customHeight="1" x14ac:dyDescent="0.45">
      <c r="C11" s="253" t="s">
        <v>156</v>
      </c>
      <c r="D11" s="253"/>
      <c r="E11" s="253"/>
      <c r="F11" s="253"/>
      <c r="G11" s="253"/>
      <c r="H11" s="175"/>
      <c r="I11" s="253" t="s">
        <v>144</v>
      </c>
      <c r="J11" s="253"/>
      <c r="K11" s="253"/>
      <c r="L11" s="253"/>
      <c r="M11" s="253"/>
    </row>
    <row r="12" spans="1:14" s="13" customFormat="1" ht="27.95" customHeight="1" x14ac:dyDescent="0.45">
      <c r="A12" s="12"/>
      <c r="C12" s="176" t="s">
        <v>3</v>
      </c>
      <c r="D12" s="177"/>
      <c r="E12" s="176" t="s">
        <v>4</v>
      </c>
      <c r="F12" s="177"/>
      <c r="G12" s="176" t="s">
        <v>5</v>
      </c>
      <c r="H12" s="175"/>
      <c r="I12" s="176" t="s">
        <v>3</v>
      </c>
      <c r="J12" s="177"/>
      <c r="K12" s="176" t="s">
        <v>4</v>
      </c>
      <c r="L12" s="177"/>
      <c r="M12" s="176" t="s">
        <v>5</v>
      </c>
    </row>
    <row r="13" spans="1:14" s="13" customFormat="1" ht="27.95" customHeight="1" x14ac:dyDescent="0.45">
      <c r="A13" s="12" t="s">
        <v>7</v>
      </c>
      <c r="C13" s="18">
        <v>83.6</v>
      </c>
      <c r="D13" s="18"/>
      <c r="E13" s="18">
        <v>5.05</v>
      </c>
      <c r="F13" s="18"/>
      <c r="G13" s="18">
        <f>+C13+E13</f>
        <v>88.649999999999991</v>
      </c>
      <c r="H13" s="18"/>
      <c r="I13" s="147">
        <v>77.92</v>
      </c>
      <c r="J13" s="147"/>
      <c r="K13" s="147">
        <v>6.56</v>
      </c>
      <c r="L13" s="147"/>
      <c r="M13" s="147">
        <f>+I13+K13</f>
        <v>84.48</v>
      </c>
    </row>
    <row r="14" spans="1:14" s="13" customFormat="1" ht="27.95" customHeight="1" x14ac:dyDescent="0.45">
      <c r="A14" s="12" t="s">
        <v>8</v>
      </c>
      <c r="C14" s="18">
        <v>-52.37</v>
      </c>
      <c r="D14" s="18"/>
      <c r="E14" s="18">
        <v>-6.06</v>
      </c>
      <c r="F14" s="18"/>
      <c r="G14" s="18">
        <f>+C14+E14</f>
        <v>-58.43</v>
      </c>
      <c r="H14" s="18"/>
      <c r="I14" s="147">
        <v>-53.66</v>
      </c>
      <c r="J14" s="147"/>
      <c r="K14" s="147">
        <v>-5.54</v>
      </c>
      <c r="L14" s="147"/>
      <c r="M14" s="147">
        <f>+I14+K14</f>
        <v>-59.199999999999996</v>
      </c>
    </row>
    <row r="15" spans="1:14" s="13" customFormat="1" ht="27.95" customHeight="1" x14ac:dyDescent="0.45">
      <c r="A15" s="12" t="s">
        <v>330</v>
      </c>
      <c r="C15" s="18">
        <f>SUM(C13:C14)</f>
        <v>31.229999999999997</v>
      </c>
      <c r="D15" s="18"/>
      <c r="E15" s="18">
        <f>SUM(E13:E14)</f>
        <v>-1.0099999999999998</v>
      </c>
      <c r="F15" s="18"/>
      <c r="G15" s="18">
        <f>SUM(G13:G14)</f>
        <v>30.219999999999992</v>
      </c>
      <c r="H15" s="18"/>
      <c r="I15" s="18">
        <f>SUM(I13:I14)</f>
        <v>24.260000000000005</v>
      </c>
      <c r="J15" s="18"/>
      <c r="K15" s="18">
        <f>SUM(K13:K14)</f>
        <v>1.0199999999999996</v>
      </c>
      <c r="L15" s="18"/>
      <c r="M15" s="18">
        <f>SUM(M13:M14)</f>
        <v>25.280000000000008</v>
      </c>
    </row>
    <row r="16" spans="1:14" s="13" customFormat="1" ht="27.95" customHeight="1" x14ac:dyDescent="0.45">
      <c r="A16" s="12" t="s">
        <v>9</v>
      </c>
      <c r="C16" s="18">
        <v>1.85</v>
      </c>
      <c r="D16" s="18"/>
      <c r="E16" s="18">
        <v>0.01</v>
      </c>
      <c r="F16" s="18"/>
      <c r="G16" s="18">
        <f t="shared" ref="G16:G20" si="0">+C16+E16</f>
        <v>1.86</v>
      </c>
      <c r="H16" s="18"/>
      <c r="I16" s="147">
        <v>2.06</v>
      </c>
      <c r="J16" s="147"/>
      <c r="K16" s="147">
        <v>0</v>
      </c>
      <c r="L16" s="18"/>
      <c r="M16" s="18">
        <f t="shared" ref="M16:M20" si="1">SUM(I16:K16)</f>
        <v>2.06</v>
      </c>
    </row>
    <row r="17" spans="1:13" s="13" customFormat="1" ht="27.95" customHeight="1" x14ac:dyDescent="0.45">
      <c r="A17" s="12" t="s">
        <v>54</v>
      </c>
      <c r="C17" s="18">
        <v>-5.25</v>
      </c>
      <c r="D17" s="18"/>
      <c r="E17" s="18">
        <v>0</v>
      </c>
      <c r="F17" s="18"/>
      <c r="G17" s="18">
        <f t="shared" si="0"/>
        <v>-5.25</v>
      </c>
      <c r="H17" s="18"/>
      <c r="I17" s="147">
        <v>2.0299999999999998</v>
      </c>
      <c r="J17" s="147"/>
      <c r="K17" s="147">
        <v>0</v>
      </c>
      <c r="L17" s="18"/>
      <c r="M17" s="18">
        <f t="shared" si="1"/>
        <v>2.0299999999999998</v>
      </c>
    </row>
    <row r="18" spans="1:13" s="13" customFormat="1" ht="27.95" customHeight="1" x14ac:dyDescent="0.45">
      <c r="A18" s="12" t="s">
        <v>361</v>
      </c>
      <c r="C18" s="18">
        <v>-12.99</v>
      </c>
      <c r="D18" s="18"/>
      <c r="E18" s="18">
        <v>-1.6</v>
      </c>
      <c r="F18" s="18"/>
      <c r="G18" s="18">
        <f t="shared" si="0"/>
        <v>-14.59</v>
      </c>
      <c r="H18" s="18"/>
      <c r="I18" s="147">
        <v>-12.73</v>
      </c>
      <c r="J18" s="147"/>
      <c r="K18" s="147">
        <v>-3.03</v>
      </c>
      <c r="L18" s="18"/>
      <c r="M18" s="18">
        <f t="shared" si="1"/>
        <v>-15.76</v>
      </c>
    </row>
    <row r="19" spans="1:13" s="13" customFormat="1" ht="27.95" customHeight="1" x14ac:dyDescent="0.45">
      <c r="A19" s="12" t="s">
        <v>45</v>
      </c>
      <c r="C19" s="18">
        <v>-2.94</v>
      </c>
      <c r="D19" s="18"/>
      <c r="E19" s="18">
        <v>0</v>
      </c>
      <c r="F19" s="18"/>
      <c r="G19" s="18">
        <f t="shared" si="0"/>
        <v>-2.94</v>
      </c>
      <c r="H19" s="18"/>
      <c r="I19" s="147">
        <v>-4.0999999999999996</v>
      </c>
      <c r="J19" s="147"/>
      <c r="K19" s="147">
        <v>0</v>
      </c>
      <c r="L19" s="18"/>
      <c r="M19" s="18">
        <f t="shared" si="1"/>
        <v>-4.0999999999999996</v>
      </c>
    </row>
    <row r="20" spans="1:13" s="13" customFormat="1" ht="27.95" customHeight="1" x14ac:dyDescent="0.45">
      <c r="A20" s="12" t="s">
        <v>2</v>
      </c>
      <c r="C20" s="18">
        <v>-0.05</v>
      </c>
      <c r="D20" s="18"/>
      <c r="E20" s="18">
        <v>0</v>
      </c>
      <c r="F20" s="18"/>
      <c r="G20" s="18">
        <f t="shared" si="0"/>
        <v>-0.05</v>
      </c>
      <c r="H20" s="18"/>
      <c r="I20" s="147">
        <v>-0.05</v>
      </c>
      <c r="J20" s="147"/>
      <c r="K20" s="147">
        <v>0</v>
      </c>
      <c r="L20" s="18"/>
      <c r="M20" s="18">
        <f t="shared" si="1"/>
        <v>-0.05</v>
      </c>
    </row>
    <row r="21" spans="1:13" s="13" customFormat="1" ht="27.95" customHeight="1" x14ac:dyDescent="0.45">
      <c r="A21" s="12" t="s">
        <v>381</v>
      </c>
      <c r="C21" s="18">
        <f>SUM(C15:C20)</f>
        <v>11.849999999999998</v>
      </c>
      <c r="D21" s="18"/>
      <c r="E21" s="18">
        <f>SUM(E15:E20)</f>
        <v>-2.5999999999999996</v>
      </c>
      <c r="F21" s="18"/>
      <c r="G21" s="18">
        <f>SUM(G15:G20)</f>
        <v>9.2499999999999911</v>
      </c>
      <c r="H21" s="18"/>
      <c r="I21" s="18">
        <f>SUM(I15:I20)</f>
        <v>11.470000000000004</v>
      </c>
      <c r="J21" s="18"/>
      <c r="K21" s="18">
        <f>SUM(K15:K20)</f>
        <v>-2.0100000000000002</v>
      </c>
      <c r="L21" s="18"/>
      <c r="M21" s="18">
        <f>SUM(M15:M20)</f>
        <v>9.460000000000008</v>
      </c>
    </row>
    <row r="22" spans="1:13" s="13" customFormat="1" ht="27.95" customHeight="1" x14ac:dyDescent="0.45">
      <c r="A22" s="12" t="s">
        <v>66</v>
      </c>
      <c r="C22" s="18">
        <v>-3.04</v>
      </c>
      <c r="D22" s="18"/>
      <c r="E22" s="18">
        <v>0</v>
      </c>
      <c r="F22" s="18"/>
      <c r="G22" s="18">
        <f>SUM(C22:E22)</f>
        <v>-3.04</v>
      </c>
      <c r="H22" s="18"/>
      <c r="I22" s="147">
        <v>-2.4700000000000002</v>
      </c>
      <c r="J22" s="147"/>
      <c r="K22" s="147">
        <v>0</v>
      </c>
      <c r="L22" s="18"/>
      <c r="M22" s="18">
        <f>SUM(I22:K22)</f>
        <v>-2.4700000000000002</v>
      </c>
    </row>
    <row r="23" spans="1:13" s="13" customFormat="1" ht="27.95" customHeight="1" x14ac:dyDescent="0.45">
      <c r="A23" s="19" t="s">
        <v>279</v>
      </c>
      <c r="C23" s="18">
        <f>SUM(C21:C22)</f>
        <v>8.8099999999999987</v>
      </c>
      <c r="D23" s="18"/>
      <c r="E23" s="18">
        <f>SUM(E21:E22)</f>
        <v>-2.5999999999999996</v>
      </c>
      <c r="F23" s="18"/>
      <c r="G23" s="18">
        <f>SUM(G21:G22)</f>
        <v>6.2099999999999911</v>
      </c>
      <c r="H23" s="18"/>
      <c r="I23" s="18">
        <f>SUM(I21:I22)</f>
        <v>9.0000000000000036</v>
      </c>
      <c r="J23" s="18"/>
      <c r="K23" s="18">
        <f>SUM(K21:K22)</f>
        <v>-2.0100000000000002</v>
      </c>
      <c r="L23" s="18"/>
      <c r="M23" s="18">
        <f>SUM(M21:M22)</f>
        <v>6.9900000000000073</v>
      </c>
    </row>
    <row r="24" spans="1:13" s="13" customFormat="1" ht="27.95" customHeight="1" x14ac:dyDescent="0.45">
      <c r="A24" s="19" t="s">
        <v>277</v>
      </c>
      <c r="C24" s="13">
        <v>0</v>
      </c>
      <c r="E24" s="13">
        <v>0</v>
      </c>
      <c r="G24" s="13">
        <f>SUM(C24:E24)</f>
        <v>0</v>
      </c>
      <c r="I24" s="13">
        <v>0</v>
      </c>
      <c r="K24" s="13">
        <v>0</v>
      </c>
      <c r="M24" s="13">
        <f>SUM(I24:K24)</f>
        <v>0</v>
      </c>
    </row>
    <row r="25" spans="1:13" s="13" customFormat="1" ht="27.95" customHeight="1" x14ac:dyDescent="0.45">
      <c r="A25" s="19" t="s">
        <v>133</v>
      </c>
      <c r="C25" s="13">
        <f>SUM(C23:C24)</f>
        <v>8.8099999999999987</v>
      </c>
      <c r="E25" s="236">
        <f>SUM(E23:E24)</f>
        <v>-2.5999999999999996</v>
      </c>
      <c r="G25" s="13">
        <f>SUM(G23:G24)</f>
        <v>6.2099999999999911</v>
      </c>
      <c r="I25" s="13">
        <f>SUM(I23:I24)</f>
        <v>9.0000000000000036</v>
      </c>
      <c r="K25" s="236">
        <f>SUM(K23:K24)</f>
        <v>-2.0100000000000002</v>
      </c>
      <c r="M25" s="13">
        <f>SUM(M23:M24)</f>
        <v>6.9900000000000073</v>
      </c>
    </row>
    <row r="26" spans="1:13" s="13" customFormat="1" ht="27.95" customHeight="1" x14ac:dyDescent="0.45">
      <c r="A26" s="12"/>
    </row>
    <row r="27" spans="1:13" s="13" customFormat="1" ht="27.95" customHeight="1" x14ac:dyDescent="0.45">
      <c r="A27" s="12"/>
    </row>
    <row r="28" spans="1:13" s="13" customFormat="1" ht="27.95" customHeight="1" x14ac:dyDescent="0.45">
      <c r="A28" s="12"/>
    </row>
    <row r="29" spans="1:13" s="13" customFormat="1" ht="27.95" customHeight="1" x14ac:dyDescent="0.45">
      <c r="A29" s="12"/>
    </row>
    <row r="30" spans="1:13" s="8" customFormat="1" ht="27.95" customHeight="1" x14ac:dyDescent="0.45">
      <c r="A30" s="4" t="s">
        <v>1</v>
      </c>
      <c r="G30" s="2"/>
      <c r="H30" s="2"/>
      <c r="I30" s="2"/>
    </row>
    <row r="31" spans="1:13" s="7" customFormat="1" ht="27.95" customHeight="1" x14ac:dyDescent="0.45">
      <c r="A31" s="4" t="s">
        <v>211</v>
      </c>
      <c r="G31" s="3"/>
      <c r="H31" s="3"/>
      <c r="I31" s="3"/>
    </row>
    <row r="32" spans="1:13" s="7" customFormat="1" ht="27.95" customHeight="1" x14ac:dyDescent="0.45">
      <c r="A32" s="4"/>
      <c r="G32" s="3"/>
      <c r="H32" s="3"/>
      <c r="I32" s="3"/>
    </row>
    <row r="33" spans="1:14" ht="24" customHeight="1" x14ac:dyDescent="0.45">
      <c r="A33" s="255" t="s">
        <v>325</v>
      </c>
      <c r="B33" s="255"/>
      <c r="C33" s="255"/>
      <c r="D33" s="255"/>
      <c r="E33" s="255"/>
      <c r="F33" s="255"/>
      <c r="G33" s="255"/>
      <c r="H33" s="255"/>
      <c r="I33" s="255"/>
      <c r="J33" s="255"/>
      <c r="K33" s="255"/>
      <c r="L33" s="255"/>
      <c r="M33" s="255"/>
    </row>
    <row r="34" spans="1:14" s="7" customFormat="1" ht="24" customHeight="1" x14ac:dyDescent="0.45">
      <c r="A34" s="4"/>
      <c r="G34" s="3"/>
      <c r="H34" s="3"/>
      <c r="I34" s="3"/>
    </row>
    <row r="35" spans="1:14" s="12" customFormat="1" ht="24" customHeight="1" x14ac:dyDescent="0.45">
      <c r="A35" s="16"/>
      <c r="B35" s="17"/>
      <c r="C35" s="173"/>
      <c r="D35" s="173"/>
      <c r="E35" s="173"/>
      <c r="F35" s="173"/>
      <c r="G35" s="173"/>
      <c r="H35" s="173"/>
      <c r="I35" s="173"/>
      <c r="J35" s="173"/>
      <c r="K35" s="19"/>
      <c r="L35" s="19"/>
      <c r="M35" s="174" t="s">
        <v>380</v>
      </c>
      <c r="N35" s="17"/>
    </row>
    <row r="36" spans="1:14" s="12" customFormat="1" ht="24" customHeight="1" x14ac:dyDescent="0.45">
      <c r="A36" s="16"/>
      <c r="B36" s="17"/>
      <c r="C36" s="254" t="s">
        <v>344</v>
      </c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17"/>
    </row>
    <row r="37" spans="1:14" s="13" customFormat="1" ht="24" customHeight="1" x14ac:dyDescent="0.45">
      <c r="C37" s="253" t="s">
        <v>156</v>
      </c>
      <c r="D37" s="253"/>
      <c r="E37" s="253"/>
      <c r="F37" s="253"/>
      <c r="G37" s="253"/>
      <c r="H37" s="175"/>
      <c r="I37" s="253" t="s">
        <v>144</v>
      </c>
      <c r="J37" s="253"/>
      <c r="K37" s="253"/>
      <c r="L37" s="253"/>
      <c r="M37" s="253"/>
    </row>
    <row r="38" spans="1:14" s="13" customFormat="1" ht="24" customHeight="1" x14ac:dyDescent="0.45">
      <c r="A38" s="12"/>
      <c r="C38" s="176" t="s">
        <v>3</v>
      </c>
      <c r="D38" s="177"/>
      <c r="E38" s="176" t="s">
        <v>4</v>
      </c>
      <c r="F38" s="177"/>
      <c r="G38" s="176" t="s">
        <v>5</v>
      </c>
      <c r="H38" s="175"/>
      <c r="I38" s="176" t="s">
        <v>3</v>
      </c>
      <c r="J38" s="177"/>
      <c r="K38" s="176" t="s">
        <v>4</v>
      </c>
      <c r="L38" s="177"/>
      <c r="M38" s="176" t="s">
        <v>5</v>
      </c>
    </row>
    <row r="39" spans="1:14" s="13" customFormat="1" ht="24" customHeight="1" x14ac:dyDescent="0.45">
      <c r="A39" s="12" t="s">
        <v>7</v>
      </c>
      <c r="C39" s="147">
        <v>235.92</v>
      </c>
      <c r="D39" s="147"/>
      <c r="E39" s="147">
        <v>9.7100000000000009</v>
      </c>
      <c r="F39" s="147"/>
      <c r="G39" s="147">
        <f>+C39+E39</f>
        <v>245.63</v>
      </c>
      <c r="H39" s="147"/>
      <c r="I39" s="147">
        <v>226.57</v>
      </c>
      <c r="J39" s="147"/>
      <c r="K39" s="147">
        <v>16.91</v>
      </c>
      <c r="L39" s="147"/>
      <c r="M39" s="147">
        <f>+I39+K39</f>
        <v>243.48</v>
      </c>
    </row>
    <row r="40" spans="1:14" s="13" customFormat="1" ht="24" customHeight="1" x14ac:dyDescent="0.45">
      <c r="A40" s="12" t="s">
        <v>8</v>
      </c>
      <c r="C40" s="147">
        <v>-150.55000000000001</v>
      </c>
      <c r="D40" s="147"/>
      <c r="E40" s="147">
        <v>-17.739999999999998</v>
      </c>
      <c r="F40" s="147"/>
      <c r="G40" s="147">
        <f>+C40+E40</f>
        <v>-168.29000000000002</v>
      </c>
      <c r="H40" s="147"/>
      <c r="I40" s="147">
        <v>-152.49</v>
      </c>
      <c r="J40" s="147"/>
      <c r="K40" s="147">
        <v>-15.79</v>
      </c>
      <c r="L40" s="147"/>
      <c r="M40" s="147">
        <f>+I40+K40</f>
        <v>-168.28</v>
      </c>
    </row>
    <row r="41" spans="1:14" s="13" customFormat="1" ht="24" customHeight="1" x14ac:dyDescent="0.45">
      <c r="A41" s="12" t="s">
        <v>330</v>
      </c>
      <c r="C41" s="147">
        <f>SUM(C39:C40)</f>
        <v>85.369999999999976</v>
      </c>
      <c r="D41" s="147"/>
      <c r="E41" s="147">
        <f>SUM(E39:E40)</f>
        <v>-8.0299999999999976</v>
      </c>
      <c r="F41" s="147"/>
      <c r="G41" s="147">
        <f>SUM(G39:G40)</f>
        <v>77.339999999999975</v>
      </c>
      <c r="H41" s="147"/>
      <c r="I41" s="147">
        <f>SUM(I39:I40)</f>
        <v>74.079999999999984</v>
      </c>
      <c r="J41" s="147"/>
      <c r="K41" s="147">
        <f>SUM(K39:K40)</f>
        <v>1.120000000000001</v>
      </c>
      <c r="L41" s="147"/>
      <c r="M41" s="147">
        <f>SUM(M39:M40)</f>
        <v>75.199999999999989</v>
      </c>
    </row>
    <row r="42" spans="1:14" s="13" customFormat="1" ht="24" customHeight="1" x14ac:dyDescent="0.45">
      <c r="A42" s="12" t="s">
        <v>9</v>
      </c>
      <c r="C42" s="147">
        <v>4.4000000000000004</v>
      </c>
      <c r="D42" s="147"/>
      <c r="E42" s="147">
        <v>0.02</v>
      </c>
      <c r="F42" s="147"/>
      <c r="G42" s="147">
        <f t="shared" ref="G42:G47" si="2">+C42+E42</f>
        <v>4.42</v>
      </c>
      <c r="H42" s="147"/>
      <c r="I42" s="147">
        <v>5.0199999999999996</v>
      </c>
      <c r="J42" s="147"/>
      <c r="K42" s="147">
        <v>0.01</v>
      </c>
      <c r="L42" s="147"/>
      <c r="M42" s="147">
        <f t="shared" ref="M42:M47" si="3">SUM(I42:K42)</f>
        <v>5.0299999999999994</v>
      </c>
    </row>
    <row r="43" spans="1:14" s="13" customFormat="1" ht="24" customHeight="1" x14ac:dyDescent="0.45">
      <c r="A43" s="12" t="s">
        <v>272</v>
      </c>
      <c r="C43" s="147">
        <v>2.34</v>
      </c>
      <c r="D43" s="147"/>
      <c r="E43" s="147">
        <v>0</v>
      </c>
      <c r="F43" s="147"/>
      <c r="G43" s="147">
        <f t="shared" si="2"/>
        <v>2.34</v>
      </c>
      <c r="H43" s="147"/>
      <c r="I43" s="147">
        <v>0</v>
      </c>
      <c r="J43" s="147"/>
      <c r="K43" s="147">
        <v>0</v>
      </c>
      <c r="L43" s="147"/>
      <c r="M43" s="147">
        <f t="shared" si="3"/>
        <v>0</v>
      </c>
    </row>
    <row r="44" spans="1:14" s="13" customFormat="1" ht="24" customHeight="1" x14ac:dyDescent="0.45">
      <c r="A44" s="12" t="s">
        <v>54</v>
      </c>
      <c r="C44" s="147">
        <v>-1.76</v>
      </c>
      <c r="D44" s="147"/>
      <c r="E44" s="147">
        <v>0</v>
      </c>
      <c r="F44" s="147"/>
      <c r="G44" s="147">
        <f t="shared" si="2"/>
        <v>-1.76</v>
      </c>
      <c r="H44" s="147"/>
      <c r="I44" s="147">
        <v>4.1100000000000003</v>
      </c>
      <c r="J44" s="147"/>
      <c r="K44" s="147">
        <v>0</v>
      </c>
      <c r="L44" s="147"/>
      <c r="M44" s="147">
        <f t="shared" si="3"/>
        <v>4.1100000000000003</v>
      </c>
    </row>
    <row r="45" spans="1:14" s="13" customFormat="1" ht="24" customHeight="1" x14ac:dyDescent="0.45">
      <c r="A45" s="12" t="s">
        <v>361</v>
      </c>
      <c r="C45" s="147">
        <f>-38.73-0.45</f>
        <v>-39.18</v>
      </c>
      <c r="D45" s="147"/>
      <c r="E45" s="147">
        <v>-4.83</v>
      </c>
      <c r="F45" s="147"/>
      <c r="G45" s="147">
        <f t="shared" si="2"/>
        <v>-44.01</v>
      </c>
      <c r="H45" s="147"/>
      <c r="I45" s="147">
        <v>-37.47</v>
      </c>
      <c r="J45" s="147"/>
      <c r="K45" s="147">
        <v>-9.51</v>
      </c>
      <c r="L45" s="147"/>
      <c r="M45" s="147">
        <f t="shared" si="3"/>
        <v>-46.98</v>
      </c>
    </row>
    <row r="46" spans="1:14" s="13" customFormat="1" ht="24" customHeight="1" x14ac:dyDescent="0.45">
      <c r="A46" s="12" t="s">
        <v>45</v>
      </c>
      <c r="C46" s="147">
        <v>-9.3699999999999992</v>
      </c>
      <c r="D46" s="147"/>
      <c r="E46" s="147">
        <v>0</v>
      </c>
      <c r="F46" s="147"/>
      <c r="G46" s="147">
        <f t="shared" si="2"/>
        <v>-9.3699999999999992</v>
      </c>
      <c r="H46" s="147"/>
      <c r="I46" s="147">
        <v>-12.88</v>
      </c>
      <c r="J46" s="147"/>
      <c r="K46" s="147">
        <v>0</v>
      </c>
      <c r="L46" s="147"/>
      <c r="M46" s="147">
        <f t="shared" si="3"/>
        <v>-12.88</v>
      </c>
    </row>
    <row r="47" spans="1:14" s="13" customFormat="1" ht="24" customHeight="1" x14ac:dyDescent="0.45">
      <c r="A47" s="12" t="s">
        <v>2</v>
      </c>
      <c r="C47" s="147">
        <v>-1.74</v>
      </c>
      <c r="D47" s="147"/>
      <c r="E47" s="147">
        <v>0</v>
      </c>
      <c r="F47" s="147"/>
      <c r="G47" s="147">
        <f t="shared" si="2"/>
        <v>-1.74</v>
      </c>
      <c r="H47" s="147"/>
      <c r="I47" s="147">
        <v>-1.74</v>
      </c>
      <c r="J47" s="147"/>
      <c r="K47" s="147">
        <v>0</v>
      </c>
      <c r="L47" s="147"/>
      <c r="M47" s="147">
        <f t="shared" si="3"/>
        <v>-1.74</v>
      </c>
    </row>
    <row r="48" spans="1:14" s="13" customFormat="1" ht="24" customHeight="1" x14ac:dyDescent="0.45">
      <c r="A48" s="12" t="s">
        <v>270</v>
      </c>
      <c r="C48" s="147">
        <f>SUM(C41:C47)</f>
        <v>40.059999999999981</v>
      </c>
      <c r="D48" s="147"/>
      <c r="E48" s="147">
        <f>SUM(E41:E47)</f>
        <v>-12.839999999999998</v>
      </c>
      <c r="F48" s="147"/>
      <c r="G48" s="147">
        <f>SUM(G41:G47)</f>
        <v>27.219999999999981</v>
      </c>
      <c r="H48" s="147"/>
      <c r="I48" s="147">
        <f>SUM(I41:I47)</f>
        <v>31.11999999999998</v>
      </c>
      <c r="J48" s="147"/>
      <c r="K48" s="147">
        <f>SUM(K41:K47)</f>
        <v>-8.379999999999999</v>
      </c>
      <c r="L48" s="147"/>
      <c r="M48" s="147">
        <f>SUM(M41:M47)</f>
        <v>22.739999999999991</v>
      </c>
    </row>
    <row r="49" spans="1:13" s="13" customFormat="1" ht="24" customHeight="1" x14ac:dyDescent="0.45">
      <c r="A49" s="12" t="s">
        <v>66</v>
      </c>
      <c r="C49" s="147">
        <f>-4.97+0.09</f>
        <v>-4.88</v>
      </c>
      <c r="D49" s="147"/>
      <c r="E49" s="147">
        <v>0</v>
      </c>
      <c r="F49" s="147"/>
      <c r="G49" s="147">
        <f>SUM(C49:E49)</f>
        <v>-4.88</v>
      </c>
      <c r="H49" s="147"/>
      <c r="I49" s="147">
        <v>-0.52</v>
      </c>
      <c r="J49" s="147"/>
      <c r="K49" s="147">
        <v>0</v>
      </c>
      <c r="L49" s="147"/>
      <c r="M49" s="147">
        <f>SUM(I49:K49)</f>
        <v>-0.52</v>
      </c>
    </row>
    <row r="50" spans="1:13" s="13" customFormat="1" ht="24" customHeight="1" x14ac:dyDescent="0.45">
      <c r="A50" s="19" t="s">
        <v>279</v>
      </c>
      <c r="C50" s="147">
        <f>SUM(C48:C49)</f>
        <v>35.179999999999978</v>
      </c>
      <c r="D50" s="147"/>
      <c r="E50" s="147">
        <f>SUM(E48:E49)</f>
        <v>-12.839999999999998</v>
      </c>
      <c r="F50" s="147"/>
      <c r="G50" s="147">
        <f>SUM(G48:G49)</f>
        <v>22.339999999999982</v>
      </c>
      <c r="H50" s="147"/>
      <c r="I50" s="147">
        <f>SUM(I48:I49)</f>
        <v>30.59999999999998</v>
      </c>
      <c r="J50" s="147"/>
      <c r="K50" s="147">
        <f>SUM(K48:K49)</f>
        <v>-8.379999999999999</v>
      </c>
      <c r="L50" s="147"/>
      <c r="M50" s="147">
        <f>SUM(M48:M49)</f>
        <v>22.219999999999992</v>
      </c>
    </row>
    <row r="51" spans="1:13" s="13" customFormat="1" ht="24" customHeight="1" x14ac:dyDescent="0.45">
      <c r="A51" s="19" t="s">
        <v>277</v>
      </c>
      <c r="C51" s="147">
        <v>0.36</v>
      </c>
      <c r="D51" s="147"/>
      <c r="E51" s="147">
        <v>0</v>
      </c>
      <c r="F51" s="147"/>
      <c r="G51" s="147">
        <f>SUM(C51:E51)</f>
        <v>0.36</v>
      </c>
      <c r="H51" s="147"/>
      <c r="I51" s="147">
        <v>0</v>
      </c>
      <c r="J51" s="147"/>
      <c r="K51" s="147">
        <v>0</v>
      </c>
      <c r="L51" s="147"/>
      <c r="M51" s="147">
        <f>SUM(I51:K51)</f>
        <v>0</v>
      </c>
    </row>
    <row r="52" spans="1:13" s="13" customFormat="1" ht="24" customHeight="1" x14ac:dyDescent="0.45">
      <c r="A52" s="19" t="s">
        <v>278</v>
      </c>
      <c r="C52" s="147">
        <f>SUM(C50:C51)</f>
        <v>35.539999999999978</v>
      </c>
      <c r="D52" s="147"/>
      <c r="E52" s="147">
        <f>SUM(E50:E51)</f>
        <v>-12.839999999999998</v>
      </c>
      <c r="F52" s="147"/>
      <c r="G52" s="147">
        <f>SUM(G50:G51)</f>
        <v>22.699999999999982</v>
      </c>
      <c r="H52" s="147"/>
      <c r="I52" s="147">
        <f>SUM(I50:I51)</f>
        <v>30.59999999999998</v>
      </c>
      <c r="J52" s="147"/>
      <c r="K52" s="147">
        <f>SUM(K50:K51)</f>
        <v>-8.379999999999999</v>
      </c>
      <c r="L52" s="147"/>
      <c r="M52" s="147">
        <f>SUM(M50:M51)</f>
        <v>22.219999999999992</v>
      </c>
    </row>
    <row r="53" spans="1:13" s="13" customFormat="1" ht="24" customHeight="1" x14ac:dyDescent="0.45">
      <c r="A53" s="12"/>
    </row>
    <row r="54" spans="1:13" s="13" customFormat="1" ht="24" customHeight="1" x14ac:dyDescent="0.45">
      <c r="C54" s="201"/>
      <c r="D54" s="201"/>
      <c r="E54" s="237" t="s">
        <v>334</v>
      </c>
      <c r="F54" s="201"/>
      <c r="G54" s="201"/>
      <c r="H54" s="175"/>
      <c r="I54" s="201"/>
      <c r="J54" s="201"/>
      <c r="K54" s="203" t="s">
        <v>152</v>
      </c>
      <c r="L54" s="201"/>
      <c r="M54" s="201"/>
    </row>
    <row r="55" spans="1:13" s="13" customFormat="1" ht="24" customHeight="1" x14ac:dyDescent="0.45">
      <c r="A55" s="12"/>
      <c r="C55" s="176" t="s">
        <v>3</v>
      </c>
      <c r="D55" s="177"/>
      <c r="E55" s="176" t="s">
        <v>4</v>
      </c>
      <c r="F55" s="177"/>
      <c r="G55" s="176" t="s">
        <v>5</v>
      </c>
      <c r="H55" s="202"/>
      <c r="I55" s="176" t="s">
        <v>3</v>
      </c>
      <c r="J55" s="177"/>
      <c r="K55" s="176" t="s">
        <v>4</v>
      </c>
      <c r="L55" s="177"/>
      <c r="M55" s="176" t="s">
        <v>5</v>
      </c>
    </row>
    <row r="56" spans="1:13" s="13" customFormat="1" ht="24" customHeight="1" x14ac:dyDescent="0.45">
      <c r="A56" s="19" t="s">
        <v>10</v>
      </c>
    </row>
    <row r="57" spans="1:13" s="13" customFormat="1" ht="24" customHeight="1" x14ac:dyDescent="0.45">
      <c r="A57" s="12" t="s">
        <v>22</v>
      </c>
      <c r="C57" s="18">
        <v>1.44</v>
      </c>
      <c r="D57" s="18"/>
      <c r="E57" s="18">
        <v>0.3</v>
      </c>
      <c r="F57" s="18"/>
      <c r="G57" s="18">
        <f>+C57+E57</f>
        <v>1.74</v>
      </c>
      <c r="H57" s="18"/>
      <c r="I57" s="170">
        <v>1.1499999999999999</v>
      </c>
      <c r="J57" s="170"/>
      <c r="K57" s="170">
        <v>0.31</v>
      </c>
      <c r="L57" s="18"/>
      <c r="M57" s="18">
        <f>+I57+K57</f>
        <v>1.46</v>
      </c>
    </row>
    <row r="58" spans="1:13" s="13" customFormat="1" ht="24" customHeight="1" x14ac:dyDescent="0.45">
      <c r="A58" s="12" t="s">
        <v>23</v>
      </c>
      <c r="C58" s="18">
        <v>345.06</v>
      </c>
      <c r="D58" s="18"/>
      <c r="E58" s="18">
        <v>90.47</v>
      </c>
      <c r="F58" s="18"/>
      <c r="G58" s="18">
        <f>+C58+E58</f>
        <v>435.53</v>
      </c>
      <c r="H58" s="18"/>
      <c r="I58" s="170">
        <v>363.82</v>
      </c>
      <c r="J58" s="170"/>
      <c r="K58" s="170">
        <v>97.44</v>
      </c>
      <c r="L58" s="18"/>
      <c r="M58" s="18">
        <f t="shared" ref="M58:M63" si="4">+I58+K58</f>
        <v>461.26</v>
      </c>
    </row>
    <row r="59" spans="1:13" s="13" customFormat="1" ht="24" customHeight="1" x14ac:dyDescent="0.45">
      <c r="A59" s="12" t="s">
        <v>25</v>
      </c>
      <c r="C59" s="18">
        <v>62.08</v>
      </c>
      <c r="D59" s="18"/>
      <c r="E59" s="18">
        <v>0</v>
      </c>
      <c r="F59" s="18"/>
      <c r="G59" s="18">
        <f>SUM(C59:F59)</f>
        <v>62.08</v>
      </c>
      <c r="H59" s="18"/>
      <c r="I59" s="170">
        <v>65.28</v>
      </c>
      <c r="J59" s="170"/>
      <c r="K59" s="170">
        <v>0</v>
      </c>
      <c r="L59" s="18"/>
      <c r="M59" s="18">
        <f t="shared" si="4"/>
        <v>65.28</v>
      </c>
    </row>
    <row r="60" spans="1:13" s="13" customFormat="1" ht="24" customHeight="1" x14ac:dyDescent="0.45">
      <c r="A60" s="12" t="s">
        <v>30</v>
      </c>
      <c r="C60" s="18">
        <v>9.18</v>
      </c>
      <c r="D60" s="18"/>
      <c r="E60" s="18">
        <v>215.72</v>
      </c>
      <c r="F60" s="18"/>
      <c r="G60" s="18">
        <f>SUM(C60:F60)</f>
        <v>224.9</v>
      </c>
      <c r="H60" s="18"/>
      <c r="I60" s="170">
        <v>9.18</v>
      </c>
      <c r="J60" s="170"/>
      <c r="K60" s="170">
        <v>215.72</v>
      </c>
      <c r="L60" s="18"/>
      <c r="M60" s="18">
        <f t="shared" si="4"/>
        <v>224.9</v>
      </c>
    </row>
    <row r="61" spans="1:13" s="13" customFormat="1" ht="24" customHeight="1" x14ac:dyDescent="0.45">
      <c r="A61" s="12" t="s">
        <v>271</v>
      </c>
      <c r="C61" s="18">
        <v>2.2799999999999998</v>
      </c>
      <c r="D61" s="18"/>
      <c r="E61" s="18">
        <v>0</v>
      </c>
      <c r="F61" s="18"/>
      <c r="G61" s="18">
        <f>SUM(C61:F61)</f>
        <v>2.2799999999999998</v>
      </c>
      <c r="H61" s="18"/>
      <c r="I61" s="170">
        <v>7.25</v>
      </c>
      <c r="J61" s="170"/>
      <c r="K61" s="170">
        <v>0</v>
      </c>
      <c r="L61" s="18"/>
      <c r="M61" s="18">
        <f t="shared" si="4"/>
        <v>7.25</v>
      </c>
    </row>
    <row r="62" spans="1:13" s="13" customFormat="1" ht="24" customHeight="1" x14ac:dyDescent="0.45">
      <c r="A62" s="12" t="s">
        <v>24</v>
      </c>
      <c r="C62" s="18">
        <v>68.3</v>
      </c>
      <c r="D62" s="18"/>
      <c r="E62" s="18">
        <v>3.17</v>
      </c>
      <c r="F62" s="18"/>
      <c r="G62" s="18">
        <f>SUM(C62:F62)</f>
        <v>71.47</v>
      </c>
      <c r="H62" s="18"/>
      <c r="I62" s="170">
        <v>80.11</v>
      </c>
      <c r="J62" s="170"/>
      <c r="K62" s="170">
        <v>2.08</v>
      </c>
      <c r="L62" s="18"/>
      <c r="M62" s="18">
        <f t="shared" si="4"/>
        <v>82.19</v>
      </c>
    </row>
    <row r="63" spans="1:13" s="13" customFormat="1" ht="24" customHeight="1" thickBot="1" x14ac:dyDescent="0.5">
      <c r="A63" s="19" t="s">
        <v>11</v>
      </c>
      <c r="C63" s="20">
        <f>SUM(C57:C62)</f>
        <v>488.34</v>
      </c>
      <c r="D63" s="18"/>
      <c r="E63" s="20">
        <f>SUM(E57:E62)</f>
        <v>309.66000000000003</v>
      </c>
      <c r="F63" s="18"/>
      <c r="G63" s="20">
        <f>SUM(G57:G62)</f>
        <v>798</v>
      </c>
      <c r="H63" s="18"/>
      <c r="I63" s="20">
        <f>SUM(I57:I62)</f>
        <v>526.79</v>
      </c>
      <c r="J63" s="18"/>
      <c r="K63" s="20">
        <f>SUM(K57:K62)</f>
        <v>315.55</v>
      </c>
      <c r="L63" s="18"/>
      <c r="M63" s="20">
        <f t="shared" si="4"/>
        <v>842.33999999999992</v>
      </c>
    </row>
    <row r="64" spans="1:13" s="1" customFormat="1" ht="24" customHeight="1" thickTop="1" x14ac:dyDescent="0.45">
      <c r="A64" s="11" t="s">
        <v>208</v>
      </c>
    </row>
    <row r="65" spans="1:14" s="1" customFormat="1" ht="24" customHeight="1" x14ac:dyDescent="0.45">
      <c r="A65" s="146" t="s">
        <v>345</v>
      </c>
      <c r="B65" s="4"/>
      <c r="C65" s="4"/>
      <c r="D65" s="4"/>
      <c r="E65" s="4"/>
      <c r="F65" s="4"/>
    </row>
    <row r="66" spans="1:14" s="1" customFormat="1" ht="24" customHeight="1" x14ac:dyDescent="0.45">
      <c r="A66" s="146"/>
      <c r="B66" s="4"/>
      <c r="C66" s="4"/>
      <c r="D66" s="4"/>
      <c r="E66" s="4"/>
      <c r="F66" s="4"/>
    </row>
    <row r="67" spans="1:14" s="9" customFormat="1" ht="24" customHeight="1" x14ac:dyDescent="0.45">
      <c r="A67" s="169" t="s">
        <v>327</v>
      </c>
      <c r="B67" s="15"/>
      <c r="C67" s="15"/>
      <c r="D67" s="15"/>
      <c r="E67" s="15"/>
      <c r="F67" s="15"/>
      <c r="G67" s="15"/>
      <c r="H67" s="15"/>
      <c r="I67" s="15"/>
      <c r="J67" s="15"/>
      <c r="N67" s="15"/>
    </row>
    <row r="68" spans="1:14" s="8" customFormat="1" ht="24" customHeight="1" x14ac:dyDescent="0.45">
      <c r="A68" s="4" t="s">
        <v>1</v>
      </c>
      <c r="G68" s="2"/>
      <c r="H68" s="2"/>
      <c r="I68" s="2"/>
    </row>
    <row r="69" spans="1:14" s="7" customFormat="1" ht="24" customHeight="1" x14ac:dyDescent="0.45">
      <c r="A69" s="4" t="s">
        <v>211</v>
      </c>
      <c r="G69" s="3"/>
      <c r="H69" s="3"/>
      <c r="I69" s="3"/>
    </row>
    <row r="70" spans="1:14" ht="22.5" customHeight="1" x14ac:dyDescent="0.45">
      <c r="A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</row>
  </sheetData>
  <mergeCells count="8">
    <mergeCell ref="C37:G37"/>
    <mergeCell ref="I37:M37"/>
    <mergeCell ref="C10:M10"/>
    <mergeCell ref="A1:M1"/>
    <mergeCell ref="C11:G11"/>
    <mergeCell ref="I11:M11"/>
    <mergeCell ref="C36:M36"/>
    <mergeCell ref="A33:M33"/>
  </mergeCells>
  <phoneticPr fontId="0" type="noConversion"/>
  <pageMargins left="0.78740157480314965" right="0.19685039370078741" top="0.59055118110236227" bottom="0.42" header="0.23622047244094491" footer="0.48"/>
  <pageSetup paperSize="9" scale="90" orientation="portrait" r:id="rId1"/>
  <headerFooter alignWithMargins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NoteP1-3</vt:lpstr>
      <vt:lpstr>P4-6</vt:lpstr>
      <vt:lpstr>P7-14</vt:lpstr>
      <vt:lpstr>P15-16</vt:lpstr>
      <vt:lpstr>'NoteP1-3'!Print_Area</vt:lpstr>
      <vt:lpstr>'P4-6'!Print_Area</vt:lpstr>
      <vt:lpstr>'P7-14'!Print_Area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DIACOM5</cp:lastModifiedBy>
  <cp:lastPrinted>2019-11-11T08:10:31Z</cp:lastPrinted>
  <dcterms:created xsi:type="dcterms:W3CDTF">2001-08-14T08:34:45Z</dcterms:created>
  <dcterms:modified xsi:type="dcterms:W3CDTF">2019-11-11T08:10:40Z</dcterms:modified>
</cp:coreProperties>
</file>