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170" yWindow="600" windowWidth="10050" windowHeight="10920" activeTab="1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definedNames>
    <definedName name="_xlnm.Print_Area" localSheetId="1">งบแสดงการเปลี่ยนแปลง!$A$1:$L$32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9" l="1"/>
  <c r="G57" i="9" l="1"/>
  <c r="G24" i="9"/>
  <c r="K10" i="8"/>
  <c r="F46" i="2"/>
  <c r="K18" i="8" l="1"/>
  <c r="H116" i="2" l="1"/>
  <c r="H123" i="2" s="1"/>
  <c r="H125" i="2" s="1"/>
  <c r="H127" i="2" s="1"/>
  <c r="F116" i="2"/>
  <c r="F123" i="2" s="1"/>
  <c r="F125" i="2" s="1"/>
  <c r="F127" i="2" l="1"/>
  <c r="I24" i="9"/>
  <c r="H133" i="2"/>
  <c r="I12" i="8" s="1"/>
  <c r="H135" i="2"/>
  <c r="K15" i="8"/>
  <c r="F65" i="2"/>
  <c r="H46" i="2"/>
  <c r="F133" i="2" l="1"/>
  <c r="F135" i="2" s="1"/>
  <c r="I17" i="8"/>
  <c r="I19" i="8" s="1"/>
  <c r="G63" i="9"/>
  <c r="F81" i="2"/>
  <c r="F87" i="2" s="1"/>
  <c r="G19" i="8"/>
  <c r="E19" i="8"/>
  <c r="C19" i="8"/>
  <c r="I57" i="9" l="1"/>
  <c r="G13" i="8"/>
  <c r="E13" i="8"/>
  <c r="C13" i="8"/>
  <c r="H57" i="2" l="1"/>
  <c r="H81" i="2" l="1"/>
  <c r="H87" i="2" s="1"/>
  <c r="H52" i="2" l="1"/>
  <c r="F52" i="2"/>
  <c r="F12" i="2" l="1"/>
  <c r="H12" i="2"/>
  <c r="F21" i="2" l="1"/>
  <c r="F22" i="2" s="1"/>
  <c r="H89" i="2" l="1"/>
  <c r="I31" i="9" l="1"/>
  <c r="I34" i="9" s="1"/>
  <c r="I64" i="9" s="1"/>
  <c r="I66" i="9" s="1"/>
  <c r="H91" i="2"/>
  <c r="H21" i="2"/>
  <c r="F57" i="2"/>
  <c r="H97" i="2" l="1"/>
  <c r="H65" i="2"/>
  <c r="F89" i="2"/>
  <c r="H53" i="2"/>
  <c r="F53" i="2"/>
  <c r="H22" i="2"/>
  <c r="K12" i="8" l="1"/>
  <c r="K13" i="8" s="1"/>
  <c r="H99" i="2"/>
  <c r="G31" i="9"/>
  <c r="I13" i="8"/>
  <c r="H66" i="2"/>
  <c r="F91" i="2"/>
  <c r="G34" i="9" l="1"/>
  <c r="G64" i="9" s="1"/>
  <c r="G66" i="9" s="1"/>
  <c r="F97" i="2"/>
  <c r="F99" i="2" s="1"/>
  <c r="K17" i="8" l="1"/>
  <c r="K19" i="8" s="1"/>
  <c r="F66" i="2"/>
</calcChain>
</file>

<file path=xl/sharedStrings.xml><?xml version="1.0" encoding="utf-8"?>
<sst xmlns="http://schemas.openxmlformats.org/spreadsheetml/2006/main" count="246" uniqueCount="172">
  <si>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</si>
  <si>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</si>
  <si>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</si>
  <si>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</si>
  <si>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</si>
  <si>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</si>
  <si>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</si>
  <si>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</si>
  <si>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</si>
  <si>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</si>
  <si>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</si>
  <si>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</si>
  <si>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</si>
  <si>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</si>
  <si>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</si>
  <si>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</si>
  <si>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</si>
  <si>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</si>
  <si>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</si>
  <si>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</si>
  <si>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</si>
  <si>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</si>
  <si>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</si>
  <si>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</si>
  <si>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</si>
  <si>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</si>
  <si>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</si>
  <si>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</si>
  <si>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</si>
  <si>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</si>
  <si>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</si>
  <si>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</si>
  <si>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</si>
  <si>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</si>
  <si>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</si>
  <si>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</si>
  <si>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</si>
  <si>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</si>
  <si>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</si>
  <si>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</si>
  <si>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</si>
  <si>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</si>
  <si>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</si>
  <si>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</si>
  <si>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</si>
  <si>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</si>
  <si>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</si>
  <si>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</si>
  <si>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</si>
  <si>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</si>
  <si>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</si>
  <si>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</si>
  <si>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</si>
  <si>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</si>
  <si>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</si>
  <si>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</si>
  <si>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</si>
  <si>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</si>
  <si>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</si>
  <si>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</si>
  <si>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</si>
  <si>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</si>
  <si>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</si>
  <si>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</si>
  <si>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</si>
  <si>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</si>
  <si>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</si>
  <si>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</si>
  <si>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</si>
  <si>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</si>
  <si>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</si>
  <si>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</si>
  <si>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</si>
  <si>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</si>
  <si>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</si>
  <si>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</si>
  <si>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</si>
  <si>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</si>
  <si>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</si>
  <si>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</si>
  <si>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</si>
  <si>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 xml:space="preserve">            financial institutions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</si>
  <si>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</si>
  <si>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</si>
  <si>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</si>
  <si>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</si>
  <si>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</si>
  <si>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</si>
  <si>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</si>
  <si>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</si>
  <si>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</si>
  <si>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</si>
  <si>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</si>
  <si>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</si>
  <si>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</si>
  <si>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</si>
  <si>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</si>
  <si>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</si>
  <si>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</si>
  <si>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</si>
  <si>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</si>
  <si>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</si>
  <si>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</si>
  <si>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</si>
  <si>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</si>
  <si>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</si>
  <si>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</si>
  <si>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</si>
  <si>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>(UNAUDITED/REVIEWED ONLY)</t>
  </si>
  <si>
    <t>Balance as at January 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</si>
  <si>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</si>
  <si>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</si>
  <si>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</si>
  <si>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</si>
  <si>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</si>
  <si>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</si>
  <si>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</si>
  <si>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</si>
  <si>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Profit for the periods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</si>
  <si>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</si>
  <si>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</si>
  <si>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</si>
  <si>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</si>
  <si>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Payments for long-term borrowings</t>
  </si>
  <si>
    <t>December 31, 2018</t>
  </si>
  <si>
    <t>12,17</t>
  </si>
  <si>
    <t>18</t>
  </si>
  <si>
    <t>20</t>
  </si>
  <si>
    <t>2019</t>
  </si>
  <si>
    <t>Balance as at January 1, 2019</t>
  </si>
  <si>
    <t xml:space="preserve">                                                   (      Mr. Verasak Siriwongrungson,  Mrs. Suwanna Bhuddhaprasart     )</t>
  </si>
  <si>
    <t xml:space="preserve">                                       (      Mr. Verasak Siriwongrungson,  Mrs. Suwanna Bhuddhaprasart     )</t>
  </si>
  <si>
    <t xml:space="preserve">Shareholders' </t>
  </si>
  <si>
    <t>equity</t>
  </si>
  <si>
    <t xml:space="preserve">               Increase (decrease) in bank overdraft and shot-term borrowings</t>
  </si>
  <si>
    <t xml:space="preserve">               Dividend income</t>
  </si>
  <si>
    <t>Other comprehensive income :-</t>
  </si>
  <si>
    <t>Conponents of other comprehensive income that will not be reclassified to profit or loss</t>
  </si>
  <si>
    <t xml:space="preserve">      Gains (losses) on remeasurements of defined benefit plan</t>
  </si>
  <si>
    <t xml:space="preserve">      Income tax relating to components of other comprehensive income that will not be </t>
  </si>
  <si>
    <t xml:space="preserve">             reclassified to profit or loss</t>
  </si>
  <si>
    <t xml:space="preserve">               Dividened income</t>
  </si>
  <si>
    <t xml:space="preserve">                                                         (      Mr. Verasak Siriwongrungson,  Mrs. Suwanna Bhuddhaprasart     )</t>
  </si>
  <si>
    <t>AS AT SEPTEMBER 30, 2019 (UNAUDITED/REVIEWED ONLY)</t>
  </si>
  <si>
    <t>September 30, 2019</t>
  </si>
  <si>
    <t>17</t>
  </si>
  <si>
    <t>FOR THE THREE-MONTH PERIODS ENDED SEPTEMBER 30, 2019</t>
  </si>
  <si>
    <t>FOR THE NINE-MONTH PERIODS ENDED SEPTEMBER 30, 2019</t>
  </si>
  <si>
    <t>Changes in shareholders' equity for the nine-month periods :</t>
  </si>
  <si>
    <t>Balance as at September 30, 2018</t>
  </si>
  <si>
    <t>Balance as at September 30, 2019</t>
  </si>
  <si>
    <t xml:space="preserve">               Loss in terminate of assets</t>
  </si>
  <si>
    <t xml:space="preserve">               Other current assets</t>
  </si>
  <si>
    <t xml:space="preserve">          Current portion of long-term borrowings</t>
  </si>
  <si>
    <t xml:space="preserve">          Long-term borrowings</t>
  </si>
  <si>
    <t xml:space="preserve">          Share premium on ordinary shares</t>
  </si>
  <si>
    <t>Distribution costs</t>
  </si>
  <si>
    <t xml:space="preserve">Profit  before finance costs and income tax </t>
  </si>
  <si>
    <t xml:space="preserve">Profit before income tax </t>
  </si>
  <si>
    <t>Total comprehensive income for the period</t>
  </si>
  <si>
    <t>Profit for the period</t>
  </si>
  <si>
    <t xml:space="preserve">      Total comprehensive income for the period</t>
  </si>
  <si>
    <t xml:space="preserve">      Profit for the period</t>
  </si>
  <si>
    <t>Share premium on</t>
  </si>
  <si>
    <t>ordinary shares</t>
  </si>
  <si>
    <t xml:space="preserve">     Profit before income tax </t>
  </si>
  <si>
    <t xml:space="preserve">          Decrease (increase) of changes in parts of operating assets</t>
  </si>
  <si>
    <t xml:space="preserve">          Increase (decrease) of changes in parts of operating liabilities </t>
  </si>
  <si>
    <t xml:space="preserve">               Fixed deposits with obligations</t>
  </si>
  <si>
    <t xml:space="preserve">               Payments for assets acquisition</t>
  </si>
  <si>
    <t xml:space="preserve">               Payments for program computer acquisition</t>
  </si>
  <si>
    <t xml:space="preserve">  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</si>
</sst>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15">
    <xf numFmtId="0" fontId="0" fillId="0" borderId="0" xfId="0"/>
    <xf numFmtId="187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4" fillId="0" borderId="0" xfId="4" quotePrefix="1" applyNumberFormat="1" applyFont="1" applyFill="1" applyAlignment="1">
      <alignment horizontal="center"/>
    </xf>
    <xf numFmtId="39" fontId="4" fillId="0" borderId="0" xfId="4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4" fillId="0" borderId="0" xfId="8" applyNumberFormat="1" applyFont="1" applyFill="1" applyAlignment="1">
      <alignment horizontal="left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0" applyNumberFormat="1" applyFont="1" applyFill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187" fontId="9" fillId="0" borderId="4" xfId="0" applyNumberFormat="1" applyFont="1" applyFill="1" applyBorder="1"/>
    <xf numFmtId="187" fontId="9" fillId="0" borderId="1" xfId="0" applyNumberFormat="1" applyFont="1" applyFill="1" applyBorder="1"/>
    <xf numFmtId="188" fontId="9" fillId="0" borderId="0" xfId="1" applyNumberFormat="1" applyFont="1" applyFill="1" applyAlignment="1" applyProtection="1"/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88" fontId="6" fillId="0" borderId="0" xfId="4" applyNumberFormat="1" applyFont="1" applyFill="1" applyAlignment="1" applyProtection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43" fontId="4" fillId="0" borderId="0" xfId="1" applyFont="1" applyFill="1" applyAlignment="1" applyProtection="1"/>
    <xf numFmtId="188" fontId="9" fillId="0" borderId="0" xfId="0" applyNumberFormat="1" applyFont="1" applyFill="1" applyBorder="1" applyAlignment="1"/>
    <xf numFmtId="187" fontId="17" fillId="0" borderId="0" xfId="0" applyNumberFormat="1" applyFont="1" applyFill="1" applyAlignment="1"/>
    <xf numFmtId="39" fontId="9" fillId="0" borderId="1" xfId="0" applyNumberFormat="1" applyFont="1" applyFill="1" applyBorder="1"/>
    <xf numFmtId="39" fontId="9" fillId="0" borderId="0" xfId="0" applyNumberFormat="1" applyFont="1" applyFill="1" applyBorder="1"/>
    <xf numFmtId="188" fontId="4" fillId="0" borderId="0" xfId="4" applyNumberFormat="1" applyFont="1" applyFill="1"/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Fill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" xfId="3"/>
    <cellStyle name="Normal 2 2 2" xfId="8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2"/>
  <sheetViews>
    <sheetView view="pageBreakPreview" topLeftCell="A55" zoomScaleNormal="110" zoomScaleSheetLayoutView="100" workbookViewId="0">
      <selection activeCell="A97" sqref="A97"/>
    </sheetView>
  </sheetViews>
  <sheetFormatPr defaultColWidth="9.140625" defaultRowHeight="25.5" customHeight="1" x14ac:dyDescent="0.45"/>
  <cols>
    <col min="1" max="1" width="26" style="2" customWidth="1"/>
    <col min="2" max="2" width="9.140625" style="2" customWidth="1"/>
    <col min="3" max="3" width="15" style="2" customWidth="1"/>
    <col min="4" max="4" width="7.28515625" style="2" customWidth="1"/>
    <col min="5" max="5" width="11.28515625" style="2" customWidth="1"/>
    <col min="6" max="6" width="16.85546875" style="2" bestFit="1" customWidth="1"/>
    <col min="7" max="7" width="1.7109375" style="2" customWidth="1"/>
    <col min="8" max="8" width="16.5703125" style="2" bestFit="1" customWidth="1"/>
    <col min="9" max="9" width="1.7109375" style="2" customWidth="1"/>
    <col min="10" max="16384" width="9.140625" style="2"/>
  </cols>
  <sheetData>
    <row r="1" spans="1:8" ht="25.5" customHeight="1" x14ac:dyDescent="0.45">
      <c r="A1" s="106" t="s">
        <v>0</v>
      </c>
      <c r="B1" s="106"/>
      <c r="C1" s="106"/>
      <c r="D1" s="106"/>
      <c r="E1" s="106"/>
      <c r="F1" s="106"/>
      <c r="G1" s="106"/>
      <c r="H1" s="106"/>
    </row>
    <row r="2" spans="1:8" ht="25.5" customHeight="1" x14ac:dyDescent="0.45">
      <c r="A2" s="106" t="s">
        <v>62</v>
      </c>
      <c r="B2" s="106"/>
      <c r="C2" s="106"/>
      <c r="D2" s="106"/>
      <c r="E2" s="106"/>
      <c r="F2" s="106"/>
      <c r="G2" s="106"/>
      <c r="H2" s="106"/>
    </row>
    <row r="3" spans="1:8" s="3" customFormat="1" ht="25.5" customHeight="1" x14ac:dyDescent="0.45">
      <c r="A3" s="105" t="s">
        <v>143</v>
      </c>
      <c r="B3" s="105"/>
      <c r="C3" s="105"/>
      <c r="D3" s="105"/>
      <c r="E3" s="105"/>
      <c r="F3" s="105"/>
      <c r="G3" s="105"/>
      <c r="H3" s="105"/>
    </row>
    <row r="4" spans="1:8" ht="25.5" customHeight="1" x14ac:dyDescent="0.45">
      <c r="A4" s="93"/>
      <c r="B4" s="93"/>
      <c r="C4" s="93"/>
      <c r="D4" s="93"/>
      <c r="E4" s="93"/>
      <c r="F4" s="93"/>
      <c r="H4" s="93"/>
    </row>
    <row r="5" spans="1:8" ht="25.5" customHeight="1" x14ac:dyDescent="0.5">
      <c r="A5" s="4"/>
      <c r="B5" s="4"/>
      <c r="C5" s="4"/>
      <c r="D5" s="5"/>
      <c r="E5" s="4"/>
      <c r="F5" s="5"/>
      <c r="H5" s="6" t="s">
        <v>35</v>
      </c>
    </row>
    <row r="6" spans="1:8" ht="25.5" customHeight="1" x14ac:dyDescent="0.45">
      <c r="A6" s="108" t="s">
        <v>11</v>
      </c>
      <c r="B6" s="108"/>
      <c r="C6" s="7"/>
      <c r="D6" s="8" t="s">
        <v>12</v>
      </c>
      <c r="E6" s="9"/>
      <c r="F6" s="1" t="s">
        <v>144</v>
      </c>
      <c r="H6" s="1" t="s">
        <v>124</v>
      </c>
    </row>
    <row r="7" spans="1:8" ht="25.5" customHeight="1" x14ac:dyDescent="0.45">
      <c r="A7" s="39" t="s">
        <v>13</v>
      </c>
      <c r="D7" s="12"/>
      <c r="E7" s="13"/>
    </row>
    <row r="8" spans="1:8" ht="25.5" customHeight="1" x14ac:dyDescent="0.45">
      <c r="A8" s="14" t="s">
        <v>14</v>
      </c>
      <c r="D8" s="59" t="s">
        <v>84</v>
      </c>
      <c r="E8" s="15"/>
      <c r="F8" s="16">
        <v>20124800.129999999</v>
      </c>
      <c r="H8" s="16">
        <v>20043655.870000001</v>
      </c>
    </row>
    <row r="9" spans="1:8" ht="25.5" customHeight="1" x14ac:dyDescent="0.45">
      <c r="A9" s="14" t="s">
        <v>61</v>
      </c>
      <c r="D9" s="59" t="s">
        <v>15</v>
      </c>
      <c r="E9" s="17"/>
      <c r="F9" s="18">
        <v>34776791.020000003</v>
      </c>
      <c r="H9" s="18">
        <v>44037369.719999999</v>
      </c>
    </row>
    <row r="10" spans="1:8" ht="25.5" customHeight="1" x14ac:dyDescent="0.45">
      <c r="A10" s="14" t="s">
        <v>101</v>
      </c>
      <c r="D10" s="59" t="s">
        <v>17</v>
      </c>
      <c r="E10" s="15"/>
      <c r="F10" s="16">
        <v>11063793.859999999</v>
      </c>
      <c r="H10" s="16">
        <v>13126289.84</v>
      </c>
    </row>
    <row r="11" spans="1:8" ht="25.5" customHeight="1" x14ac:dyDescent="0.45">
      <c r="A11" s="14" t="s">
        <v>16</v>
      </c>
      <c r="D11" s="95" t="s">
        <v>19</v>
      </c>
      <c r="E11" s="15"/>
      <c r="F11" s="16">
        <v>1743811.5</v>
      </c>
      <c r="H11" s="16">
        <v>1466503.3</v>
      </c>
    </row>
    <row r="12" spans="1:8" ht="25.5" customHeight="1" x14ac:dyDescent="0.45">
      <c r="A12" s="50" t="s">
        <v>18</v>
      </c>
      <c r="D12" s="14"/>
      <c r="E12" s="19"/>
      <c r="F12" s="20">
        <f>SUM(F8:F11)</f>
        <v>67709196.510000005</v>
      </c>
      <c r="H12" s="20">
        <f>SUM(H8:H11)</f>
        <v>78673818.730000004</v>
      </c>
    </row>
    <row r="13" spans="1:8" ht="25.5" customHeight="1" x14ac:dyDescent="0.45">
      <c r="A13" s="39" t="s">
        <v>40</v>
      </c>
      <c r="D13" s="14"/>
      <c r="E13" s="21"/>
      <c r="F13" s="18"/>
      <c r="H13" s="18"/>
    </row>
    <row r="14" spans="1:8" ht="25.5" customHeight="1" x14ac:dyDescent="0.45">
      <c r="A14" s="14" t="s">
        <v>95</v>
      </c>
      <c r="D14" s="95" t="s">
        <v>20</v>
      </c>
      <c r="E14" s="15"/>
      <c r="F14" s="22">
        <v>224897069.19999999</v>
      </c>
      <c r="H14" s="22">
        <v>224897069.19999999</v>
      </c>
    </row>
    <row r="15" spans="1:8" ht="25.5" customHeight="1" x14ac:dyDescent="0.45">
      <c r="A15" s="14" t="s">
        <v>58</v>
      </c>
      <c r="D15" s="95" t="s">
        <v>44</v>
      </c>
      <c r="E15" s="15"/>
      <c r="F15" s="16">
        <v>435526348.26999998</v>
      </c>
      <c r="H15" s="16">
        <v>461263008.55000001</v>
      </c>
    </row>
    <row r="16" spans="1:8" ht="25.5" customHeight="1" x14ac:dyDescent="0.45">
      <c r="A16" s="14" t="s">
        <v>105</v>
      </c>
      <c r="D16" s="95" t="s">
        <v>117</v>
      </c>
      <c r="E16" s="15"/>
      <c r="F16" s="16">
        <v>3501815.67</v>
      </c>
      <c r="H16" s="16">
        <v>3479867.57</v>
      </c>
    </row>
    <row r="17" spans="1:10" ht="25.5" customHeight="1" x14ac:dyDescent="0.45">
      <c r="A17" s="14" t="s">
        <v>96</v>
      </c>
      <c r="D17" s="95" t="s">
        <v>125</v>
      </c>
      <c r="E17" s="15"/>
      <c r="F17" s="16">
        <v>62076940.82</v>
      </c>
      <c r="H17" s="16">
        <v>65280712.369999997</v>
      </c>
    </row>
    <row r="18" spans="1:10" ht="25.5" customHeight="1" x14ac:dyDescent="0.45">
      <c r="A18" s="14" t="s">
        <v>68</v>
      </c>
      <c r="D18" s="59" t="s">
        <v>126</v>
      </c>
      <c r="E18" s="15"/>
      <c r="F18" s="16">
        <v>2277732.88</v>
      </c>
      <c r="H18" s="16">
        <v>7250175.2199999997</v>
      </c>
    </row>
    <row r="19" spans="1:10" ht="25.5" customHeight="1" x14ac:dyDescent="0.45">
      <c r="A19" s="14" t="s">
        <v>106</v>
      </c>
      <c r="D19" s="59" t="s">
        <v>85</v>
      </c>
      <c r="E19" s="15"/>
      <c r="F19" s="16">
        <v>235363.73</v>
      </c>
      <c r="H19" s="16">
        <v>98568.56</v>
      </c>
    </row>
    <row r="20" spans="1:10" ht="25.5" customHeight="1" x14ac:dyDescent="0.45">
      <c r="A20" s="14" t="s">
        <v>42</v>
      </c>
      <c r="D20" s="95"/>
      <c r="E20" s="15"/>
      <c r="F20" s="23">
        <v>1760779.57</v>
      </c>
      <c r="H20" s="23">
        <v>1404309.27</v>
      </c>
      <c r="J20" s="22"/>
    </row>
    <row r="21" spans="1:10" ht="25.5" customHeight="1" x14ac:dyDescent="0.45">
      <c r="A21" s="50" t="s">
        <v>41</v>
      </c>
      <c r="B21" s="11"/>
      <c r="E21" s="22"/>
      <c r="F21" s="16">
        <f>SUM(F14:F20)</f>
        <v>730276050.1400001</v>
      </c>
      <c r="H21" s="16">
        <f>SUM(H14:H20)</f>
        <v>763673710.74000001</v>
      </c>
    </row>
    <row r="22" spans="1:10" ht="25.5" customHeight="1" thickBot="1" x14ac:dyDescent="0.5">
      <c r="A22" s="50" t="s">
        <v>21</v>
      </c>
      <c r="B22" s="11"/>
      <c r="E22" s="22"/>
      <c r="F22" s="24">
        <f>+F21+F12</f>
        <v>797985246.6500001</v>
      </c>
      <c r="H22" s="24">
        <f>+H21+H12</f>
        <v>842347529.47000003</v>
      </c>
    </row>
    <row r="23" spans="1:10" ht="25.5" customHeight="1" thickTop="1" x14ac:dyDescent="0.45">
      <c r="B23" s="11"/>
      <c r="C23" s="11"/>
      <c r="D23" s="11"/>
      <c r="E23" s="19"/>
      <c r="F23" s="19"/>
      <c r="H23" s="19"/>
    </row>
    <row r="24" spans="1:10" ht="25.5" customHeight="1" x14ac:dyDescent="0.45">
      <c r="B24" s="11"/>
      <c r="C24" s="11"/>
      <c r="D24" s="11"/>
      <c r="E24" s="19"/>
      <c r="F24" s="19"/>
      <c r="H24" s="19"/>
    </row>
    <row r="25" spans="1:10" ht="25.5" customHeight="1" x14ac:dyDescent="0.45">
      <c r="A25" s="14" t="s">
        <v>10</v>
      </c>
      <c r="B25" s="11"/>
      <c r="C25" s="11"/>
      <c r="D25" s="11"/>
      <c r="E25" s="11"/>
      <c r="F25" s="11"/>
      <c r="H25" s="11"/>
    </row>
    <row r="26" spans="1:10" ht="25.5" customHeight="1" x14ac:dyDescent="0.45">
      <c r="A26" s="14"/>
      <c r="B26" s="11"/>
      <c r="C26" s="11"/>
      <c r="D26" s="11"/>
      <c r="E26" s="11"/>
      <c r="F26" s="11"/>
      <c r="H26" s="11"/>
    </row>
    <row r="27" spans="1:10" ht="25.5" customHeight="1" x14ac:dyDescent="0.45">
      <c r="A27" s="14"/>
      <c r="B27" s="11"/>
      <c r="C27" s="11"/>
      <c r="D27" s="11"/>
      <c r="E27" s="11"/>
      <c r="F27" s="11"/>
      <c r="H27" s="11"/>
    </row>
    <row r="28" spans="1:10" ht="25.5" customHeight="1" x14ac:dyDescent="0.45">
      <c r="A28" s="14"/>
      <c r="B28" s="11"/>
      <c r="C28" s="11"/>
      <c r="D28" s="11"/>
      <c r="E28" s="11"/>
      <c r="F28" s="11"/>
      <c r="H28" s="11"/>
    </row>
    <row r="29" spans="1:10" ht="25.5" customHeight="1" x14ac:dyDescent="0.45">
      <c r="A29" s="25" t="s">
        <v>91</v>
      </c>
      <c r="C29" s="11"/>
      <c r="D29" s="11"/>
      <c r="E29" s="11"/>
      <c r="F29" s="11"/>
      <c r="H29" s="11"/>
    </row>
    <row r="30" spans="1:10" ht="25.5" customHeight="1" x14ac:dyDescent="0.45">
      <c r="A30" s="25" t="s">
        <v>130</v>
      </c>
      <c r="C30" s="11"/>
      <c r="D30" s="11"/>
      <c r="E30" s="11"/>
      <c r="F30" s="11"/>
      <c r="H30" s="11"/>
    </row>
    <row r="31" spans="1:10" ht="25.5" customHeight="1" x14ac:dyDescent="0.45">
      <c r="A31" s="25"/>
      <c r="C31" s="11"/>
      <c r="D31" s="11"/>
      <c r="E31" s="11"/>
      <c r="F31" s="11"/>
      <c r="H31" s="11"/>
    </row>
    <row r="32" spans="1:10" ht="23.25" customHeight="1" x14ac:dyDescent="0.45">
      <c r="A32" s="107" t="s">
        <v>22</v>
      </c>
      <c r="B32" s="107"/>
      <c r="C32" s="107"/>
      <c r="D32" s="107"/>
      <c r="E32" s="107"/>
      <c r="F32" s="107"/>
      <c r="G32" s="107"/>
      <c r="H32" s="107"/>
    </row>
    <row r="33" spans="1:8" ht="23.25" customHeight="1" x14ac:dyDescent="0.45">
      <c r="A33" s="106" t="s">
        <v>0</v>
      </c>
      <c r="B33" s="106"/>
      <c r="C33" s="106"/>
      <c r="D33" s="106"/>
      <c r="E33" s="106"/>
      <c r="F33" s="106"/>
      <c r="G33" s="106"/>
      <c r="H33" s="106"/>
    </row>
    <row r="34" spans="1:8" ht="23.25" customHeight="1" x14ac:dyDescent="0.45">
      <c r="A34" s="106" t="s">
        <v>63</v>
      </c>
      <c r="B34" s="106"/>
      <c r="C34" s="106"/>
      <c r="D34" s="106"/>
      <c r="E34" s="106"/>
      <c r="F34" s="106"/>
      <c r="G34" s="106"/>
      <c r="H34" s="106"/>
    </row>
    <row r="35" spans="1:8" ht="23.25" customHeight="1" x14ac:dyDescent="0.45">
      <c r="A35" s="106" t="s">
        <v>143</v>
      </c>
      <c r="B35" s="106"/>
      <c r="C35" s="106"/>
      <c r="D35" s="106"/>
      <c r="E35" s="106"/>
      <c r="F35" s="106"/>
      <c r="G35" s="106"/>
      <c r="H35" s="106"/>
    </row>
    <row r="36" spans="1:8" ht="12" customHeight="1" x14ac:dyDescent="0.45">
      <c r="A36" s="93"/>
      <c r="B36" s="93"/>
      <c r="C36" s="93"/>
      <c r="D36" s="93"/>
      <c r="E36" s="93"/>
      <c r="F36" s="93"/>
      <c r="G36" s="93"/>
      <c r="H36" s="93"/>
    </row>
    <row r="37" spans="1:8" ht="23.25" customHeight="1" x14ac:dyDescent="0.45">
      <c r="A37" s="26"/>
      <c r="B37" s="27"/>
      <c r="C37" s="27"/>
      <c r="D37" s="27"/>
      <c r="E37" s="27"/>
      <c r="F37" s="27"/>
      <c r="H37" s="6" t="s">
        <v>35</v>
      </c>
    </row>
    <row r="38" spans="1:8" ht="23.25" customHeight="1" x14ac:dyDescent="0.45">
      <c r="A38" s="106" t="s">
        <v>23</v>
      </c>
      <c r="B38" s="106"/>
      <c r="C38" s="11"/>
      <c r="D38" s="8" t="s">
        <v>12</v>
      </c>
      <c r="E38" s="28"/>
      <c r="F38" s="1" t="s">
        <v>144</v>
      </c>
      <c r="H38" s="1" t="s">
        <v>124</v>
      </c>
    </row>
    <row r="39" spans="1:8" ht="21.75" x14ac:dyDescent="0.45">
      <c r="A39" s="50" t="s">
        <v>24</v>
      </c>
      <c r="C39" s="11"/>
      <c r="E39" s="29"/>
      <c r="F39" s="11"/>
      <c r="H39" s="11"/>
    </row>
    <row r="40" spans="1:8" ht="21.75" hidden="1" x14ac:dyDescent="0.45">
      <c r="A40" s="14" t="s">
        <v>107</v>
      </c>
      <c r="C40" s="11"/>
      <c r="E40" s="29"/>
      <c r="F40" s="11"/>
      <c r="H40" s="11"/>
    </row>
    <row r="41" spans="1:8" ht="21.75" hidden="1" x14ac:dyDescent="0.45">
      <c r="A41" s="26" t="s">
        <v>81</v>
      </c>
      <c r="C41" s="11"/>
      <c r="D41" s="59"/>
      <c r="E41" s="100"/>
      <c r="F41" s="11">
        <v>0</v>
      </c>
      <c r="H41" s="11">
        <v>0</v>
      </c>
    </row>
    <row r="42" spans="1:8" ht="21.75" x14ac:dyDescent="0.45">
      <c r="A42" s="14" t="s">
        <v>100</v>
      </c>
      <c r="C42" s="11"/>
      <c r="D42" s="95" t="s">
        <v>67</v>
      </c>
      <c r="E42" s="15"/>
      <c r="F42" s="16">
        <v>26861925.66</v>
      </c>
      <c r="H42" s="16">
        <v>25192380.350000001</v>
      </c>
    </row>
    <row r="43" spans="1:8" ht="21.75" x14ac:dyDescent="0.45">
      <c r="A43" s="14" t="s">
        <v>153</v>
      </c>
      <c r="C43" s="11"/>
      <c r="D43" s="95" t="s">
        <v>82</v>
      </c>
      <c r="E43" s="15"/>
      <c r="F43" s="16">
        <v>57000000</v>
      </c>
      <c r="H43" s="99">
        <v>54000000</v>
      </c>
    </row>
    <row r="44" spans="1:8" ht="21.75" hidden="1" x14ac:dyDescent="0.45">
      <c r="A44" s="14" t="s">
        <v>100</v>
      </c>
      <c r="C44" s="11"/>
      <c r="D44" s="95" t="s">
        <v>145</v>
      </c>
      <c r="E44" s="22"/>
      <c r="F44" s="16">
        <v>0</v>
      </c>
      <c r="H44" s="16">
        <v>0</v>
      </c>
    </row>
    <row r="45" spans="1:8" ht="21.75" hidden="1" x14ac:dyDescent="0.45">
      <c r="A45" s="14" t="s">
        <v>100</v>
      </c>
      <c r="C45" s="11"/>
      <c r="D45" s="95" t="s">
        <v>126</v>
      </c>
      <c r="E45" s="22"/>
      <c r="F45" s="16">
        <v>0</v>
      </c>
      <c r="H45" s="16">
        <v>0</v>
      </c>
    </row>
    <row r="46" spans="1:8" ht="21.75" x14ac:dyDescent="0.45">
      <c r="A46" s="50" t="s">
        <v>25</v>
      </c>
      <c r="C46" s="11"/>
      <c r="D46" s="30"/>
      <c r="E46" s="22"/>
      <c r="F46" s="31">
        <f>SUM(F41:F45)</f>
        <v>83861925.659999996</v>
      </c>
      <c r="H46" s="31">
        <f>SUM(H41:H45)</f>
        <v>79192380.349999994</v>
      </c>
    </row>
    <row r="47" spans="1:8" ht="23.25" customHeight="1" x14ac:dyDescent="0.45">
      <c r="A47" s="50" t="s">
        <v>73</v>
      </c>
      <c r="C47" s="11"/>
      <c r="D47" s="30"/>
      <c r="E47" s="22"/>
      <c r="F47" s="22"/>
      <c r="H47" s="22"/>
    </row>
    <row r="48" spans="1:8" ht="23.25" hidden="1" customHeight="1" x14ac:dyDescent="0.45">
      <c r="A48" s="14" t="s">
        <v>87</v>
      </c>
      <c r="C48" s="11"/>
      <c r="D48" s="59"/>
      <c r="E48" s="22"/>
      <c r="F48" s="22">
        <v>0</v>
      </c>
      <c r="H48" s="22">
        <v>0</v>
      </c>
    </row>
    <row r="49" spans="1:8" ht="23.25" customHeight="1" x14ac:dyDescent="0.45">
      <c r="A49" s="14" t="s">
        <v>154</v>
      </c>
      <c r="C49" s="11"/>
      <c r="D49" s="59" t="s">
        <v>82</v>
      </c>
      <c r="E49" s="15"/>
      <c r="F49" s="22">
        <v>180500000</v>
      </c>
      <c r="H49" s="22">
        <v>254000000</v>
      </c>
    </row>
    <row r="50" spans="1:8" ht="23.25" customHeight="1" x14ac:dyDescent="0.45">
      <c r="A50" s="14" t="s">
        <v>102</v>
      </c>
      <c r="C50" s="11"/>
      <c r="D50" s="59" t="s">
        <v>127</v>
      </c>
      <c r="E50" s="15"/>
      <c r="F50" s="22">
        <v>8662275.0199999996</v>
      </c>
      <c r="H50" s="22">
        <v>6894381.1900000004</v>
      </c>
    </row>
    <row r="51" spans="1:8" ht="23.25" customHeight="1" x14ac:dyDescent="0.45">
      <c r="A51" s="14" t="s">
        <v>97</v>
      </c>
      <c r="C51" s="11"/>
      <c r="D51" s="59"/>
      <c r="E51" s="15"/>
      <c r="F51" s="22">
        <v>2112000</v>
      </c>
      <c r="H51" s="22">
        <v>2112000</v>
      </c>
    </row>
    <row r="52" spans="1:8" ht="23.25" customHeight="1" x14ac:dyDescent="0.45">
      <c r="A52" s="50" t="s">
        <v>55</v>
      </c>
      <c r="C52" s="11"/>
      <c r="D52" s="30"/>
      <c r="E52" s="22"/>
      <c r="F52" s="32">
        <f>SUM(F48:F51)</f>
        <v>191274275.02000001</v>
      </c>
      <c r="H52" s="32">
        <f>SUM(H48:H51)</f>
        <v>263006381.19</v>
      </c>
    </row>
    <row r="53" spans="1:8" ht="23.25" customHeight="1" x14ac:dyDescent="0.45">
      <c r="A53" s="50" t="s">
        <v>26</v>
      </c>
      <c r="C53" s="11"/>
      <c r="D53" s="30"/>
      <c r="E53" s="22"/>
      <c r="F53" s="31">
        <f>+F46+F52</f>
        <v>275136200.68000001</v>
      </c>
      <c r="H53" s="31">
        <f>+H46+H52</f>
        <v>342198761.53999996</v>
      </c>
    </row>
    <row r="54" spans="1:8" ht="23.25" customHeight="1" x14ac:dyDescent="0.45">
      <c r="A54" s="50" t="s">
        <v>27</v>
      </c>
      <c r="C54" s="11"/>
      <c r="D54" s="11"/>
      <c r="E54" s="18"/>
      <c r="F54" s="18"/>
      <c r="H54" s="18"/>
    </row>
    <row r="55" spans="1:8" ht="23.25" customHeight="1" x14ac:dyDescent="0.45">
      <c r="A55" s="14" t="s">
        <v>28</v>
      </c>
      <c r="C55" s="11"/>
      <c r="D55" s="11"/>
      <c r="E55" s="16" t="s">
        <v>4</v>
      </c>
      <c r="F55" s="16" t="s">
        <v>4</v>
      </c>
      <c r="H55" s="16"/>
    </row>
    <row r="56" spans="1:8" ht="23.25" customHeight="1" x14ac:dyDescent="0.45">
      <c r="A56" s="14" t="s">
        <v>29</v>
      </c>
      <c r="B56" s="11"/>
      <c r="C56" s="11"/>
      <c r="D56" s="11"/>
      <c r="E56" s="16"/>
      <c r="F56" s="16"/>
      <c r="H56" s="16"/>
    </row>
    <row r="57" spans="1:8" ht="23.25" customHeight="1" thickBot="1" x14ac:dyDescent="0.5">
      <c r="A57" s="14" t="s">
        <v>53</v>
      </c>
      <c r="B57" s="11"/>
      <c r="C57" s="11"/>
      <c r="D57" s="11"/>
      <c r="E57" s="22"/>
      <c r="F57" s="33">
        <f>33000000*10</f>
        <v>330000000</v>
      </c>
      <c r="H57" s="33">
        <f>33000000*10</f>
        <v>330000000</v>
      </c>
    </row>
    <row r="58" spans="1:8" ht="23.25" customHeight="1" thickTop="1" x14ac:dyDescent="0.45">
      <c r="A58" s="14" t="s">
        <v>74</v>
      </c>
      <c r="B58" s="11"/>
      <c r="C58" s="11"/>
      <c r="D58" s="11"/>
      <c r="E58" s="22"/>
      <c r="F58" s="22"/>
      <c r="H58" s="22"/>
    </row>
    <row r="59" spans="1:8" ht="23.25" customHeight="1" x14ac:dyDescent="0.45">
      <c r="A59" s="14" t="s">
        <v>54</v>
      </c>
      <c r="B59" s="11"/>
      <c r="C59" s="11"/>
      <c r="D59" s="11"/>
      <c r="E59" s="22"/>
      <c r="F59" s="16">
        <v>269055800</v>
      </c>
      <c r="H59" s="16">
        <v>269055800</v>
      </c>
    </row>
    <row r="60" spans="1:8" ht="23.25" customHeight="1" x14ac:dyDescent="0.45">
      <c r="A60" s="14" t="s">
        <v>155</v>
      </c>
      <c r="B60" s="11"/>
      <c r="C60" s="11"/>
      <c r="D60" s="11"/>
      <c r="E60" s="22"/>
      <c r="F60" s="16">
        <v>204200000</v>
      </c>
      <c r="H60" s="16">
        <v>204200000</v>
      </c>
    </row>
    <row r="61" spans="1:8" ht="23.25" customHeight="1" x14ac:dyDescent="0.45">
      <c r="A61" s="14" t="s">
        <v>93</v>
      </c>
      <c r="B61" s="11"/>
      <c r="C61" s="11"/>
      <c r="D61" s="11"/>
      <c r="E61" s="16" t="s">
        <v>4</v>
      </c>
      <c r="F61" s="16" t="s">
        <v>4</v>
      </c>
      <c r="H61" s="16"/>
    </row>
    <row r="62" spans="1:8" ht="23.25" customHeight="1" x14ac:dyDescent="0.45">
      <c r="A62" s="14" t="s">
        <v>30</v>
      </c>
      <c r="B62" s="11"/>
      <c r="C62" s="11"/>
      <c r="D62" s="11"/>
      <c r="E62" s="18"/>
      <c r="F62" s="18"/>
      <c r="H62" s="18"/>
    </row>
    <row r="63" spans="1:8" ht="23.25" customHeight="1" x14ac:dyDescent="0.45">
      <c r="A63" s="14" t="s">
        <v>31</v>
      </c>
      <c r="B63" s="11"/>
      <c r="C63" s="11"/>
      <c r="D63" s="95"/>
      <c r="E63" s="22"/>
      <c r="F63" s="16">
        <v>26905580</v>
      </c>
      <c r="H63" s="16">
        <v>26905580</v>
      </c>
    </row>
    <row r="64" spans="1:8" ht="23.25" customHeight="1" x14ac:dyDescent="0.45">
      <c r="A64" s="14" t="s">
        <v>94</v>
      </c>
      <c r="B64" s="11"/>
      <c r="C64" s="11"/>
      <c r="D64" s="11"/>
      <c r="E64" s="22"/>
      <c r="F64" s="16">
        <v>22687665.969999999</v>
      </c>
      <c r="H64" s="16">
        <v>-12612.07</v>
      </c>
    </row>
    <row r="65" spans="1:9" ht="23.25" customHeight="1" x14ac:dyDescent="0.45">
      <c r="A65" s="50" t="s">
        <v>32</v>
      </c>
      <c r="B65" s="11"/>
      <c r="C65" s="11"/>
      <c r="D65" s="11"/>
      <c r="E65" s="22"/>
      <c r="F65" s="31">
        <f>SUM(F59:F64)</f>
        <v>522849045.97000003</v>
      </c>
      <c r="H65" s="31">
        <f>SUM(H59:H64)</f>
        <v>500148767.93000001</v>
      </c>
    </row>
    <row r="66" spans="1:9" ht="23.25" customHeight="1" thickBot="1" x14ac:dyDescent="0.5">
      <c r="A66" s="50" t="s">
        <v>33</v>
      </c>
      <c r="B66" s="11"/>
      <c r="C66" s="11"/>
      <c r="D66" s="11"/>
      <c r="E66" s="22"/>
      <c r="F66" s="24">
        <f>+F53+F65</f>
        <v>797985246.6500001</v>
      </c>
      <c r="H66" s="24">
        <f>+H53+H65</f>
        <v>842347529.47000003</v>
      </c>
    </row>
    <row r="67" spans="1:9" ht="13.5" customHeight="1" thickTop="1" x14ac:dyDescent="0.45">
      <c r="A67" s="14"/>
      <c r="B67" s="11"/>
      <c r="C67" s="11"/>
      <c r="D67" s="11"/>
      <c r="E67" s="22"/>
      <c r="F67" s="22"/>
      <c r="H67" s="22"/>
    </row>
    <row r="68" spans="1:9" ht="23.25" customHeight="1" x14ac:dyDescent="0.45">
      <c r="A68" s="14" t="s">
        <v>10</v>
      </c>
      <c r="B68" s="11"/>
      <c r="C68" s="11"/>
      <c r="D68" s="11"/>
      <c r="E68" s="11"/>
      <c r="F68" s="11"/>
      <c r="H68" s="11"/>
    </row>
    <row r="69" spans="1:9" ht="23.25" customHeight="1" x14ac:dyDescent="0.45">
      <c r="A69" s="14"/>
      <c r="B69" s="11"/>
      <c r="C69" s="11"/>
      <c r="D69" s="11"/>
      <c r="E69" s="11"/>
      <c r="F69" s="11"/>
      <c r="H69" s="11"/>
    </row>
    <row r="70" spans="1:9" ht="21.75" x14ac:dyDescent="0.45">
      <c r="A70" s="14"/>
      <c r="B70" s="11"/>
      <c r="C70" s="11"/>
      <c r="D70" s="11"/>
      <c r="E70" s="11"/>
      <c r="F70" s="11"/>
      <c r="H70" s="11"/>
    </row>
    <row r="71" spans="1:9" ht="23.25" customHeight="1" x14ac:dyDescent="0.45">
      <c r="A71" s="25" t="s">
        <v>91</v>
      </c>
      <c r="C71" s="11"/>
      <c r="D71" s="11"/>
      <c r="E71" s="11"/>
      <c r="F71" s="11"/>
      <c r="H71" s="11"/>
    </row>
    <row r="72" spans="1:9" ht="23.25" customHeight="1" x14ac:dyDescent="0.45">
      <c r="A72" s="25" t="s">
        <v>130</v>
      </c>
      <c r="C72" s="11"/>
      <c r="D72" s="11"/>
      <c r="E72" s="11"/>
      <c r="F72" s="11"/>
      <c r="H72" s="11"/>
    </row>
    <row r="73" spans="1:9" ht="24" customHeight="1" x14ac:dyDescent="0.45">
      <c r="A73" s="105" t="s">
        <v>0</v>
      </c>
      <c r="B73" s="105"/>
      <c r="C73" s="105"/>
      <c r="D73" s="105"/>
      <c r="E73" s="105"/>
      <c r="F73" s="105"/>
      <c r="G73" s="105"/>
      <c r="H73" s="105"/>
    </row>
    <row r="74" spans="1:9" ht="24" customHeight="1" x14ac:dyDescent="0.45">
      <c r="A74" s="105" t="s">
        <v>57</v>
      </c>
      <c r="B74" s="105"/>
      <c r="C74" s="105"/>
      <c r="D74" s="105"/>
      <c r="E74" s="105"/>
      <c r="F74" s="105"/>
      <c r="G74" s="105"/>
      <c r="H74" s="105"/>
    </row>
    <row r="75" spans="1:9" s="7" customFormat="1" ht="24" customHeight="1" x14ac:dyDescent="0.45">
      <c r="A75" s="105" t="s">
        <v>146</v>
      </c>
      <c r="B75" s="105"/>
      <c r="C75" s="105"/>
      <c r="D75" s="105"/>
      <c r="E75" s="105"/>
      <c r="F75" s="105"/>
      <c r="G75" s="105"/>
      <c r="H75" s="105"/>
      <c r="I75" s="34"/>
    </row>
    <row r="76" spans="1:9" ht="24" customHeight="1" x14ac:dyDescent="0.45">
      <c r="A76" s="105" t="s">
        <v>108</v>
      </c>
      <c r="B76" s="105"/>
      <c r="C76" s="105"/>
      <c r="D76" s="105"/>
      <c r="E76" s="105"/>
      <c r="F76" s="105"/>
      <c r="G76" s="105"/>
      <c r="H76" s="105"/>
    </row>
    <row r="77" spans="1:9" ht="24" customHeight="1" x14ac:dyDescent="0.5">
      <c r="A77" s="35"/>
      <c r="B77" s="35"/>
      <c r="C77" s="35"/>
      <c r="D77" s="36"/>
      <c r="F77" s="36"/>
      <c r="G77" s="36"/>
      <c r="H77" s="6" t="s">
        <v>35</v>
      </c>
    </row>
    <row r="78" spans="1:9" s="3" customFormat="1" ht="24" customHeight="1" x14ac:dyDescent="0.45">
      <c r="D78" s="8"/>
      <c r="F78" s="61" t="s">
        <v>128</v>
      </c>
      <c r="G78" s="62"/>
      <c r="H78" s="61" t="s">
        <v>110</v>
      </c>
    </row>
    <row r="79" spans="1:9" s="3" customFormat="1" ht="24" customHeight="1" x14ac:dyDescent="0.45">
      <c r="A79" s="11" t="s">
        <v>60</v>
      </c>
      <c r="F79" s="16">
        <v>88656288.719999999</v>
      </c>
      <c r="G79" s="11"/>
      <c r="H79" s="16">
        <v>84480653.969999999</v>
      </c>
    </row>
    <row r="80" spans="1:9" s="3" customFormat="1" ht="24" customHeight="1" x14ac:dyDescent="0.45">
      <c r="A80" s="11" t="s">
        <v>59</v>
      </c>
      <c r="F80" s="38">
        <v>-58427380.810000002</v>
      </c>
      <c r="G80" s="11"/>
      <c r="H80" s="38">
        <v>-59202760.420000002</v>
      </c>
    </row>
    <row r="81" spans="1:8" s="3" customFormat="1" ht="24" customHeight="1" x14ac:dyDescent="0.45">
      <c r="A81" s="39" t="s">
        <v>92</v>
      </c>
      <c r="F81" s="14">
        <f>SUM(F79:F80)</f>
        <v>30228907.909999996</v>
      </c>
      <c r="G81" s="11"/>
      <c r="H81" s="14">
        <f>SUM(H79:H80)</f>
        <v>25277893.549999997</v>
      </c>
    </row>
    <row r="82" spans="1:8" s="3" customFormat="1" ht="24" customHeight="1" x14ac:dyDescent="0.45">
      <c r="A82" s="11" t="s">
        <v>47</v>
      </c>
      <c r="F82" s="14">
        <v>1860908.52</v>
      </c>
      <c r="G82" s="11"/>
      <c r="H82" s="14">
        <v>2055089.81</v>
      </c>
    </row>
    <row r="83" spans="1:8" s="3" customFormat="1" ht="24" customHeight="1" x14ac:dyDescent="0.45">
      <c r="A83" s="11" t="s">
        <v>90</v>
      </c>
      <c r="D83" s="95"/>
      <c r="F83" s="14">
        <v>-5252041.41</v>
      </c>
      <c r="G83" s="11"/>
      <c r="H83" s="14">
        <v>2026942.19</v>
      </c>
    </row>
    <row r="84" spans="1:8" s="3" customFormat="1" ht="24" customHeight="1" x14ac:dyDescent="0.45">
      <c r="A84" s="11" t="s">
        <v>156</v>
      </c>
      <c r="F84" s="14">
        <v>-4690213.9400000004</v>
      </c>
      <c r="G84" s="11"/>
      <c r="H84" s="14">
        <v>-4550786.8499999996</v>
      </c>
    </row>
    <row r="85" spans="1:8" s="3" customFormat="1" ht="24" customHeight="1" x14ac:dyDescent="0.45">
      <c r="A85" s="11" t="s">
        <v>48</v>
      </c>
      <c r="D85" s="95"/>
      <c r="F85" s="14">
        <v>-9899785.5099999998</v>
      </c>
      <c r="G85" s="11"/>
      <c r="H85" s="14">
        <v>-11207846.869999999</v>
      </c>
    </row>
    <row r="86" spans="1:8" s="3" customFormat="1" ht="24" customHeight="1" x14ac:dyDescent="0.45">
      <c r="A86" s="11" t="s">
        <v>46</v>
      </c>
      <c r="D86" s="95"/>
      <c r="F86" s="14">
        <v>-48000</v>
      </c>
      <c r="G86" s="11"/>
      <c r="H86" s="14">
        <v>-48000</v>
      </c>
    </row>
    <row r="87" spans="1:8" s="3" customFormat="1" ht="24" customHeight="1" x14ac:dyDescent="0.45">
      <c r="A87" s="39" t="s">
        <v>157</v>
      </c>
      <c r="D87" s="95"/>
      <c r="F87" s="40">
        <f>SUM(F81:F86)</f>
        <v>12199775.569999995</v>
      </c>
      <c r="G87" s="29"/>
      <c r="H87" s="32">
        <f>SUM(H81:H86)</f>
        <v>13553291.829999996</v>
      </c>
    </row>
    <row r="88" spans="1:8" s="3" customFormat="1" ht="24" customHeight="1" x14ac:dyDescent="0.45">
      <c r="A88" s="11" t="s">
        <v>72</v>
      </c>
      <c r="D88" s="95"/>
      <c r="F88" s="38">
        <v>-2944163.36</v>
      </c>
      <c r="G88" s="11"/>
      <c r="H88" s="38">
        <v>-4097907.35</v>
      </c>
    </row>
    <row r="89" spans="1:8" s="3" customFormat="1" ht="24" customHeight="1" x14ac:dyDescent="0.45">
      <c r="A89" s="39" t="s">
        <v>158</v>
      </c>
      <c r="D89" s="95"/>
      <c r="F89" s="14">
        <f>SUM(F87:F88)</f>
        <v>9255612.2099999953</v>
      </c>
      <c r="G89" s="11"/>
      <c r="H89" s="16">
        <f>SUM(H87:H88)</f>
        <v>9455384.4799999967</v>
      </c>
    </row>
    <row r="90" spans="1:8" s="3" customFormat="1" ht="24" customHeight="1" x14ac:dyDescent="0.45">
      <c r="A90" s="11" t="s">
        <v>119</v>
      </c>
      <c r="D90" s="95"/>
      <c r="F90" s="38">
        <v>-3035608.55</v>
      </c>
      <c r="G90" s="11"/>
      <c r="H90" s="38">
        <v>-2470867.79</v>
      </c>
    </row>
    <row r="91" spans="1:8" s="3" customFormat="1" ht="24" customHeight="1" x14ac:dyDescent="0.45">
      <c r="A91" s="39" t="s">
        <v>118</v>
      </c>
      <c r="D91" s="95"/>
      <c r="F91" s="40">
        <f>SUM(F89:F90)</f>
        <v>6220003.6599999955</v>
      </c>
      <c r="G91" s="29"/>
      <c r="H91" s="32">
        <f>SUM(H89:H90)</f>
        <v>6984516.6899999967</v>
      </c>
    </row>
    <row r="92" spans="1:8" s="3" customFormat="1" ht="24" customHeight="1" x14ac:dyDescent="0.45">
      <c r="A92" s="39" t="s">
        <v>136</v>
      </c>
      <c r="D92" s="95"/>
      <c r="F92" s="19"/>
      <c r="G92" s="29"/>
      <c r="H92" s="22"/>
    </row>
    <row r="93" spans="1:8" s="3" customFormat="1" ht="24" customHeight="1" x14ac:dyDescent="0.45">
      <c r="A93" s="39" t="s">
        <v>137</v>
      </c>
      <c r="D93" s="95"/>
      <c r="F93" s="19"/>
      <c r="G93" s="29"/>
      <c r="H93" s="22"/>
    </row>
    <row r="94" spans="1:8" s="3" customFormat="1" ht="24" customHeight="1" x14ac:dyDescent="0.45">
      <c r="A94" s="11" t="s">
        <v>138</v>
      </c>
      <c r="D94" s="95"/>
      <c r="F94" s="19">
        <v>0</v>
      </c>
      <c r="G94" s="29"/>
      <c r="H94" s="22">
        <v>0</v>
      </c>
    </row>
    <row r="95" spans="1:8" s="3" customFormat="1" ht="24" customHeight="1" x14ac:dyDescent="0.45">
      <c r="A95" s="11" t="s">
        <v>139</v>
      </c>
      <c r="D95" s="95"/>
      <c r="F95" s="19"/>
      <c r="G95" s="29"/>
      <c r="H95" s="22"/>
    </row>
    <row r="96" spans="1:8" s="3" customFormat="1" ht="24" customHeight="1" x14ac:dyDescent="0.45">
      <c r="A96" s="11" t="s">
        <v>140</v>
      </c>
      <c r="D96" s="95"/>
      <c r="F96" s="19">
        <v>0</v>
      </c>
      <c r="G96" s="29"/>
      <c r="H96" s="22">
        <v>0</v>
      </c>
    </row>
    <row r="97" spans="1:9" s="3" customFormat="1" ht="24" customHeight="1" thickBot="1" x14ac:dyDescent="0.5">
      <c r="A97" s="41" t="s">
        <v>159</v>
      </c>
      <c r="D97" s="95"/>
      <c r="F97" s="42">
        <f>SUM(F91:F96)</f>
        <v>6220003.6599999955</v>
      </c>
      <c r="G97" s="29"/>
      <c r="H97" s="42">
        <f>SUM(H91:H96)</f>
        <v>6984516.6899999967</v>
      </c>
    </row>
    <row r="98" spans="1:9" s="3" customFormat="1" ht="24" customHeight="1" thickTop="1" x14ac:dyDescent="0.45">
      <c r="A98" s="11" t="s">
        <v>103</v>
      </c>
      <c r="F98" s="2"/>
      <c r="G98" s="18"/>
      <c r="H98" s="18"/>
    </row>
    <row r="99" spans="1:9" s="3" customFormat="1" ht="24" customHeight="1" x14ac:dyDescent="0.45">
      <c r="A99" s="11" t="s">
        <v>104</v>
      </c>
      <c r="F99" s="16">
        <f>F97/F100</f>
        <v>0.23117894726670063</v>
      </c>
      <c r="H99" s="16">
        <f>H97/H100</f>
        <v>0.2595936118084054</v>
      </c>
    </row>
    <row r="100" spans="1:9" s="3" customFormat="1" ht="24" customHeight="1" x14ac:dyDescent="0.45">
      <c r="A100" s="43" t="s">
        <v>56</v>
      </c>
      <c r="F100" s="48">
        <v>26905580</v>
      </c>
      <c r="G100" s="49"/>
      <c r="H100" s="48">
        <v>26905580</v>
      </c>
    </row>
    <row r="101" spans="1:9" s="3" customFormat="1" ht="24" customHeight="1" x14ac:dyDescent="0.45">
      <c r="A101" s="11"/>
    </row>
    <row r="102" spans="1:9" ht="24" customHeight="1" x14ac:dyDescent="0.45">
      <c r="A102" s="14" t="s">
        <v>10</v>
      </c>
    </row>
    <row r="103" spans="1:9" ht="24" customHeight="1" x14ac:dyDescent="0.45">
      <c r="A103" s="14"/>
    </row>
    <row r="104" spans="1:9" ht="24" customHeight="1" x14ac:dyDescent="0.45">
      <c r="A104" s="14"/>
    </row>
    <row r="105" spans="1:9" ht="24" customHeight="1" x14ac:dyDescent="0.45">
      <c r="A105" s="14"/>
    </row>
    <row r="106" spans="1:9" ht="24" customHeight="1" x14ac:dyDescent="0.45">
      <c r="A106" s="25" t="s">
        <v>91</v>
      </c>
      <c r="C106" s="44"/>
      <c r="E106" s="45"/>
      <c r="F106" s="46"/>
      <c r="G106" s="46"/>
      <c r="H106" s="47"/>
      <c r="I106" s="46"/>
    </row>
    <row r="107" spans="1:9" ht="24" customHeight="1" x14ac:dyDescent="0.45">
      <c r="A107" s="25" t="s">
        <v>130</v>
      </c>
      <c r="C107" s="44"/>
      <c r="E107" s="45"/>
      <c r="F107" s="46"/>
      <c r="G107" s="46"/>
      <c r="H107" s="47"/>
      <c r="I107" s="46"/>
    </row>
    <row r="108" spans="1:9" ht="24" customHeight="1" x14ac:dyDescent="0.45">
      <c r="A108" s="105" t="s">
        <v>0</v>
      </c>
      <c r="B108" s="105"/>
      <c r="C108" s="105"/>
      <c r="D108" s="105"/>
      <c r="E108" s="105"/>
      <c r="F108" s="105"/>
      <c r="G108" s="105"/>
      <c r="H108" s="105"/>
    </row>
    <row r="109" spans="1:9" ht="24" customHeight="1" x14ac:dyDescent="0.45">
      <c r="A109" s="105" t="s">
        <v>57</v>
      </c>
      <c r="B109" s="105"/>
      <c r="C109" s="105"/>
      <c r="D109" s="105"/>
      <c r="E109" s="105"/>
      <c r="F109" s="105"/>
      <c r="G109" s="105"/>
      <c r="H109" s="105"/>
    </row>
    <row r="110" spans="1:9" s="7" customFormat="1" ht="24" customHeight="1" x14ac:dyDescent="0.45">
      <c r="A110" s="105" t="s">
        <v>147</v>
      </c>
      <c r="B110" s="105"/>
      <c r="C110" s="105"/>
      <c r="D110" s="105"/>
      <c r="E110" s="105"/>
      <c r="F110" s="105"/>
      <c r="G110" s="105"/>
      <c r="H110" s="105"/>
      <c r="I110" s="34"/>
    </row>
    <row r="111" spans="1:9" ht="24" customHeight="1" x14ac:dyDescent="0.45">
      <c r="A111" s="105" t="s">
        <v>108</v>
      </c>
      <c r="B111" s="105"/>
      <c r="C111" s="105"/>
      <c r="D111" s="105"/>
      <c r="E111" s="105"/>
      <c r="F111" s="105"/>
      <c r="G111" s="105"/>
      <c r="H111" s="105"/>
    </row>
    <row r="112" spans="1:9" ht="24" customHeight="1" x14ac:dyDescent="0.5">
      <c r="A112" s="35"/>
      <c r="B112" s="35"/>
      <c r="C112" s="35"/>
      <c r="D112" s="36"/>
      <c r="F112" s="36"/>
      <c r="G112" s="36"/>
      <c r="H112" s="6" t="s">
        <v>35</v>
      </c>
    </row>
    <row r="113" spans="1:8" s="3" customFormat="1" ht="24" customHeight="1" x14ac:dyDescent="0.45">
      <c r="D113" s="8"/>
      <c r="F113" s="61" t="s">
        <v>128</v>
      </c>
      <c r="G113" s="62"/>
      <c r="H113" s="61" t="s">
        <v>110</v>
      </c>
    </row>
    <row r="114" spans="1:8" s="3" customFormat="1" ht="24" customHeight="1" x14ac:dyDescent="0.45">
      <c r="A114" s="11" t="s">
        <v>60</v>
      </c>
      <c r="F114" s="16">
        <v>245636852.19</v>
      </c>
      <c r="G114" s="11"/>
      <c r="H114" s="16">
        <v>243475414.90000001</v>
      </c>
    </row>
    <row r="115" spans="1:8" s="3" customFormat="1" ht="24" customHeight="1" x14ac:dyDescent="0.45">
      <c r="A115" s="11" t="s">
        <v>59</v>
      </c>
      <c r="F115" s="38">
        <v>-168296187.11000001</v>
      </c>
      <c r="G115" s="11"/>
      <c r="H115" s="38">
        <v>-168274993.74000001</v>
      </c>
    </row>
    <row r="116" spans="1:8" s="3" customFormat="1" ht="24" customHeight="1" x14ac:dyDescent="0.45">
      <c r="A116" s="39" t="s">
        <v>92</v>
      </c>
      <c r="F116" s="14">
        <f>SUM(F114:F115)</f>
        <v>77340665.079999983</v>
      </c>
      <c r="G116" s="11"/>
      <c r="H116" s="14">
        <f>SUM(H114:H115)</f>
        <v>75200421.159999996</v>
      </c>
    </row>
    <row r="117" spans="1:8" s="3" customFormat="1" ht="24" customHeight="1" x14ac:dyDescent="0.45">
      <c r="A117" s="11" t="s">
        <v>47</v>
      </c>
      <c r="F117" s="14">
        <v>4420721.07</v>
      </c>
      <c r="G117" s="11"/>
      <c r="H117" s="14">
        <v>5035351.54</v>
      </c>
    </row>
    <row r="118" spans="1:8" s="3" customFormat="1" ht="24" customHeight="1" x14ac:dyDescent="0.45">
      <c r="A118" s="11" t="s">
        <v>90</v>
      </c>
      <c r="D118" s="95"/>
      <c r="F118" s="14">
        <v>-1761078.7</v>
      </c>
      <c r="G118" s="11"/>
      <c r="H118" s="14">
        <v>4108523.21</v>
      </c>
    </row>
    <row r="119" spans="1:8" s="3" customFormat="1" ht="24" customHeight="1" x14ac:dyDescent="0.45">
      <c r="A119" s="60" t="s">
        <v>98</v>
      </c>
      <c r="F119" s="14">
        <v>2340763.64</v>
      </c>
      <c r="G119" s="11"/>
      <c r="H119" s="14">
        <v>0</v>
      </c>
    </row>
    <row r="120" spans="1:8" s="3" customFormat="1" ht="24" customHeight="1" x14ac:dyDescent="0.45">
      <c r="A120" s="11" t="s">
        <v>156</v>
      </c>
      <c r="F120" s="14">
        <v>-14557075.109999999</v>
      </c>
      <c r="G120" s="11"/>
      <c r="H120" s="14">
        <v>-13264752.050000001</v>
      </c>
    </row>
    <row r="121" spans="1:8" s="3" customFormat="1" ht="21.75" x14ac:dyDescent="0.45">
      <c r="A121" s="11" t="s">
        <v>48</v>
      </c>
      <c r="D121" s="95"/>
      <c r="F121" s="14">
        <v>-29447814.309999999</v>
      </c>
      <c r="G121" s="11"/>
      <c r="H121" s="14">
        <v>-33712823.130000003</v>
      </c>
    </row>
    <row r="122" spans="1:8" s="3" customFormat="1" ht="24" customHeight="1" x14ac:dyDescent="0.45">
      <c r="A122" s="11" t="s">
        <v>46</v>
      </c>
      <c r="D122" s="95"/>
      <c r="F122" s="14">
        <v>-1744000</v>
      </c>
      <c r="G122" s="11"/>
      <c r="H122" s="14">
        <v>-1744000</v>
      </c>
    </row>
    <row r="123" spans="1:8" s="3" customFormat="1" ht="24" customHeight="1" x14ac:dyDescent="0.45">
      <c r="A123" s="39" t="s">
        <v>157</v>
      </c>
      <c r="D123" s="95"/>
      <c r="F123" s="40">
        <f>SUM(F116:F122)</f>
        <v>36592181.669999972</v>
      </c>
      <c r="G123" s="29"/>
      <c r="H123" s="32">
        <f>SUM(H116:H122)</f>
        <v>35622720.729999997</v>
      </c>
    </row>
    <row r="124" spans="1:8" s="3" customFormat="1" ht="24" customHeight="1" x14ac:dyDescent="0.45">
      <c r="A124" s="11" t="s">
        <v>72</v>
      </c>
      <c r="D124" s="95"/>
      <c r="F124" s="38">
        <v>-9370717.1400000006</v>
      </c>
      <c r="G124" s="11"/>
      <c r="H124" s="38">
        <v>-12879476.789999999</v>
      </c>
    </row>
    <row r="125" spans="1:8" s="3" customFormat="1" ht="24" customHeight="1" x14ac:dyDescent="0.45">
      <c r="A125" s="39" t="s">
        <v>158</v>
      </c>
      <c r="D125" s="95"/>
      <c r="F125" s="14">
        <f>SUM(F123:F124)</f>
        <v>27221464.529999971</v>
      </c>
      <c r="G125" s="11"/>
      <c r="H125" s="16">
        <f>SUM(H123:H124)</f>
        <v>22743243.939999998</v>
      </c>
    </row>
    <row r="126" spans="1:8" s="3" customFormat="1" ht="24" customHeight="1" x14ac:dyDescent="0.45">
      <c r="A126" s="11" t="s">
        <v>119</v>
      </c>
      <c r="D126" s="95"/>
      <c r="F126" s="38">
        <v>-4882191.17</v>
      </c>
      <c r="G126" s="11"/>
      <c r="H126" s="38">
        <v>-525862.98</v>
      </c>
    </row>
    <row r="127" spans="1:8" s="3" customFormat="1" ht="24" customHeight="1" x14ac:dyDescent="0.45">
      <c r="A127" s="39" t="s">
        <v>160</v>
      </c>
      <c r="D127" s="95"/>
      <c r="F127" s="40">
        <f>SUM(F125:F126)</f>
        <v>22339273.35999997</v>
      </c>
      <c r="G127" s="29"/>
      <c r="H127" s="32">
        <f>SUM(H125:H126)</f>
        <v>22217380.959999997</v>
      </c>
    </row>
    <row r="128" spans="1:8" s="3" customFormat="1" ht="24" customHeight="1" x14ac:dyDescent="0.45">
      <c r="A128" s="39" t="s">
        <v>136</v>
      </c>
      <c r="D128" s="95"/>
      <c r="F128" s="19"/>
      <c r="G128" s="29"/>
      <c r="H128" s="22"/>
    </row>
    <row r="129" spans="1:9" s="3" customFormat="1" ht="24" customHeight="1" x14ac:dyDescent="0.45">
      <c r="A129" s="39" t="s">
        <v>137</v>
      </c>
      <c r="D129" s="95"/>
      <c r="F129" s="19"/>
      <c r="G129" s="29"/>
      <c r="H129" s="22"/>
    </row>
    <row r="130" spans="1:9" s="3" customFormat="1" ht="24" customHeight="1" x14ac:dyDescent="0.45">
      <c r="A130" s="11" t="s">
        <v>138</v>
      </c>
      <c r="D130" s="95"/>
      <c r="F130" s="19">
        <v>451255.85</v>
      </c>
      <c r="G130" s="29"/>
      <c r="H130" s="22">
        <v>0</v>
      </c>
    </row>
    <row r="131" spans="1:9" s="3" customFormat="1" ht="24" customHeight="1" x14ac:dyDescent="0.45">
      <c r="A131" s="11" t="s">
        <v>139</v>
      </c>
      <c r="D131" s="95"/>
      <c r="F131" s="19"/>
      <c r="G131" s="29"/>
      <c r="H131" s="22"/>
    </row>
    <row r="132" spans="1:9" s="3" customFormat="1" ht="24" customHeight="1" x14ac:dyDescent="0.45">
      <c r="A132" s="11" t="s">
        <v>140</v>
      </c>
      <c r="D132" s="95"/>
      <c r="F132" s="19">
        <v>-90251.17</v>
      </c>
      <c r="G132" s="29"/>
      <c r="H132" s="22">
        <v>0</v>
      </c>
    </row>
    <row r="133" spans="1:9" s="3" customFormat="1" ht="24" customHeight="1" thickBot="1" x14ac:dyDescent="0.5">
      <c r="A133" s="41" t="s">
        <v>159</v>
      </c>
      <c r="D133" s="95"/>
      <c r="F133" s="42">
        <f>SUM(F127:F132)</f>
        <v>22700278.039999969</v>
      </c>
      <c r="G133" s="29"/>
      <c r="H133" s="42">
        <f>SUM(H127:H128)</f>
        <v>22217380.959999997</v>
      </c>
    </row>
    <row r="134" spans="1:9" s="3" customFormat="1" ht="24" customHeight="1" thickTop="1" x14ac:dyDescent="0.45">
      <c r="A134" s="11" t="s">
        <v>103</v>
      </c>
      <c r="F134" s="2"/>
      <c r="G134" s="18"/>
      <c r="H134" s="18"/>
    </row>
    <row r="135" spans="1:9" s="3" customFormat="1" ht="24" customHeight="1" x14ac:dyDescent="0.45">
      <c r="A135" s="11" t="s">
        <v>104</v>
      </c>
      <c r="F135" s="16">
        <f>F133/F136</f>
        <v>0.84370149389085713</v>
      </c>
      <c r="H135" s="16">
        <f>H127/H136</f>
        <v>0.82575365258805045</v>
      </c>
    </row>
    <row r="136" spans="1:9" s="3" customFormat="1" ht="24" customHeight="1" x14ac:dyDescent="0.45">
      <c r="A136" s="43" t="s">
        <v>56</v>
      </c>
      <c r="F136" s="48">
        <v>26905580</v>
      </c>
      <c r="G136" s="49"/>
      <c r="H136" s="48">
        <v>26905580</v>
      </c>
    </row>
    <row r="137" spans="1:9" s="3" customFormat="1" ht="24" customHeight="1" x14ac:dyDescent="0.45">
      <c r="A137" s="11"/>
    </row>
    <row r="138" spans="1:9" ht="24" customHeight="1" x14ac:dyDescent="0.45">
      <c r="A138" s="14" t="s">
        <v>10</v>
      </c>
    </row>
    <row r="139" spans="1:9" ht="24" customHeight="1" x14ac:dyDescent="0.45">
      <c r="A139" s="14"/>
    </row>
    <row r="140" spans="1:9" ht="24" customHeight="1" x14ac:dyDescent="0.45">
      <c r="A140" s="14"/>
    </row>
    <row r="141" spans="1:9" ht="24" customHeight="1" x14ac:dyDescent="0.45">
      <c r="A141" s="25" t="s">
        <v>91</v>
      </c>
      <c r="C141" s="44"/>
      <c r="E141" s="45"/>
      <c r="F141" s="46"/>
      <c r="G141" s="46"/>
      <c r="H141" s="47"/>
      <c r="I141" s="46"/>
    </row>
    <row r="142" spans="1:9" ht="24" customHeight="1" x14ac:dyDescent="0.45">
      <c r="A142" s="25" t="s">
        <v>130</v>
      </c>
      <c r="C142" s="44"/>
      <c r="E142" s="45"/>
      <c r="F142" s="46"/>
      <c r="G142" s="46"/>
      <c r="H142" s="47"/>
      <c r="I142" s="46"/>
    </row>
  </sheetData>
  <mergeCells count="17">
    <mergeCell ref="A108:H108"/>
    <mergeCell ref="A109:H109"/>
    <mergeCell ref="A110:H110"/>
    <mergeCell ref="A111:H111"/>
    <mergeCell ref="A76:H76"/>
    <mergeCell ref="A75:H75"/>
    <mergeCell ref="A73:H73"/>
    <mergeCell ref="A74:H74"/>
    <mergeCell ref="A1:H1"/>
    <mergeCell ref="A2:H2"/>
    <mergeCell ref="A3:H3"/>
    <mergeCell ref="A38:B38"/>
    <mergeCell ref="A32:H32"/>
    <mergeCell ref="A33:H33"/>
    <mergeCell ref="A34:H34"/>
    <mergeCell ref="A35:H35"/>
    <mergeCell ref="A6:B6"/>
  </mergeCells>
  <phoneticPr fontId="3" type="noConversion"/>
  <pageMargins left="0.78740157480314965" right="0.39370078740157483" top="0.59055118110236227" bottom="0.19685039370078741" header="0.35433070866141736" footer="0.43307086614173229"/>
  <pageSetup paperSize="9" scale="95" orientation="portrait" r:id="rId1"/>
  <headerFooter alignWithMargins="0"/>
  <rowBreaks count="3" manualBreakCount="3">
    <brk id="31" max="16383" man="1"/>
    <brk id="7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view="pageBreakPreview" topLeftCell="A9" zoomScale="90" zoomScaleNormal="100" zoomScaleSheetLayoutView="90" workbookViewId="0">
      <selection activeCell="A19" sqref="A19"/>
    </sheetView>
  </sheetViews>
  <sheetFormatPr defaultColWidth="9.140625" defaultRowHeight="26.25" customHeight="1" x14ac:dyDescent="0.45"/>
  <cols>
    <col min="1" max="1" width="41.85546875" style="71" customWidth="1"/>
    <col min="2" max="2" width="5.140625" style="71" customWidth="1"/>
    <col min="3" max="3" width="15.42578125" style="71" customWidth="1"/>
    <col min="4" max="4" width="1.140625" style="71" customWidth="1"/>
    <col min="5" max="5" width="14" style="71" customWidth="1"/>
    <col min="6" max="6" width="1" style="71" customWidth="1"/>
    <col min="7" max="7" width="15" style="71" customWidth="1"/>
    <col min="8" max="8" width="1.140625" style="71" customWidth="1"/>
    <col min="9" max="9" width="14.5703125" style="71" customWidth="1"/>
    <col min="10" max="10" width="1.140625" style="71" customWidth="1"/>
    <col min="11" max="11" width="14.28515625" style="71" customWidth="1"/>
    <col min="12" max="12" width="0.85546875" style="71" customWidth="1"/>
    <col min="13" max="16384" width="9.140625" style="71"/>
  </cols>
  <sheetData>
    <row r="1" spans="1:22" s="65" customFormat="1" ht="27" customHeight="1" x14ac:dyDescent="0.4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s="66" customFormat="1" ht="27" customHeight="1" x14ac:dyDescent="0.45">
      <c r="A2" s="109" t="s">
        <v>34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2" s="101" customFormat="1" ht="27" customHeight="1" x14ac:dyDescent="0.45">
      <c r="A3" s="110" t="s">
        <v>147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22" s="101" customFormat="1" ht="27" customHeight="1" x14ac:dyDescent="0.45">
      <c r="A4" s="110" t="s">
        <v>108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22" s="65" customFormat="1" ht="27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 s="65" customFormat="1" ht="27" customHeight="1" x14ac:dyDescent="0.45">
      <c r="A6" s="68"/>
      <c r="B6" s="68"/>
      <c r="C6" s="69"/>
      <c r="D6" s="69"/>
      <c r="E6" s="69"/>
      <c r="F6" s="69"/>
      <c r="G6" s="69"/>
      <c r="H6" s="69"/>
      <c r="I6" s="69"/>
      <c r="J6" s="69"/>
      <c r="K6" s="70" t="s">
        <v>35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2" ht="27" customHeight="1" x14ac:dyDescent="0.45">
      <c r="C7" s="72" t="s">
        <v>75</v>
      </c>
      <c r="D7" s="73"/>
      <c r="E7" s="72" t="s">
        <v>163</v>
      </c>
      <c r="F7" s="73"/>
      <c r="G7" s="111" t="s">
        <v>52</v>
      </c>
      <c r="H7" s="111"/>
      <c r="I7" s="111"/>
      <c r="J7" s="73"/>
      <c r="K7" s="72" t="s">
        <v>39</v>
      </c>
    </row>
    <row r="8" spans="1:22" ht="27" customHeight="1" x14ac:dyDescent="0.45">
      <c r="C8" s="74" t="s">
        <v>36</v>
      </c>
      <c r="D8" s="75"/>
      <c r="E8" s="74" t="s">
        <v>164</v>
      </c>
      <c r="F8" s="75"/>
      <c r="G8" s="76" t="s">
        <v>37</v>
      </c>
      <c r="H8" s="75"/>
      <c r="I8" s="76" t="s">
        <v>38</v>
      </c>
      <c r="J8" s="75"/>
      <c r="K8" s="74" t="s">
        <v>132</v>
      </c>
    </row>
    <row r="9" spans="1:22" ht="27" customHeight="1" x14ac:dyDescent="0.45">
      <c r="B9" s="77"/>
      <c r="C9" s="78"/>
      <c r="D9" s="79"/>
      <c r="E9" s="79"/>
      <c r="F9" s="79"/>
      <c r="G9" s="80" t="s">
        <v>65</v>
      </c>
      <c r="H9" s="79"/>
      <c r="I9" s="81"/>
      <c r="J9" s="79"/>
      <c r="K9" s="78" t="s">
        <v>133</v>
      </c>
    </row>
    <row r="10" spans="1:22" ht="27" customHeight="1" x14ac:dyDescent="0.45">
      <c r="A10" s="82" t="s">
        <v>109</v>
      </c>
      <c r="C10" s="83">
        <v>269055800</v>
      </c>
      <c r="D10" s="84"/>
      <c r="E10" s="83">
        <v>204200000</v>
      </c>
      <c r="F10" s="84"/>
      <c r="G10" s="83">
        <v>26905580</v>
      </c>
      <c r="H10" s="83"/>
      <c r="I10" s="83">
        <v>-20243861.07</v>
      </c>
      <c r="J10" s="83"/>
      <c r="K10" s="83">
        <f>SUM(C10:I10)</f>
        <v>479917518.93000001</v>
      </c>
    </row>
    <row r="11" spans="1:22" ht="27" customHeight="1" x14ac:dyDescent="0.45">
      <c r="A11" s="85" t="s">
        <v>148</v>
      </c>
      <c r="C11" s="83"/>
      <c r="D11" s="84"/>
      <c r="E11" s="83"/>
      <c r="F11" s="84"/>
      <c r="G11" s="83"/>
      <c r="H11" s="83"/>
      <c r="I11" s="83"/>
      <c r="J11" s="83"/>
      <c r="K11" s="83"/>
    </row>
    <row r="12" spans="1:22" ht="27" customHeight="1" x14ac:dyDescent="0.45">
      <c r="A12" s="71" t="s">
        <v>161</v>
      </c>
      <c r="B12" s="86"/>
      <c r="C12" s="87">
        <v>0</v>
      </c>
      <c r="D12" s="84"/>
      <c r="E12" s="87">
        <v>0</v>
      </c>
      <c r="F12" s="84"/>
      <c r="G12" s="87">
        <v>0</v>
      </c>
      <c r="H12" s="83"/>
      <c r="I12" s="87">
        <f>+'งบดุล-งบกำไรขาดทุน'!H133</f>
        <v>22217380.959999997</v>
      </c>
      <c r="J12" s="83"/>
      <c r="K12" s="87">
        <f>SUM(C12:I12)</f>
        <v>22217380.959999997</v>
      </c>
    </row>
    <row r="13" spans="1:22" ht="27" customHeight="1" thickBot="1" x14ac:dyDescent="0.5">
      <c r="A13" s="82" t="s">
        <v>149</v>
      </c>
      <c r="B13" s="86"/>
      <c r="C13" s="88">
        <f>SUM(C10:C12)</f>
        <v>269055800</v>
      </c>
      <c r="D13" s="84"/>
      <c r="E13" s="88">
        <f>SUM(E10:E12)</f>
        <v>204200000</v>
      </c>
      <c r="F13" s="84"/>
      <c r="G13" s="88">
        <f>SUM(G10:G12)</f>
        <v>26905580</v>
      </c>
      <c r="H13" s="84"/>
      <c r="I13" s="88">
        <f>SUM(I10:I12)</f>
        <v>1973519.8899999969</v>
      </c>
      <c r="J13" s="84"/>
      <c r="K13" s="88">
        <f>SUM(K10:K12)</f>
        <v>502134899.88999999</v>
      </c>
    </row>
    <row r="14" spans="1:22" ht="27" customHeight="1" thickTop="1" x14ac:dyDescent="0.45">
      <c r="A14" s="85"/>
      <c r="B14" s="86"/>
      <c r="C14" s="84"/>
      <c r="D14" s="84"/>
      <c r="E14" s="84"/>
      <c r="F14" s="84"/>
      <c r="G14" s="84"/>
      <c r="H14" s="84"/>
      <c r="I14" s="84"/>
      <c r="J14" s="84"/>
      <c r="K14" s="84"/>
    </row>
    <row r="15" spans="1:22" ht="27" customHeight="1" x14ac:dyDescent="0.45">
      <c r="A15" s="82" t="s">
        <v>129</v>
      </c>
      <c r="C15" s="84">
        <v>269055800</v>
      </c>
      <c r="D15" s="84"/>
      <c r="E15" s="84">
        <v>204200000</v>
      </c>
      <c r="F15" s="84"/>
      <c r="G15" s="84">
        <v>26905580</v>
      </c>
      <c r="H15" s="84"/>
      <c r="I15" s="89">
        <v>-12612.07</v>
      </c>
      <c r="J15" s="84"/>
      <c r="K15" s="84">
        <f>SUM(C15:I15)</f>
        <v>500148767.93000001</v>
      </c>
    </row>
    <row r="16" spans="1:22" ht="27" customHeight="1" x14ac:dyDescent="0.45">
      <c r="A16" s="85" t="s">
        <v>148</v>
      </c>
      <c r="D16" s="84"/>
      <c r="F16" s="84"/>
      <c r="H16" s="84"/>
      <c r="I16" s="84"/>
      <c r="J16" s="84"/>
      <c r="K16" s="84"/>
    </row>
    <row r="17" spans="1:12" ht="26.25" customHeight="1" x14ac:dyDescent="0.45">
      <c r="A17" s="71" t="s">
        <v>162</v>
      </c>
      <c r="C17" s="84">
        <v>0</v>
      </c>
      <c r="D17" s="84"/>
      <c r="E17" s="84">
        <v>0</v>
      </c>
      <c r="F17" s="84"/>
      <c r="G17" s="84">
        <v>0</v>
      </c>
      <c r="H17" s="84"/>
      <c r="I17" s="84">
        <f>+'งบดุล-งบกำไรขาดทุน'!F127</f>
        <v>22339273.35999997</v>
      </c>
      <c r="J17" s="84"/>
      <c r="K17" s="84">
        <f>SUM(C17:I17)</f>
        <v>22339273.35999997</v>
      </c>
    </row>
    <row r="18" spans="1:12" ht="26.25" customHeight="1" x14ac:dyDescent="0.45">
      <c r="A18" s="71" t="s">
        <v>171</v>
      </c>
      <c r="C18" s="84">
        <v>0</v>
      </c>
      <c r="D18" s="84"/>
      <c r="E18" s="84">
        <v>0</v>
      </c>
      <c r="F18" s="84"/>
      <c r="G18" s="84">
        <v>0</v>
      </c>
      <c r="H18" s="84"/>
      <c r="I18" s="84">
        <v>361004.68</v>
      </c>
      <c r="J18" s="84"/>
      <c r="K18" s="84">
        <f>SUM(I18:J18)</f>
        <v>361004.68</v>
      </c>
    </row>
    <row r="19" spans="1:12" ht="26.25" customHeight="1" thickBot="1" x14ac:dyDescent="0.5">
      <c r="A19" s="82" t="s">
        <v>150</v>
      </c>
      <c r="C19" s="102">
        <f>SUM(C15:C17)</f>
        <v>269055800</v>
      </c>
      <c r="D19" s="103"/>
      <c r="E19" s="102">
        <f>SUM(E15:E17)</f>
        <v>204200000</v>
      </c>
      <c r="F19" s="103"/>
      <c r="G19" s="102">
        <f>SUM(G15:G17)</f>
        <v>26905580</v>
      </c>
      <c r="H19" s="103"/>
      <c r="I19" s="88">
        <f>SUM(I15:I18)</f>
        <v>22687665.969999969</v>
      </c>
      <c r="J19" s="103"/>
      <c r="K19" s="102">
        <f>SUM(K15:K18)</f>
        <v>522849045.96999997</v>
      </c>
      <c r="L19" s="103"/>
    </row>
    <row r="20" spans="1:12" ht="26.25" customHeight="1" thickTop="1" x14ac:dyDescent="0.45">
      <c r="C20" s="84"/>
      <c r="D20" s="84"/>
      <c r="E20" s="84"/>
      <c r="F20" s="84"/>
      <c r="G20" s="84"/>
      <c r="H20" s="84"/>
      <c r="I20" s="84"/>
      <c r="J20" s="84"/>
      <c r="K20" s="84"/>
    </row>
    <row r="21" spans="1:12" ht="26.25" customHeight="1" x14ac:dyDescent="0.45">
      <c r="C21" s="84"/>
      <c r="D21" s="84"/>
      <c r="E21" s="84"/>
      <c r="F21" s="84"/>
      <c r="G21" s="84"/>
      <c r="H21" s="84"/>
      <c r="I21" s="84"/>
      <c r="J21" s="84"/>
      <c r="K21" s="84"/>
    </row>
    <row r="22" spans="1:12" ht="26.25" customHeight="1" x14ac:dyDescent="0.45">
      <c r="C22" s="83"/>
      <c r="D22" s="84"/>
      <c r="E22" s="83"/>
      <c r="F22" s="84"/>
      <c r="G22" s="83"/>
      <c r="H22" s="83"/>
      <c r="I22" s="83"/>
      <c r="J22" s="83"/>
      <c r="K22" s="83"/>
    </row>
    <row r="23" spans="1:12" ht="26.25" customHeight="1" x14ac:dyDescent="0.45">
      <c r="A23" s="90" t="s">
        <v>10</v>
      </c>
      <c r="C23" s="83"/>
      <c r="D23" s="84"/>
      <c r="E23" s="83"/>
      <c r="F23" s="84"/>
      <c r="G23" s="83"/>
      <c r="H23" s="83"/>
      <c r="I23" s="83"/>
      <c r="J23" s="83"/>
      <c r="K23" s="83"/>
    </row>
    <row r="24" spans="1:12" ht="26.25" customHeight="1" x14ac:dyDescent="0.45">
      <c r="A24" s="90"/>
      <c r="C24" s="83"/>
      <c r="D24" s="84"/>
      <c r="E24" s="83"/>
      <c r="F24" s="84"/>
      <c r="G24" s="83"/>
      <c r="H24" s="83"/>
      <c r="I24" s="83"/>
      <c r="J24" s="83"/>
      <c r="K24" s="83"/>
    </row>
    <row r="25" spans="1:12" ht="26.25" customHeight="1" x14ac:dyDescent="0.45">
      <c r="A25" s="90"/>
      <c r="C25" s="83"/>
      <c r="D25" s="84"/>
      <c r="E25" s="83"/>
      <c r="F25" s="84"/>
      <c r="G25" s="83"/>
      <c r="H25" s="83"/>
      <c r="I25" s="83"/>
      <c r="J25" s="83"/>
      <c r="K25" s="83"/>
    </row>
    <row r="26" spans="1:12" ht="26.25" customHeight="1" x14ac:dyDescent="0.45">
      <c r="A26" s="90"/>
      <c r="C26" s="83"/>
      <c r="D26" s="84"/>
      <c r="E26" s="83"/>
      <c r="F26" s="84"/>
      <c r="G26" s="83"/>
      <c r="H26" s="83"/>
      <c r="I26" s="83"/>
      <c r="J26" s="83"/>
      <c r="K26" s="83"/>
    </row>
    <row r="27" spans="1:12" ht="26.25" customHeight="1" x14ac:dyDescent="0.45">
      <c r="B27" s="90"/>
    </row>
    <row r="31" spans="1:12" ht="26.25" customHeight="1" x14ac:dyDescent="0.45">
      <c r="A31" s="91" t="s">
        <v>79</v>
      </c>
      <c r="B31" s="92"/>
    </row>
    <row r="32" spans="1:12" ht="26.25" customHeight="1" x14ac:dyDescent="0.45">
      <c r="A32" s="91" t="s">
        <v>142</v>
      </c>
      <c r="B32" s="92"/>
    </row>
  </sheetData>
  <mergeCells count="5">
    <mergeCell ref="A1:K1"/>
    <mergeCell ref="A2:K2"/>
    <mergeCell ref="A3:K3"/>
    <mergeCell ref="A4:K4"/>
    <mergeCell ref="G7:I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view="pageBreakPreview" topLeftCell="A48" zoomScaleNormal="100" zoomScaleSheetLayoutView="100" workbookViewId="0">
      <selection activeCell="A57" sqref="A57"/>
    </sheetView>
  </sheetViews>
  <sheetFormatPr defaultColWidth="9.140625" defaultRowHeight="20.100000000000001" customHeight="1" x14ac:dyDescent="0.45"/>
  <cols>
    <col min="1" max="1" width="29.5703125" style="2" customWidth="1"/>
    <col min="2" max="2" width="0.7109375" style="2" customWidth="1"/>
    <col min="3" max="3" width="14.7109375" style="2" customWidth="1"/>
    <col min="4" max="4" width="4.140625" style="2" customWidth="1"/>
    <col min="5" max="5" width="13.5703125" style="2" customWidth="1"/>
    <col min="6" max="6" width="0.5703125" style="2" customWidth="1"/>
    <col min="7" max="7" width="14.7109375" style="2" customWidth="1"/>
    <col min="8" max="8" width="1.7109375" style="2" customWidth="1"/>
    <col min="9" max="9" width="16.28515625" style="2" customWidth="1"/>
    <col min="10" max="10" width="2" style="2" customWidth="1"/>
    <col min="11" max="16384" width="9.140625" style="2"/>
  </cols>
  <sheetData>
    <row r="1" spans="1:10" ht="22.5" customHeight="1" x14ac:dyDescent="0.45">
      <c r="A1" s="112" t="s">
        <v>0</v>
      </c>
      <c r="B1" s="112"/>
      <c r="C1" s="112"/>
      <c r="D1" s="112"/>
      <c r="E1" s="112"/>
      <c r="F1" s="112"/>
      <c r="G1" s="112"/>
      <c r="H1" s="112"/>
      <c r="I1" s="112"/>
    </row>
    <row r="2" spans="1:10" ht="22.5" customHeight="1" x14ac:dyDescent="0.45">
      <c r="A2" s="112" t="s">
        <v>1</v>
      </c>
      <c r="B2" s="112"/>
      <c r="C2" s="112"/>
      <c r="D2" s="112"/>
      <c r="E2" s="112"/>
      <c r="F2" s="112"/>
      <c r="G2" s="112"/>
      <c r="H2" s="112"/>
      <c r="I2" s="112"/>
    </row>
    <row r="3" spans="1:10" s="7" customFormat="1" ht="22.5" customHeight="1" x14ac:dyDescent="0.45">
      <c r="A3" s="113" t="s">
        <v>147</v>
      </c>
      <c r="B3" s="113"/>
      <c r="C3" s="113"/>
      <c r="D3" s="113"/>
      <c r="E3" s="113"/>
      <c r="F3" s="113"/>
      <c r="G3" s="113"/>
      <c r="H3" s="113"/>
      <c r="I3" s="113"/>
      <c r="J3" s="50"/>
    </row>
    <row r="4" spans="1:10" s="7" customFormat="1" ht="22.5" customHeight="1" x14ac:dyDescent="0.45">
      <c r="A4" s="113" t="s">
        <v>108</v>
      </c>
      <c r="B4" s="113"/>
      <c r="C4" s="113"/>
      <c r="D4" s="113"/>
      <c r="E4" s="113"/>
      <c r="F4" s="113"/>
      <c r="G4" s="113"/>
      <c r="H4" s="113"/>
      <c r="I4" s="113"/>
      <c r="J4" s="50"/>
    </row>
    <row r="5" spans="1:10" s="7" customFormat="1" ht="22.5" customHeight="1" x14ac:dyDescent="0.45">
      <c r="A5" s="97"/>
      <c r="B5" s="97"/>
      <c r="C5" s="97"/>
      <c r="D5" s="97"/>
      <c r="E5" s="97"/>
      <c r="F5" s="97"/>
      <c r="G5" s="97"/>
      <c r="H5" s="97"/>
      <c r="I5" s="97"/>
      <c r="J5" s="50"/>
    </row>
    <row r="6" spans="1:10" ht="22.5" customHeight="1" x14ac:dyDescent="0.45">
      <c r="A6" s="27"/>
      <c r="B6" s="27"/>
      <c r="C6" s="27"/>
      <c r="D6" s="27"/>
      <c r="E6" s="27"/>
      <c r="F6" s="27"/>
      <c r="G6" s="27"/>
      <c r="H6" s="27"/>
      <c r="I6" s="27" t="s">
        <v>111</v>
      </c>
    </row>
    <row r="7" spans="1:10" s="3" customFormat="1" ht="22.5" customHeight="1" x14ac:dyDescent="0.45">
      <c r="E7" s="8"/>
      <c r="G7" s="37" t="s">
        <v>128</v>
      </c>
      <c r="H7" s="96"/>
      <c r="I7" s="37" t="s">
        <v>110</v>
      </c>
    </row>
    <row r="8" spans="1:10" s="3" customFormat="1" ht="22.5" customHeight="1" x14ac:dyDescent="0.45">
      <c r="A8" s="50" t="s">
        <v>2</v>
      </c>
      <c r="B8" s="11"/>
      <c r="C8" s="2"/>
      <c r="F8" s="10"/>
      <c r="G8" s="51"/>
      <c r="H8" s="10"/>
      <c r="I8" s="51"/>
    </row>
    <row r="9" spans="1:10" s="3" customFormat="1" ht="22.5" customHeight="1" x14ac:dyDescent="0.45">
      <c r="A9" s="11" t="s">
        <v>165</v>
      </c>
      <c r="B9" s="14"/>
      <c r="C9" s="29"/>
      <c r="G9" s="11">
        <v>27221464.530000001</v>
      </c>
      <c r="H9" s="11"/>
      <c r="I9" s="11">
        <v>22743243.940000001</v>
      </c>
    </row>
    <row r="10" spans="1:10" s="3" customFormat="1" ht="22.5" customHeight="1" x14ac:dyDescent="0.45">
      <c r="A10" s="39" t="s">
        <v>3</v>
      </c>
      <c r="B10" s="14"/>
      <c r="C10" s="29"/>
      <c r="G10" s="29"/>
      <c r="H10" s="11"/>
      <c r="I10" s="29"/>
    </row>
    <row r="11" spans="1:10" s="3" customFormat="1" ht="22.5" customHeight="1" x14ac:dyDescent="0.45">
      <c r="A11" s="39" t="s">
        <v>51</v>
      </c>
      <c r="B11" s="14"/>
      <c r="C11" s="29"/>
      <c r="G11" s="29"/>
      <c r="H11" s="11"/>
      <c r="I11" s="29"/>
    </row>
    <row r="12" spans="1:10" s="3" customFormat="1" ht="22.5" customHeight="1" x14ac:dyDescent="0.45">
      <c r="A12" s="11" t="s">
        <v>120</v>
      </c>
      <c r="B12" s="14"/>
      <c r="C12" s="19"/>
      <c r="G12" s="14">
        <v>28633458.280000001</v>
      </c>
      <c r="H12" s="11"/>
      <c r="I12" s="14">
        <v>41039477.149999999</v>
      </c>
    </row>
    <row r="13" spans="1:10" s="3" customFormat="1" ht="22.5" customHeight="1" x14ac:dyDescent="0.45">
      <c r="A13" s="11" t="s">
        <v>86</v>
      </c>
      <c r="B13" s="14"/>
      <c r="C13" s="19"/>
      <c r="G13" s="14">
        <v>1761078.7</v>
      </c>
      <c r="H13" s="11"/>
      <c r="I13" s="14">
        <v>-4108523.21</v>
      </c>
    </row>
    <row r="14" spans="1:10" s="3" customFormat="1" ht="22.5" customHeight="1" x14ac:dyDescent="0.45">
      <c r="A14" s="11" t="s">
        <v>115</v>
      </c>
      <c r="B14" s="11"/>
      <c r="C14" s="19"/>
      <c r="G14" s="14">
        <v>-2340763.64</v>
      </c>
      <c r="H14" s="11"/>
      <c r="I14" s="14">
        <v>0</v>
      </c>
    </row>
    <row r="15" spans="1:10" s="3" customFormat="1" ht="22.5" customHeight="1" x14ac:dyDescent="0.45">
      <c r="A15" s="11" t="s">
        <v>151</v>
      </c>
      <c r="B15" s="11"/>
      <c r="C15" s="19"/>
      <c r="G15" s="14">
        <v>0</v>
      </c>
      <c r="H15" s="11"/>
      <c r="I15" s="14">
        <v>35572.42</v>
      </c>
    </row>
    <row r="16" spans="1:10" s="3" customFormat="1" ht="22.5" customHeight="1" x14ac:dyDescent="0.45">
      <c r="A16" s="11" t="s">
        <v>64</v>
      </c>
      <c r="B16" s="14"/>
      <c r="C16" s="19"/>
      <c r="G16" s="19">
        <v>3203771.55</v>
      </c>
      <c r="H16" s="11"/>
      <c r="I16" s="19">
        <v>3203771.55</v>
      </c>
    </row>
    <row r="17" spans="1:9" s="3" customFormat="1" ht="21.75" hidden="1" customHeight="1" x14ac:dyDescent="0.45">
      <c r="A17" s="11" t="s">
        <v>116</v>
      </c>
      <c r="B17" s="11"/>
      <c r="C17" s="19"/>
      <c r="G17" s="14"/>
      <c r="H17" s="11"/>
      <c r="I17" s="14"/>
    </row>
    <row r="18" spans="1:9" s="3" customFormat="1" ht="21.75" hidden="1" customHeight="1" x14ac:dyDescent="0.45">
      <c r="A18" s="11" t="s">
        <v>71</v>
      </c>
      <c r="B18" s="14"/>
      <c r="C18" s="19"/>
      <c r="G18" s="19"/>
      <c r="H18" s="11"/>
      <c r="I18" s="19"/>
    </row>
    <row r="19" spans="1:9" s="3" customFormat="1" ht="22.5" customHeight="1" x14ac:dyDescent="0.45">
      <c r="A19" s="11" t="s">
        <v>66</v>
      </c>
      <c r="B19" s="11"/>
      <c r="C19" s="19"/>
      <c r="G19" s="19">
        <v>2219149.6800000002</v>
      </c>
      <c r="H19" s="11"/>
      <c r="I19" s="19">
        <v>1190038.4099999999</v>
      </c>
    </row>
    <row r="20" spans="1:9" s="3" customFormat="1" ht="22.5" customHeight="1" x14ac:dyDescent="0.45">
      <c r="A20" s="11" t="s">
        <v>83</v>
      </c>
      <c r="B20" s="11"/>
      <c r="C20" s="19"/>
      <c r="G20" s="19">
        <v>9370717.1400000006</v>
      </c>
      <c r="H20" s="11"/>
      <c r="I20" s="19">
        <v>12879476.789999999</v>
      </c>
    </row>
    <row r="21" spans="1:9" s="3" customFormat="1" ht="22.5" customHeight="1" x14ac:dyDescent="0.45">
      <c r="A21" s="11" t="s">
        <v>50</v>
      </c>
      <c r="B21" s="14"/>
      <c r="C21" s="19"/>
      <c r="G21" s="19">
        <v>-47233.21</v>
      </c>
      <c r="H21" s="29"/>
      <c r="I21" s="19">
        <v>-293908.95</v>
      </c>
    </row>
    <row r="22" spans="1:9" s="3" customFormat="1" ht="22.5" customHeight="1" x14ac:dyDescent="0.45">
      <c r="A22" s="104" t="s">
        <v>141</v>
      </c>
      <c r="B22" s="14"/>
      <c r="C22" s="19"/>
      <c r="G22" s="38">
        <v>-2251730</v>
      </c>
      <c r="H22" s="11"/>
      <c r="I22" s="38">
        <v>-3261691.41</v>
      </c>
    </row>
    <row r="23" spans="1:9" s="3" customFormat="1" ht="22.5" customHeight="1" x14ac:dyDescent="0.45">
      <c r="A23" s="50" t="s">
        <v>78</v>
      </c>
      <c r="B23" s="11"/>
      <c r="C23" s="19"/>
      <c r="G23" s="52"/>
      <c r="H23" s="52"/>
      <c r="I23" s="52"/>
    </row>
    <row r="24" spans="1:9" s="3" customFormat="1" ht="22.5" customHeight="1" x14ac:dyDescent="0.45">
      <c r="A24" s="50" t="s">
        <v>77</v>
      </c>
      <c r="B24" s="11"/>
      <c r="C24" s="19"/>
      <c r="G24" s="19">
        <f>SUM(G9:G22)</f>
        <v>67769913.030000016</v>
      </c>
      <c r="H24" s="11"/>
      <c r="I24" s="19">
        <f>SUM(I9:I22)</f>
        <v>73427456.689999998</v>
      </c>
    </row>
    <row r="25" spans="1:9" s="3" customFormat="1" ht="22.5" customHeight="1" x14ac:dyDescent="0.45">
      <c r="A25" s="50" t="s">
        <v>166</v>
      </c>
      <c r="B25" s="11"/>
      <c r="C25" s="19"/>
      <c r="G25" s="14"/>
      <c r="H25" s="11"/>
      <c r="I25" s="14"/>
    </row>
    <row r="26" spans="1:9" s="3" customFormat="1" ht="22.5" customHeight="1" x14ac:dyDescent="0.45">
      <c r="A26" s="11" t="s">
        <v>121</v>
      </c>
      <c r="B26" s="14"/>
      <c r="C26" s="19"/>
      <c r="G26" s="14">
        <v>2062495.98</v>
      </c>
      <c r="H26" s="11"/>
      <c r="I26" s="14">
        <v>2374385.89</v>
      </c>
    </row>
    <row r="27" spans="1:9" s="3" customFormat="1" ht="22.5" customHeight="1" x14ac:dyDescent="0.45">
      <c r="A27" s="11" t="s">
        <v>5</v>
      </c>
      <c r="B27" s="14"/>
      <c r="C27" s="19"/>
      <c r="G27" s="14">
        <v>-277308.2</v>
      </c>
      <c r="H27" s="11"/>
      <c r="I27" s="14">
        <v>-70181.84</v>
      </c>
    </row>
    <row r="28" spans="1:9" s="3" customFormat="1" ht="22.5" customHeight="1" x14ac:dyDescent="0.45">
      <c r="A28" s="11" t="s">
        <v>152</v>
      </c>
      <c r="B28" s="14"/>
      <c r="C28" s="19"/>
      <c r="G28" s="14">
        <v>0</v>
      </c>
      <c r="H28" s="11"/>
      <c r="I28" s="14">
        <v>-14000</v>
      </c>
    </row>
    <row r="29" spans="1:9" s="3" customFormat="1" ht="22.5" customHeight="1" x14ac:dyDescent="0.45">
      <c r="A29" s="50" t="s">
        <v>167</v>
      </c>
      <c r="B29" s="14"/>
      <c r="G29" s="19"/>
      <c r="H29" s="11"/>
      <c r="I29" s="14"/>
    </row>
    <row r="30" spans="1:9" s="3" customFormat="1" ht="22.5" customHeight="1" x14ac:dyDescent="0.45">
      <c r="A30" s="11" t="s">
        <v>122</v>
      </c>
      <c r="B30" s="14"/>
      <c r="G30" s="38">
        <v>1466361.11</v>
      </c>
      <c r="H30" s="11"/>
      <c r="I30" s="38">
        <v>-9533431.5299999993</v>
      </c>
    </row>
    <row r="31" spans="1:9" s="3" customFormat="1" ht="22.5" customHeight="1" x14ac:dyDescent="0.45">
      <c r="A31" s="39" t="s">
        <v>76</v>
      </c>
      <c r="B31" s="14"/>
      <c r="C31" s="19"/>
      <c r="E31" s="98"/>
      <c r="G31" s="14">
        <f>SUM(G24:G30)</f>
        <v>71021461.920000017</v>
      </c>
      <c r="H31" s="11"/>
      <c r="I31" s="14">
        <f>SUM(I24:I30)</f>
        <v>66184229.209999993</v>
      </c>
    </row>
    <row r="32" spans="1:9" s="3" customFormat="1" ht="22.5" customHeight="1" x14ac:dyDescent="0.45">
      <c r="A32" s="11" t="s">
        <v>89</v>
      </c>
      <c r="B32" s="14"/>
      <c r="C32" s="19"/>
      <c r="E32" s="98"/>
      <c r="G32" s="14">
        <v>-9421359.9399999995</v>
      </c>
      <c r="H32" s="11"/>
      <c r="I32" s="14">
        <v>-12904023.380000001</v>
      </c>
    </row>
    <row r="33" spans="1:10" s="3" customFormat="1" ht="22.5" customHeight="1" x14ac:dyDescent="0.45">
      <c r="A33" s="11" t="s">
        <v>49</v>
      </c>
      <c r="B33" s="14"/>
      <c r="C33" s="19"/>
      <c r="G33" s="14">
        <v>-356470.3</v>
      </c>
      <c r="H33" s="11"/>
      <c r="I33" s="14">
        <v>-358547.62</v>
      </c>
    </row>
    <row r="34" spans="1:10" s="3" customFormat="1" ht="22.5" customHeight="1" x14ac:dyDescent="0.45">
      <c r="A34" s="39" t="s">
        <v>6</v>
      </c>
      <c r="B34" s="14"/>
      <c r="C34" s="19"/>
      <c r="G34" s="20">
        <f>SUM(G31:G33)</f>
        <v>61243631.680000022</v>
      </c>
      <c r="H34" s="29"/>
      <c r="I34" s="20">
        <f>SUM(I31:I33)</f>
        <v>52921658.209999993</v>
      </c>
    </row>
    <row r="35" spans="1:10" s="3" customFormat="1" ht="22.5" customHeight="1" x14ac:dyDescent="0.45">
      <c r="A35" s="11"/>
      <c r="B35" s="14"/>
      <c r="C35" s="19"/>
      <c r="G35" s="19"/>
      <c r="H35" s="29"/>
      <c r="I35" s="19"/>
    </row>
    <row r="36" spans="1:10" ht="22.5" customHeight="1" x14ac:dyDescent="0.45">
      <c r="A36" s="14" t="s">
        <v>10</v>
      </c>
      <c r="B36" s="11"/>
      <c r="C36" s="11"/>
      <c r="D36" s="11"/>
      <c r="E36" s="11"/>
      <c r="G36" s="11"/>
      <c r="H36" s="11"/>
    </row>
    <row r="37" spans="1:10" ht="22.5" customHeight="1" x14ac:dyDescent="0.45">
      <c r="A37" s="14"/>
      <c r="B37" s="11"/>
      <c r="C37" s="11"/>
      <c r="D37" s="11"/>
      <c r="E37" s="11"/>
      <c r="G37" s="11"/>
      <c r="H37" s="11"/>
    </row>
    <row r="38" spans="1:10" ht="22.5" customHeight="1" x14ac:dyDescent="0.45">
      <c r="A38" s="14"/>
      <c r="B38" s="11"/>
      <c r="C38" s="11"/>
      <c r="D38" s="11"/>
      <c r="E38" s="11"/>
      <c r="G38" s="11"/>
      <c r="H38" s="11"/>
    </row>
    <row r="39" spans="1:10" ht="22.5" customHeight="1" x14ac:dyDescent="0.45">
      <c r="A39" s="63" t="s">
        <v>80</v>
      </c>
      <c r="B39" s="11"/>
      <c r="C39" s="11"/>
      <c r="D39" s="11"/>
      <c r="E39" s="11"/>
      <c r="G39" s="11"/>
      <c r="H39" s="11"/>
    </row>
    <row r="40" spans="1:10" ht="22.5" customHeight="1" x14ac:dyDescent="0.45">
      <c r="A40" s="63" t="s">
        <v>131</v>
      </c>
      <c r="B40" s="11"/>
      <c r="C40" s="11"/>
      <c r="D40" s="11"/>
      <c r="E40" s="11"/>
      <c r="G40" s="11"/>
      <c r="H40" s="11"/>
    </row>
    <row r="41" spans="1:10" s="3" customFormat="1" ht="24" customHeight="1" x14ac:dyDescent="0.45">
      <c r="A41" s="114" t="s">
        <v>7</v>
      </c>
      <c r="B41" s="114"/>
      <c r="C41" s="114"/>
      <c r="D41" s="114"/>
      <c r="E41" s="114"/>
      <c r="F41" s="114"/>
      <c r="G41" s="114"/>
      <c r="H41" s="114"/>
      <c r="I41" s="114"/>
    </row>
    <row r="42" spans="1:10" ht="24" customHeight="1" x14ac:dyDescent="0.45">
      <c r="A42" s="112" t="s">
        <v>0</v>
      </c>
      <c r="B42" s="112"/>
      <c r="C42" s="112"/>
      <c r="D42" s="112"/>
      <c r="E42" s="112"/>
      <c r="F42" s="112"/>
      <c r="G42" s="112"/>
      <c r="H42" s="112"/>
      <c r="I42" s="112"/>
    </row>
    <row r="43" spans="1:10" ht="24" customHeight="1" x14ac:dyDescent="0.45">
      <c r="A43" s="112" t="s">
        <v>45</v>
      </c>
      <c r="B43" s="112"/>
      <c r="C43" s="112"/>
      <c r="D43" s="112"/>
      <c r="E43" s="112"/>
      <c r="F43" s="112"/>
      <c r="G43" s="112"/>
      <c r="H43" s="112"/>
      <c r="I43" s="112"/>
    </row>
    <row r="44" spans="1:10" s="7" customFormat="1" ht="24" customHeight="1" x14ac:dyDescent="0.45">
      <c r="A44" s="113" t="s">
        <v>147</v>
      </c>
      <c r="B44" s="113"/>
      <c r="C44" s="113"/>
      <c r="D44" s="113"/>
      <c r="E44" s="113"/>
      <c r="F44" s="113"/>
      <c r="G44" s="113"/>
      <c r="H44" s="113"/>
      <c r="I44" s="113"/>
      <c r="J44" s="50"/>
    </row>
    <row r="45" spans="1:10" ht="24" customHeight="1" x14ac:dyDescent="0.45">
      <c r="A45" s="113" t="s">
        <v>108</v>
      </c>
      <c r="B45" s="113"/>
      <c r="C45" s="113"/>
      <c r="D45" s="113"/>
      <c r="E45" s="113"/>
      <c r="F45" s="113"/>
      <c r="G45" s="113"/>
      <c r="H45" s="113"/>
      <c r="I45" s="113"/>
      <c r="J45" s="50"/>
    </row>
    <row r="46" spans="1:10" ht="24" customHeight="1" x14ac:dyDescent="0.45">
      <c r="A46" s="97"/>
      <c r="B46" s="97"/>
      <c r="C46" s="97"/>
      <c r="D46" s="97"/>
      <c r="E46" s="97"/>
      <c r="F46" s="97"/>
      <c r="G46" s="97"/>
      <c r="H46" s="97"/>
      <c r="I46" s="97"/>
      <c r="J46" s="50"/>
    </row>
    <row r="47" spans="1:10" ht="24" customHeight="1" x14ac:dyDescent="0.45">
      <c r="A47" s="27"/>
      <c r="B47" s="27"/>
      <c r="C47" s="27"/>
      <c r="D47" s="27"/>
      <c r="E47" s="27"/>
      <c r="F47" s="27"/>
      <c r="G47" s="27"/>
      <c r="H47" s="27"/>
      <c r="I47" s="27" t="s">
        <v>111</v>
      </c>
    </row>
    <row r="48" spans="1:10" s="3" customFormat="1" ht="24" customHeight="1" x14ac:dyDescent="0.45">
      <c r="G48" s="37" t="s">
        <v>128</v>
      </c>
      <c r="H48" s="96"/>
      <c r="I48" s="37" t="s">
        <v>110</v>
      </c>
    </row>
    <row r="49" spans="1:9" s="3" customFormat="1" ht="24" customHeight="1" x14ac:dyDescent="0.45">
      <c r="A49" s="39" t="s">
        <v>8</v>
      </c>
      <c r="B49" s="14"/>
      <c r="C49" s="19"/>
      <c r="D49" s="29"/>
      <c r="E49" s="19"/>
      <c r="F49" s="10"/>
      <c r="G49" s="51"/>
      <c r="H49" s="10"/>
      <c r="I49" s="37"/>
    </row>
    <row r="50" spans="1:9" s="3" customFormat="1" ht="24" customHeight="1" x14ac:dyDescent="0.45">
      <c r="A50" s="11" t="s">
        <v>50</v>
      </c>
      <c r="B50" s="11"/>
      <c r="C50" s="19"/>
      <c r="D50" s="29"/>
      <c r="E50" s="19"/>
      <c r="G50" s="19">
        <v>47233.21</v>
      </c>
      <c r="H50" s="11"/>
      <c r="I50" s="19">
        <v>293908.95</v>
      </c>
    </row>
    <row r="51" spans="1:9" s="3" customFormat="1" ht="24" hidden="1" customHeight="1" x14ac:dyDescent="0.45">
      <c r="A51" s="11" t="s">
        <v>99</v>
      </c>
      <c r="B51" s="11"/>
      <c r="C51" s="19"/>
      <c r="D51" s="29"/>
      <c r="E51" s="19"/>
      <c r="G51" s="19"/>
      <c r="H51" s="11"/>
      <c r="I51" s="19"/>
    </row>
    <row r="52" spans="1:9" s="3" customFormat="1" ht="24" customHeight="1" x14ac:dyDescent="0.45">
      <c r="A52" s="14" t="s">
        <v>168</v>
      </c>
      <c r="B52" s="11"/>
      <c r="D52" s="29"/>
      <c r="E52" s="29"/>
      <c r="G52" s="19">
        <v>-21948.1</v>
      </c>
      <c r="H52" s="11"/>
      <c r="I52" s="19">
        <v>-21764.39</v>
      </c>
    </row>
    <row r="53" spans="1:9" s="3" customFormat="1" ht="24" customHeight="1" x14ac:dyDescent="0.45">
      <c r="A53" s="104" t="s">
        <v>135</v>
      </c>
      <c r="B53" s="11"/>
      <c r="D53" s="29"/>
      <c r="E53" s="29"/>
      <c r="G53" s="19">
        <v>2251730</v>
      </c>
      <c r="H53" s="11"/>
      <c r="I53" s="19">
        <v>3261691.41</v>
      </c>
    </row>
    <row r="54" spans="1:9" s="3" customFormat="1" ht="24" customHeight="1" x14ac:dyDescent="0.45">
      <c r="A54" s="104" t="s">
        <v>99</v>
      </c>
      <c r="B54" s="11"/>
      <c r="D54" s="29"/>
      <c r="E54" s="29"/>
      <c r="G54" s="19">
        <v>9840263.6400000006</v>
      </c>
      <c r="H54" s="11"/>
      <c r="I54" s="19">
        <v>0</v>
      </c>
    </row>
    <row r="55" spans="1:9" s="3" customFormat="1" ht="24" customHeight="1" x14ac:dyDescent="0.45">
      <c r="A55" s="14" t="s">
        <v>169</v>
      </c>
      <c r="B55" s="11"/>
      <c r="D55" s="29"/>
      <c r="E55" s="29"/>
      <c r="G55" s="19">
        <v>-2563266.17</v>
      </c>
      <c r="H55" s="11"/>
      <c r="I55" s="19">
        <v>-1703166.12</v>
      </c>
    </row>
    <row r="56" spans="1:9" s="3" customFormat="1" ht="24" customHeight="1" x14ac:dyDescent="0.45">
      <c r="A56" s="3" t="s">
        <v>170</v>
      </c>
      <c r="C56" s="29"/>
      <c r="D56" s="29"/>
      <c r="E56" s="29"/>
      <c r="G56" s="11">
        <v>-216500</v>
      </c>
      <c r="H56" s="11"/>
      <c r="I56" s="11">
        <v>0</v>
      </c>
    </row>
    <row r="57" spans="1:9" s="3" customFormat="1" ht="24" customHeight="1" x14ac:dyDescent="0.45">
      <c r="A57" s="39" t="s">
        <v>9</v>
      </c>
      <c r="B57" s="2"/>
      <c r="C57" s="29"/>
      <c r="D57" s="29"/>
      <c r="E57" s="29"/>
      <c r="G57" s="53">
        <f>SUM(G50:G56)</f>
        <v>9337512.5800000001</v>
      </c>
      <c r="H57" s="11"/>
      <c r="I57" s="53">
        <f>SUM(I50:I56)</f>
        <v>1830669.85</v>
      </c>
    </row>
    <row r="58" spans="1:9" s="3" customFormat="1" ht="24" customHeight="1" x14ac:dyDescent="0.45">
      <c r="A58" s="39" t="s">
        <v>69</v>
      </c>
      <c r="G58" s="37"/>
      <c r="H58" s="96"/>
      <c r="I58" s="37"/>
    </row>
    <row r="59" spans="1:9" s="3" customFormat="1" ht="24" hidden="1" customHeight="1" x14ac:dyDescent="0.45">
      <c r="A59" s="54" t="s">
        <v>134</v>
      </c>
      <c r="G59" s="29"/>
      <c r="H59" s="96"/>
      <c r="I59" s="29"/>
    </row>
    <row r="60" spans="1:9" s="3" customFormat="1" ht="24" hidden="1" customHeight="1" x14ac:dyDescent="0.45">
      <c r="A60" s="54" t="s">
        <v>112</v>
      </c>
      <c r="G60" s="29">
        <v>0</v>
      </c>
      <c r="H60" s="96"/>
      <c r="I60" s="29">
        <v>0</v>
      </c>
    </row>
    <row r="61" spans="1:9" s="3" customFormat="1" ht="24" customHeight="1" x14ac:dyDescent="0.45">
      <c r="A61" s="14" t="s">
        <v>88</v>
      </c>
      <c r="G61" s="29">
        <v>0</v>
      </c>
      <c r="H61" s="96"/>
      <c r="I61" s="29">
        <v>-104155.25</v>
      </c>
    </row>
    <row r="62" spans="1:9" s="3" customFormat="1" ht="24" customHeight="1" x14ac:dyDescent="0.45">
      <c r="A62" s="14" t="s">
        <v>123</v>
      </c>
      <c r="G62" s="21">
        <v>-70500000</v>
      </c>
      <c r="H62" s="11"/>
      <c r="I62" s="21">
        <v>-66000000</v>
      </c>
    </row>
    <row r="63" spans="1:9" s="3" customFormat="1" ht="24" customHeight="1" x14ac:dyDescent="0.45">
      <c r="A63" s="39" t="s">
        <v>70</v>
      </c>
      <c r="G63" s="53">
        <f>SUM(G60:G62)</f>
        <v>-70500000</v>
      </c>
      <c r="H63" s="11"/>
      <c r="I63" s="53">
        <f>SUM(I60:I62)</f>
        <v>-66104155.25</v>
      </c>
    </row>
    <row r="64" spans="1:9" s="3" customFormat="1" ht="24" customHeight="1" x14ac:dyDescent="0.45">
      <c r="A64" s="39" t="s">
        <v>43</v>
      </c>
      <c r="B64" s="11"/>
      <c r="C64" s="29"/>
      <c r="D64" s="29"/>
      <c r="E64" s="29"/>
      <c r="G64" s="55">
        <f>+G34+G57+G63</f>
        <v>81144.260000020266</v>
      </c>
      <c r="H64" s="11"/>
      <c r="I64" s="55">
        <f>+I34+I57+I63</f>
        <v>-11351827.190000005</v>
      </c>
    </row>
    <row r="65" spans="1:9" s="3" customFormat="1" ht="24" customHeight="1" x14ac:dyDescent="0.45">
      <c r="A65" s="14" t="s">
        <v>113</v>
      </c>
      <c r="B65" s="11"/>
      <c r="C65" s="29"/>
      <c r="D65" s="29"/>
      <c r="E65" s="29"/>
      <c r="G65" s="11">
        <v>20043655.870000001</v>
      </c>
      <c r="H65" s="11"/>
      <c r="I65" s="11">
        <v>52389192.520000003</v>
      </c>
    </row>
    <row r="66" spans="1:9" s="3" customFormat="1" ht="24" customHeight="1" thickBot="1" x14ac:dyDescent="0.5">
      <c r="A66" s="50" t="s">
        <v>114</v>
      </c>
      <c r="B66" s="56"/>
      <c r="C66" s="2"/>
      <c r="D66" s="29"/>
      <c r="E66" s="57"/>
      <c r="G66" s="58">
        <f>SUM(G64:G65)</f>
        <v>20124800.130000021</v>
      </c>
      <c r="H66" s="11"/>
      <c r="I66" s="58">
        <f>SUM(I64:I65)</f>
        <v>41037365.329999998</v>
      </c>
    </row>
    <row r="67" spans="1:9" s="3" customFormat="1" ht="24" customHeight="1" thickTop="1" x14ac:dyDescent="0.45">
      <c r="A67" s="11"/>
      <c r="B67" s="56"/>
      <c r="C67" s="2"/>
      <c r="D67" s="29"/>
      <c r="E67" s="57"/>
      <c r="G67" s="29"/>
      <c r="H67" s="11"/>
      <c r="I67" s="29"/>
    </row>
    <row r="68" spans="1:9" s="3" customFormat="1" ht="24" customHeight="1" x14ac:dyDescent="0.45">
      <c r="A68" s="11"/>
      <c r="B68" s="56"/>
      <c r="C68" s="2"/>
      <c r="D68" s="29"/>
      <c r="E68" s="57"/>
      <c r="G68" s="29"/>
      <c r="H68" s="11"/>
      <c r="I68" s="29"/>
    </row>
    <row r="69" spans="1:9" s="3" customFormat="1" ht="24" customHeight="1" x14ac:dyDescent="0.45">
      <c r="A69" s="14" t="s">
        <v>10</v>
      </c>
      <c r="B69" s="11"/>
      <c r="C69" s="29"/>
      <c r="D69" s="29"/>
      <c r="E69" s="29"/>
      <c r="F69" s="29"/>
      <c r="G69" s="11"/>
      <c r="I69" s="11"/>
    </row>
    <row r="70" spans="1:9" s="3" customFormat="1" ht="24" customHeight="1" x14ac:dyDescent="0.45">
      <c r="A70" s="14"/>
      <c r="B70" s="11"/>
      <c r="C70" s="29"/>
      <c r="D70" s="29"/>
      <c r="E70" s="29"/>
      <c r="F70" s="29"/>
      <c r="G70" s="11"/>
      <c r="I70" s="11"/>
    </row>
    <row r="71" spans="1:9" s="3" customFormat="1" ht="24" customHeight="1" x14ac:dyDescent="0.45">
      <c r="A71" s="14"/>
      <c r="B71" s="11"/>
      <c r="C71" s="29"/>
      <c r="D71" s="29"/>
      <c r="E71" s="29"/>
      <c r="F71" s="29"/>
      <c r="G71" s="11"/>
      <c r="I71" s="11"/>
    </row>
    <row r="72" spans="1:9" s="3" customFormat="1" ht="24" customHeight="1" x14ac:dyDescent="0.45">
      <c r="A72" s="11"/>
      <c r="B72" s="11"/>
      <c r="C72" s="29"/>
      <c r="D72" s="29"/>
      <c r="E72" s="29"/>
      <c r="F72" s="29"/>
      <c r="G72" s="11"/>
      <c r="H72" s="11"/>
    </row>
    <row r="73" spans="1:9" s="3" customFormat="1" ht="24" customHeight="1" x14ac:dyDescent="0.45"/>
    <row r="74" spans="1:9" s="3" customFormat="1" ht="24" customHeight="1" x14ac:dyDescent="0.45">
      <c r="A74" s="63" t="s">
        <v>80</v>
      </c>
      <c r="B74" s="2"/>
    </row>
    <row r="75" spans="1:9" s="3" customFormat="1" ht="24" customHeight="1" x14ac:dyDescent="0.45">
      <c r="A75" s="63" t="s">
        <v>131</v>
      </c>
      <c r="B75" s="2"/>
    </row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  <row r="80" spans="1:9" ht="24" customHeight="1" x14ac:dyDescent="0.45"/>
    <row r="81" ht="24" customHeight="1" x14ac:dyDescent="0.45"/>
    <row r="82" ht="24" customHeight="1" x14ac:dyDescent="0.45"/>
  </sheetData>
  <mergeCells count="9">
    <mergeCell ref="A43:I43"/>
    <mergeCell ref="A44:I44"/>
    <mergeCell ref="A45:I45"/>
    <mergeCell ref="A1:I1"/>
    <mergeCell ref="A2:I2"/>
    <mergeCell ref="A3:I3"/>
    <mergeCell ref="A4:I4"/>
    <mergeCell ref="A41:I41"/>
    <mergeCell ref="A42:I42"/>
  </mergeCells>
  <pageMargins left="0.98425196850393704" right="0.39370078740157483" top="0.78740157480314965" bottom="0.39370078740157483" header="0.23622047244094491" footer="0.27559055118110237"/>
  <pageSetup paperSize="9" scale="94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งบแสดงการเปลี่ยนแปลง!Print_Area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DIACOM3</cp:lastModifiedBy>
  <cp:lastPrinted>2019-11-11T09:59:39Z</cp:lastPrinted>
  <dcterms:created xsi:type="dcterms:W3CDTF">2003-03-04T02:40:31Z</dcterms:created>
  <dcterms:modified xsi:type="dcterms:W3CDTF">2019-11-11T09:59:45Z</dcterms:modified>
</cp:coreProperties>
</file>