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9-62)\AYUD (3000074)\"/>
    </mc:Choice>
  </mc:AlternateContent>
  <bookViews>
    <workbookView xWindow="0" yWindow="0" windowWidth="20511" windowHeight="6950" tabRatio="841" activeTab="2"/>
  </bookViews>
  <sheets>
    <sheet name="ฐานะการเงิน" sheetId="13" r:id="rId1"/>
    <sheet name="ฐานะการเงิน (ต่อ)" sheetId="14" r:id="rId2"/>
    <sheet name="กำไรขาดทุนเบ็ดเสร็จ(3)" sheetId="5" r:id="rId3"/>
    <sheet name="กำไรขาดทุนเบ็ดเสร็จ(9)" sheetId="15" r:id="rId4"/>
    <sheet name="ส่วนของเจ้าของ (2)" sheetId="16" r:id="rId5"/>
    <sheet name="ส่วนของเจ้าของ" sheetId="17" r:id="rId6"/>
    <sheet name="กระแสเงินสด" sheetId="3" r:id="rId7"/>
  </sheets>
  <externalReferences>
    <externalReference r:id="rId8"/>
  </externalReference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I23" i="16" l="1"/>
  <c r="Q24" i="16" l="1"/>
  <c r="Q23" i="16"/>
  <c r="Q21" i="16"/>
  <c r="Q20" i="16"/>
  <c r="C19" i="3" l="1"/>
  <c r="C43" i="3"/>
  <c r="C32" i="3"/>
  <c r="C34" i="3" s="1"/>
  <c r="D58" i="5"/>
  <c r="D52" i="5"/>
  <c r="D54" i="5"/>
  <c r="D55" i="5" s="1"/>
  <c r="H57" i="15"/>
  <c r="F57" i="15"/>
  <c r="D57" i="15"/>
  <c r="D28" i="5"/>
  <c r="D27" i="5"/>
  <c r="D26" i="5"/>
  <c r="D25" i="5"/>
  <c r="D20" i="5"/>
  <c r="D19" i="5"/>
  <c r="D18" i="5"/>
  <c r="D17" i="5"/>
  <c r="D16" i="5"/>
  <c r="D14" i="5"/>
  <c r="D11" i="5"/>
  <c r="D10" i="5"/>
  <c r="D29" i="15"/>
  <c r="G40" i="3" l="1"/>
  <c r="G34" i="3"/>
  <c r="G29" i="3"/>
  <c r="G35" i="3" s="1"/>
  <c r="G24" i="3"/>
  <c r="G42" i="3" l="1"/>
  <c r="G45" i="3" s="1"/>
  <c r="H40" i="14"/>
  <c r="H21" i="14"/>
  <c r="H28" i="13"/>
  <c r="H30" i="13" s="1"/>
  <c r="H33" i="5"/>
  <c r="H29" i="5"/>
  <c r="H30" i="5" s="1"/>
  <c r="H21" i="5"/>
  <c r="H19" i="5"/>
  <c r="H17" i="5"/>
  <c r="H62" i="5"/>
  <c r="H64" i="5" s="1"/>
  <c r="H12" i="5"/>
  <c r="H15" i="5" s="1"/>
  <c r="K24" i="17"/>
  <c r="I24" i="17"/>
  <c r="H64" i="15"/>
  <c r="H66" i="15" s="1"/>
  <c r="H18" i="15"/>
  <c r="H17" i="15"/>
  <c r="H30" i="15"/>
  <c r="H12" i="15"/>
  <c r="H15" i="15" s="1"/>
  <c r="H41" i="14" l="1"/>
  <c r="H22" i="5"/>
  <c r="H32" i="5" s="1"/>
  <c r="H34" i="5" s="1"/>
  <c r="H22" i="15"/>
  <c r="H32" i="15" s="1"/>
  <c r="H34" i="15" s="1"/>
  <c r="M16" i="17"/>
  <c r="H70" i="15" l="1"/>
  <c r="I23" i="17"/>
  <c r="H73" i="15"/>
  <c r="H67" i="15"/>
  <c r="H65" i="5"/>
  <c r="H71" i="5"/>
  <c r="H68" i="5"/>
  <c r="Q15" i="16"/>
  <c r="M23" i="17" l="1"/>
  <c r="I26" i="17"/>
  <c r="J40" i="14"/>
  <c r="F40" i="14"/>
  <c r="J21" i="14"/>
  <c r="F21" i="14"/>
  <c r="D21" i="14"/>
  <c r="J28" i="13"/>
  <c r="J30" i="13" s="1"/>
  <c r="F28" i="13"/>
  <c r="F30" i="13" s="1"/>
  <c r="D28" i="13"/>
  <c r="D30" i="13" s="1"/>
  <c r="F41" i="14" l="1"/>
  <c r="J41" i="14"/>
  <c r="I40" i="3"/>
  <c r="I34" i="3"/>
  <c r="I29" i="3"/>
  <c r="I35" i="3" s="1"/>
  <c r="I24" i="3"/>
  <c r="E40" i="3"/>
  <c r="E34" i="3"/>
  <c r="E29" i="3"/>
  <c r="E24" i="3"/>
  <c r="K19" i="17"/>
  <c r="G19" i="17"/>
  <c r="E19" i="17"/>
  <c r="C19" i="17"/>
  <c r="M18" i="17"/>
  <c r="M17" i="17"/>
  <c r="M15" i="17"/>
  <c r="M14" i="17"/>
  <c r="O18" i="16"/>
  <c r="L18" i="16"/>
  <c r="I18" i="16"/>
  <c r="G18" i="16"/>
  <c r="E18" i="16"/>
  <c r="C18" i="16"/>
  <c r="Q17" i="16"/>
  <c r="Q16" i="16"/>
  <c r="Q14" i="16"/>
  <c r="Q13" i="16"/>
  <c r="J74" i="15"/>
  <c r="J64" i="15"/>
  <c r="J66" i="15" s="1"/>
  <c r="F74" i="15"/>
  <c r="F64" i="15"/>
  <c r="F66" i="15" s="1"/>
  <c r="J30" i="15"/>
  <c r="J17" i="15"/>
  <c r="J12" i="15"/>
  <c r="J15" i="15" s="1"/>
  <c r="F30" i="15"/>
  <c r="F12" i="15"/>
  <c r="F15" i="15" s="1"/>
  <c r="F22" i="15" s="1"/>
  <c r="J62" i="5"/>
  <c r="J64" i="5" s="1"/>
  <c r="F62" i="5"/>
  <c r="F55" i="5"/>
  <c r="J30" i="5"/>
  <c r="J12" i="5"/>
  <c r="J15" i="5" s="1"/>
  <c r="J22" i="5" s="1"/>
  <c r="J32" i="5" s="1"/>
  <c r="J34" i="5" s="1"/>
  <c r="J68" i="5" s="1"/>
  <c r="F30" i="5"/>
  <c r="F12" i="5"/>
  <c r="F15" i="5" s="1"/>
  <c r="F22" i="5" s="1"/>
  <c r="F32" i="15" l="1"/>
  <c r="F34" i="15" s="1"/>
  <c r="F70" i="15" s="1"/>
  <c r="F67" i="15"/>
  <c r="E35" i="3"/>
  <c r="E42" i="3"/>
  <c r="E45" i="3" s="1"/>
  <c r="I42" i="3"/>
  <c r="I45" i="3" s="1"/>
  <c r="Q18" i="16"/>
  <c r="J22" i="15"/>
  <c r="J32" i="15" s="1"/>
  <c r="J34" i="15" s="1"/>
  <c r="J65" i="5"/>
  <c r="F32" i="5"/>
  <c r="F34" i="5" s="1"/>
  <c r="F68" i="5" s="1"/>
  <c r="F64" i="5"/>
  <c r="M19" i="17"/>
  <c r="I19" i="17"/>
  <c r="F73" i="15" l="1"/>
  <c r="F65" i="5"/>
  <c r="J73" i="15"/>
  <c r="J70" i="15"/>
  <c r="J67" i="15"/>
  <c r="M25" i="17" l="1"/>
  <c r="M21" i="17"/>
  <c r="C40" i="3" l="1"/>
  <c r="D64" i="15" l="1"/>
  <c r="D66" i="15" l="1"/>
  <c r="D62" i="5"/>
  <c r="D64" i="5" l="1"/>
  <c r="E26" i="17" l="1"/>
  <c r="C26" i="17"/>
  <c r="M22" i="17"/>
  <c r="K26" i="17" l="1"/>
  <c r="D30" i="15"/>
  <c r="D30" i="5"/>
  <c r="C24" i="3"/>
  <c r="G26" i="17"/>
  <c r="O25" i="16"/>
  <c r="D39" i="14" s="1"/>
  <c r="G25" i="16"/>
  <c r="E25" i="16"/>
  <c r="C25" i="16"/>
  <c r="D12" i="5"/>
  <c r="D15" i="5" s="1"/>
  <c r="D22" i="5" s="1"/>
  <c r="D12" i="15"/>
  <c r="D15" i="15" s="1"/>
  <c r="D22" i="15" s="1"/>
  <c r="C29" i="3"/>
  <c r="C35" i="3" s="1"/>
  <c r="C42" i="3" l="1"/>
  <c r="C45" i="3" s="1"/>
  <c r="D32" i="5"/>
  <c r="D34" i="5" s="1"/>
  <c r="D32" i="15"/>
  <c r="D34" i="15" s="1"/>
  <c r="I22" i="16" s="1"/>
  <c r="Q22" i="16" s="1"/>
  <c r="D71" i="5" l="1"/>
  <c r="D68" i="5"/>
  <c r="D73" i="15"/>
  <c r="D70" i="15"/>
  <c r="D67" i="15"/>
  <c r="L25" i="16"/>
  <c r="D38" i="14" s="1"/>
  <c r="M24" i="17"/>
  <c r="D65" i="5"/>
  <c r="M26" i="17" l="1"/>
  <c r="I25" i="16"/>
  <c r="Q25" i="16" s="1"/>
  <c r="D36" i="14" l="1"/>
  <c r="D40" i="14" s="1"/>
  <c r="D41" i="14" s="1"/>
</calcChain>
</file>

<file path=xl/sharedStrings.xml><?xml version="1.0" encoding="utf-8"?>
<sst xmlns="http://schemas.openxmlformats.org/spreadsheetml/2006/main" count="407" uniqueCount="189">
  <si>
    <t>หมายเหตุ</t>
  </si>
  <si>
    <t>รวมสินทรัพย์</t>
  </si>
  <si>
    <t>“ยังไม่ได้ตรวจสอบ”</t>
  </si>
  <si>
    <t xml:space="preserve"> งบการเงินรวม </t>
  </si>
  <si>
    <t>รวมหนี้สิน</t>
  </si>
  <si>
    <t xml:space="preserve">งบการเงินรวม </t>
  </si>
  <si>
    <t>รายได้</t>
  </si>
  <si>
    <t>รายได้อื่น</t>
  </si>
  <si>
    <t>รวมรายได้</t>
  </si>
  <si>
    <t>ค่าใช้จ่าย</t>
  </si>
  <si>
    <t>รวม</t>
  </si>
  <si>
    <t>งบกระแสเงินสด</t>
  </si>
  <si>
    <t>เงินสดและรายการเทียบเท่าเงินสด</t>
  </si>
  <si>
    <t>สินทรัพย์</t>
  </si>
  <si>
    <t>ภาษีเงินได้ค้างจ่าย</t>
  </si>
  <si>
    <t>ส่วนเกินมูลค่าหุ้นสามัญ</t>
  </si>
  <si>
    <t>ชำระแล้ว</t>
  </si>
  <si>
    <t>ส่วนเกิน</t>
  </si>
  <si>
    <t xml:space="preserve">ณ วันที่ </t>
  </si>
  <si>
    <t xml:space="preserve">หน่วย : พันบาท </t>
  </si>
  <si>
    <t>หน่วย : พันบาท</t>
  </si>
  <si>
    <t>เงินสดและรายการเทียบเท่าเงินสด ณ วันที่ 1 มกราคม</t>
  </si>
  <si>
    <t xml:space="preserve">ทุนเรือนหุ้น 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</si>
  <si>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</si>
  <si>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</si>
  <si>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</si>
  <si>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</t>
  </si>
  <si>
    <t xml:space="preserve">31 ธันวาคม </t>
  </si>
  <si>
    <t xml:space="preserve"> งบการเงินเฉพาะกิจการ </t>
  </si>
  <si>
    <t xml:space="preserve">งบการเงินเฉพาะกิจการ </t>
  </si>
  <si>
    <t>สินทรัพย์ลงทุน</t>
  </si>
  <si>
    <t>เงินลงทุนในหลักทรัพย์</t>
  </si>
  <si>
    <t>สินทรัพย์อื่น</t>
  </si>
  <si>
    <t>เงินลงทุนในบริษัทย่อย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</si>
  <si>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</si>
  <si>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</si>
  <si>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</si>
  <si>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เบี้ยประกันภัยรับล่วงหน้า</t>
  </si>
  <si>
    <t>ค่านายหน้าค้างจ่าย</t>
  </si>
  <si>
    <t>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</si>
  <si>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</si>
  <si>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</si>
  <si>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</si>
  <si>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รายได้ค่าจ้างและค่าบำเหน็จ</t>
  </si>
  <si>
    <t>รายได้จากการลงทุนสุทธิ</t>
  </si>
  <si>
    <t>ทุนเรือนหุ้น</t>
  </si>
  <si>
    <t>ที่ออกและ</t>
  </si>
  <si>
    <t>ยังไม่ได้</t>
  </si>
  <si>
    <t>จัดสรร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</si>
  <si>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</si>
  <si>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</si>
  <si>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</si>
  <si>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ค่าใช้จ่ายในการดำเนินงาน</t>
  </si>
  <si>
    <t>กระแสเงินสดได้มา</t>
  </si>
  <si>
    <t>เงินให้กู้ยืม</t>
  </si>
  <si>
    <t>ที่ดิน อาคารและอุปกรณ์</t>
  </si>
  <si>
    <t>เงินสดได้มาจากกิจกรรมลงทุน</t>
  </si>
  <si>
    <t>เงินสดใช้ไปในกิจกรรมลงทุน</t>
  </si>
  <si>
    <t>หนี้สินและส่วนของเจ้าของ</t>
  </si>
  <si>
    <t>ทุนสำรอง</t>
  </si>
  <si>
    <t>ตามกฎหมาย</t>
  </si>
  <si>
    <t>งบแสดงฐานะการเงิน</t>
  </si>
  <si>
    <t>ค่าสินไหมทดแทน</t>
  </si>
  <si>
    <t>ค่าจ้างและค่าบำเหน็จ</t>
  </si>
  <si>
    <t>ดอกเบี้ยรับ</t>
  </si>
  <si>
    <t>เงินปันผลรับ</t>
  </si>
  <si>
    <t>ของส่วนของเจ้าของ</t>
  </si>
  <si>
    <t xml:space="preserve">องค์ประกอบอื่นของส่วนของเจ้าของ </t>
  </si>
  <si>
    <t>หุ้นสามัญ</t>
  </si>
  <si>
    <t>มูลค่า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</si>
  <si>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</si>
  <si>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</si>
  <si>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สินทรัพย์จากการประกันภัยต่อ</t>
  </si>
  <si>
    <t>ดูหมายเหตุประกอบงบการเงินแบบย่อ</t>
  </si>
  <si>
    <t>เงินสดและรายการเทียบเท่าเงินสดเพิ่มขึ้น (ลดลง) สุทธิ</t>
  </si>
  <si>
    <t>เงินลงทุนในบริษัทร่วม</t>
  </si>
  <si>
    <t>ค่านายหน้าจ่ายรอการตัดบัญชี</t>
  </si>
  <si>
    <t>ค่าใช้จ่ายค้างจ่าย</t>
  </si>
  <si>
    <t>ส่วนแบ่งกำไรจากเงินลงทุนในบริษัทร่วม</t>
  </si>
  <si>
    <t xml:space="preserve"> </t>
  </si>
  <si>
    <t xml:space="preserve">รายได้จากการลงทุนค้างรับ </t>
  </si>
  <si>
    <t>เบี้ยประกันภัยค้างรับ - สุทธิ</t>
  </si>
  <si>
    <r>
      <t xml:space="preserve">งบแสดงฐานะการเงิน </t>
    </r>
    <r>
      <rPr>
        <sz val="18"/>
        <color indexed="8"/>
        <rFont val="Angsana New"/>
        <family val="1"/>
      </rPr>
      <t>(ต่อ)</t>
    </r>
  </si>
  <si>
    <t>ภาระผูกพันผลประโยชน์พนักงาน</t>
  </si>
  <si>
    <t>ยังไม่ได้จัดสรร</t>
  </si>
  <si>
    <t>ค่าใช้จ่ายภาษีเงินได้</t>
  </si>
  <si>
    <t>กำไรเบ็ดเสร็จรวมสำหรับงวด</t>
  </si>
  <si>
    <t>กำไรต่อหุ้นขั้นพื้นฐาน</t>
  </si>
  <si>
    <t>กำไรสุทธิ</t>
  </si>
  <si>
    <t>สินทรัพย์ไม่มีตัวตน</t>
  </si>
  <si>
    <t>จัดสรรแล้ว</t>
  </si>
  <si>
    <t>ส่วนแบ่งกำไร</t>
  </si>
  <si>
    <t>ในบริษัทร่วม</t>
  </si>
  <si>
    <t>กำไร (ขาดทุน) เบ็ดเสร็จอื่น</t>
  </si>
  <si>
    <t>เบ็ดเสร็จอื่น</t>
  </si>
  <si>
    <t>งบกำไรขาดทุนและกำไรขาดทุนเบ็ดเสร็จอื่น</t>
  </si>
  <si>
    <t xml:space="preserve">“ยังไม่ได้ตรวจสอบ”
</t>
  </si>
  <si>
    <t>ลูกหนี้จากสัญญาประกันภัยต่อ</t>
  </si>
  <si>
    <t>เบี้ยประกันภัยรับ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</si>
  <si>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</si>
  <si>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</si>
  <si>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</si>
  <si>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ค่าสินไหมทดแทนรับคืนจากการประกันต่อ</t>
    </r>
  </si>
  <si>
    <t>รวมค่าใช้จ่าย</t>
  </si>
  <si>
    <t>กำไรต่อหุ้น</t>
  </si>
  <si>
    <t>"ยังไม่ได้ตรวจสอบ"</t>
  </si>
  <si>
    <t>องค์ประกอบอื่นของส่วนของเจ้าของ</t>
  </si>
  <si>
    <t>ค่าสินไหมทดแทนจากการรับประกันภัยโดยตรง</t>
  </si>
  <si>
    <t>กำไร (ขาดทุน) เบ็ดเสร็จอื่นสำหรับงวด - สุทธิจากภาษีเงินได้</t>
  </si>
  <si>
    <t>ส่วนแบ่งกำไรเบ็ดเสร็จอื่นในบริษัทร่วม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</si>
  <si>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สำรองเบี้ยประกันภัยที่ยังไม่ถือเป็นรายได้</t>
    </r>
  </si>
  <si>
    <t>ส่วนของ</t>
  </si>
  <si>
    <t>เจ้าของ</t>
  </si>
  <si>
    <t>งบการเงินรวม</t>
  </si>
  <si>
    <t>งบแสดงการเปลี่ยนแปลงส่วนของเจ้าของ</t>
  </si>
  <si>
    <t>งบการเงินเฉพาะกิจการ</t>
  </si>
  <si>
    <t>องค์ประกอบอื่น</t>
  </si>
  <si>
    <t>เพิ่ม (ลด) จากงวดก่อน</t>
  </si>
  <si>
    <t>ยอดคงเหลือต้นงวด ณ วันที่ 1 มกราคม 2561</t>
  </si>
  <si>
    <t>กำไรหรือขาดทุนในภายหลัง</t>
  </si>
  <si>
    <t>ผลกำไร (ขาดทุน) จากการวัดมูลค่าเงินลงทุนเผื่อขาย</t>
  </si>
  <si>
    <t>เงินลงทุนเผื่อขาย</t>
  </si>
  <si>
    <t>กำไรก่อนค่าใช้จ่ายภาษีเงินได้</t>
  </si>
  <si>
    <t>รายการใหม่ในภายหลัง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</si>
  <si>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</si>
  <si>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ส่วนเกิน (ต่ำกว่า) ทุน</t>
  </si>
  <si>
    <t>จากการวัดมูลค่า</t>
  </si>
  <si>
    <t>ค่าใช้จ่าย (รายได้) ภาษีเงินได้</t>
  </si>
  <si>
    <t>เงินเพิ่มทุน</t>
  </si>
  <si>
    <t>จ่ายเงินปันผล</t>
  </si>
  <si>
    <t>-</t>
  </si>
  <si>
    <t>กำไรต่อหุ้นปรับลด</t>
  </si>
  <si>
    <t>บาท</t>
  </si>
  <si>
    <t>จำนวนหุ้นสามัญถัวเฉลี่ยถ่วงน้ำหนัก (พันหุ้น)</t>
  </si>
  <si>
    <t>กระแสเงินสดได้มาจาก (ใช้ไปใน) กิจกรรมจัดหาเงิน</t>
  </si>
  <si>
    <t>30 กันยายน</t>
  </si>
  <si>
    <t>ยอดคงเหลือปลายงวด ณ วันที่ 30 กันยายน 2561</t>
  </si>
  <si>
    <t>เงินปันผลระหว่างกาล</t>
  </si>
  <si>
    <t>เงินสดและรายการเทียบเท่าเงินสด ณ วันที่ 30 กันยายน</t>
  </si>
  <si>
    <t>เพิ่มจากงวดก่อน</t>
  </si>
  <si>
    <t xml:space="preserve">ส่วนแบ่งขาดทุนเบ็ดเสร็จอื่นในบริษัทร่วม
</t>
  </si>
  <si>
    <t>กำไรเบ็ดเสร็จอื่นสำหรับงวด - สุทธิจากภาษีเงินได้</t>
  </si>
  <si>
    <t xml:space="preserve">ส่วนแบ่งกำไร (ขาดทุน) เบ็ดเสร็จอื่นในบริษัทร่วม
</t>
  </si>
  <si>
    <t xml:space="preserve">เงินสดสุทธิได้มาจาก (ใช้ไปใน) กิจกรรมดำเนินงาน </t>
  </si>
  <si>
    <t>กำไร (ขาดทุน) เบ็ดเสร็จรวมสำหรับงวด</t>
  </si>
  <si>
    <t>เงินสดสุทธิใช้ไปในกิจกรรมลงทุน</t>
  </si>
  <si>
    <t>เพิ่มทุน</t>
  </si>
  <si>
    <t>ผลกำไรจากการปรับมูลค่ายุติธรรม</t>
  </si>
  <si>
    <t>และที่นำไปวางเป็นประกัน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</si>
  <si>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</si>
  <si>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</si>
  <si>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ยอดคงเหลือต้นงวด ณ วันที่ 1 มกราคม 2562</t>
  </si>
  <si>
    <t>ยอดคงเหลือปลายงวด ณ วันที่ 30 กันยายน 2562</t>
  </si>
  <si>
    <t>ที่ดิน อาคารและอุปกรณ์ - สุทธิ</t>
  </si>
  <si>
    <t>ค่าความนิยม</t>
  </si>
  <si>
    <t>บริษัท อลิอันซ์ อยุธยา แคปปิตอล จำกัด (มหาชน) และ บริษัทย่อย</t>
  </si>
  <si>
    <t>ณ วันที่ 30 กันยายน 2562</t>
  </si>
  <si>
    <t>บริษัท อลิอันซ์ อยุธยา แคปปิตอล จำกัด (มหาชน) และบริษัทย่อย</t>
  </si>
  <si>
    <t>หุ้นสามัญ 463,473,361 หุ้น มูลค่าหุ้นละ 1.00 บาท</t>
  </si>
  <si>
    <t xml:space="preserve">หุ้นสามัญ 384,910,061 หุ้น มูลค่าหุ้นละ 1.00 บาท </t>
  </si>
  <si>
    <t>ชำระครบแล้ว</t>
  </si>
  <si>
    <t xml:space="preserve">หุ้นสามัญ 296,416,925 หุ้น มูลค่าหุ้นละ 1.00 บาท </t>
  </si>
  <si>
    <t>ส่วนต่ำกว่าทุนจากการวัดมูลค่าเงินลงทุนเผื่อขาย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</si>
  <si>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</si>
  <si>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</si>
  <si>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ผลกำไร (ขาดทุน) จากการปรับมูลค่ายุติธรรม</t>
  </si>
  <si>
    <t xml:space="preserve">เงินฝากธนาคารที่มีกำหนดจ่ายคืนเกิน 3 เดือน </t>
  </si>
  <si>
    <t>เงินสดจ่ายจากการซื้อธุรกิจ</t>
  </si>
  <si>
    <t>เงินสดรับจากการรับโอนกิจการ</t>
  </si>
  <si>
    <t>19.6 และ 19.7</t>
  </si>
  <si>
    <t xml:space="preserve">  </t>
  </si>
  <si>
    <t>รายการที่จะไม่ถูกจัดประเภทรายการใหม่ไว้ใน</t>
  </si>
  <si>
    <t>รายการที่จะถูกจัดประเภทรายการใหม่ไว้ใน</t>
  </si>
  <si>
    <t>เจ้าหนี้ค่าซื้อหลักทรัพย์</t>
  </si>
  <si>
    <t>กำไร (ขาดทุน) ก่อนค่าใช้จ่ายภาษีเงินได้</t>
  </si>
  <si>
    <t>กำไร (ขาดทุน) สุทธิ</t>
  </si>
  <si>
    <t>ผลกำไร (ขาดทุน) จากเงินลงทุน</t>
  </si>
  <si>
    <t>ผลกำไรจากการวัดมูลค่าเงินลงทุนเผื่อขาย</t>
  </si>
  <si>
    <t xml:space="preserve">ส่วนแบ่งกำไรเบ็ดเสร็จอื่นในบริษัทร่วม
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</si>
  <si>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</si>
  <si>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</si>
  <si>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</si>
  <si>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เงินสดจ่ายเกี่ยวกับการประกันภัยต่อ</t>
  </si>
  <si>
    <t>เงินสดสุทธิได้มาจากกิจกรรมจัดหาเงิน</t>
  </si>
  <si>
    <t>ขาดทุนเบ็ดเสร็จอื่น</t>
  </si>
  <si>
    <t>กระแสเงินสดใช้ไปใน</t>
  </si>
  <si>
    <t>สินทรัพย์ภาษีเงินได้รอการตัดบัญชี - สุทธิ</t>
  </si>
  <si>
    <t>ภาษีเงินได้เกี่ยวกับรายการที่จะไม่ถูกจัดประเภท</t>
  </si>
  <si>
    <t>ภาษีเงินได้เกี่ยวกับรายการที่จะถูกจัดประเภท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</si>
</sst>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_(* #,##0_);_(* \(#,##0\);_(* &quot;-&quot;???_);_(@_)"/>
    <numFmt numFmtId="168" formatCode="\-"/>
    <numFmt numFmtId="169" formatCode="#,##0.0"/>
    <numFmt numFmtId="170" formatCode="_(* #,##0_);_(* \(#,##0\);_(* &quot;-&quot;????_);_(@_)"/>
    <numFmt numFmtId="171" formatCode="_-* #,##0.00_-;_-* #,##0.00\-;_-* &quot;-&quot;??_-;_-@_-"/>
    <numFmt numFmtId="172" formatCode="_-* #,##0_-;\-* #,##0_-;_-* &quot;-&quot;??_-;_-@_-"/>
  </numFmts>
  <fonts count="35" x14ac:knownFonts="1"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indexed="8"/>
      <name val="Arial"/>
      <family val="2"/>
    </font>
    <font>
      <sz val="18"/>
      <color indexed="8"/>
      <name val="Angsana New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16"/>
      <name val="AngsanaUPC"/>
      <family val="1"/>
      <charset val="222"/>
    </font>
    <font>
      <sz val="18"/>
      <name val="Angsana New"/>
      <family val="1"/>
    </font>
    <font>
      <sz val="14"/>
      <name val="AngsanaUPC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2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10" fillId="0" borderId="0"/>
    <xf numFmtId="0" fontId="13" fillId="0" borderId="0"/>
    <xf numFmtId="0" fontId="25" fillId="0" borderId="0"/>
    <xf numFmtId="0" fontId="2" fillId="0" borderId="0"/>
    <xf numFmtId="43" fontId="19" fillId="0" borderId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</cellStyleXfs>
  <cellXfs count="270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0" fontId="14" fillId="0" borderId="0" xfId="6" applyFont="1" applyBorder="1" applyAlignment="1">
      <alignment vertical="center"/>
    </xf>
    <xf numFmtId="0" fontId="2" fillId="0" borderId="0" xfId="6" applyFont="1" applyBorder="1" applyAlignment="1">
      <alignment vertical="center"/>
    </xf>
    <xf numFmtId="0" fontId="17" fillId="0" borderId="0" xfId="6" applyFont="1" applyBorder="1" applyAlignment="1">
      <alignment vertical="center"/>
    </xf>
    <xf numFmtId="0" fontId="17" fillId="0" borderId="0" xfId="6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0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16" fillId="0" borderId="0" xfId="10" applyFont="1" applyBorder="1" applyAlignment="1">
      <alignment horizontal="right" vertical="center"/>
    </xf>
    <xf numFmtId="0" fontId="16" fillId="0" borderId="0" xfId="10" applyFont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 applyAlignment="1"/>
    <xf numFmtId="170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/>
    </xf>
    <xf numFmtId="17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" fontId="5" fillId="0" borderId="0" xfId="0" quotePrefix="1" applyNumberFormat="1" applyFont="1" applyFill="1" applyBorder="1" applyAlignment="1">
      <alignment vertical="center" wrapText="1"/>
    </xf>
    <xf numFmtId="0" fontId="18" fillId="0" borderId="0" xfId="6" applyFont="1" applyFill="1" applyBorder="1" applyAlignment="1">
      <alignment vertical="center"/>
    </xf>
    <xf numFmtId="0" fontId="28" fillId="0" borderId="0" xfId="10" applyFont="1" applyFill="1" applyBorder="1" applyAlignment="1">
      <alignment horizontal="center" vertical="center"/>
    </xf>
    <xf numFmtId="0" fontId="28" fillId="0" borderId="0" xfId="10" applyFont="1" applyFill="1" applyAlignment="1">
      <alignment vertical="center"/>
    </xf>
    <xf numFmtId="0" fontId="28" fillId="0" borderId="0" xfId="10" applyFont="1" applyFill="1" applyAlignment="1">
      <alignment horizontal="center" vertical="center"/>
    </xf>
    <xf numFmtId="15" fontId="28" fillId="0" borderId="0" xfId="6" applyNumberFormat="1" applyFont="1" applyFill="1" applyBorder="1" applyAlignment="1">
      <alignment horizontal="center" vertical="center"/>
    </xf>
    <xf numFmtId="168" fontId="29" fillId="0" borderId="0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horizontal="center" vertical="center"/>
    </xf>
    <xf numFmtId="0" fontId="28" fillId="0" borderId="0" xfId="6" applyFont="1" applyFill="1" applyBorder="1" applyAlignment="1">
      <alignment vertical="center"/>
    </xf>
    <xf numFmtId="0" fontId="29" fillId="0" borderId="0" xfId="1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70" fontId="3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14" fillId="0" borderId="0" xfId="6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24" fillId="0" borderId="0" xfId="10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24" fillId="0" borderId="0" xfId="10" applyFont="1" applyBorder="1" applyAlignment="1">
      <alignment horizontal="right" vertical="center"/>
    </xf>
    <xf numFmtId="0" fontId="24" fillId="0" borderId="0" xfId="10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horizontal="center" vertical="center"/>
    </xf>
    <xf numFmtId="0" fontId="24" fillId="0" borderId="0" xfId="10" applyFont="1" applyAlignment="1">
      <alignment horizontal="center" vertical="center"/>
    </xf>
    <xf numFmtId="3" fontId="24" fillId="0" borderId="0" xfId="6" applyNumberFormat="1" applyFont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vertical="center"/>
    </xf>
    <xf numFmtId="0" fontId="24" fillId="0" borderId="0" xfId="10" applyFont="1" applyFill="1" applyAlignment="1">
      <alignment vertical="center"/>
    </xf>
    <xf numFmtId="0" fontId="24" fillId="0" borderId="0" xfId="10" applyFont="1" applyFill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0" fontId="2" fillId="0" borderId="0" xfId="10" applyFont="1" applyAlignment="1">
      <alignment horizontal="left" vertical="center" indent="1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5" fontId="24" fillId="0" borderId="0" xfId="6" applyNumberFormat="1" applyFont="1" applyBorder="1" applyAlignment="1">
      <alignment horizontal="center" vertical="center"/>
    </xf>
    <xf numFmtId="165" fontId="2" fillId="0" borderId="0" xfId="9" applyNumberFormat="1" applyFont="1" applyBorder="1" applyAlignment="1">
      <alignment vertical="center"/>
    </xf>
    <xf numFmtId="0" fontId="24" fillId="0" borderId="0" xfId="10" applyFont="1" applyAlignment="1">
      <alignment vertical="center"/>
    </xf>
    <xf numFmtId="0" fontId="24" fillId="0" borderId="0" xfId="10" applyFont="1" applyAlignment="1">
      <alignment horizontal="left" vertical="center" indent="1"/>
    </xf>
    <xf numFmtId="165" fontId="2" fillId="0" borderId="0" xfId="9" applyNumberFormat="1" applyFont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0" xfId="6" applyNumberFormat="1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/>
    </xf>
    <xf numFmtId="168" fontId="2" fillId="0" borderId="0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31" fillId="0" borderId="0" xfId="0" applyFont="1" applyFill="1" applyBorder="1" applyAlignment="1">
      <alignment vertical="center"/>
    </xf>
    <xf numFmtId="37" fontId="3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5"/>
    </xf>
    <xf numFmtId="0" fontId="18" fillId="0" borderId="4" xfId="6" applyFont="1" applyFill="1" applyBorder="1" applyAlignment="1">
      <alignment vertical="center"/>
    </xf>
    <xf numFmtId="0" fontId="22" fillId="0" borderId="4" xfId="10" applyFont="1" applyFill="1" applyBorder="1" applyAlignment="1">
      <alignment vertical="center"/>
    </xf>
    <xf numFmtId="0" fontId="12" fillId="0" borderId="4" xfId="10" applyFont="1" applyBorder="1" applyAlignment="1">
      <alignment vertical="center"/>
    </xf>
    <xf numFmtId="0" fontId="24" fillId="0" borderId="4" xfId="10" applyFont="1" applyFill="1" applyBorder="1" applyAlignment="1">
      <alignment horizontal="center" vertical="center"/>
    </xf>
    <xf numFmtId="0" fontId="2" fillId="0" borderId="4" xfId="6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0" fontId="24" fillId="0" borderId="0" xfId="0" applyFont="1" applyAlignment="1">
      <alignment horizontal="center"/>
    </xf>
    <xf numFmtId="165" fontId="3" fillId="0" borderId="4" xfId="1" applyNumberFormat="1" applyFont="1" applyFill="1" applyBorder="1" applyAlignment="1">
      <alignment horizontal="center" vertical="center"/>
    </xf>
    <xf numFmtId="165" fontId="17" fillId="0" borderId="0" xfId="6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0" borderId="0" xfId="6" applyFont="1" applyBorder="1" applyAlignment="1">
      <alignment vertical="center"/>
    </xf>
    <xf numFmtId="0" fontId="29" fillId="0" borderId="0" xfId="6" applyFont="1" applyFill="1" applyBorder="1" applyAlignment="1">
      <alignment vertical="center"/>
    </xf>
    <xf numFmtId="165" fontId="29" fillId="0" borderId="0" xfId="9" applyNumberFormat="1" applyFont="1" applyFill="1" applyAlignment="1">
      <alignment vertical="center"/>
    </xf>
    <xf numFmtId="165" fontId="29" fillId="0" borderId="0" xfId="9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10" applyFont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0" fillId="0" borderId="0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horizontal="left" vertical="center" indent="1"/>
    </xf>
    <xf numFmtId="0" fontId="2" fillId="0" borderId="0" xfId="10" applyFont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5" fontId="24" fillId="0" borderId="0" xfId="6" applyNumberFormat="1" applyFont="1" applyBorder="1" applyAlignment="1">
      <alignment horizontal="center" vertical="center"/>
    </xf>
    <xf numFmtId="165" fontId="2" fillId="0" borderId="0" xfId="9" applyNumberFormat="1" applyFont="1" applyBorder="1" applyAlignment="1">
      <alignment vertical="center"/>
    </xf>
    <xf numFmtId="168" fontId="2" fillId="0" borderId="0" xfId="6" applyNumberFormat="1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horizontal="center" vertical="center"/>
    </xf>
    <xf numFmtId="0" fontId="28" fillId="0" borderId="0" xfId="10" applyFont="1" applyFill="1" applyBorder="1" applyAlignment="1">
      <alignment horizontal="center" vertical="center"/>
    </xf>
    <xf numFmtId="165" fontId="29" fillId="0" borderId="0" xfId="6" applyNumberFormat="1" applyFont="1" applyFill="1" applyBorder="1" applyAlignment="1">
      <alignment horizontal="center" vertical="center"/>
    </xf>
    <xf numFmtId="165" fontId="29" fillId="0" borderId="3" xfId="6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quotePrefix="1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167" fontId="0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6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Alignment="1">
      <alignment horizontal="center" vertical="center" wrapText="1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70" fontId="3" fillId="0" borderId="0" xfId="13" applyNumberFormat="1" applyFont="1" applyFill="1" applyAlignment="1">
      <alignment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0" fillId="0" borderId="3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/>
    <xf numFmtId="167" fontId="3" fillId="0" borderId="0" xfId="0" applyNumberFormat="1" applyFont="1" applyFill="1" applyAlignment="1"/>
    <xf numFmtId="165" fontId="3" fillId="0" borderId="0" xfId="13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wrapText="1"/>
    </xf>
    <xf numFmtId="167" fontId="3" fillId="0" borderId="0" xfId="0" applyNumberFormat="1" applyFont="1" applyFill="1" applyBorder="1" applyAlignment="1">
      <alignment horizontal="right" wrapText="1"/>
    </xf>
    <xf numFmtId="167" fontId="34" fillId="0" borderId="0" xfId="0" applyNumberFormat="1" applyFont="1" applyFill="1" applyAlignment="1">
      <alignment horizontal="right"/>
    </xf>
    <xf numFmtId="167" fontId="3" fillId="0" borderId="5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 indent="3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/>
    <xf numFmtId="49" fontId="21" fillId="0" borderId="0" xfId="0" applyNumberFormat="1" applyFont="1" applyFill="1" applyAlignment="1"/>
    <xf numFmtId="37" fontId="6" fillId="0" borderId="0" xfId="1" applyNumberFormat="1" applyFont="1" applyFill="1" applyAlignment="1">
      <alignment horizontal="center" vertical="center"/>
    </xf>
    <xf numFmtId="165" fontId="2" fillId="0" borderId="0" xfId="9" applyNumberFormat="1" applyFont="1" applyFill="1" applyBorder="1" applyAlignment="1">
      <alignment horizontal="center" vertical="center"/>
    </xf>
    <xf numFmtId="165" fontId="2" fillId="0" borderId="3" xfId="6" applyNumberFormat="1" applyFont="1" applyFill="1" applyBorder="1" applyAlignment="1">
      <alignment horizontal="center" vertical="center"/>
    </xf>
    <xf numFmtId="169" fontId="0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10" applyFont="1" applyFill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0" fontId="0" fillId="0" borderId="0" xfId="10" applyFont="1" applyFill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165" fontId="2" fillId="0" borderId="0" xfId="9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167" fontId="2" fillId="0" borderId="0" xfId="9" applyNumberFormat="1" applyFont="1" applyBorder="1" applyAlignment="1">
      <alignment horizontal="center" vertical="center"/>
    </xf>
    <xf numFmtId="172" fontId="0" fillId="0" borderId="0" xfId="6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 indent="3"/>
    </xf>
    <xf numFmtId="167" fontId="0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9" fontId="0" fillId="0" borderId="0" xfId="0" applyNumberFormat="1" applyFont="1" applyFill="1" applyBorder="1" applyAlignment="1">
      <alignment horizontal="left" vertical="center" indent="2"/>
    </xf>
    <xf numFmtId="165" fontId="0" fillId="0" borderId="0" xfId="1" applyNumberFormat="1" applyFont="1" applyFill="1" applyBorder="1" applyAlignment="1">
      <alignment vertical="center"/>
    </xf>
    <xf numFmtId="169" fontId="0" fillId="0" borderId="0" xfId="0" applyNumberFormat="1" applyFont="1" applyFill="1" applyBorder="1" applyAlignment="1">
      <alignment horizontal="left" vertical="center" indent="3"/>
    </xf>
    <xf numFmtId="0" fontId="0" fillId="0" borderId="0" xfId="0" applyFont="1" applyFill="1" applyBorder="1" applyAlignment="1" applyProtection="1">
      <alignment horizontal="left" vertical="center" indent="4"/>
    </xf>
    <xf numFmtId="167" fontId="0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 applyProtection="1">
      <alignment horizontal="left" vertical="center"/>
    </xf>
    <xf numFmtId="169" fontId="24" fillId="0" borderId="0" xfId="0" applyNumberFormat="1" applyFont="1" applyFill="1" applyBorder="1" applyAlignment="1">
      <alignment horizontal="left" vertical="center"/>
    </xf>
    <xf numFmtId="167" fontId="2" fillId="0" borderId="0" xfId="8" applyNumberFormat="1" applyFont="1" applyFill="1" applyBorder="1" applyAlignment="1">
      <alignment vertical="center"/>
    </xf>
    <xf numFmtId="168" fontId="0" fillId="0" borderId="4" xfId="0" applyNumberFormat="1" applyFont="1" applyFill="1" applyBorder="1" applyAlignment="1">
      <alignment horizontal="center" vertical="center"/>
    </xf>
    <xf numFmtId="167" fontId="2" fillId="0" borderId="2" xfId="8" applyNumberFormat="1" applyFont="1" applyFill="1" applyBorder="1" applyAlignment="1">
      <alignment vertical="center"/>
    </xf>
    <xf numFmtId="168" fontId="0" fillId="0" borderId="2" xfId="0" applyNumberFormat="1" applyFont="1" applyFill="1" applyBorder="1" applyAlignment="1">
      <alignment horizontal="center" vertical="center"/>
    </xf>
    <xf numFmtId="38" fontId="2" fillId="0" borderId="0" xfId="8" applyNumberFormat="1" applyFont="1" applyFill="1" applyBorder="1" applyAlignment="1">
      <alignment vertical="center"/>
    </xf>
    <xf numFmtId="3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7" fontId="0" fillId="0" borderId="0" xfId="8" applyNumberFormat="1" applyFont="1" applyFill="1" applyBorder="1" applyAlignment="1">
      <alignment vertical="center"/>
    </xf>
    <xf numFmtId="167" fontId="2" fillId="0" borderId="3" xfId="8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28" fillId="0" borderId="4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4" xfId="10" applyFont="1" applyFill="1" applyBorder="1" applyAlignment="1">
      <alignment horizontal="center" vertical="center"/>
    </xf>
    <xf numFmtId="3" fontId="28" fillId="0" borderId="1" xfId="6" applyNumberFormat="1" applyFont="1" applyFill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6" applyFont="1" applyBorder="1" applyAlignment="1">
      <alignment vertical="center"/>
    </xf>
    <xf numFmtId="0" fontId="23" fillId="0" borderId="0" xfId="6" applyFont="1" applyBorder="1" applyAlignment="1">
      <alignment horizontal="center" vertical="center"/>
    </xf>
    <xf numFmtId="0" fontId="22" fillId="0" borderId="0" xfId="6" applyFont="1" applyBorder="1" applyAlignment="1">
      <alignment horizontal="right" vertical="center"/>
    </xf>
    <xf numFmtId="0" fontId="12" fillId="0" borderId="4" xfId="1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6">
    <cellStyle name="Comma" xfId="1" builtinId="3"/>
    <cellStyle name="Comma 2" xfId="2"/>
    <cellStyle name="Comma 3" xfId="3"/>
    <cellStyle name="Comma 3 2" xfId="13"/>
    <cellStyle name="Comma 4" xfId="11"/>
    <cellStyle name="Comma 5" xfId="12"/>
    <cellStyle name="Index Number" xfId="4"/>
    <cellStyle name="Normal" xfId="0" builtinId="0"/>
    <cellStyle name="Normal 2" xfId="5"/>
    <cellStyle name="Normal 2 2" xfId="14"/>
    <cellStyle name="Normal 3" xfId="6"/>
    <cellStyle name="Normal 4" xfId="7"/>
    <cellStyle name="Normal 5" xfId="15"/>
    <cellStyle name="Normal_AYUD 56Q1" xfId="8"/>
    <cellStyle name="เครื่องหมายจุลภาค_lpnt2" xfId="9"/>
    <cellStyle name="ปกติ_lpnt2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60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"/>
      <sheetName val="ฐานะการเงิน (ต่อ)"/>
      <sheetName val="กำไรขาดทุนเบ็ดเสร็จ"/>
      <sheetName val="ส่วนของเจ้าของ (2)"/>
      <sheetName val="ส่วนของเจ้าของ"/>
      <sheetName val="กระแสเงินสด"/>
    </sheetNames>
    <sheetDataSet>
      <sheetData sheetId="0" refreshError="1"/>
      <sheetData sheetId="1" refreshError="1">
        <row r="68">
          <cell r="D68">
            <v>10851215</v>
          </cell>
          <cell r="F68">
            <v>10616651</v>
          </cell>
          <cell r="H68">
            <v>5762653</v>
          </cell>
          <cell r="J68">
            <v>5743382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13" zoomScaleNormal="100" zoomScaleSheetLayoutView="120" workbookViewId="0">
      <selection activeCell="N25" sqref="N25"/>
    </sheetView>
  </sheetViews>
  <sheetFormatPr defaultColWidth="9.28515625" defaultRowHeight="20.05" x14ac:dyDescent="0.5"/>
  <cols>
    <col min="1" max="1" width="55" style="1" customWidth="1"/>
    <col min="2" max="2" width="9.28515625" style="1" customWidth="1"/>
    <col min="3" max="3" width="1.7109375" style="1" customWidth="1"/>
    <col min="4" max="4" width="14.7109375" style="1" customWidth="1"/>
    <col min="5" max="5" width="1.7109375" style="1" customWidth="1"/>
    <col min="6" max="6" width="14.710937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7109375" style="1" customWidth="1"/>
    <col min="11" max="11" width="1.7109375" style="1" customWidth="1"/>
    <col min="12" max="16384" width="9.28515625" style="1"/>
  </cols>
  <sheetData>
    <row r="1" spans="1:11" ht="26.3" x14ac:dyDescent="0.5">
      <c r="A1" s="249" t="s">
        <v>155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pans="1:11" ht="26.3" x14ac:dyDescent="0.5">
      <c r="A2" s="249" t="s">
        <v>61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s="26" customFormat="1" ht="26.3" x14ac:dyDescent="0.5">
      <c r="A3" s="250" t="s">
        <v>156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1" x14ac:dyDescent="0.5">
      <c r="A4" s="251" t="s">
        <v>19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1" ht="5.95" customHeight="1" x14ac:dyDescent="0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5">
      <c r="A6" s="38"/>
      <c r="B6" s="229" t="s">
        <v>0</v>
      </c>
      <c r="D6" s="252" t="s">
        <v>3</v>
      </c>
      <c r="E6" s="252"/>
      <c r="F6" s="252"/>
      <c r="G6" s="252"/>
      <c r="H6" s="252" t="s">
        <v>28</v>
      </c>
      <c r="I6" s="252"/>
      <c r="J6" s="252"/>
      <c r="K6" s="252"/>
    </row>
    <row r="7" spans="1:11" x14ac:dyDescent="0.5">
      <c r="A7" s="38"/>
      <c r="B7" s="229"/>
      <c r="D7" s="229" t="s">
        <v>96</v>
      </c>
      <c r="E7" s="56"/>
      <c r="F7" s="176"/>
      <c r="G7" s="56"/>
      <c r="H7" s="229" t="s">
        <v>96</v>
      </c>
      <c r="I7" s="68"/>
      <c r="J7" s="176"/>
      <c r="K7" s="56"/>
    </row>
    <row r="8" spans="1:11" x14ac:dyDescent="0.5">
      <c r="A8" s="38"/>
      <c r="B8" s="229"/>
      <c r="D8" s="15" t="s">
        <v>18</v>
      </c>
      <c r="E8" s="57"/>
      <c r="F8" s="15" t="s">
        <v>18</v>
      </c>
      <c r="G8" s="15"/>
      <c r="H8" s="15" t="s">
        <v>18</v>
      </c>
      <c r="I8" s="57"/>
      <c r="J8" s="15" t="s">
        <v>18</v>
      </c>
      <c r="K8" s="15"/>
    </row>
    <row r="9" spans="1:11" x14ac:dyDescent="0.5">
      <c r="A9" s="38"/>
      <c r="B9" s="229"/>
      <c r="D9" s="52" t="s">
        <v>135</v>
      </c>
      <c r="E9" s="58"/>
      <c r="F9" s="53" t="s">
        <v>27</v>
      </c>
      <c r="G9" s="53"/>
      <c r="H9" s="52" t="s">
        <v>135</v>
      </c>
      <c r="I9" s="58"/>
      <c r="J9" s="53" t="s">
        <v>27</v>
      </c>
      <c r="K9" s="53"/>
    </row>
    <row r="10" spans="1:11" x14ac:dyDescent="0.5">
      <c r="A10" s="38"/>
      <c r="B10" s="20"/>
      <c r="C10" s="56"/>
      <c r="D10" s="224">
        <v>2562</v>
      </c>
      <c r="E10" s="56"/>
      <c r="F10" s="224">
        <v>2561</v>
      </c>
      <c r="G10" s="224"/>
      <c r="H10" s="224">
        <v>2562</v>
      </c>
      <c r="I10" s="56"/>
      <c r="J10" s="224">
        <v>2561</v>
      </c>
      <c r="K10" s="224"/>
    </row>
    <row r="11" spans="1:11" x14ac:dyDescent="0.5">
      <c r="A11" s="16" t="s">
        <v>13</v>
      </c>
      <c r="B11" s="28"/>
      <c r="C11" s="39"/>
      <c r="D11" s="28"/>
      <c r="E11" s="17"/>
      <c r="F11" s="28"/>
      <c r="G11" s="28"/>
      <c r="H11" s="28"/>
      <c r="I11" s="17"/>
      <c r="J11" s="28"/>
      <c r="K11" s="28"/>
    </row>
    <row r="12" spans="1:11" x14ac:dyDescent="0.5">
      <c r="A12" s="47" t="s">
        <v>12</v>
      </c>
      <c r="B12" s="54">
        <v>5</v>
      </c>
      <c r="C12" s="17"/>
      <c r="D12" s="179">
        <v>7185515</v>
      </c>
      <c r="E12" s="179"/>
      <c r="F12" s="179">
        <v>1341340</v>
      </c>
      <c r="G12" s="179"/>
      <c r="H12" s="179">
        <v>1189195</v>
      </c>
      <c r="I12" s="179"/>
      <c r="J12" s="179">
        <v>101356</v>
      </c>
      <c r="K12" s="46"/>
    </row>
    <row r="13" spans="1:11" x14ac:dyDescent="0.5">
      <c r="A13" s="47" t="s">
        <v>81</v>
      </c>
      <c r="B13" s="54">
        <v>6</v>
      </c>
      <c r="C13" s="17"/>
      <c r="D13" s="179">
        <v>633003</v>
      </c>
      <c r="E13" s="179"/>
      <c r="F13" s="179">
        <v>271750</v>
      </c>
      <c r="G13" s="179"/>
      <c r="H13" s="180" t="s">
        <v>130</v>
      </c>
      <c r="I13" s="179"/>
      <c r="J13" s="180" t="s">
        <v>130</v>
      </c>
      <c r="K13" s="181"/>
    </row>
    <row r="14" spans="1:11" x14ac:dyDescent="0.5">
      <c r="A14" s="47" t="s">
        <v>80</v>
      </c>
      <c r="B14" s="17"/>
      <c r="C14" s="182"/>
      <c r="D14" s="179">
        <v>7539</v>
      </c>
      <c r="E14" s="179"/>
      <c r="F14" s="179">
        <v>4498</v>
      </c>
      <c r="G14" s="179"/>
      <c r="H14" s="179">
        <v>2840</v>
      </c>
      <c r="I14" s="179"/>
      <c r="J14" s="179">
        <v>429</v>
      </c>
      <c r="K14" s="46"/>
    </row>
    <row r="15" spans="1:11" x14ac:dyDescent="0.5">
      <c r="A15" s="47" t="s">
        <v>72</v>
      </c>
      <c r="B15" s="54">
        <v>7</v>
      </c>
      <c r="C15" s="17"/>
      <c r="D15" s="179">
        <v>3007765</v>
      </c>
      <c r="E15" s="179"/>
      <c r="F15" s="179">
        <v>1070310</v>
      </c>
      <c r="G15" s="179"/>
      <c r="H15" s="180" t="s">
        <v>130</v>
      </c>
      <c r="I15" s="179"/>
      <c r="J15" s="180" t="s">
        <v>130</v>
      </c>
      <c r="K15" s="181"/>
    </row>
    <row r="16" spans="1:11" x14ac:dyDescent="0.5">
      <c r="A16" s="47" t="s">
        <v>97</v>
      </c>
      <c r="B16" s="54">
        <v>8</v>
      </c>
      <c r="C16" s="17"/>
      <c r="D16" s="179">
        <v>449840</v>
      </c>
      <c r="E16" s="179"/>
      <c r="F16" s="179">
        <v>114461</v>
      </c>
      <c r="G16" s="179"/>
      <c r="H16" s="180" t="s">
        <v>130</v>
      </c>
      <c r="I16" s="179"/>
      <c r="J16" s="180" t="s">
        <v>130</v>
      </c>
      <c r="K16" s="181"/>
    </row>
    <row r="17" spans="1:11" x14ac:dyDescent="0.5">
      <c r="A17" s="47" t="s">
        <v>30</v>
      </c>
      <c r="B17" s="17"/>
      <c r="C17" s="17"/>
      <c r="D17" s="179"/>
      <c r="E17" s="179"/>
      <c r="F17" s="179"/>
      <c r="G17" s="179"/>
      <c r="H17" s="179"/>
      <c r="I17" s="179"/>
      <c r="J17" s="179"/>
      <c r="K17" s="46"/>
    </row>
    <row r="18" spans="1:11" x14ac:dyDescent="0.5">
      <c r="A18" s="2" t="s">
        <v>31</v>
      </c>
      <c r="B18" s="54">
        <v>9</v>
      </c>
      <c r="C18" s="17"/>
      <c r="D18" s="179">
        <v>5227411</v>
      </c>
      <c r="E18" s="179"/>
      <c r="F18" s="179">
        <v>6896385</v>
      </c>
      <c r="G18" s="179"/>
      <c r="H18" s="183">
        <v>3366245</v>
      </c>
      <c r="I18" s="184"/>
      <c r="J18" s="183">
        <v>4125890</v>
      </c>
      <c r="K18" s="185"/>
    </row>
    <row r="19" spans="1:11" x14ac:dyDescent="0.5">
      <c r="A19" s="2" t="s">
        <v>54</v>
      </c>
      <c r="B19" s="54">
        <v>10</v>
      </c>
      <c r="C19" s="17"/>
      <c r="D19" s="179">
        <v>33</v>
      </c>
      <c r="E19" s="184"/>
      <c r="F19" s="179">
        <v>29</v>
      </c>
      <c r="G19" s="179"/>
      <c r="H19" s="180" t="s">
        <v>130</v>
      </c>
      <c r="I19" s="184"/>
      <c r="J19" s="180" t="s">
        <v>130</v>
      </c>
      <c r="K19" s="48"/>
    </row>
    <row r="20" spans="1:11" x14ac:dyDescent="0.5">
      <c r="A20" s="47" t="s">
        <v>75</v>
      </c>
      <c r="B20" s="54">
        <v>11</v>
      </c>
      <c r="C20" s="17"/>
      <c r="D20" s="183">
        <v>11140132</v>
      </c>
      <c r="E20" s="184"/>
      <c r="F20" s="183">
        <v>2977371</v>
      </c>
      <c r="G20" s="183"/>
      <c r="H20" s="184">
        <v>5455863</v>
      </c>
      <c r="I20" s="184"/>
      <c r="J20" s="184">
        <v>1487264</v>
      </c>
      <c r="K20" s="48"/>
    </row>
    <row r="21" spans="1:11" x14ac:dyDescent="0.5">
      <c r="A21" s="47" t="s">
        <v>33</v>
      </c>
      <c r="B21" s="54">
        <v>11</v>
      </c>
      <c r="C21" s="17"/>
      <c r="D21" s="180" t="s">
        <v>130</v>
      </c>
      <c r="E21" s="179"/>
      <c r="F21" s="180" t="s">
        <v>130</v>
      </c>
      <c r="G21" s="183"/>
      <c r="H21" s="184">
        <v>2572379</v>
      </c>
      <c r="I21" s="186"/>
      <c r="J21" s="184">
        <v>1823579</v>
      </c>
      <c r="K21" s="48"/>
    </row>
    <row r="22" spans="1:11" x14ac:dyDescent="0.5">
      <c r="A22" s="72" t="s">
        <v>153</v>
      </c>
      <c r="B22" s="54">
        <v>12</v>
      </c>
      <c r="C22" s="17"/>
      <c r="D22" s="179">
        <v>58029</v>
      </c>
      <c r="E22" s="184"/>
      <c r="F22" s="179">
        <v>39752</v>
      </c>
      <c r="G22" s="179"/>
      <c r="H22" s="184">
        <v>5044</v>
      </c>
      <c r="I22" s="184"/>
      <c r="J22" s="184">
        <v>5951</v>
      </c>
      <c r="K22" s="48"/>
    </row>
    <row r="23" spans="1:11" x14ac:dyDescent="0.5">
      <c r="A23" s="72" t="s">
        <v>154</v>
      </c>
      <c r="B23" s="54">
        <v>1</v>
      </c>
      <c r="C23" s="17"/>
      <c r="D23" s="180">
        <v>467956</v>
      </c>
      <c r="E23" s="184"/>
      <c r="F23" s="180" t="s">
        <v>130</v>
      </c>
      <c r="G23" s="179"/>
      <c r="H23" s="180" t="s">
        <v>130</v>
      </c>
      <c r="I23" s="184"/>
      <c r="J23" s="180" t="s">
        <v>130</v>
      </c>
      <c r="K23" s="48"/>
    </row>
    <row r="24" spans="1:11" x14ac:dyDescent="0.5">
      <c r="A24" s="47" t="s">
        <v>89</v>
      </c>
      <c r="B24" s="54"/>
      <c r="C24" s="17"/>
      <c r="D24" s="179">
        <v>148025</v>
      </c>
      <c r="E24" s="184"/>
      <c r="F24" s="179">
        <v>51029</v>
      </c>
      <c r="G24" s="179"/>
      <c r="H24" s="180" t="s">
        <v>130</v>
      </c>
      <c r="I24" s="179"/>
      <c r="J24" s="180" t="s">
        <v>130</v>
      </c>
      <c r="K24" s="185"/>
    </row>
    <row r="25" spans="1:11" x14ac:dyDescent="0.5">
      <c r="A25" s="47" t="s">
        <v>186</v>
      </c>
      <c r="B25" s="54">
        <v>13</v>
      </c>
      <c r="C25" s="17"/>
      <c r="D25" s="179">
        <v>426070</v>
      </c>
      <c r="E25" s="184"/>
      <c r="F25" s="179">
        <v>228963</v>
      </c>
      <c r="G25" s="179"/>
      <c r="H25" s="179">
        <v>28726</v>
      </c>
      <c r="I25" s="184"/>
      <c r="J25" s="179">
        <v>44148</v>
      </c>
      <c r="K25" s="46"/>
    </row>
    <row r="26" spans="1:11" x14ac:dyDescent="0.5">
      <c r="A26" s="47" t="s">
        <v>76</v>
      </c>
      <c r="B26" s="54"/>
      <c r="C26" s="17"/>
      <c r="D26" s="179">
        <v>72398</v>
      </c>
      <c r="E26" s="184"/>
      <c r="F26" s="179">
        <v>66858</v>
      </c>
      <c r="G26" s="179"/>
      <c r="H26" s="180" t="s">
        <v>130</v>
      </c>
      <c r="I26" s="179"/>
      <c r="J26" s="180" t="s">
        <v>130</v>
      </c>
      <c r="K26" s="181"/>
    </row>
    <row r="27" spans="1:11" x14ac:dyDescent="0.5">
      <c r="A27" s="47" t="s">
        <v>32</v>
      </c>
      <c r="B27" s="54">
        <v>14</v>
      </c>
      <c r="C27" s="17"/>
      <c r="D27" s="179">
        <v>261478</v>
      </c>
      <c r="E27" s="186"/>
      <c r="F27" s="179">
        <v>82846</v>
      </c>
      <c r="G27" s="179"/>
      <c r="H27" s="179">
        <v>7121</v>
      </c>
      <c r="I27" s="184"/>
      <c r="J27" s="179">
        <v>23088</v>
      </c>
      <c r="K27" s="46"/>
    </row>
    <row r="28" spans="1:11" ht="20.7" thickBot="1" x14ac:dyDescent="0.55000000000000004">
      <c r="A28" s="40" t="s">
        <v>1</v>
      </c>
      <c r="B28" s="17"/>
      <c r="C28" s="17"/>
      <c r="D28" s="187">
        <f>SUM(D12:D27)</f>
        <v>29085194</v>
      </c>
      <c r="E28" s="186"/>
      <c r="F28" s="187">
        <f>SUM(F12:F27)</f>
        <v>13145592</v>
      </c>
      <c r="G28" s="186"/>
      <c r="H28" s="187">
        <f>SUM(H12:H27)</f>
        <v>12627413</v>
      </c>
      <c r="I28" s="186"/>
      <c r="J28" s="187">
        <f>SUM(J12:J27)</f>
        <v>7611705</v>
      </c>
      <c r="K28" s="49"/>
    </row>
    <row r="29" spans="1:11" ht="20.7" thickTop="1" x14ac:dyDescent="0.5">
      <c r="A29" s="51" t="s">
        <v>79</v>
      </c>
      <c r="B29" s="27"/>
      <c r="C29" s="27"/>
      <c r="D29" s="29" t="s">
        <v>79</v>
      </c>
      <c r="E29" s="29"/>
      <c r="F29" s="29"/>
      <c r="G29" s="29"/>
      <c r="H29" s="29"/>
      <c r="I29" s="29"/>
      <c r="J29" s="29"/>
      <c r="K29" s="29"/>
    </row>
    <row r="30" spans="1:11" x14ac:dyDescent="0.5">
      <c r="A30" s="119"/>
      <c r="B30" s="119"/>
      <c r="C30" s="119"/>
      <c r="D30" s="73">
        <f>D28-'[1]ฐานะการเงิน (ต่อ)'!D68</f>
        <v>18233979</v>
      </c>
      <c r="E30" s="119"/>
      <c r="F30" s="73">
        <f>F28-'[1]ฐานะการเงิน (ต่อ)'!F68</f>
        <v>2528941</v>
      </c>
      <c r="G30" s="120"/>
      <c r="H30" s="73">
        <f>H28-'[1]ฐานะการเงิน (ต่อ)'!H68</f>
        <v>6864760</v>
      </c>
      <c r="I30" s="119"/>
      <c r="J30" s="73">
        <f>J28-'[1]ฐานะการเงิน (ต่อ)'!J68</f>
        <v>1868323</v>
      </c>
      <c r="K30" s="119"/>
    </row>
    <row r="31" spans="1:11" x14ac:dyDescent="0.5">
      <c r="A31" s="27"/>
      <c r="B31" s="27"/>
      <c r="C31" s="27"/>
      <c r="D31" s="27"/>
      <c r="E31" s="27"/>
      <c r="F31" s="69"/>
      <c r="G31" s="69"/>
      <c r="H31" s="69"/>
      <c r="I31" s="27"/>
      <c r="J31" s="27"/>
      <c r="K31" s="27"/>
    </row>
    <row r="32" spans="1:11" x14ac:dyDescent="0.5">
      <c r="A32" s="27"/>
      <c r="B32" s="27"/>
      <c r="C32" s="27"/>
      <c r="D32" s="27"/>
      <c r="E32" s="27"/>
      <c r="F32" s="69"/>
      <c r="G32" s="69"/>
      <c r="H32" s="69"/>
      <c r="I32" s="27"/>
      <c r="J32" s="27"/>
      <c r="K32" s="27"/>
    </row>
    <row r="45" spans="1:1" x14ac:dyDescent="0.5">
      <c r="A45" s="1" t="s">
        <v>73</v>
      </c>
    </row>
  </sheetData>
  <mergeCells count="6">
    <mergeCell ref="A1:K1"/>
    <mergeCell ref="A2:K2"/>
    <mergeCell ref="A3:K3"/>
    <mergeCell ref="A4:K4"/>
    <mergeCell ref="D6:G6"/>
    <mergeCell ref="H6:K6"/>
  </mergeCells>
  <phoneticPr fontId="27" type="noConversion"/>
  <pageMargins left="1" right="0.1" top="1" bottom="0.5" header="0.6" footer="0.3"/>
  <pageSetup paperSize="9" scale="80" firstPageNumber="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90" workbookViewId="0">
      <selection activeCell="N25" sqref="N25"/>
    </sheetView>
  </sheetViews>
  <sheetFormatPr defaultColWidth="9.28515625" defaultRowHeight="20.05" x14ac:dyDescent="0.5"/>
  <cols>
    <col min="1" max="1" width="59.28515625" style="1" customWidth="1"/>
    <col min="2" max="2" width="9.28515625" style="20" customWidth="1"/>
    <col min="3" max="3" width="1.28515625" style="1" customWidth="1"/>
    <col min="4" max="4" width="14.7109375" style="1" customWidth="1"/>
    <col min="5" max="5" width="1.28515625" style="1" customWidth="1"/>
    <col min="6" max="6" width="13.7109375" style="1" customWidth="1"/>
    <col min="7" max="7" width="1.28515625" style="1" customWidth="1"/>
    <col min="8" max="8" width="14.7109375" style="1" customWidth="1"/>
    <col min="9" max="9" width="1.28515625" style="1" customWidth="1"/>
    <col min="10" max="10" width="13.7109375" style="1" customWidth="1"/>
    <col min="11" max="11" width="1" style="1" customWidth="1"/>
    <col min="12" max="16384" width="9.28515625" style="1"/>
  </cols>
  <sheetData>
    <row r="1" spans="1:11" s="19" customFormat="1" ht="26.3" x14ac:dyDescent="0.65">
      <c r="A1" s="249" t="s">
        <v>157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s="19" customFormat="1" ht="26.3" x14ac:dyDescent="0.65">
      <c r="A2" s="249" t="s">
        <v>82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1" s="55" customFormat="1" ht="26.3" x14ac:dyDescent="0.5">
      <c r="A3" s="250" t="s">
        <v>156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1" x14ac:dyDescent="0.5">
      <c r="A4" s="251" t="s">
        <v>19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1" ht="5.95" customHeight="1" x14ac:dyDescent="0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5">
      <c r="A6" s="38"/>
      <c r="B6" s="229" t="s">
        <v>0</v>
      </c>
      <c r="D6" s="252" t="s">
        <v>3</v>
      </c>
      <c r="E6" s="252"/>
      <c r="F6" s="252"/>
      <c r="G6" s="252"/>
      <c r="H6" s="252" t="s">
        <v>28</v>
      </c>
      <c r="I6" s="252"/>
      <c r="J6" s="252"/>
      <c r="K6" s="252"/>
    </row>
    <row r="7" spans="1:11" x14ac:dyDescent="0.5">
      <c r="A7" s="38"/>
      <c r="B7" s="229"/>
      <c r="D7" s="229" t="s">
        <v>96</v>
      </c>
      <c r="E7" s="56"/>
      <c r="F7" s="176"/>
      <c r="G7" s="56"/>
      <c r="H7" s="229" t="s">
        <v>96</v>
      </c>
      <c r="I7" s="68"/>
      <c r="J7" s="176"/>
      <c r="K7" s="56"/>
    </row>
    <row r="8" spans="1:11" x14ac:dyDescent="0.5">
      <c r="A8" s="38"/>
      <c r="B8" s="229"/>
      <c r="D8" s="15" t="s">
        <v>18</v>
      </c>
      <c r="E8" s="57"/>
      <c r="F8" s="15" t="s">
        <v>18</v>
      </c>
      <c r="G8" s="15"/>
      <c r="H8" s="15" t="s">
        <v>18</v>
      </c>
      <c r="I8" s="57"/>
      <c r="J8" s="15" t="s">
        <v>18</v>
      </c>
      <c r="K8" s="15"/>
    </row>
    <row r="9" spans="1:11" x14ac:dyDescent="0.5">
      <c r="A9" s="38"/>
      <c r="B9" s="229"/>
      <c r="D9" s="52" t="s">
        <v>135</v>
      </c>
      <c r="E9" s="58"/>
      <c r="F9" s="53" t="s">
        <v>27</v>
      </c>
      <c r="G9" s="53"/>
      <c r="H9" s="52" t="s">
        <v>135</v>
      </c>
      <c r="I9" s="58"/>
      <c r="J9" s="53" t="s">
        <v>27</v>
      </c>
      <c r="K9" s="53"/>
    </row>
    <row r="10" spans="1:11" x14ac:dyDescent="0.5">
      <c r="A10" s="38"/>
      <c r="C10" s="56"/>
      <c r="D10" s="224">
        <v>2562</v>
      </c>
      <c r="E10" s="56"/>
      <c r="F10" s="224">
        <v>2561</v>
      </c>
      <c r="G10" s="224"/>
      <c r="H10" s="224">
        <v>2562</v>
      </c>
      <c r="I10" s="56"/>
      <c r="J10" s="224">
        <v>2561</v>
      </c>
      <c r="K10" s="224"/>
    </row>
    <row r="11" spans="1:11" x14ac:dyDescent="0.5">
      <c r="A11" s="16" t="s">
        <v>58</v>
      </c>
      <c r="D11" s="5"/>
      <c r="E11" s="5"/>
      <c r="H11" s="5"/>
      <c r="I11" s="5"/>
      <c r="J11" s="5"/>
    </row>
    <row r="12" spans="1:11" x14ac:dyDescent="0.5">
      <c r="A12" s="225" t="s">
        <v>35</v>
      </c>
      <c r="B12" s="20">
        <v>15</v>
      </c>
      <c r="D12" s="188">
        <v>6060265</v>
      </c>
      <c r="E12" s="189"/>
      <c r="F12" s="188">
        <v>2444776</v>
      </c>
      <c r="G12" s="190"/>
      <c r="H12" s="180" t="s">
        <v>130</v>
      </c>
      <c r="J12" s="180" t="s">
        <v>130</v>
      </c>
    </row>
    <row r="13" spans="1:11" x14ac:dyDescent="0.5">
      <c r="A13" s="225" t="s">
        <v>34</v>
      </c>
      <c r="B13" s="9">
        <v>16</v>
      </c>
      <c r="C13" s="191"/>
      <c r="D13" s="192">
        <v>1872031</v>
      </c>
      <c r="E13" s="192"/>
      <c r="F13" s="192">
        <v>678332</v>
      </c>
      <c r="G13" s="192"/>
      <c r="H13" s="180" t="s">
        <v>130</v>
      </c>
      <c r="J13" s="180" t="s">
        <v>130</v>
      </c>
    </row>
    <row r="14" spans="1:11" x14ac:dyDescent="0.5">
      <c r="A14" s="225" t="s">
        <v>173</v>
      </c>
      <c r="B14" s="9"/>
      <c r="C14" s="191"/>
      <c r="D14" s="192">
        <v>1311342</v>
      </c>
      <c r="E14" s="192"/>
      <c r="F14" s="180">
        <v>1977</v>
      </c>
      <c r="G14" s="180" t="s">
        <v>79</v>
      </c>
      <c r="H14" s="180" t="s">
        <v>130</v>
      </c>
      <c r="J14" s="180">
        <v>982</v>
      </c>
    </row>
    <row r="15" spans="1:11" x14ac:dyDescent="0.5">
      <c r="A15" s="225" t="s">
        <v>14</v>
      </c>
      <c r="B15" s="41"/>
      <c r="C15" s="42"/>
      <c r="D15" s="192">
        <v>90021</v>
      </c>
      <c r="E15" s="193"/>
      <c r="F15" s="192">
        <v>53595</v>
      </c>
      <c r="G15" s="188"/>
      <c r="H15" s="180" t="s">
        <v>130</v>
      </c>
      <c r="J15" s="188">
        <v>129</v>
      </c>
    </row>
    <row r="16" spans="1:11" x14ac:dyDescent="0.5">
      <c r="A16" s="225" t="s">
        <v>83</v>
      </c>
      <c r="B16" s="9">
        <v>17</v>
      </c>
      <c r="C16" s="42"/>
      <c r="D16" s="188">
        <v>144014</v>
      </c>
      <c r="E16" s="192"/>
      <c r="F16" s="188">
        <v>89972</v>
      </c>
      <c r="G16" s="192"/>
      <c r="H16" s="192">
        <v>7547</v>
      </c>
      <c r="J16" s="192">
        <v>4655</v>
      </c>
    </row>
    <row r="17" spans="1:10" x14ac:dyDescent="0.5">
      <c r="A17" s="225" t="s">
        <v>37</v>
      </c>
      <c r="B17" s="9"/>
      <c r="C17" s="42"/>
      <c r="D17" s="192">
        <v>417893</v>
      </c>
      <c r="E17" s="192"/>
      <c r="F17" s="192">
        <v>370220</v>
      </c>
      <c r="G17" s="192"/>
      <c r="H17" s="194" t="s">
        <v>130</v>
      </c>
      <c r="J17" s="194" t="s">
        <v>130</v>
      </c>
    </row>
    <row r="18" spans="1:10" x14ac:dyDescent="0.5">
      <c r="A18" s="225" t="s">
        <v>38</v>
      </c>
      <c r="B18" s="9"/>
      <c r="C18" s="42"/>
      <c r="D18" s="192">
        <v>92736</v>
      </c>
      <c r="E18" s="192"/>
      <c r="F18" s="192">
        <v>54202</v>
      </c>
      <c r="G18" s="192"/>
      <c r="H18" s="180" t="s">
        <v>130</v>
      </c>
      <c r="J18" s="180" t="s">
        <v>130</v>
      </c>
    </row>
    <row r="19" spans="1:10" x14ac:dyDescent="0.5">
      <c r="A19" s="225" t="s">
        <v>77</v>
      </c>
      <c r="B19" s="9"/>
      <c r="C19" s="42"/>
      <c r="D19" s="192">
        <v>258254</v>
      </c>
      <c r="E19" s="192"/>
      <c r="F19" s="192">
        <v>75251</v>
      </c>
      <c r="G19" s="188"/>
      <c r="H19" s="188">
        <v>12633</v>
      </c>
      <c r="I19" s="1">
        <v>27977</v>
      </c>
      <c r="J19" s="188">
        <v>21742</v>
      </c>
    </row>
    <row r="20" spans="1:10" x14ac:dyDescent="0.5">
      <c r="A20" s="225" t="s">
        <v>36</v>
      </c>
      <c r="B20" s="9">
        <v>18</v>
      </c>
      <c r="C20" s="42"/>
      <c r="D20" s="188">
        <v>287074</v>
      </c>
      <c r="E20" s="192"/>
      <c r="F20" s="188">
        <v>109314</v>
      </c>
      <c r="G20" s="195"/>
      <c r="H20" s="188">
        <v>27977</v>
      </c>
      <c r="J20" s="188">
        <v>681</v>
      </c>
    </row>
    <row r="21" spans="1:10" x14ac:dyDescent="0.5">
      <c r="A21" s="3" t="s">
        <v>4</v>
      </c>
      <c r="B21" s="41"/>
      <c r="C21" s="42"/>
      <c r="D21" s="196">
        <f>SUM(D12:D20)</f>
        <v>10533630</v>
      </c>
      <c r="E21" s="192"/>
      <c r="F21" s="196">
        <f>SUM(F12:F20)</f>
        <v>3877639</v>
      </c>
      <c r="G21" s="195"/>
      <c r="H21" s="196">
        <f>SUM(H12:H20)</f>
        <v>48157</v>
      </c>
      <c r="J21" s="196">
        <f>SUM(J12:J20)</f>
        <v>28189</v>
      </c>
    </row>
    <row r="22" spans="1:10" x14ac:dyDescent="0.5">
      <c r="A22" s="8"/>
      <c r="B22" s="41"/>
      <c r="C22" s="42"/>
      <c r="D22" s="195"/>
      <c r="E22" s="192"/>
      <c r="F22" s="195"/>
      <c r="G22" s="195"/>
      <c r="H22" s="195"/>
      <c r="J22" s="195"/>
    </row>
    <row r="23" spans="1:10" ht="21.3" x14ac:dyDescent="0.6">
      <c r="A23" s="4" t="s">
        <v>39</v>
      </c>
      <c r="C23" s="197"/>
      <c r="D23" s="198"/>
      <c r="E23" s="199"/>
      <c r="F23" s="198"/>
      <c r="G23" s="198"/>
      <c r="H23" s="198"/>
      <c r="J23" s="198"/>
    </row>
    <row r="24" spans="1:10" x14ac:dyDescent="0.5">
      <c r="A24" s="6" t="s">
        <v>22</v>
      </c>
      <c r="B24" s="9">
        <v>19</v>
      </c>
      <c r="C24" s="225"/>
      <c r="D24" s="184"/>
      <c r="E24" s="184"/>
      <c r="F24" s="184"/>
      <c r="G24" s="184"/>
      <c r="H24" s="184"/>
      <c r="J24" s="184"/>
    </row>
    <row r="25" spans="1:10" x14ac:dyDescent="0.5">
      <c r="A25" s="3" t="s">
        <v>23</v>
      </c>
      <c r="B25" s="9"/>
      <c r="C25" s="225"/>
      <c r="D25" s="184"/>
      <c r="E25" s="184"/>
      <c r="F25" s="184"/>
      <c r="G25" s="184"/>
      <c r="H25" s="184"/>
      <c r="J25" s="184"/>
    </row>
    <row r="26" spans="1:10" ht="20.7" thickBot="1" x14ac:dyDescent="0.55000000000000004">
      <c r="A26" s="7" t="s">
        <v>158</v>
      </c>
      <c r="B26" s="9"/>
      <c r="C26" s="225"/>
      <c r="D26" s="200">
        <v>463473</v>
      </c>
      <c r="E26" s="201"/>
      <c r="F26" s="200">
        <v>463473</v>
      </c>
      <c r="G26" s="201"/>
      <c r="H26" s="200">
        <v>463473</v>
      </c>
      <c r="J26" s="200">
        <v>463473</v>
      </c>
    </row>
    <row r="27" spans="1:10" ht="20.7" thickTop="1" x14ac:dyDescent="0.5">
      <c r="A27" s="3" t="s">
        <v>24</v>
      </c>
      <c r="B27" s="9"/>
      <c r="C27" s="225"/>
      <c r="D27" s="202"/>
      <c r="E27" s="202"/>
      <c r="F27" s="202"/>
      <c r="G27" s="202"/>
      <c r="H27" s="202"/>
      <c r="J27" s="202"/>
    </row>
    <row r="28" spans="1:10" x14ac:dyDescent="0.5">
      <c r="A28" s="203" t="s">
        <v>159</v>
      </c>
      <c r="B28" s="9"/>
      <c r="C28" s="225"/>
      <c r="H28" s="202"/>
      <c r="J28" s="202"/>
    </row>
    <row r="29" spans="1:10" x14ac:dyDescent="0.5">
      <c r="A29" s="8" t="s">
        <v>160</v>
      </c>
      <c r="B29" s="9"/>
      <c r="C29" s="225"/>
      <c r="D29" s="202">
        <v>384910</v>
      </c>
      <c r="E29" s="202"/>
      <c r="F29" s="202"/>
      <c r="G29" s="202"/>
      <c r="H29" s="202">
        <v>384910</v>
      </c>
      <c r="J29" s="202"/>
    </row>
    <row r="30" spans="1:10" x14ac:dyDescent="0.5">
      <c r="A30" s="203" t="s">
        <v>161</v>
      </c>
      <c r="B30" s="9"/>
      <c r="C30" s="225"/>
      <c r="D30" s="202"/>
      <c r="E30" s="202"/>
      <c r="F30" s="202"/>
      <c r="G30" s="202"/>
      <c r="H30" s="202"/>
      <c r="J30" s="202"/>
    </row>
    <row r="31" spans="1:10" x14ac:dyDescent="0.5">
      <c r="A31" s="8" t="s">
        <v>160</v>
      </c>
      <c r="B31" s="9"/>
      <c r="C31" s="225"/>
      <c r="D31" s="202"/>
      <c r="E31" s="202"/>
      <c r="F31" s="202">
        <v>296417</v>
      </c>
      <c r="G31" s="202"/>
      <c r="H31" s="202" t="s">
        <v>79</v>
      </c>
      <c r="J31" s="202">
        <v>296417</v>
      </c>
    </row>
    <row r="32" spans="1:10" x14ac:dyDescent="0.5">
      <c r="A32" s="3" t="s">
        <v>15</v>
      </c>
      <c r="B32" s="9"/>
      <c r="C32" s="225"/>
      <c r="D32" s="202">
        <v>9905705</v>
      </c>
      <c r="E32" s="202"/>
      <c r="F32" s="202">
        <v>5276027</v>
      </c>
      <c r="G32" s="202"/>
      <c r="H32" s="202">
        <v>9905705</v>
      </c>
      <c r="J32" s="202">
        <v>5276027</v>
      </c>
    </row>
    <row r="33" spans="1:10" x14ac:dyDescent="0.5">
      <c r="A33" s="6" t="s">
        <v>25</v>
      </c>
      <c r="B33" s="9"/>
      <c r="C33" s="225"/>
      <c r="D33" s="202"/>
      <c r="E33" s="202"/>
      <c r="F33" s="202"/>
      <c r="G33" s="202"/>
      <c r="H33" s="202"/>
      <c r="J33" s="202"/>
    </row>
    <row r="34" spans="1:10" x14ac:dyDescent="0.5">
      <c r="A34" s="3" t="s">
        <v>26</v>
      </c>
      <c r="B34" s="9"/>
      <c r="C34" s="225"/>
      <c r="D34" s="202"/>
      <c r="E34" s="202"/>
      <c r="F34" s="202"/>
      <c r="G34" s="202"/>
      <c r="H34" s="202"/>
      <c r="J34" s="202"/>
    </row>
    <row r="35" spans="1:10" x14ac:dyDescent="0.5">
      <c r="A35" s="7" t="s">
        <v>40</v>
      </c>
      <c r="B35" s="9"/>
      <c r="C35" s="225"/>
      <c r="D35" s="202">
        <v>50000</v>
      </c>
      <c r="F35" s="202">
        <v>50000</v>
      </c>
      <c r="G35" s="202"/>
      <c r="H35" s="202">
        <v>50000</v>
      </c>
      <c r="J35" s="202">
        <v>50000</v>
      </c>
    </row>
    <row r="36" spans="1:10" x14ac:dyDescent="0.5">
      <c r="A36" s="3" t="s">
        <v>84</v>
      </c>
      <c r="B36" s="9"/>
      <c r="C36" s="225"/>
      <c r="D36" s="202">
        <f>+'ส่วนของเจ้าของ (2)'!I25</f>
        <v>3287746</v>
      </c>
      <c r="E36" s="202"/>
      <c r="F36" s="202">
        <v>3179207</v>
      </c>
      <c r="G36" s="202"/>
      <c r="H36" s="202">
        <v>2366055</v>
      </c>
      <c r="J36" s="202">
        <v>2152489</v>
      </c>
    </row>
    <row r="37" spans="1:10" x14ac:dyDescent="0.5">
      <c r="A37" s="6" t="s">
        <v>67</v>
      </c>
      <c r="B37" s="9"/>
      <c r="C37" s="225"/>
      <c r="D37" s="202"/>
      <c r="E37" s="202"/>
      <c r="F37" s="202"/>
      <c r="G37" s="202"/>
      <c r="H37" s="202"/>
      <c r="J37" s="202"/>
    </row>
    <row r="38" spans="1:10" x14ac:dyDescent="0.5">
      <c r="A38" s="3" t="s">
        <v>162</v>
      </c>
      <c r="B38" s="9"/>
      <c r="C38" s="225"/>
      <c r="D38" s="202">
        <f>+'ส่วนของเจ้าของ (2)'!L25</f>
        <v>-122660</v>
      </c>
      <c r="E38" s="202"/>
      <c r="F38" s="202">
        <v>-207772</v>
      </c>
      <c r="G38" s="202"/>
      <c r="H38" s="202">
        <v>-127414</v>
      </c>
      <c r="J38" s="202">
        <v>-191417</v>
      </c>
    </row>
    <row r="39" spans="1:10" x14ac:dyDescent="0.5">
      <c r="A39" s="3" t="s">
        <v>109</v>
      </c>
      <c r="B39" s="9"/>
      <c r="C39" s="225"/>
      <c r="D39" s="202">
        <f>+'ส่วนของเจ้าของ (2)'!O25</f>
        <v>5045863</v>
      </c>
      <c r="E39" s="202"/>
      <c r="F39" s="202">
        <v>674074</v>
      </c>
      <c r="G39" s="202"/>
      <c r="H39" s="180" t="s">
        <v>130</v>
      </c>
      <c r="J39" s="180" t="s">
        <v>130</v>
      </c>
    </row>
    <row r="40" spans="1:10" x14ac:dyDescent="0.5">
      <c r="A40" s="7" t="s">
        <v>41</v>
      </c>
      <c r="B40" s="9"/>
      <c r="C40" s="225"/>
      <c r="D40" s="204">
        <f>SUM(D29:D39)</f>
        <v>18551564</v>
      </c>
      <c r="E40" s="202"/>
      <c r="F40" s="204">
        <f>SUM(F31:F39)</f>
        <v>9267953</v>
      </c>
      <c r="G40" s="201"/>
      <c r="H40" s="204">
        <f>SUM(H29:H39)</f>
        <v>12579256</v>
      </c>
      <c r="J40" s="204">
        <f>SUM(J31:J39)</f>
        <v>7583516</v>
      </c>
    </row>
    <row r="41" spans="1:10" ht="20.7" thickBot="1" x14ac:dyDescent="0.55000000000000004">
      <c r="A41" s="11" t="s">
        <v>42</v>
      </c>
      <c r="B41" s="9"/>
      <c r="C41" s="225"/>
      <c r="D41" s="205">
        <f>SUM(D40,D21)</f>
        <v>29085194</v>
      </c>
      <c r="E41" s="202"/>
      <c r="F41" s="205">
        <f>SUM(F40,F21)</f>
        <v>13145592</v>
      </c>
      <c r="G41" s="201"/>
      <c r="H41" s="205">
        <f>SUM(H40,H21)</f>
        <v>12627413</v>
      </c>
      <c r="J41" s="205">
        <f>SUM(J40,J21)</f>
        <v>7611705</v>
      </c>
    </row>
    <row r="42" spans="1:10" ht="9.6999999999999993" customHeight="1" thickTop="1" x14ac:dyDescent="0.5">
      <c r="D42" s="206" t="s">
        <v>79</v>
      </c>
      <c r="H42" s="190" t="s">
        <v>79</v>
      </c>
    </row>
    <row r="43" spans="1:10" x14ac:dyDescent="0.5">
      <c r="D43" s="190" t="s">
        <v>79</v>
      </c>
      <c r="H43" s="190" t="s">
        <v>79</v>
      </c>
    </row>
    <row r="46" spans="1:10" x14ac:dyDescent="0.5">
      <c r="A46" s="253" t="s">
        <v>73</v>
      </c>
      <c r="B46" s="253"/>
    </row>
  </sheetData>
  <mergeCells count="7">
    <mergeCell ref="A1:J1"/>
    <mergeCell ref="A2:J2"/>
    <mergeCell ref="A46:B46"/>
    <mergeCell ref="A3:K3"/>
    <mergeCell ref="A4:K4"/>
    <mergeCell ref="D6:G6"/>
    <mergeCell ref="H6:K6"/>
  </mergeCells>
  <phoneticPr fontId="27" type="noConversion"/>
  <pageMargins left="1" right="0.1" top="1" bottom="0.5" header="0.6" footer="0.3"/>
  <pageSetup paperSize="9" scale="80" firstPageNumber="8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61" zoomScale="110" zoomScaleNormal="110" zoomScaleSheetLayoutView="100" zoomScalePageLayoutView="98" workbookViewId="0">
      <selection activeCell="H73" sqref="H73"/>
    </sheetView>
  </sheetViews>
  <sheetFormatPr defaultColWidth="9.28515625" defaultRowHeight="20.05" x14ac:dyDescent="0.5"/>
  <cols>
    <col min="1" max="1" width="51.7109375" style="225" customWidth="1"/>
    <col min="2" max="2" width="9.28515625" style="225" customWidth="1"/>
    <col min="3" max="3" width="4.7109375" style="11" customWidth="1"/>
    <col min="4" max="4" width="13.7109375" style="225" customWidth="1"/>
    <col min="5" max="5" width="2.140625" style="225" customWidth="1"/>
    <col min="6" max="6" width="13.7109375" style="225" customWidth="1"/>
    <col min="7" max="7" width="2.140625" style="225" customWidth="1"/>
    <col min="8" max="8" width="13.7109375" style="225" customWidth="1"/>
    <col min="9" max="9" width="2.140625" style="225" customWidth="1"/>
    <col min="10" max="10" width="13.7109375" style="225" customWidth="1"/>
    <col min="11" max="11" width="0.42578125" style="225" customWidth="1"/>
    <col min="12" max="16384" width="9.28515625" style="225"/>
  </cols>
  <sheetData>
    <row r="1" spans="1:10" s="13" customFormat="1" ht="26.3" x14ac:dyDescent="0.5">
      <c r="A1" s="254" t="s">
        <v>157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s="13" customFormat="1" ht="26.3" x14ac:dyDescent="0.5">
      <c r="A2" s="254" t="s">
        <v>95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s="13" customFormat="1" ht="26.3" x14ac:dyDescent="0.5">
      <c r="A3" s="254" t="s">
        <v>149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s="13" customFormat="1" ht="26.3" x14ac:dyDescent="0.5">
      <c r="A4" s="254" t="s">
        <v>2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s="11" customFormat="1" x14ac:dyDescent="0.5">
      <c r="A5" s="251" t="s">
        <v>19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s="11" customFormat="1" ht="8.3000000000000007" customHeight="1" x14ac:dyDescent="0.5">
      <c r="A6" s="32"/>
      <c r="B6" s="30"/>
      <c r="C6" s="30"/>
      <c r="D6" s="33"/>
      <c r="E6" s="33"/>
      <c r="F6" s="33"/>
      <c r="G6" s="34"/>
      <c r="H6" s="34"/>
      <c r="I6" s="34"/>
      <c r="J6" s="35"/>
    </row>
    <row r="7" spans="1:10" s="11" customFormat="1" x14ac:dyDescent="0.5">
      <c r="A7" s="14"/>
      <c r="B7" s="224" t="s">
        <v>0</v>
      </c>
      <c r="C7" s="15"/>
      <c r="D7" s="252" t="s">
        <v>5</v>
      </c>
      <c r="E7" s="252"/>
      <c r="F7" s="252"/>
      <c r="G7" s="224"/>
      <c r="H7" s="252" t="s">
        <v>29</v>
      </c>
      <c r="I7" s="252"/>
      <c r="J7" s="252"/>
    </row>
    <row r="8" spans="1:10" s="11" customFormat="1" x14ac:dyDescent="0.5">
      <c r="A8" s="14"/>
      <c r="C8" s="224"/>
      <c r="D8" s="224">
        <v>2562</v>
      </c>
      <c r="E8" s="224"/>
      <c r="F8" s="224">
        <v>2561</v>
      </c>
      <c r="G8" s="229"/>
      <c r="H8" s="224">
        <v>2562</v>
      </c>
      <c r="I8" s="224"/>
      <c r="J8" s="224">
        <v>2561</v>
      </c>
    </row>
    <row r="9" spans="1:10" x14ac:dyDescent="0.5">
      <c r="A9" s="40" t="s">
        <v>6</v>
      </c>
      <c r="B9" s="9"/>
      <c r="C9" s="16"/>
      <c r="D9" s="43"/>
      <c r="E9" s="43"/>
      <c r="G9" s="43"/>
    </row>
    <row r="10" spans="1:10" x14ac:dyDescent="0.5">
      <c r="A10" s="74" t="s">
        <v>98</v>
      </c>
      <c r="B10" s="9"/>
      <c r="C10" s="16"/>
      <c r="D10" s="135">
        <f>3998219-2281830</f>
        <v>1716389</v>
      </c>
      <c r="E10" s="135"/>
      <c r="F10" s="135">
        <v>945653</v>
      </c>
      <c r="G10" s="135"/>
      <c r="H10" s="158">
        <v>0</v>
      </c>
      <c r="I10" s="135"/>
      <c r="J10" s="158">
        <v>0</v>
      </c>
    </row>
    <row r="11" spans="1:10" x14ac:dyDescent="0.5">
      <c r="A11" s="74" t="s">
        <v>99</v>
      </c>
      <c r="B11" s="9"/>
      <c r="C11" s="16"/>
      <c r="D11" s="137">
        <f>1573935-859128</f>
        <v>714807</v>
      </c>
      <c r="E11" s="135"/>
      <c r="F11" s="137">
        <v>423585</v>
      </c>
      <c r="G11" s="135"/>
      <c r="H11" s="159">
        <v>0</v>
      </c>
      <c r="I11" s="135"/>
      <c r="J11" s="159">
        <v>0</v>
      </c>
    </row>
    <row r="12" spans="1:10" x14ac:dyDescent="0.5">
      <c r="A12" s="74" t="s">
        <v>100</v>
      </c>
      <c r="B12" s="9"/>
      <c r="C12" s="16"/>
      <c r="D12" s="135">
        <f>D10-D11</f>
        <v>1001582</v>
      </c>
      <c r="E12" s="135"/>
      <c r="F12" s="135">
        <f>F10-F11</f>
        <v>522068</v>
      </c>
      <c r="G12" s="135"/>
      <c r="H12" s="158">
        <f>SUM(H10:H11)</f>
        <v>0</v>
      </c>
      <c r="I12" s="135"/>
      <c r="J12" s="158">
        <f>SUM(J10:J11)</f>
        <v>0</v>
      </c>
    </row>
    <row r="13" spans="1:10" x14ac:dyDescent="0.5">
      <c r="A13" s="74" t="s">
        <v>110</v>
      </c>
      <c r="B13" s="9"/>
      <c r="C13" s="16"/>
      <c r="D13" s="135"/>
      <c r="E13" s="135"/>
      <c r="F13" s="135"/>
      <c r="G13" s="135"/>
      <c r="H13" s="136"/>
      <c r="I13" s="135"/>
      <c r="J13" s="136"/>
    </row>
    <row r="14" spans="1:10" x14ac:dyDescent="0.5">
      <c r="A14" s="121" t="s">
        <v>117</v>
      </c>
      <c r="B14" s="9"/>
      <c r="C14" s="16"/>
      <c r="D14" s="137">
        <f>34579-56624</f>
        <v>-22045</v>
      </c>
      <c r="E14" s="135"/>
      <c r="F14" s="137">
        <v>66016</v>
      </c>
      <c r="G14" s="135"/>
      <c r="H14" s="159">
        <v>0</v>
      </c>
      <c r="I14" s="135"/>
      <c r="J14" s="159">
        <v>0</v>
      </c>
    </row>
    <row r="15" spans="1:10" ht="40.1" x14ac:dyDescent="0.5">
      <c r="A15" s="74" t="s">
        <v>101</v>
      </c>
      <c r="B15" s="9"/>
      <c r="C15" s="16"/>
      <c r="D15" s="135">
        <f>D12-D14</f>
        <v>1023627</v>
      </c>
      <c r="E15" s="135"/>
      <c r="F15" s="135">
        <f>F12-F14</f>
        <v>456052</v>
      </c>
      <c r="G15" s="135"/>
      <c r="H15" s="158">
        <f>H12-H14</f>
        <v>0</v>
      </c>
      <c r="I15" s="135"/>
      <c r="J15" s="158">
        <f>J12-J14</f>
        <v>0</v>
      </c>
    </row>
    <row r="16" spans="1:10" x14ac:dyDescent="0.5">
      <c r="A16" s="3" t="s">
        <v>43</v>
      </c>
      <c r="B16" s="9"/>
      <c r="C16" s="16"/>
      <c r="D16" s="135">
        <f>440634-260981</f>
        <v>179653</v>
      </c>
      <c r="E16" s="135"/>
      <c r="F16" s="135">
        <v>106664</v>
      </c>
      <c r="G16" s="135"/>
      <c r="H16" s="158">
        <v>0</v>
      </c>
      <c r="I16" s="135"/>
      <c r="J16" s="158">
        <v>0</v>
      </c>
    </row>
    <row r="17" spans="1:10" x14ac:dyDescent="0.5">
      <c r="A17" s="3" t="s">
        <v>44</v>
      </c>
      <c r="B17" s="9"/>
      <c r="C17" s="16"/>
      <c r="D17" s="135">
        <f>90651-58100</f>
        <v>32551</v>
      </c>
      <c r="E17" s="135"/>
      <c r="F17" s="135">
        <v>23911</v>
      </c>
      <c r="G17" s="135"/>
      <c r="H17" s="135">
        <f>566671-17909</f>
        <v>548762</v>
      </c>
      <c r="I17" s="135"/>
      <c r="J17" s="135">
        <v>9458</v>
      </c>
    </row>
    <row r="18" spans="1:10" x14ac:dyDescent="0.5">
      <c r="A18" s="3" t="s">
        <v>176</v>
      </c>
      <c r="B18" s="9"/>
      <c r="C18" s="16"/>
      <c r="D18" s="135">
        <f>-67879-28062</f>
        <v>-95941</v>
      </c>
      <c r="E18" s="135"/>
      <c r="F18" s="135">
        <v>6974</v>
      </c>
      <c r="G18" s="135"/>
      <c r="H18" s="135">
        <v>-66843</v>
      </c>
      <c r="I18" s="135"/>
      <c r="J18" s="135">
        <v>6909</v>
      </c>
    </row>
    <row r="19" spans="1:10" x14ac:dyDescent="0.5">
      <c r="A19" s="3" t="s">
        <v>147</v>
      </c>
      <c r="B19" s="9"/>
      <c r="C19" s="16"/>
      <c r="D19" s="135">
        <f>14964-9932</f>
        <v>5032</v>
      </c>
      <c r="E19" s="135"/>
      <c r="F19" s="135">
        <v>19268</v>
      </c>
      <c r="G19" s="135"/>
      <c r="H19" s="135">
        <f>15264-5198</f>
        <v>10066</v>
      </c>
      <c r="I19" s="135"/>
      <c r="J19" s="135">
        <v>10239</v>
      </c>
    </row>
    <row r="20" spans="1:10" x14ac:dyDescent="0.5">
      <c r="A20" s="3" t="s">
        <v>78</v>
      </c>
      <c r="B20" s="9">
        <v>11.1</v>
      </c>
      <c r="C20" s="16"/>
      <c r="D20" s="135">
        <f>371112-290456</f>
        <v>80656</v>
      </c>
      <c r="E20" s="135"/>
      <c r="F20" s="135">
        <v>92539</v>
      </c>
      <c r="G20" s="135"/>
      <c r="H20" s="158">
        <v>0</v>
      </c>
      <c r="I20" s="135"/>
      <c r="J20" s="158">
        <v>0</v>
      </c>
    </row>
    <row r="21" spans="1:10" x14ac:dyDescent="0.5">
      <c r="A21" s="3" t="s">
        <v>7</v>
      </c>
      <c r="B21" s="9"/>
      <c r="C21" s="16"/>
      <c r="D21" s="135">
        <v>9792</v>
      </c>
      <c r="E21" s="135"/>
      <c r="F21" s="135">
        <v>201</v>
      </c>
      <c r="G21" s="135"/>
      <c r="H21" s="136">
        <f>9217-8615</f>
        <v>602</v>
      </c>
      <c r="I21" s="135"/>
      <c r="J21" s="136">
        <v>3967</v>
      </c>
    </row>
    <row r="22" spans="1:10" x14ac:dyDescent="0.5">
      <c r="A22" s="8" t="s">
        <v>8</v>
      </c>
      <c r="B22" s="9"/>
      <c r="C22" s="44"/>
      <c r="D22" s="139">
        <f>SUM(D15:D21)</f>
        <v>1235370</v>
      </c>
      <c r="E22" s="136"/>
      <c r="F22" s="139">
        <f>SUM(F15:F21)</f>
        <v>705609</v>
      </c>
      <c r="G22" s="135"/>
      <c r="H22" s="139">
        <f>SUM(H15:H21)</f>
        <v>492587</v>
      </c>
      <c r="I22" s="135"/>
      <c r="J22" s="139">
        <f>SUM(J15:J21)</f>
        <v>30573</v>
      </c>
    </row>
    <row r="23" spans="1:10" s="11" customFormat="1" x14ac:dyDescent="0.5">
      <c r="A23" s="40"/>
      <c r="B23" s="229"/>
      <c r="C23" s="229"/>
      <c r="D23" s="140"/>
      <c r="E23" s="140"/>
      <c r="F23" s="140"/>
      <c r="G23" s="141"/>
      <c r="H23" s="140"/>
      <c r="I23" s="141"/>
      <c r="J23" s="140"/>
    </row>
    <row r="24" spans="1:10" x14ac:dyDescent="0.5">
      <c r="A24" s="40" t="s">
        <v>9</v>
      </c>
      <c r="B24" s="9"/>
      <c r="C24" s="16"/>
      <c r="D24" s="135"/>
      <c r="E24" s="135"/>
      <c r="F24" s="135"/>
      <c r="G24" s="135"/>
      <c r="H24" s="135"/>
      <c r="I24" s="135"/>
      <c r="J24" s="135"/>
    </row>
    <row r="25" spans="1:10" x14ac:dyDescent="0.5">
      <c r="A25" s="74" t="s">
        <v>62</v>
      </c>
      <c r="B25" s="9"/>
      <c r="C25" s="16"/>
      <c r="D25" s="135">
        <f>1889772-829912</f>
        <v>1059860</v>
      </c>
      <c r="E25" s="135"/>
      <c r="F25" s="135">
        <v>283460</v>
      </c>
      <c r="G25" s="135"/>
      <c r="H25" s="158">
        <v>0</v>
      </c>
      <c r="I25" s="135"/>
      <c r="J25" s="158">
        <v>0</v>
      </c>
    </row>
    <row r="26" spans="1:10" x14ac:dyDescent="0.5">
      <c r="A26" s="3" t="s">
        <v>102</v>
      </c>
      <c r="B26" s="9"/>
      <c r="C26" s="16"/>
      <c r="D26" s="135">
        <f>676697-228503</f>
        <v>448194</v>
      </c>
      <c r="E26" s="135"/>
      <c r="F26" s="135">
        <v>121466</v>
      </c>
      <c r="G26" s="135"/>
      <c r="H26" s="158">
        <v>0</v>
      </c>
      <c r="I26" s="135"/>
      <c r="J26" s="158">
        <v>0</v>
      </c>
    </row>
    <row r="27" spans="1:10" x14ac:dyDescent="0.5">
      <c r="A27" s="3" t="s">
        <v>63</v>
      </c>
      <c r="B27" s="9"/>
      <c r="C27" s="16"/>
      <c r="D27" s="135">
        <f>521410-307368</f>
        <v>214042</v>
      </c>
      <c r="E27" s="135"/>
      <c r="F27" s="135">
        <v>118606</v>
      </c>
      <c r="G27" s="135"/>
      <c r="H27" s="158">
        <v>0</v>
      </c>
      <c r="I27" s="135"/>
      <c r="J27" s="158">
        <v>0</v>
      </c>
    </row>
    <row r="28" spans="1:10" x14ac:dyDescent="0.5">
      <c r="A28" s="3" t="s">
        <v>51</v>
      </c>
      <c r="B28" s="9"/>
      <c r="C28" s="16"/>
      <c r="D28" s="135">
        <f>538591-330212</f>
        <v>208379</v>
      </c>
      <c r="E28" s="135"/>
      <c r="F28" s="135">
        <v>142924</v>
      </c>
      <c r="G28" s="135"/>
      <c r="H28" s="158">
        <v>0</v>
      </c>
      <c r="I28" s="135"/>
      <c r="J28" s="158">
        <v>0</v>
      </c>
    </row>
    <row r="29" spans="1:10" x14ac:dyDescent="0.5">
      <c r="A29" s="3" t="s">
        <v>52</v>
      </c>
      <c r="B29" s="9"/>
      <c r="C29" s="16"/>
      <c r="D29" s="135">
        <v>248324</v>
      </c>
      <c r="E29" s="135"/>
      <c r="F29" s="135">
        <v>86979</v>
      </c>
      <c r="G29" s="135"/>
      <c r="H29" s="135">
        <f>50186-40843</f>
        <v>9343</v>
      </c>
      <c r="I29" s="135"/>
      <c r="J29" s="135">
        <v>15071</v>
      </c>
    </row>
    <row r="30" spans="1:10" x14ac:dyDescent="0.5">
      <c r="A30" s="8" t="s">
        <v>103</v>
      </c>
      <c r="B30" s="9"/>
      <c r="C30" s="16"/>
      <c r="D30" s="139">
        <f>SUM(D27:D29,D25)-D26</f>
        <v>1282411</v>
      </c>
      <c r="E30" s="136"/>
      <c r="F30" s="139">
        <f>SUM(F27:F29,F25)-F26</f>
        <v>510503</v>
      </c>
      <c r="G30" s="135"/>
      <c r="H30" s="139">
        <f>SUM(H25:H29)</f>
        <v>9343</v>
      </c>
      <c r="I30" s="135"/>
      <c r="J30" s="139">
        <f>SUM(J25:J29)</f>
        <v>15071</v>
      </c>
    </row>
    <row r="31" spans="1:10" s="11" customFormat="1" x14ac:dyDescent="0.5">
      <c r="A31" s="40"/>
      <c r="B31" s="229"/>
      <c r="C31" s="229"/>
      <c r="D31" s="140" t="s">
        <v>79</v>
      </c>
      <c r="E31" s="140"/>
      <c r="F31" s="140"/>
      <c r="G31" s="141"/>
      <c r="H31" s="140"/>
      <c r="I31" s="141"/>
      <c r="J31" s="140"/>
    </row>
    <row r="32" spans="1:10" s="11" customFormat="1" x14ac:dyDescent="0.5">
      <c r="A32" s="225" t="s">
        <v>174</v>
      </c>
      <c r="B32" s="229"/>
      <c r="C32" s="229"/>
      <c r="D32" s="135">
        <f>D22-D30</f>
        <v>-47041</v>
      </c>
      <c r="E32" s="135"/>
      <c r="F32" s="135">
        <f>F22-F30</f>
        <v>195106</v>
      </c>
      <c r="G32" s="135"/>
      <c r="H32" s="135">
        <f>H22-H30</f>
        <v>483244</v>
      </c>
      <c r="I32" s="135"/>
      <c r="J32" s="135">
        <f>J22-J30</f>
        <v>15502</v>
      </c>
    </row>
    <row r="33" spans="1:10" s="11" customFormat="1" x14ac:dyDescent="0.5">
      <c r="A33" s="225" t="s">
        <v>127</v>
      </c>
      <c r="B33" s="70"/>
      <c r="C33" s="229"/>
      <c r="D33" s="135">
        <v>-15472</v>
      </c>
      <c r="E33" s="135"/>
      <c r="F33" s="135">
        <v>16899</v>
      </c>
      <c r="G33" s="135"/>
      <c r="H33" s="136">
        <f>-385-926</f>
        <v>-1311</v>
      </c>
      <c r="I33" s="135"/>
      <c r="J33" s="136">
        <v>-69</v>
      </c>
    </row>
    <row r="34" spans="1:10" x14ac:dyDescent="0.5">
      <c r="A34" s="11" t="s">
        <v>175</v>
      </c>
      <c r="B34" s="9"/>
      <c r="C34" s="16"/>
      <c r="D34" s="139">
        <f>D32-D33</f>
        <v>-31569</v>
      </c>
      <c r="E34" s="136"/>
      <c r="F34" s="139">
        <f>F32-F33</f>
        <v>178207</v>
      </c>
      <c r="G34" s="135"/>
      <c r="H34" s="139">
        <f>H32-H33</f>
        <v>484555</v>
      </c>
      <c r="I34" s="136"/>
      <c r="J34" s="139">
        <f>J32-J33</f>
        <v>15571</v>
      </c>
    </row>
    <row r="35" spans="1:10" x14ac:dyDescent="0.5">
      <c r="A35" s="11"/>
      <c r="B35" s="9"/>
      <c r="C35" s="16"/>
      <c r="D35" s="18"/>
      <c r="E35" s="10"/>
      <c r="F35" s="18"/>
      <c r="G35" s="148"/>
      <c r="H35" s="18"/>
      <c r="I35" s="10"/>
      <c r="J35" s="18"/>
    </row>
    <row r="41" spans="1:10" ht="26.3" x14ac:dyDescent="0.5">
      <c r="A41" s="254" t="s">
        <v>157</v>
      </c>
      <c r="B41" s="254"/>
      <c r="C41" s="254"/>
      <c r="D41" s="254"/>
      <c r="E41" s="254"/>
      <c r="F41" s="254"/>
      <c r="G41" s="254"/>
      <c r="H41" s="254"/>
      <c r="I41" s="254"/>
      <c r="J41" s="254"/>
    </row>
    <row r="42" spans="1:10" ht="26.3" x14ac:dyDescent="0.5">
      <c r="A42" s="254" t="s">
        <v>124</v>
      </c>
      <c r="B42" s="254"/>
      <c r="C42" s="254"/>
      <c r="D42" s="254"/>
      <c r="E42" s="254"/>
      <c r="F42" s="254"/>
      <c r="G42" s="254"/>
      <c r="H42" s="254"/>
      <c r="I42" s="254"/>
      <c r="J42" s="254"/>
    </row>
    <row r="43" spans="1:10" ht="26.3" x14ac:dyDescent="0.5">
      <c r="A43" s="254" t="s">
        <v>149</v>
      </c>
      <c r="B43" s="254"/>
      <c r="C43" s="254"/>
      <c r="D43" s="254"/>
      <c r="E43" s="254"/>
      <c r="F43" s="254"/>
      <c r="G43" s="254"/>
      <c r="H43" s="254"/>
      <c r="I43" s="254"/>
      <c r="J43" s="254"/>
    </row>
    <row r="44" spans="1:10" ht="26.3" x14ac:dyDescent="0.5">
      <c r="A44" s="254" t="s">
        <v>2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0" x14ac:dyDescent="0.5">
      <c r="A45" s="251" t="s">
        <v>19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0" ht="8.3000000000000007" customHeight="1" x14ac:dyDescent="0.5">
      <c r="A46" s="32"/>
      <c r="B46" s="30"/>
      <c r="C46" s="30"/>
      <c r="D46" s="33"/>
      <c r="E46" s="33"/>
      <c r="F46" s="33"/>
      <c r="G46" s="34"/>
      <c r="H46" s="34"/>
      <c r="I46" s="34"/>
      <c r="J46" s="35"/>
    </row>
    <row r="47" spans="1:10" ht="21" customHeight="1" x14ac:dyDescent="0.5">
      <c r="A47" s="14"/>
      <c r="B47" s="224" t="s">
        <v>0</v>
      </c>
      <c r="C47" s="15"/>
      <c r="D47" s="252" t="s">
        <v>5</v>
      </c>
      <c r="E47" s="252"/>
      <c r="F47" s="252"/>
      <c r="G47" s="224"/>
      <c r="H47" s="252" t="s">
        <v>29</v>
      </c>
      <c r="I47" s="252"/>
      <c r="J47" s="252"/>
    </row>
    <row r="48" spans="1:10" x14ac:dyDescent="0.5">
      <c r="A48" s="14"/>
      <c r="B48" s="11"/>
      <c r="C48" s="224"/>
      <c r="D48" s="224">
        <v>2562</v>
      </c>
      <c r="E48" s="224"/>
      <c r="F48" s="224">
        <v>2561</v>
      </c>
      <c r="G48" s="229"/>
      <c r="H48" s="224">
        <v>2562</v>
      </c>
      <c r="I48" s="224"/>
      <c r="J48" s="224">
        <v>2561</v>
      </c>
    </row>
    <row r="49" spans="1:10" ht="25.05" x14ac:dyDescent="0.7">
      <c r="A49" s="225" t="s">
        <v>93</v>
      </c>
      <c r="B49" s="45"/>
      <c r="C49" s="71"/>
      <c r="D49" s="111"/>
      <c r="E49" s="112"/>
      <c r="F49" s="111"/>
      <c r="G49" s="112"/>
      <c r="H49" s="111"/>
      <c r="I49" s="111"/>
      <c r="J49" s="111"/>
    </row>
    <row r="50" spans="1:10" ht="25.05" x14ac:dyDescent="0.7">
      <c r="A50" s="6" t="s">
        <v>171</v>
      </c>
      <c r="B50" s="45"/>
      <c r="C50" s="71"/>
      <c r="D50" s="111"/>
      <c r="E50" s="112"/>
      <c r="F50" s="111"/>
      <c r="G50" s="112"/>
      <c r="H50" s="111"/>
      <c r="I50" s="111"/>
      <c r="J50" s="111"/>
    </row>
    <row r="51" spans="1:10" ht="25.05" x14ac:dyDescent="0.7">
      <c r="A51" s="3" t="s">
        <v>119</v>
      </c>
      <c r="B51" s="45"/>
      <c r="C51" s="71"/>
      <c r="D51" s="111"/>
      <c r="E51" s="112"/>
      <c r="F51" s="111"/>
      <c r="G51" s="112"/>
      <c r="H51" s="111"/>
      <c r="I51" s="111"/>
      <c r="J51" s="111"/>
    </row>
    <row r="52" spans="1:10" ht="20.85" customHeight="1" x14ac:dyDescent="0.5">
      <c r="A52" s="230" t="s">
        <v>140</v>
      </c>
      <c r="B52" s="9">
        <v>11.1</v>
      </c>
      <c r="D52" s="135">
        <f>-9248-3428</f>
        <v>-12676</v>
      </c>
      <c r="E52" s="135"/>
      <c r="F52" s="135">
        <v>-1620</v>
      </c>
      <c r="G52" s="148"/>
      <c r="H52" s="158">
        <v>0</v>
      </c>
      <c r="I52" s="136"/>
      <c r="J52" s="158">
        <v>0</v>
      </c>
    </row>
    <row r="53" spans="1:10" x14ac:dyDescent="0.5">
      <c r="A53" s="7" t="s">
        <v>187</v>
      </c>
      <c r="B53" s="9"/>
      <c r="D53" s="135"/>
      <c r="E53" s="135"/>
      <c r="F53" s="135"/>
      <c r="G53" s="148"/>
      <c r="H53" s="158"/>
      <c r="I53" s="136"/>
      <c r="J53" s="158"/>
    </row>
    <row r="54" spans="1:10" ht="25.05" x14ac:dyDescent="0.7">
      <c r="A54" s="8" t="s">
        <v>123</v>
      </c>
      <c r="B54" s="45"/>
      <c r="D54" s="137">
        <f>635+1900</f>
        <v>2535</v>
      </c>
      <c r="E54" s="136"/>
      <c r="F54" s="137">
        <v>324</v>
      </c>
      <c r="G54" s="148"/>
      <c r="H54" s="145" t="s">
        <v>130</v>
      </c>
      <c r="I54" s="136"/>
      <c r="J54" s="145" t="s">
        <v>130</v>
      </c>
    </row>
    <row r="55" spans="1:10" ht="25.05" x14ac:dyDescent="0.7">
      <c r="A55" s="225" t="s">
        <v>79</v>
      </c>
      <c r="B55" s="45"/>
      <c r="D55" s="136">
        <f>SUM(D52:D54)</f>
        <v>-10141</v>
      </c>
      <c r="E55" s="136"/>
      <c r="F55" s="136">
        <f>SUM(F52:F54)</f>
        <v>-1296</v>
      </c>
      <c r="G55" s="148"/>
      <c r="H55" s="160">
        <v>0</v>
      </c>
      <c r="I55" s="135"/>
      <c r="J55" s="160">
        <v>0</v>
      </c>
    </row>
    <row r="56" spans="1:10" ht="25.05" x14ac:dyDescent="0.7">
      <c r="A56" s="6" t="s">
        <v>172</v>
      </c>
      <c r="B56" s="45"/>
      <c r="C56" s="71"/>
      <c r="D56" s="111" t="s">
        <v>79</v>
      </c>
      <c r="E56" s="112"/>
      <c r="F56" s="111"/>
      <c r="G56" s="112"/>
      <c r="H56" s="111"/>
      <c r="I56" s="111"/>
      <c r="J56" s="111"/>
    </row>
    <row r="57" spans="1:10" ht="25.05" x14ac:dyDescent="0.7">
      <c r="A57" s="3" t="s">
        <v>119</v>
      </c>
      <c r="B57" s="45"/>
      <c r="C57" s="71"/>
      <c r="D57" s="111"/>
      <c r="E57" s="112"/>
      <c r="F57" s="111"/>
      <c r="G57" s="112"/>
      <c r="H57" s="111"/>
      <c r="I57" s="111"/>
      <c r="J57" s="111"/>
    </row>
    <row r="58" spans="1:10" x14ac:dyDescent="0.5">
      <c r="A58" s="7" t="s">
        <v>177</v>
      </c>
      <c r="D58" s="135">
        <f>106391-87633</f>
        <v>18758</v>
      </c>
      <c r="E58" s="135"/>
      <c r="F58" s="135">
        <v>90128</v>
      </c>
      <c r="G58" s="148"/>
      <c r="H58" s="135">
        <v>11354</v>
      </c>
      <c r="I58" s="135"/>
      <c r="J58" s="135">
        <v>73897</v>
      </c>
    </row>
    <row r="59" spans="1:10" ht="21" customHeight="1" x14ac:dyDescent="0.5">
      <c r="A59" s="230" t="s">
        <v>178</v>
      </c>
      <c r="B59" s="9">
        <v>11.1</v>
      </c>
      <c r="D59" s="135">
        <v>3452196</v>
      </c>
      <c r="E59" s="135"/>
      <c r="F59" s="135">
        <v>71057</v>
      </c>
      <c r="G59" s="148"/>
      <c r="H59" s="158">
        <v>0</v>
      </c>
      <c r="I59" s="136"/>
      <c r="J59" s="158">
        <v>0</v>
      </c>
    </row>
    <row r="60" spans="1:10" x14ac:dyDescent="0.5">
      <c r="A60" s="7" t="s">
        <v>188</v>
      </c>
      <c r="B60" s="9"/>
      <c r="D60" s="135"/>
      <c r="E60" s="135"/>
      <c r="F60" s="135"/>
      <c r="G60" s="148"/>
      <c r="H60" s="158"/>
      <c r="I60" s="136"/>
      <c r="J60" s="158"/>
    </row>
    <row r="61" spans="1:10" ht="25.05" x14ac:dyDescent="0.7">
      <c r="A61" s="8" t="s">
        <v>123</v>
      </c>
      <c r="B61" s="45"/>
      <c r="D61" s="137">
        <v>-694191</v>
      </c>
      <c r="E61" s="136"/>
      <c r="F61" s="137">
        <v>-34788</v>
      </c>
      <c r="G61" s="148"/>
      <c r="H61" s="137">
        <v>-2271</v>
      </c>
      <c r="I61" s="136"/>
      <c r="J61" s="137">
        <v>-14779</v>
      </c>
    </row>
    <row r="62" spans="1:10" ht="25.05" x14ac:dyDescent="0.7">
      <c r="A62" s="8"/>
      <c r="B62" s="45"/>
      <c r="D62" s="136">
        <f>SUM(D58:D61)</f>
        <v>2776763</v>
      </c>
      <c r="E62" s="136"/>
      <c r="F62" s="136">
        <f>SUM(F58:F61)</f>
        <v>126397</v>
      </c>
      <c r="G62" s="148"/>
      <c r="H62" s="136">
        <f>SUM(H58:H61)</f>
        <v>9083</v>
      </c>
      <c r="I62" s="135"/>
      <c r="J62" s="136">
        <f>SUM(J58:J61)</f>
        <v>59118</v>
      </c>
    </row>
    <row r="63" spans="1:10" ht="25.05" x14ac:dyDescent="0.7">
      <c r="A63" s="8"/>
      <c r="B63" s="45"/>
      <c r="D63" s="136"/>
      <c r="E63" s="136"/>
      <c r="F63" s="136"/>
      <c r="G63" s="148"/>
      <c r="H63" s="136"/>
      <c r="I63" s="136"/>
      <c r="J63" s="136"/>
    </row>
    <row r="64" spans="1:10" ht="25.05" x14ac:dyDescent="0.7">
      <c r="A64" s="225" t="s">
        <v>141</v>
      </c>
      <c r="B64" s="45"/>
      <c r="D64" s="136">
        <f>+D62+D55</f>
        <v>2766622</v>
      </c>
      <c r="E64" s="136"/>
      <c r="F64" s="136">
        <f>+F62+F55</f>
        <v>125101</v>
      </c>
      <c r="G64" s="148"/>
      <c r="H64" s="136">
        <f>+H62+H55</f>
        <v>9083</v>
      </c>
      <c r="I64" s="135"/>
      <c r="J64" s="136">
        <f>+J62+J55</f>
        <v>59118</v>
      </c>
    </row>
    <row r="65" spans="1:10" ht="25.7" thickBot="1" x14ac:dyDescent="0.75">
      <c r="A65" s="11" t="s">
        <v>86</v>
      </c>
      <c r="B65" s="45"/>
      <c r="D65" s="138">
        <f>D34+D64</f>
        <v>2735053</v>
      </c>
      <c r="E65" s="136"/>
      <c r="F65" s="138">
        <f>F34+F64</f>
        <v>303308</v>
      </c>
      <c r="G65" s="10"/>
      <c r="H65" s="138">
        <f>H34+H64</f>
        <v>493638</v>
      </c>
      <c r="I65" s="136"/>
      <c r="J65" s="138">
        <f>J34+J64</f>
        <v>74689</v>
      </c>
    </row>
    <row r="66" spans="1:10" ht="25.7" thickTop="1" x14ac:dyDescent="0.7">
      <c r="B66" s="45"/>
      <c r="D66" s="148"/>
      <c r="E66" s="148"/>
      <c r="F66" s="148"/>
      <c r="G66" s="148"/>
      <c r="H66" s="148" t="s">
        <v>79</v>
      </c>
      <c r="I66" s="148"/>
      <c r="J66" s="148" t="s">
        <v>79</v>
      </c>
    </row>
    <row r="67" spans="1:10" x14ac:dyDescent="0.5">
      <c r="A67" s="11" t="s">
        <v>179</v>
      </c>
      <c r="B67" s="9">
        <v>22</v>
      </c>
      <c r="D67" s="148"/>
      <c r="E67" s="148"/>
      <c r="F67" s="148"/>
      <c r="G67" s="148"/>
      <c r="H67" s="148"/>
      <c r="I67" s="148"/>
      <c r="J67" s="148"/>
    </row>
    <row r="68" spans="1:10" x14ac:dyDescent="0.5">
      <c r="A68" s="11" t="s">
        <v>180</v>
      </c>
      <c r="B68" s="9"/>
      <c r="C68" s="11" t="s">
        <v>132</v>
      </c>
      <c r="D68" s="51">
        <f>+D34/D69</f>
        <v>-8.2016575303317657E-2</v>
      </c>
      <c r="E68" s="50"/>
      <c r="F68" s="51">
        <f>F34/265761</f>
        <v>0.67055361772419575</v>
      </c>
      <c r="G68" s="50"/>
      <c r="H68" s="51">
        <f>+H34/H69</f>
        <v>1.2588786989166298</v>
      </c>
      <c r="I68" s="50"/>
      <c r="J68" s="51">
        <f>+J34/J69</f>
        <v>5.859023709272617E-2</v>
      </c>
    </row>
    <row r="69" spans="1:10" x14ac:dyDescent="0.5">
      <c r="A69" s="225" t="s">
        <v>133</v>
      </c>
      <c r="D69" s="136">
        <v>384910</v>
      </c>
      <c r="E69" s="51"/>
      <c r="F69" s="136">
        <v>265761</v>
      </c>
      <c r="G69" s="51"/>
      <c r="H69" s="136">
        <v>384910</v>
      </c>
      <c r="I69" s="51"/>
      <c r="J69" s="136">
        <v>265761</v>
      </c>
    </row>
    <row r="71" spans="1:10" x14ac:dyDescent="0.5">
      <c r="A71" s="11" t="s">
        <v>181</v>
      </c>
      <c r="B71" s="9"/>
      <c r="C71" s="11" t="s">
        <v>132</v>
      </c>
      <c r="D71" s="147">
        <f>+D34/D72</f>
        <v>-6.8114000168294594E-2</v>
      </c>
      <c r="F71" s="51">
        <v>0.6</v>
      </c>
      <c r="H71" s="147">
        <f>+H34/H72</f>
        <v>1.0454870078731664</v>
      </c>
      <c r="J71" s="147">
        <v>0.05</v>
      </c>
    </row>
    <row r="72" spans="1:10" x14ac:dyDescent="0.5">
      <c r="A72" s="225" t="s">
        <v>133</v>
      </c>
      <c r="D72" s="136">
        <v>463473</v>
      </c>
      <c r="E72" s="136"/>
      <c r="F72" s="136">
        <v>297842</v>
      </c>
      <c r="G72" s="136"/>
      <c r="H72" s="136">
        <v>463473</v>
      </c>
      <c r="I72" s="136"/>
      <c r="J72" s="136">
        <v>297842</v>
      </c>
    </row>
    <row r="81" spans="1:1" x14ac:dyDescent="0.5">
      <c r="A81" s="225" t="s">
        <v>73</v>
      </c>
    </row>
  </sheetData>
  <mergeCells count="14">
    <mergeCell ref="D47:F47"/>
    <mergeCell ref="H47:J47"/>
    <mergeCell ref="A1:J1"/>
    <mergeCell ref="A2:J2"/>
    <mergeCell ref="H7:J7"/>
    <mergeCell ref="A4:J4"/>
    <mergeCell ref="A3:J3"/>
    <mergeCell ref="A5:J5"/>
    <mergeCell ref="D7:F7"/>
    <mergeCell ref="A41:J41"/>
    <mergeCell ref="A42:J42"/>
    <mergeCell ref="A43:J43"/>
    <mergeCell ref="A44:J44"/>
    <mergeCell ref="A45:J45"/>
  </mergeCells>
  <phoneticPr fontId="0" type="noConversion"/>
  <pageMargins left="1" right="0.1" top="1" bottom="0.5" header="0.6" footer="0.3"/>
  <pageSetup paperSize="9" scale="80" firstPageNumber="8" orientation="portrait" useFirstPageNumber="1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opLeftCell="A49" zoomScale="110" zoomScaleNormal="110" zoomScaleSheetLayoutView="100" workbookViewId="0">
      <selection activeCell="D51" sqref="D51"/>
    </sheetView>
  </sheetViews>
  <sheetFormatPr defaultColWidth="9.28515625" defaultRowHeight="20.05" x14ac:dyDescent="0.5"/>
  <cols>
    <col min="1" max="1" width="52.7109375" style="225" bestFit="1" customWidth="1"/>
    <col min="2" max="2" width="10.140625" style="225" customWidth="1"/>
    <col min="3" max="3" width="5" style="11" customWidth="1"/>
    <col min="4" max="4" width="12.7109375" style="225" customWidth="1"/>
    <col min="5" max="5" width="2.140625" style="225" customWidth="1"/>
    <col min="6" max="6" width="12.7109375" style="225" customWidth="1"/>
    <col min="7" max="7" width="2.140625" style="225" customWidth="1"/>
    <col min="8" max="8" width="12.7109375" style="225" customWidth="1"/>
    <col min="9" max="9" width="2.140625" style="225" customWidth="1"/>
    <col min="10" max="10" width="12.7109375" style="225" customWidth="1"/>
    <col min="11" max="11" width="2.140625" style="225" customWidth="1"/>
    <col min="12" max="16384" width="9.28515625" style="225"/>
  </cols>
  <sheetData>
    <row r="1" spans="1:10" s="13" customFormat="1" ht="26.3" x14ac:dyDescent="0.5">
      <c r="A1" s="254" t="s">
        <v>157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s="13" customFormat="1" ht="26.3" x14ac:dyDescent="0.5">
      <c r="A2" s="254" t="s">
        <v>95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s="13" customFormat="1" ht="26.3" x14ac:dyDescent="0.5">
      <c r="A3" s="254" t="s">
        <v>150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s="13" customFormat="1" ht="26.3" x14ac:dyDescent="0.5">
      <c r="A4" s="254" t="s">
        <v>2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s="11" customFormat="1" x14ac:dyDescent="0.5">
      <c r="A5" s="251" t="s">
        <v>19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s="11" customFormat="1" ht="7.55" customHeight="1" x14ac:dyDescent="0.5">
      <c r="A6" s="32"/>
      <c r="B6" s="30"/>
      <c r="C6" s="30"/>
      <c r="D6" s="33"/>
      <c r="E6" s="33"/>
      <c r="F6" s="33"/>
      <c r="G6" s="34"/>
      <c r="H6" s="34"/>
      <c r="I6" s="34"/>
      <c r="J6" s="35"/>
    </row>
    <row r="7" spans="1:10" s="11" customFormat="1" x14ac:dyDescent="0.5">
      <c r="A7" s="14"/>
      <c r="B7" s="224" t="s">
        <v>0</v>
      </c>
      <c r="C7" s="15"/>
      <c r="D7" s="252" t="s">
        <v>5</v>
      </c>
      <c r="E7" s="252"/>
      <c r="F7" s="252"/>
      <c r="G7" s="224"/>
      <c r="H7" s="252" t="s">
        <v>29</v>
      </c>
      <c r="I7" s="252"/>
      <c r="J7" s="252"/>
    </row>
    <row r="8" spans="1:10" s="11" customFormat="1" x14ac:dyDescent="0.5">
      <c r="A8" s="14"/>
      <c r="C8" s="224"/>
      <c r="D8" s="224">
        <v>2562</v>
      </c>
      <c r="E8" s="224"/>
      <c r="F8" s="224">
        <v>2561</v>
      </c>
      <c r="G8" s="229"/>
      <c r="H8" s="224">
        <v>2562</v>
      </c>
      <c r="I8" s="224"/>
      <c r="J8" s="224">
        <v>2561</v>
      </c>
    </row>
    <row r="9" spans="1:10" x14ac:dyDescent="0.5">
      <c r="A9" s="40" t="s">
        <v>6</v>
      </c>
      <c r="B9" s="9"/>
      <c r="C9" s="16"/>
      <c r="D9" s="43"/>
      <c r="E9" s="43"/>
      <c r="F9" s="43"/>
      <c r="G9" s="43"/>
    </row>
    <row r="10" spans="1:10" x14ac:dyDescent="0.5">
      <c r="A10" s="74" t="s">
        <v>98</v>
      </c>
      <c r="B10" s="9"/>
      <c r="C10" s="16"/>
      <c r="D10" s="127">
        <v>3998219</v>
      </c>
      <c r="E10" s="110"/>
      <c r="F10" s="127">
        <v>2488906</v>
      </c>
      <c r="G10" s="110"/>
      <c r="H10" s="158">
        <v>0</v>
      </c>
      <c r="I10" s="110"/>
      <c r="J10" s="158">
        <v>0</v>
      </c>
    </row>
    <row r="11" spans="1:10" x14ac:dyDescent="0.5">
      <c r="A11" s="74" t="s">
        <v>99</v>
      </c>
      <c r="B11" s="9"/>
      <c r="C11" s="16"/>
      <c r="D11" s="127">
        <v>1573935</v>
      </c>
      <c r="E11" s="110"/>
      <c r="F11" s="127">
        <v>1077699</v>
      </c>
      <c r="G11" s="110"/>
      <c r="H11" s="159">
        <v>0</v>
      </c>
      <c r="I11" s="110"/>
      <c r="J11" s="159">
        <v>0</v>
      </c>
    </row>
    <row r="12" spans="1:10" x14ac:dyDescent="0.5">
      <c r="A12" s="74" t="s">
        <v>100</v>
      </c>
      <c r="B12" s="9"/>
      <c r="C12" s="16"/>
      <c r="D12" s="134">
        <f>D10-D11</f>
        <v>2424284</v>
      </c>
      <c r="E12" s="110"/>
      <c r="F12" s="134">
        <f>F10-F11</f>
        <v>1411207</v>
      </c>
      <c r="G12" s="110"/>
      <c r="H12" s="158">
        <f>H10-H11</f>
        <v>0</v>
      </c>
      <c r="I12" s="110"/>
      <c r="J12" s="158">
        <f>J10-J11</f>
        <v>0</v>
      </c>
    </row>
    <row r="13" spans="1:10" x14ac:dyDescent="0.5">
      <c r="A13" s="74" t="s">
        <v>110</v>
      </c>
      <c r="B13" s="9"/>
      <c r="C13" s="16"/>
      <c r="D13" s="132"/>
      <c r="E13" s="110"/>
      <c r="F13" s="132"/>
      <c r="G13" s="110"/>
      <c r="H13" s="158"/>
      <c r="I13" s="110"/>
      <c r="J13" s="158"/>
    </row>
    <row r="14" spans="1:10" x14ac:dyDescent="0.5">
      <c r="A14" s="121" t="s">
        <v>139</v>
      </c>
      <c r="B14" s="9"/>
      <c r="C14" s="16"/>
      <c r="D14" s="128">
        <v>34579</v>
      </c>
      <c r="E14" s="110"/>
      <c r="F14" s="128">
        <v>109665</v>
      </c>
      <c r="G14" s="110"/>
      <c r="H14" s="159">
        <v>0</v>
      </c>
      <c r="I14" s="110"/>
      <c r="J14" s="159">
        <v>0</v>
      </c>
    </row>
    <row r="15" spans="1:10" x14ac:dyDescent="0.5">
      <c r="A15" s="74" t="s">
        <v>101</v>
      </c>
      <c r="B15" s="9"/>
      <c r="C15" s="16"/>
      <c r="D15" s="132">
        <f>D12-D14</f>
        <v>2389705</v>
      </c>
      <c r="E15" s="114"/>
      <c r="F15" s="132">
        <f>F12-F14</f>
        <v>1301542</v>
      </c>
      <c r="G15" s="114"/>
      <c r="H15" s="158">
        <f>H12-H14</f>
        <v>0</v>
      </c>
      <c r="I15" s="114"/>
      <c r="J15" s="158">
        <f>J12-J14</f>
        <v>0</v>
      </c>
    </row>
    <row r="16" spans="1:10" x14ac:dyDescent="0.5">
      <c r="A16" s="3" t="s">
        <v>43</v>
      </c>
      <c r="B16" s="9"/>
      <c r="C16" s="44"/>
      <c r="D16" s="132">
        <v>440634</v>
      </c>
      <c r="E16" s="114"/>
      <c r="F16" s="132">
        <v>301565</v>
      </c>
      <c r="G16" s="110"/>
      <c r="H16" s="158">
        <v>0</v>
      </c>
      <c r="I16" s="110"/>
      <c r="J16" s="158">
        <v>0</v>
      </c>
    </row>
    <row r="17" spans="1:10" x14ac:dyDescent="0.5">
      <c r="A17" s="3" t="s">
        <v>44</v>
      </c>
      <c r="B17" s="9"/>
      <c r="C17" s="16"/>
      <c r="D17" s="127">
        <v>90651</v>
      </c>
      <c r="E17" s="110"/>
      <c r="F17" s="127">
        <v>86641</v>
      </c>
      <c r="G17" s="110"/>
      <c r="H17" s="127">
        <f>575329-8658</f>
        <v>566671</v>
      </c>
      <c r="I17" s="110"/>
      <c r="J17" s="127">
        <f>48874+287981+54000-1095</f>
        <v>389760</v>
      </c>
    </row>
    <row r="18" spans="1:10" x14ac:dyDescent="0.5">
      <c r="A18" s="3" t="s">
        <v>176</v>
      </c>
      <c r="B18" s="9"/>
      <c r="C18" s="16"/>
      <c r="D18" s="132">
        <v>-67879</v>
      </c>
      <c r="E18" s="114"/>
      <c r="F18" s="132">
        <v>34912</v>
      </c>
      <c r="G18" s="110"/>
      <c r="H18" s="127">
        <f>-20319-18009</f>
        <v>-38328</v>
      </c>
      <c r="I18" s="110"/>
      <c r="J18" s="127">
        <v>35676</v>
      </c>
    </row>
    <row r="19" spans="1:10" x14ac:dyDescent="0.5">
      <c r="A19" s="3" t="s">
        <v>165</v>
      </c>
      <c r="B19" s="9"/>
      <c r="C19" s="16"/>
      <c r="D19" s="132">
        <v>14964</v>
      </c>
      <c r="E19" s="114"/>
      <c r="F19" s="132">
        <v>-9996</v>
      </c>
      <c r="G19" s="110"/>
      <c r="H19" s="127">
        <v>15264</v>
      </c>
      <c r="I19" s="110"/>
      <c r="J19" s="127">
        <v>-3352</v>
      </c>
    </row>
    <row r="20" spans="1:10" x14ac:dyDescent="0.5">
      <c r="A20" s="3" t="s">
        <v>78</v>
      </c>
      <c r="B20" s="9">
        <v>11.1</v>
      </c>
      <c r="C20" s="16"/>
      <c r="D20" s="132">
        <v>371112</v>
      </c>
      <c r="E20" s="114"/>
      <c r="F20" s="132">
        <v>323446</v>
      </c>
      <c r="G20" s="110"/>
      <c r="H20" s="158">
        <v>0</v>
      </c>
      <c r="I20" s="110"/>
      <c r="J20" s="158">
        <v>0</v>
      </c>
    </row>
    <row r="21" spans="1:10" x14ac:dyDescent="0.5">
      <c r="A21" s="3" t="s">
        <v>7</v>
      </c>
      <c r="B21" s="20"/>
      <c r="C21" s="16"/>
      <c r="D21" s="128">
        <v>18721</v>
      </c>
      <c r="E21" s="114"/>
      <c r="F21" s="128">
        <v>696</v>
      </c>
      <c r="G21" s="114"/>
      <c r="H21" s="128">
        <v>9217</v>
      </c>
      <c r="I21" s="114"/>
      <c r="J21" s="128">
        <v>12247</v>
      </c>
    </row>
    <row r="22" spans="1:10" s="11" customFormat="1" x14ac:dyDescent="0.5">
      <c r="A22" s="8" t="s">
        <v>8</v>
      </c>
      <c r="B22" s="229"/>
      <c r="C22" s="229"/>
      <c r="D22" s="129">
        <f>SUM(D15:D21)</f>
        <v>3257908</v>
      </c>
      <c r="E22" s="115"/>
      <c r="F22" s="129">
        <f>SUM(F15:F21)</f>
        <v>2038806</v>
      </c>
      <c r="G22" s="115"/>
      <c r="H22" s="129">
        <f>SUM(H15:H21)</f>
        <v>552824</v>
      </c>
      <c r="I22" s="115"/>
      <c r="J22" s="129">
        <f>SUM(J15:J21)</f>
        <v>434331</v>
      </c>
    </row>
    <row r="23" spans="1:10" s="11" customFormat="1" x14ac:dyDescent="0.5">
      <c r="A23" s="8"/>
      <c r="B23" s="229"/>
      <c r="C23" s="229"/>
      <c r="D23" s="113"/>
      <c r="E23" s="115"/>
      <c r="F23" s="113"/>
      <c r="G23" s="115"/>
      <c r="H23" s="113"/>
      <c r="I23" s="115"/>
      <c r="J23" s="113"/>
    </row>
    <row r="24" spans="1:10" x14ac:dyDescent="0.5">
      <c r="A24" s="40" t="s">
        <v>9</v>
      </c>
      <c r="B24" s="9"/>
      <c r="C24" s="16"/>
      <c r="D24" s="109"/>
      <c r="E24" s="110"/>
      <c r="F24" s="109"/>
      <c r="G24" s="110"/>
      <c r="H24" s="110"/>
      <c r="I24" s="110"/>
      <c r="J24" s="110"/>
    </row>
    <row r="25" spans="1:10" x14ac:dyDescent="0.5">
      <c r="A25" s="74" t="s">
        <v>62</v>
      </c>
      <c r="B25" s="9"/>
      <c r="C25" s="16"/>
      <c r="D25" s="127">
        <v>1889772</v>
      </c>
      <c r="E25" s="110"/>
      <c r="F25" s="127">
        <v>1137469</v>
      </c>
      <c r="G25" s="110"/>
      <c r="H25" s="158">
        <v>0</v>
      </c>
      <c r="I25" s="110"/>
      <c r="J25" s="158">
        <v>0</v>
      </c>
    </row>
    <row r="26" spans="1:10" x14ac:dyDescent="0.5">
      <c r="A26" s="3" t="s">
        <v>102</v>
      </c>
      <c r="B26" s="9"/>
      <c r="C26" s="16"/>
      <c r="D26" s="127">
        <v>676697</v>
      </c>
      <c r="E26" s="110"/>
      <c r="F26" s="127">
        <v>598878</v>
      </c>
      <c r="G26" s="110"/>
      <c r="H26" s="158">
        <v>0</v>
      </c>
      <c r="I26" s="110"/>
      <c r="J26" s="158">
        <v>0</v>
      </c>
    </row>
    <row r="27" spans="1:10" x14ac:dyDescent="0.5">
      <c r="A27" s="3" t="s">
        <v>63</v>
      </c>
      <c r="D27" s="127">
        <v>521410</v>
      </c>
      <c r="E27" s="110"/>
      <c r="F27" s="127">
        <v>340599</v>
      </c>
      <c r="G27" s="110"/>
      <c r="H27" s="158">
        <v>0</v>
      </c>
      <c r="I27" s="110"/>
      <c r="J27" s="158">
        <v>0</v>
      </c>
    </row>
    <row r="28" spans="1:10" x14ac:dyDescent="0.5">
      <c r="A28" s="3" t="s">
        <v>51</v>
      </c>
      <c r="B28" s="9"/>
      <c r="C28" s="16"/>
      <c r="D28" s="127">
        <v>538591</v>
      </c>
      <c r="E28" s="110"/>
      <c r="F28" s="127">
        <v>387638</v>
      </c>
      <c r="G28" s="110"/>
      <c r="H28" s="158">
        <v>0</v>
      </c>
      <c r="I28" s="110"/>
      <c r="J28" s="158">
        <v>0</v>
      </c>
    </row>
    <row r="29" spans="1:10" x14ac:dyDescent="0.5">
      <c r="A29" s="3" t="s">
        <v>52</v>
      </c>
      <c r="B29" s="9"/>
      <c r="C29" s="16"/>
      <c r="D29" s="127">
        <f>560746+6445</f>
        <v>567191</v>
      </c>
      <c r="E29" s="110"/>
      <c r="F29" s="127">
        <v>252122</v>
      </c>
      <c r="G29" s="110"/>
      <c r="H29" s="127">
        <v>50186</v>
      </c>
      <c r="I29" s="110"/>
      <c r="J29" s="127">
        <v>53684</v>
      </c>
    </row>
    <row r="30" spans="1:10" x14ac:dyDescent="0.5">
      <c r="A30" s="8" t="s">
        <v>103</v>
      </c>
      <c r="B30" s="9"/>
      <c r="C30" s="16"/>
      <c r="D30" s="129">
        <f>SUM(D27:D29,D25)-D26</f>
        <v>2840267</v>
      </c>
      <c r="E30" s="114"/>
      <c r="F30" s="129">
        <f>SUM(F27:F29,F25)-F26</f>
        <v>1518950</v>
      </c>
      <c r="G30" s="110"/>
      <c r="H30" s="129">
        <f>SUM(H25:H29)</f>
        <v>50186</v>
      </c>
      <c r="I30" s="110"/>
      <c r="J30" s="129">
        <f>SUM(J25:J29)</f>
        <v>53684</v>
      </c>
    </row>
    <row r="31" spans="1:10" s="11" customFormat="1" x14ac:dyDescent="0.5">
      <c r="A31" s="40"/>
      <c r="B31" s="229"/>
      <c r="C31" s="229"/>
      <c r="D31" s="130"/>
      <c r="E31" s="115"/>
      <c r="F31" s="130"/>
      <c r="G31" s="116"/>
      <c r="H31" s="130"/>
      <c r="I31" s="116"/>
      <c r="J31" s="130"/>
    </row>
    <row r="32" spans="1:10" s="11" customFormat="1" x14ac:dyDescent="0.5">
      <c r="A32" s="225" t="s">
        <v>122</v>
      </c>
      <c r="B32" s="229"/>
      <c r="C32" s="229"/>
      <c r="D32" s="127">
        <f>D22-D30</f>
        <v>417641</v>
      </c>
      <c r="E32" s="110"/>
      <c r="F32" s="127">
        <f>F22-F30</f>
        <v>519856</v>
      </c>
      <c r="G32" s="110"/>
      <c r="H32" s="127">
        <f>H22-H30</f>
        <v>502638</v>
      </c>
      <c r="I32" s="110"/>
      <c r="J32" s="127">
        <f>J22-J30</f>
        <v>380647</v>
      </c>
    </row>
    <row r="33" spans="1:10" x14ac:dyDescent="0.5">
      <c r="A33" s="225" t="s">
        <v>127</v>
      </c>
      <c r="B33" s="9"/>
      <c r="D33" s="128">
        <v>17877</v>
      </c>
      <c r="E33" s="113"/>
      <c r="F33" s="128">
        <v>31206</v>
      </c>
      <c r="G33" s="114"/>
      <c r="H33" s="128">
        <v>-385</v>
      </c>
      <c r="I33" s="113"/>
      <c r="J33" s="128">
        <v>-2</v>
      </c>
    </row>
    <row r="34" spans="1:10" x14ac:dyDescent="0.5">
      <c r="A34" s="11" t="s">
        <v>88</v>
      </c>
      <c r="D34" s="129">
        <f>D32-D33</f>
        <v>399764</v>
      </c>
      <c r="E34" s="110"/>
      <c r="F34" s="129">
        <f>F32-F33</f>
        <v>488650</v>
      </c>
      <c r="G34" s="110"/>
      <c r="H34" s="129">
        <f>H32-H33</f>
        <v>503023</v>
      </c>
      <c r="I34" s="110"/>
      <c r="J34" s="129">
        <f>J32-J33</f>
        <v>380649</v>
      </c>
    </row>
    <row r="35" spans="1:10" x14ac:dyDescent="0.5">
      <c r="D35" s="110"/>
      <c r="E35" s="110"/>
      <c r="F35" s="127"/>
      <c r="G35" s="110"/>
      <c r="H35" s="127"/>
      <c r="I35" s="110"/>
      <c r="J35" s="127"/>
    </row>
    <row r="36" spans="1:10" s="12" customFormat="1" ht="23.8" x14ac:dyDescent="0.5"/>
    <row r="41" spans="1:10" ht="26.3" x14ac:dyDescent="0.5">
      <c r="A41" s="254" t="s">
        <v>157</v>
      </c>
      <c r="B41" s="254"/>
      <c r="C41" s="254"/>
      <c r="D41" s="254"/>
      <c r="E41" s="254"/>
      <c r="F41" s="254"/>
      <c r="G41" s="254"/>
      <c r="H41" s="254"/>
      <c r="I41" s="254"/>
      <c r="J41" s="254"/>
    </row>
    <row r="42" spans="1:10" ht="26.3" x14ac:dyDescent="0.5">
      <c r="A42" s="254" t="s">
        <v>124</v>
      </c>
      <c r="B42" s="254"/>
      <c r="C42" s="254"/>
      <c r="D42" s="254"/>
      <c r="E42" s="254"/>
      <c r="F42" s="254"/>
      <c r="G42" s="254"/>
      <c r="H42" s="254"/>
      <c r="I42" s="254"/>
      <c r="J42" s="254"/>
    </row>
    <row r="43" spans="1:10" ht="26.3" x14ac:dyDescent="0.5">
      <c r="A43" s="254" t="s">
        <v>150</v>
      </c>
      <c r="B43" s="254"/>
      <c r="C43" s="254"/>
      <c r="D43" s="254"/>
      <c r="E43" s="254"/>
      <c r="F43" s="254"/>
      <c r="G43" s="254"/>
      <c r="H43" s="254"/>
      <c r="I43" s="254"/>
      <c r="J43" s="254"/>
    </row>
    <row r="44" spans="1:10" ht="26.3" x14ac:dyDescent="0.5">
      <c r="A44" s="254" t="s">
        <v>2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0" x14ac:dyDescent="0.5">
      <c r="A45" s="251" t="s">
        <v>19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0" ht="5.95" customHeight="1" x14ac:dyDescent="0.5">
      <c r="A46" s="32"/>
      <c r="B46" s="30"/>
      <c r="C46" s="30"/>
      <c r="D46" s="33"/>
      <c r="E46" s="33"/>
      <c r="F46" s="33"/>
      <c r="G46" s="34"/>
      <c r="H46" s="34"/>
      <c r="I46" s="34"/>
      <c r="J46" s="35"/>
    </row>
    <row r="47" spans="1:10" ht="21" customHeight="1" x14ac:dyDescent="0.5">
      <c r="A47" s="14"/>
      <c r="B47" s="224" t="s">
        <v>0</v>
      </c>
      <c r="C47" s="15"/>
      <c r="D47" s="252" t="s">
        <v>5</v>
      </c>
      <c r="E47" s="252"/>
      <c r="F47" s="252"/>
      <c r="G47" s="224"/>
      <c r="H47" s="252" t="s">
        <v>29</v>
      </c>
      <c r="I47" s="252"/>
      <c r="J47" s="252"/>
    </row>
    <row r="48" spans="1:10" x14ac:dyDescent="0.5">
      <c r="A48" s="14"/>
      <c r="B48" s="11"/>
      <c r="C48" s="224"/>
      <c r="D48" s="224">
        <v>2562</v>
      </c>
      <c r="E48" s="224"/>
      <c r="F48" s="224">
        <v>2561</v>
      </c>
      <c r="G48" s="229"/>
      <c r="H48" s="224">
        <v>2562</v>
      </c>
      <c r="I48" s="224"/>
      <c r="J48" s="224">
        <v>2561</v>
      </c>
    </row>
    <row r="49" spans="1:10" ht="25.05" x14ac:dyDescent="0.7">
      <c r="A49" s="225" t="s">
        <v>93</v>
      </c>
      <c r="B49" s="45"/>
      <c r="C49" s="71"/>
      <c r="D49" s="117"/>
      <c r="E49" s="118"/>
      <c r="F49" s="131"/>
      <c r="G49" s="118"/>
      <c r="H49" s="131"/>
      <c r="I49" s="117"/>
      <c r="J49" s="131"/>
    </row>
    <row r="50" spans="1:10" ht="25.05" x14ac:dyDescent="0.7">
      <c r="A50" s="6" t="s">
        <v>171</v>
      </c>
      <c r="B50" s="45"/>
      <c r="C50" s="71"/>
      <c r="D50" s="111"/>
      <c r="E50" s="112"/>
      <c r="F50" s="111"/>
      <c r="G50" s="112"/>
      <c r="H50" s="111"/>
      <c r="I50" s="111"/>
      <c r="J50" s="111"/>
    </row>
    <row r="51" spans="1:10" ht="25.05" x14ac:dyDescent="0.7">
      <c r="A51" s="3" t="s">
        <v>119</v>
      </c>
      <c r="B51" s="45"/>
      <c r="C51" s="71"/>
      <c r="D51" s="111"/>
      <c r="E51" s="112"/>
      <c r="F51" s="111"/>
      <c r="G51" s="112"/>
      <c r="H51" s="111"/>
      <c r="I51" s="111"/>
      <c r="J51" s="111"/>
    </row>
    <row r="52" spans="1:10" ht="20.2" customHeight="1" x14ac:dyDescent="0.6">
      <c r="A52" s="7" t="s">
        <v>163</v>
      </c>
      <c r="B52" s="207"/>
      <c r="C52" s="71"/>
      <c r="D52" s="111"/>
      <c r="E52" s="112"/>
      <c r="F52" s="111"/>
      <c r="G52" s="112"/>
      <c r="H52" s="208"/>
      <c r="I52" s="111"/>
      <c r="J52" s="111"/>
    </row>
    <row r="53" spans="1:10" ht="20.2" customHeight="1" x14ac:dyDescent="0.6">
      <c r="A53" s="8" t="s">
        <v>164</v>
      </c>
      <c r="B53" s="207"/>
      <c r="C53" s="71"/>
      <c r="D53" s="135">
        <v>6069</v>
      </c>
      <c r="E53" s="112"/>
      <c r="F53" s="158">
        <v>0</v>
      </c>
      <c r="G53" s="112"/>
      <c r="H53" s="135">
        <v>-969</v>
      </c>
      <c r="I53" s="111"/>
      <c r="J53" s="158">
        <v>0</v>
      </c>
    </row>
    <row r="54" spans="1:10" x14ac:dyDescent="0.5">
      <c r="A54" s="7" t="s">
        <v>140</v>
      </c>
      <c r="B54" s="9">
        <v>11.1</v>
      </c>
      <c r="D54" s="135">
        <v>-9248</v>
      </c>
      <c r="E54" s="135"/>
      <c r="F54" s="135">
        <v>-3440</v>
      </c>
      <c r="G54" s="148"/>
      <c r="H54" s="158">
        <v>0</v>
      </c>
      <c r="I54" s="136"/>
      <c r="J54" s="158">
        <v>0</v>
      </c>
    </row>
    <row r="55" spans="1:10" x14ac:dyDescent="0.5">
      <c r="A55" s="7" t="s">
        <v>187</v>
      </c>
      <c r="B55" s="9"/>
      <c r="D55" s="135"/>
      <c r="E55" s="135"/>
      <c r="F55" s="135" t="s">
        <v>79</v>
      </c>
      <c r="G55" s="148"/>
      <c r="H55" s="158"/>
      <c r="I55" s="136"/>
      <c r="J55" s="158"/>
    </row>
    <row r="56" spans="1:10" ht="16" customHeight="1" x14ac:dyDescent="0.7">
      <c r="A56" s="8" t="s">
        <v>123</v>
      </c>
      <c r="B56" s="45"/>
      <c r="D56" s="137">
        <v>636</v>
      </c>
      <c r="E56" s="136"/>
      <c r="F56" s="137">
        <v>688</v>
      </c>
      <c r="G56" s="148"/>
      <c r="H56" s="137">
        <v>194</v>
      </c>
      <c r="I56" s="136"/>
      <c r="J56" s="158">
        <v>0</v>
      </c>
    </row>
    <row r="57" spans="1:10" ht="25.05" x14ac:dyDescent="0.7">
      <c r="A57" s="225" t="s">
        <v>79</v>
      </c>
      <c r="B57" s="45"/>
      <c r="D57" s="136">
        <f>SUM(D53:D56)</f>
        <v>-2543</v>
      </c>
      <c r="E57" s="136"/>
      <c r="F57" s="136">
        <f>SUM(F53:F56)</f>
        <v>-2752</v>
      </c>
      <c r="G57" s="148"/>
      <c r="H57" s="136">
        <f>SUM(H53:H56)</f>
        <v>-775</v>
      </c>
      <c r="I57" s="135"/>
      <c r="J57" s="160">
        <v>0</v>
      </c>
    </row>
    <row r="58" spans="1:10" ht="25.05" x14ac:dyDescent="0.7">
      <c r="A58" s="6" t="s">
        <v>172</v>
      </c>
      <c r="B58" s="45"/>
      <c r="C58" s="71"/>
      <c r="D58" s="117"/>
      <c r="E58" s="118"/>
      <c r="F58" s="117"/>
      <c r="G58" s="118"/>
      <c r="H58" s="131"/>
      <c r="I58" s="117"/>
      <c r="J58" s="131"/>
    </row>
    <row r="59" spans="1:10" x14ac:dyDescent="0.5">
      <c r="A59" s="3" t="s">
        <v>119</v>
      </c>
      <c r="B59" s="9"/>
      <c r="D59" s="113"/>
      <c r="E59" s="114"/>
      <c r="F59" s="113"/>
      <c r="G59" s="114"/>
      <c r="H59" s="132"/>
      <c r="I59" s="113"/>
      <c r="J59" s="132"/>
    </row>
    <row r="60" spans="1:10" x14ac:dyDescent="0.5">
      <c r="A60" s="7" t="s">
        <v>120</v>
      </c>
      <c r="D60" s="132">
        <v>106390</v>
      </c>
      <c r="E60" s="114"/>
      <c r="F60" s="132">
        <v>-65618</v>
      </c>
      <c r="G60" s="114"/>
      <c r="H60" s="127">
        <v>80004</v>
      </c>
      <c r="I60" s="113"/>
      <c r="J60" s="127">
        <v>-60341</v>
      </c>
    </row>
    <row r="61" spans="1:10" x14ac:dyDescent="0.5">
      <c r="A61" s="7" t="s">
        <v>142</v>
      </c>
      <c r="B61" s="9">
        <v>11.1</v>
      </c>
      <c r="D61" s="132">
        <v>5464736</v>
      </c>
      <c r="E61" s="114"/>
      <c r="F61" s="132">
        <v>-757033</v>
      </c>
      <c r="G61" s="114"/>
      <c r="H61" s="158">
        <v>0</v>
      </c>
      <c r="I61" s="110"/>
      <c r="J61" s="158">
        <v>0</v>
      </c>
    </row>
    <row r="62" spans="1:10" x14ac:dyDescent="0.5">
      <c r="A62" s="7" t="s">
        <v>188</v>
      </c>
      <c r="B62" s="9"/>
      <c r="D62" s="132"/>
      <c r="E62" s="114"/>
      <c r="F62" s="132"/>
      <c r="G62" s="114"/>
      <c r="H62" s="158"/>
      <c r="I62" s="110"/>
      <c r="J62" s="158"/>
    </row>
    <row r="63" spans="1:10" ht="18.5" customHeight="1" x14ac:dyDescent="0.7">
      <c r="A63" s="8" t="s">
        <v>123</v>
      </c>
      <c r="B63" s="45"/>
      <c r="D63" s="128">
        <v>-1114225</v>
      </c>
      <c r="E63" s="110"/>
      <c r="F63" s="128">
        <v>170312</v>
      </c>
      <c r="G63" s="110"/>
      <c r="H63" s="128">
        <v>-16001</v>
      </c>
      <c r="I63" s="110"/>
      <c r="J63" s="128">
        <v>12068</v>
      </c>
    </row>
    <row r="64" spans="1:10" ht="25.05" x14ac:dyDescent="0.7">
      <c r="A64" s="8"/>
      <c r="B64" s="45"/>
      <c r="D64" s="132">
        <f>SUM(D60:D63)</f>
        <v>4456901</v>
      </c>
      <c r="E64" s="110"/>
      <c r="F64" s="132">
        <f>SUM(F60:F63)</f>
        <v>-652339</v>
      </c>
      <c r="G64" s="110"/>
      <c r="H64" s="132">
        <f>SUM(H60:H63)</f>
        <v>64003</v>
      </c>
      <c r="I64" s="110"/>
      <c r="J64" s="132">
        <f>SUM(J60:J63)</f>
        <v>-48273</v>
      </c>
    </row>
    <row r="65" spans="1:10" ht="25.05" x14ac:dyDescent="0.7">
      <c r="A65" s="8"/>
      <c r="B65" s="45"/>
      <c r="D65" s="132"/>
      <c r="E65" s="114"/>
      <c r="F65" s="132"/>
      <c r="G65" s="114"/>
      <c r="H65" s="132"/>
      <c r="I65" s="114"/>
      <c r="J65" s="132"/>
    </row>
    <row r="66" spans="1:10" ht="25.05" x14ac:dyDescent="0.7">
      <c r="A66" s="225" t="s">
        <v>108</v>
      </c>
      <c r="B66" s="45" t="s">
        <v>79</v>
      </c>
      <c r="D66" s="128">
        <f>+D64+D57</f>
        <v>4454358</v>
      </c>
      <c r="E66" s="110"/>
      <c r="F66" s="128">
        <f>+F64+F57</f>
        <v>-655091</v>
      </c>
      <c r="G66" s="110"/>
      <c r="H66" s="128">
        <f>+H64+H57</f>
        <v>63228</v>
      </c>
      <c r="I66" s="110"/>
      <c r="J66" s="128">
        <f>+J64+J57</f>
        <v>-48273</v>
      </c>
    </row>
    <row r="67" spans="1:10" ht="25.7" thickBot="1" x14ac:dyDescent="0.75">
      <c r="A67" s="11" t="s">
        <v>144</v>
      </c>
      <c r="B67" s="45"/>
      <c r="D67" s="133">
        <f>D34+D66</f>
        <v>4854122</v>
      </c>
      <c r="E67" s="110"/>
      <c r="F67" s="133">
        <f>F34+F66</f>
        <v>-166441</v>
      </c>
      <c r="G67" s="110"/>
      <c r="H67" s="133">
        <f>H34+H66</f>
        <v>566251</v>
      </c>
      <c r="I67" s="110"/>
      <c r="J67" s="133">
        <f>J34+J66</f>
        <v>332376</v>
      </c>
    </row>
    <row r="68" spans="1:10" ht="25.7" thickTop="1" x14ac:dyDescent="0.7">
      <c r="A68" s="11"/>
      <c r="B68" s="45"/>
      <c r="D68" s="114"/>
      <c r="E68" s="110"/>
      <c r="F68" s="114"/>
      <c r="G68" s="110"/>
      <c r="H68" s="114"/>
      <c r="I68" s="110"/>
      <c r="J68" s="114"/>
    </row>
    <row r="69" spans="1:10" x14ac:dyDescent="0.5">
      <c r="A69" s="11" t="s">
        <v>104</v>
      </c>
      <c r="B69" s="9">
        <v>22</v>
      </c>
    </row>
    <row r="70" spans="1:10" x14ac:dyDescent="0.5">
      <c r="A70" s="11" t="s">
        <v>87</v>
      </c>
      <c r="B70" s="9"/>
      <c r="C70" s="16" t="s">
        <v>132</v>
      </c>
      <c r="D70" s="51">
        <f>+D34/D71</f>
        <v>1.1542797084878094</v>
      </c>
      <c r="E70" s="50"/>
      <c r="F70" s="51">
        <f>+F34/F71</f>
        <v>1.8386821241641926</v>
      </c>
      <c r="G70" s="50"/>
      <c r="H70" s="51">
        <f>+H34/H71</f>
        <v>1.4524300382292137</v>
      </c>
      <c r="I70" s="50"/>
      <c r="J70" s="51">
        <f>+J34/J71</f>
        <v>1.4322981927370833</v>
      </c>
    </row>
    <row r="71" spans="1:10" x14ac:dyDescent="0.5">
      <c r="A71" s="225" t="s">
        <v>133</v>
      </c>
      <c r="D71" s="135">
        <v>346332</v>
      </c>
      <c r="F71" s="135">
        <v>265761</v>
      </c>
      <c r="H71" s="135">
        <v>346332</v>
      </c>
      <c r="J71" s="135">
        <v>265761</v>
      </c>
    </row>
    <row r="73" spans="1:10" x14ac:dyDescent="0.5">
      <c r="A73" s="11" t="s">
        <v>131</v>
      </c>
      <c r="C73" s="11" t="s">
        <v>132</v>
      </c>
      <c r="D73" s="51">
        <f>D34/D74</f>
        <v>0.94085362265971595</v>
      </c>
      <c r="E73" s="158"/>
      <c r="F73" s="51">
        <f>F34/F74</f>
        <v>1.6406349675331215</v>
      </c>
      <c r="H73" s="51">
        <f>H34/H74</f>
        <v>1.1838760164275879</v>
      </c>
      <c r="J73" s="51">
        <f>J34/J74</f>
        <v>1.2780232472250388</v>
      </c>
    </row>
    <row r="74" spans="1:10" x14ac:dyDescent="0.5">
      <c r="A74" s="225" t="s">
        <v>133</v>
      </c>
      <c r="D74" s="135">
        <v>424895</v>
      </c>
      <c r="E74" s="135"/>
      <c r="F74" s="135">
        <f>297842000/1000</f>
        <v>297842</v>
      </c>
      <c r="G74" s="135"/>
      <c r="H74" s="135">
        <v>424895</v>
      </c>
      <c r="I74" s="135"/>
      <c r="J74" s="135">
        <f>297842000/1000</f>
        <v>297842</v>
      </c>
    </row>
    <row r="83" spans="1:1" x14ac:dyDescent="0.5">
      <c r="A83" s="225" t="s">
        <v>73</v>
      </c>
    </row>
  </sheetData>
  <mergeCells count="14">
    <mergeCell ref="A1:J1"/>
    <mergeCell ref="A2:J2"/>
    <mergeCell ref="A3:J3"/>
    <mergeCell ref="A4:J4"/>
    <mergeCell ref="D47:F47"/>
    <mergeCell ref="H47:J47"/>
    <mergeCell ref="A5:J5"/>
    <mergeCell ref="D7:F7"/>
    <mergeCell ref="H7:J7"/>
    <mergeCell ref="A41:J41"/>
    <mergeCell ref="A42:J42"/>
    <mergeCell ref="A43:J43"/>
    <mergeCell ref="A44:J44"/>
    <mergeCell ref="A45:J45"/>
  </mergeCells>
  <phoneticPr fontId="27" type="noConversion"/>
  <pageMargins left="1" right="0.1" top="1" bottom="0.5" header="0.6" footer="0.3"/>
  <pageSetup paperSize="9" scale="80" firstPageNumber="8" orientation="portrait" useFirstPageNumber="1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7" zoomScaleNormal="100" zoomScaleSheetLayoutView="85" workbookViewId="0">
      <selection activeCell="A16" sqref="A16"/>
    </sheetView>
  </sheetViews>
  <sheetFormatPr defaultColWidth="9.28515625" defaultRowHeight="16.3" x14ac:dyDescent="0.5"/>
  <cols>
    <col min="1" max="1" width="51.140625" style="80" customWidth="1"/>
    <col min="2" max="2" width="16.7109375" style="83" customWidth="1"/>
    <col min="3" max="3" width="14.28515625" style="80" customWidth="1"/>
    <col min="4" max="4" width="2.7109375" style="80" customWidth="1"/>
    <col min="5" max="5" width="14.28515625" style="80" customWidth="1"/>
    <col min="6" max="6" width="2.7109375" style="80" customWidth="1"/>
    <col min="7" max="7" width="14.28515625" style="80" customWidth="1"/>
    <col min="8" max="8" width="2.7109375" style="80" customWidth="1"/>
    <col min="9" max="9" width="14.28515625" style="80" customWidth="1"/>
    <col min="10" max="11" width="2.7109375" style="80" customWidth="1"/>
    <col min="12" max="12" width="14.28515625" style="80" customWidth="1"/>
    <col min="13" max="13" width="2.42578125" style="80" customWidth="1"/>
    <col min="14" max="14" width="2.7109375" style="80" customWidth="1"/>
    <col min="15" max="15" width="14.28515625" style="80" customWidth="1"/>
    <col min="16" max="16" width="2.7109375" style="80" customWidth="1"/>
    <col min="17" max="17" width="14.28515625" style="80" customWidth="1"/>
    <col min="18" max="18" width="0.7109375" style="80" customWidth="1"/>
    <col min="19" max="19" width="8" style="80" customWidth="1"/>
    <col min="20" max="16384" width="9.28515625" style="80"/>
  </cols>
  <sheetData>
    <row r="1" spans="1:17" s="75" customFormat="1" ht="26.3" x14ac:dyDescent="0.5">
      <c r="A1" s="259" t="s">
        <v>157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  <row r="2" spans="1:17" s="75" customFormat="1" ht="26.3" x14ac:dyDescent="0.5">
      <c r="A2" s="259" t="s">
        <v>114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</row>
    <row r="3" spans="1:17" s="76" customFormat="1" ht="26.3" x14ac:dyDescent="0.5">
      <c r="A3" s="259" t="s">
        <v>150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</row>
    <row r="4" spans="1:17" s="76" customFormat="1" ht="26.3" x14ac:dyDescent="0.5">
      <c r="A4" s="259" t="s">
        <v>105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7" s="76" customFormat="1" ht="23.8" x14ac:dyDescent="0.5">
      <c r="A5" s="260" t="s">
        <v>20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</row>
    <row r="6" spans="1:17" s="226" customFormat="1" ht="23.8" x14ac:dyDescent="0.5">
      <c r="A6" s="123"/>
      <c r="B6" s="123"/>
      <c r="C6" s="261" t="s">
        <v>113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</row>
    <row r="7" spans="1:17" ht="9.1" customHeight="1" x14ac:dyDescent="0.5">
      <c r="A7" s="78"/>
      <c r="B7" s="79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1:17" s="59" customFormat="1" ht="20.05" x14ac:dyDescent="0.5">
      <c r="A8" s="67"/>
      <c r="B8" s="171" t="s">
        <v>0</v>
      </c>
      <c r="C8" s="171" t="s">
        <v>45</v>
      </c>
      <c r="E8" s="171" t="s">
        <v>17</v>
      </c>
      <c r="F8" s="171"/>
      <c r="G8" s="257" t="s">
        <v>25</v>
      </c>
      <c r="H8" s="257"/>
      <c r="I8" s="257"/>
      <c r="J8" s="171"/>
      <c r="K8" s="255" t="s">
        <v>106</v>
      </c>
      <c r="L8" s="255"/>
      <c r="M8" s="255"/>
      <c r="N8" s="255"/>
      <c r="O8" s="255"/>
      <c r="P8" s="228"/>
      <c r="Q8" s="171" t="s">
        <v>10</v>
      </c>
    </row>
    <row r="9" spans="1:17" s="59" customFormat="1" ht="20.05" x14ac:dyDescent="0.5">
      <c r="A9" s="67"/>
      <c r="B9" s="65"/>
      <c r="C9" s="171" t="s">
        <v>46</v>
      </c>
      <c r="D9" s="171"/>
      <c r="E9" s="171" t="s">
        <v>69</v>
      </c>
      <c r="F9" s="171"/>
      <c r="G9" s="170" t="s">
        <v>90</v>
      </c>
      <c r="H9" s="171"/>
      <c r="I9" s="171" t="s">
        <v>47</v>
      </c>
      <c r="J9" s="171"/>
      <c r="K9" s="262" t="s">
        <v>125</v>
      </c>
      <c r="L9" s="262"/>
      <c r="M9" s="262"/>
      <c r="N9" s="228"/>
      <c r="O9" s="171" t="s">
        <v>91</v>
      </c>
      <c r="P9" s="228"/>
      <c r="Q9" s="171" t="s">
        <v>111</v>
      </c>
    </row>
    <row r="10" spans="1:17" s="59" customFormat="1" ht="20.05" x14ac:dyDescent="0.5">
      <c r="A10" s="67"/>
      <c r="B10" s="62"/>
      <c r="C10" s="171" t="s">
        <v>16</v>
      </c>
      <c r="D10" s="171"/>
      <c r="E10" s="171" t="s">
        <v>68</v>
      </c>
      <c r="F10" s="150"/>
      <c r="G10" s="171" t="s">
        <v>59</v>
      </c>
      <c r="H10" s="171"/>
      <c r="I10" s="171" t="s">
        <v>48</v>
      </c>
      <c r="J10" s="171"/>
      <c r="K10" s="258" t="s">
        <v>126</v>
      </c>
      <c r="L10" s="258"/>
      <c r="M10" s="258"/>
      <c r="N10" s="228"/>
      <c r="O10" s="171" t="s">
        <v>94</v>
      </c>
      <c r="P10" s="228"/>
      <c r="Q10" s="171" t="s">
        <v>112</v>
      </c>
    </row>
    <row r="11" spans="1:17" s="59" customFormat="1" ht="20.05" x14ac:dyDescent="0.5">
      <c r="A11" s="67"/>
      <c r="B11" s="62"/>
      <c r="C11" s="122"/>
      <c r="D11" s="171"/>
      <c r="E11" s="122"/>
      <c r="F11" s="171"/>
      <c r="G11" s="227" t="s">
        <v>60</v>
      </c>
      <c r="H11" s="171"/>
      <c r="I11" s="227"/>
      <c r="J11" s="171"/>
      <c r="K11" s="255" t="s">
        <v>121</v>
      </c>
      <c r="L11" s="255"/>
      <c r="M11" s="255"/>
      <c r="N11" s="63"/>
      <c r="O11" s="227" t="s">
        <v>92</v>
      </c>
      <c r="P11" s="228"/>
      <c r="Q11" s="227"/>
    </row>
    <row r="12" spans="1:17" s="59" customFormat="1" ht="20.05" x14ac:dyDescent="0.5">
      <c r="A12" s="61"/>
      <c r="B12" s="62"/>
      <c r="C12" s="171"/>
      <c r="D12" s="171"/>
      <c r="E12" s="171"/>
      <c r="F12" s="171"/>
      <c r="G12" s="171"/>
      <c r="H12" s="171"/>
      <c r="I12" s="171"/>
      <c r="J12" s="171"/>
      <c r="K12" s="171"/>
      <c r="L12" s="63"/>
      <c r="M12" s="63"/>
      <c r="N12" s="63"/>
      <c r="O12" s="63"/>
      <c r="P12" s="63"/>
      <c r="Q12" s="171"/>
    </row>
    <row r="13" spans="1:17" s="59" customFormat="1" ht="20.05" x14ac:dyDescent="0.5">
      <c r="A13" s="67" t="s">
        <v>118</v>
      </c>
      <c r="B13" s="67"/>
      <c r="C13" s="172">
        <v>250000</v>
      </c>
      <c r="D13" s="150"/>
      <c r="E13" s="172">
        <v>3512184</v>
      </c>
      <c r="F13" s="172"/>
      <c r="G13" s="172">
        <v>50000</v>
      </c>
      <c r="H13" s="150"/>
      <c r="I13" s="172">
        <v>2650797</v>
      </c>
      <c r="J13" s="151"/>
      <c r="K13" s="152"/>
      <c r="L13" s="172">
        <v>-39021</v>
      </c>
      <c r="M13" s="172"/>
      <c r="N13" s="172"/>
      <c r="O13" s="172">
        <v>1270000</v>
      </c>
      <c r="P13" s="172"/>
      <c r="Q13" s="172">
        <f>SUM(C13:O13)</f>
        <v>7693960</v>
      </c>
    </row>
    <row r="14" spans="1:17" ht="20.05" x14ac:dyDescent="0.5">
      <c r="A14" s="162" t="s">
        <v>146</v>
      </c>
      <c r="B14" s="214">
        <v>19.3</v>
      </c>
      <c r="C14" s="165">
        <v>43905</v>
      </c>
      <c r="D14" s="226"/>
      <c r="E14" s="165">
        <v>1668399</v>
      </c>
      <c r="F14" s="164"/>
      <c r="G14" s="64">
        <v>0</v>
      </c>
      <c r="H14" s="161"/>
      <c r="I14" s="165" t="s">
        <v>130</v>
      </c>
      <c r="J14" s="161"/>
      <c r="K14" s="165"/>
      <c r="L14" s="165" t="s">
        <v>130</v>
      </c>
      <c r="M14" s="165"/>
      <c r="N14" s="226"/>
      <c r="O14" s="165" t="s">
        <v>130</v>
      </c>
      <c r="P14" s="165"/>
      <c r="Q14" s="172">
        <f t="shared" ref="Q14:Q17" si="0">SUM(C14:O14)</f>
        <v>1712304</v>
      </c>
    </row>
    <row r="15" spans="1:17" ht="20.05" x14ac:dyDescent="0.5">
      <c r="A15" s="162" t="s">
        <v>88</v>
      </c>
      <c r="B15" s="214"/>
      <c r="C15" s="169">
        <v>0</v>
      </c>
      <c r="D15" s="226"/>
      <c r="E15" s="169">
        <v>0</v>
      </c>
      <c r="F15" s="164"/>
      <c r="G15" s="169">
        <v>0</v>
      </c>
      <c r="H15" s="161"/>
      <c r="I15" s="166">
        <v>488650</v>
      </c>
      <c r="J15" s="161"/>
      <c r="K15" s="165"/>
      <c r="L15" s="169">
        <v>0</v>
      </c>
      <c r="M15" s="165"/>
      <c r="N15" s="226"/>
      <c r="O15" s="169">
        <v>0</v>
      </c>
      <c r="P15" s="165"/>
      <c r="Q15" s="172">
        <f t="shared" si="0"/>
        <v>488650</v>
      </c>
    </row>
    <row r="16" spans="1:17" ht="20.05" x14ac:dyDescent="0.5">
      <c r="A16" s="162" t="s">
        <v>184</v>
      </c>
      <c r="B16" s="214"/>
      <c r="C16" s="169">
        <v>0</v>
      </c>
      <c r="D16" s="226"/>
      <c r="E16" s="169">
        <v>0</v>
      </c>
      <c r="F16" s="164"/>
      <c r="G16" s="64">
        <v>0</v>
      </c>
      <c r="H16" s="209"/>
      <c r="I16" s="166">
        <v>-2752</v>
      </c>
      <c r="J16" s="219"/>
      <c r="K16" s="165"/>
      <c r="L16" s="165">
        <v>-52494</v>
      </c>
      <c r="M16" s="165"/>
      <c r="N16" s="226"/>
      <c r="O16" s="165">
        <v>-599845</v>
      </c>
      <c r="P16" s="165"/>
      <c r="Q16" s="172">
        <f t="shared" si="0"/>
        <v>-655091</v>
      </c>
    </row>
    <row r="17" spans="1:17" ht="20.05" x14ac:dyDescent="0.5">
      <c r="A17" s="162" t="s">
        <v>137</v>
      </c>
      <c r="B17" s="214">
        <v>25.1</v>
      </c>
      <c r="C17" s="169">
        <v>0</v>
      </c>
      <c r="D17" s="226"/>
      <c r="E17" s="169">
        <v>0</v>
      </c>
      <c r="F17" s="164"/>
      <c r="G17" s="64">
        <v>0</v>
      </c>
      <c r="H17" s="209"/>
      <c r="I17" s="219">
        <v>-220429</v>
      </c>
      <c r="J17" s="172"/>
      <c r="K17" s="219"/>
      <c r="L17" s="165" t="s">
        <v>130</v>
      </c>
      <c r="M17" s="165"/>
      <c r="N17" s="226"/>
      <c r="O17" s="165" t="s">
        <v>130</v>
      </c>
      <c r="P17" s="165"/>
      <c r="Q17" s="172">
        <f t="shared" si="0"/>
        <v>-220429</v>
      </c>
    </row>
    <row r="18" spans="1:17" ht="20.7" thickBot="1" x14ac:dyDescent="0.55000000000000004">
      <c r="A18" s="66" t="s">
        <v>136</v>
      </c>
      <c r="B18" s="66"/>
      <c r="C18" s="173">
        <f>SUM(C13:C17)</f>
        <v>293905</v>
      </c>
      <c r="D18" s="150"/>
      <c r="E18" s="173">
        <f>SUM(E13:E17)</f>
        <v>5180583</v>
      </c>
      <c r="F18" s="172"/>
      <c r="G18" s="173">
        <f>SUM(G13:G17)</f>
        <v>50000</v>
      </c>
      <c r="H18" s="150"/>
      <c r="I18" s="173">
        <f>SUM(I13:I17)</f>
        <v>2916266</v>
      </c>
      <c r="J18" s="151"/>
      <c r="K18" s="152"/>
      <c r="L18" s="173">
        <f>SUM(L13:L17)</f>
        <v>-91515</v>
      </c>
      <c r="M18" s="172"/>
      <c r="N18" s="172"/>
      <c r="O18" s="173">
        <f>SUM(O13:O17)</f>
        <v>670155</v>
      </c>
      <c r="P18" s="172"/>
      <c r="Q18" s="173">
        <f>SUM(C18:O18)</f>
        <v>9019394</v>
      </c>
    </row>
    <row r="19" spans="1:17" ht="20.7" thickTop="1" x14ac:dyDescent="0.5">
      <c r="A19" s="150"/>
      <c r="B19" s="82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</row>
    <row r="20" spans="1:17" s="59" customFormat="1" ht="20.05" x14ac:dyDescent="0.5">
      <c r="A20" s="67" t="s">
        <v>151</v>
      </c>
      <c r="B20" s="67"/>
      <c r="C20" s="172">
        <v>296417</v>
      </c>
      <c r="D20" s="150"/>
      <c r="E20" s="172">
        <v>5276027</v>
      </c>
      <c r="F20" s="172"/>
      <c r="G20" s="172">
        <v>50000</v>
      </c>
      <c r="H20" s="150"/>
      <c r="I20" s="172">
        <v>3179207</v>
      </c>
      <c r="J20" s="151"/>
      <c r="K20" s="152"/>
      <c r="L20" s="172">
        <v>-207772</v>
      </c>
      <c r="M20" s="172"/>
      <c r="N20" s="172"/>
      <c r="O20" s="172">
        <v>674074</v>
      </c>
      <c r="P20" s="172"/>
      <c r="Q20" s="172">
        <f>SUM(C20:O20)</f>
        <v>9267953</v>
      </c>
    </row>
    <row r="21" spans="1:17" s="226" customFormat="1" ht="20.05" x14ac:dyDescent="0.5">
      <c r="A21" s="162" t="s">
        <v>146</v>
      </c>
      <c r="B21" s="217" t="s">
        <v>169</v>
      </c>
      <c r="C21" s="165">
        <v>88493</v>
      </c>
      <c r="E21" s="165">
        <v>4629678</v>
      </c>
      <c r="F21" s="164"/>
      <c r="G21" s="64">
        <v>0</v>
      </c>
      <c r="H21" s="161"/>
      <c r="I21" s="165" t="s">
        <v>130</v>
      </c>
      <c r="J21" s="161"/>
      <c r="K21" s="165"/>
      <c r="L21" s="165" t="s">
        <v>130</v>
      </c>
      <c r="M21" s="165"/>
      <c r="O21" s="165" t="s">
        <v>130</v>
      </c>
      <c r="P21" s="165"/>
      <c r="Q21" s="172">
        <f t="shared" ref="Q21:Q24" si="1">SUM(C21:O21)</f>
        <v>4718171</v>
      </c>
    </row>
    <row r="22" spans="1:17" s="226" customFormat="1" ht="20.05" x14ac:dyDescent="0.5">
      <c r="A22" s="162" t="s">
        <v>88</v>
      </c>
      <c r="B22" s="217"/>
      <c r="C22" s="64">
        <v>0</v>
      </c>
      <c r="E22" s="64">
        <v>0</v>
      </c>
      <c r="F22" s="164"/>
      <c r="G22" s="64">
        <v>0</v>
      </c>
      <c r="H22" s="161"/>
      <c r="I22" s="165">
        <f>+'กำไรขาดทุนเบ็ดเสร็จ(9)'!D34</f>
        <v>399764</v>
      </c>
      <c r="J22" s="161"/>
      <c r="K22" s="165"/>
      <c r="L22" s="169">
        <v>0</v>
      </c>
      <c r="M22" s="165"/>
      <c r="O22" s="169">
        <v>0</v>
      </c>
      <c r="P22" s="165"/>
      <c r="Q22" s="172">
        <f t="shared" si="1"/>
        <v>399764</v>
      </c>
    </row>
    <row r="23" spans="1:17" s="226" customFormat="1" ht="20.05" x14ac:dyDescent="0.5">
      <c r="A23" s="162" t="s">
        <v>93</v>
      </c>
      <c r="B23" s="214"/>
      <c r="C23" s="64">
        <v>0</v>
      </c>
      <c r="E23" s="64">
        <v>0</v>
      </c>
      <c r="F23" s="164"/>
      <c r="G23" s="64">
        <v>0</v>
      </c>
      <c r="H23" s="209"/>
      <c r="I23" s="166">
        <f>'กำไรขาดทุนเบ็ดเสร็จ(9)'!D57</f>
        <v>-2543</v>
      </c>
      <c r="J23" s="219"/>
      <c r="K23" s="165"/>
      <c r="L23" s="165">
        <v>85112</v>
      </c>
      <c r="M23" s="165"/>
      <c r="O23" s="165">
        <v>4371789</v>
      </c>
      <c r="P23" s="165"/>
      <c r="Q23" s="172">
        <f t="shared" si="1"/>
        <v>4454358</v>
      </c>
    </row>
    <row r="24" spans="1:17" s="226" customFormat="1" ht="20.05" x14ac:dyDescent="0.5">
      <c r="A24" s="162" t="s">
        <v>137</v>
      </c>
      <c r="B24" s="214">
        <v>25.2</v>
      </c>
      <c r="C24" s="64">
        <v>0</v>
      </c>
      <c r="E24" s="64">
        <v>0</v>
      </c>
      <c r="F24" s="164"/>
      <c r="G24" s="64">
        <v>0</v>
      </c>
      <c r="H24" s="209"/>
      <c r="I24" s="219">
        <v>-288682</v>
      </c>
      <c r="J24" s="172"/>
      <c r="K24" s="219"/>
      <c r="L24" s="169">
        <v>0</v>
      </c>
      <c r="M24" s="165"/>
      <c r="O24" s="169">
        <v>0</v>
      </c>
      <c r="P24" s="165"/>
      <c r="Q24" s="172">
        <f t="shared" si="1"/>
        <v>-288682</v>
      </c>
    </row>
    <row r="25" spans="1:17" ht="20.7" thickBot="1" x14ac:dyDescent="0.55000000000000004">
      <c r="A25" s="66" t="s">
        <v>152</v>
      </c>
      <c r="B25" s="66"/>
      <c r="C25" s="173">
        <f>SUM(C20:C24)</f>
        <v>384910</v>
      </c>
      <c r="D25" s="150"/>
      <c r="E25" s="173">
        <f>SUM(E20:E24)</f>
        <v>9905705</v>
      </c>
      <c r="F25" s="172"/>
      <c r="G25" s="173">
        <f>SUM(G20:G24)</f>
        <v>50000</v>
      </c>
      <c r="H25" s="150"/>
      <c r="I25" s="173">
        <f>SUM(I20:I24)</f>
        <v>3287746</v>
      </c>
      <c r="J25" s="151"/>
      <c r="K25" s="152"/>
      <c r="L25" s="173">
        <f>SUM(L20:L24)</f>
        <v>-122660</v>
      </c>
      <c r="M25" s="172"/>
      <c r="N25" s="172"/>
      <c r="O25" s="173">
        <f>SUM(O20:O24)</f>
        <v>5045863</v>
      </c>
      <c r="P25" s="172"/>
      <c r="Q25" s="173">
        <f>SUM(C25:O25)</f>
        <v>18551564</v>
      </c>
    </row>
    <row r="26" spans="1:17" ht="16.899999999999999" thickTop="1" x14ac:dyDescent="0.5">
      <c r="Q26" s="146" t="s">
        <v>79</v>
      </c>
    </row>
    <row r="27" spans="1:17" x14ac:dyDescent="0.5">
      <c r="Q27" s="146" t="s">
        <v>79</v>
      </c>
    </row>
    <row r="28" spans="1:17" x14ac:dyDescent="0.5">
      <c r="Q28" s="146"/>
    </row>
    <row r="30" spans="1:17" ht="20.05" x14ac:dyDescent="0.5">
      <c r="A30" s="256" t="s">
        <v>73</v>
      </c>
      <c r="B30" s="256"/>
      <c r="C30" s="256"/>
      <c r="D30" s="256"/>
      <c r="E30" s="256"/>
      <c r="F30" s="256"/>
      <c r="G30" s="256"/>
    </row>
    <row r="35" spans="2:2" x14ac:dyDescent="0.5">
      <c r="B35" s="80"/>
    </row>
  </sheetData>
  <mergeCells count="12">
    <mergeCell ref="K11:M11"/>
    <mergeCell ref="A30:G30"/>
    <mergeCell ref="G8:I8"/>
    <mergeCell ref="K10:M10"/>
    <mergeCell ref="A1:Q1"/>
    <mergeCell ref="A2:Q2"/>
    <mergeCell ref="A3:Q3"/>
    <mergeCell ref="A4:Q4"/>
    <mergeCell ref="K8:O8"/>
    <mergeCell ref="A5:Q5"/>
    <mergeCell ref="C6:Q6"/>
    <mergeCell ref="K9:M9"/>
  </mergeCells>
  <pageMargins left="1" right="0.3" top="0.9" bottom="0.5" header="0.6" footer="0.3"/>
  <pageSetup paperSize="9" scale="80" firstPageNumber="8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6" zoomScaleNormal="100" zoomScaleSheetLayoutView="90" workbookViewId="0">
      <selection activeCell="A16" sqref="A16"/>
    </sheetView>
  </sheetViews>
  <sheetFormatPr defaultColWidth="9.28515625" defaultRowHeight="16.3" x14ac:dyDescent="0.5"/>
  <cols>
    <col min="1" max="1" width="53.7109375" style="23" customWidth="1"/>
    <col min="2" max="2" width="14.85546875" style="24" customWidth="1"/>
    <col min="3" max="3" width="17.7109375" style="23" customWidth="1"/>
    <col min="4" max="4" width="2.7109375" style="23" customWidth="1"/>
    <col min="5" max="5" width="17.7109375" style="23" customWidth="1"/>
    <col min="6" max="6" width="2.7109375" style="23" customWidth="1"/>
    <col min="7" max="7" width="17.7109375" style="23" customWidth="1"/>
    <col min="8" max="8" width="2.7109375" style="23" customWidth="1"/>
    <col min="9" max="9" width="17.7109375" style="23" customWidth="1"/>
    <col min="10" max="10" width="2.7109375" style="23" customWidth="1"/>
    <col min="11" max="11" width="20.7109375" style="23" customWidth="1"/>
    <col min="12" max="12" width="2.7109375" style="23" customWidth="1"/>
    <col min="13" max="13" width="17.7109375" style="23" customWidth="1"/>
    <col min="14" max="14" width="0.7109375" style="23" customWidth="1"/>
    <col min="15" max="16384" width="9.28515625" style="23"/>
  </cols>
  <sheetData>
    <row r="1" spans="1:19" s="21" customFormat="1" ht="26.3" x14ac:dyDescent="0.5">
      <c r="A1" s="265" t="s">
        <v>157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9" s="21" customFormat="1" ht="26.3" x14ac:dyDescent="0.5">
      <c r="A2" s="265" t="s">
        <v>114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9" s="25" customFormat="1" ht="26.3" x14ac:dyDescent="0.5">
      <c r="A3" s="265" t="s">
        <v>150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9" s="25" customFormat="1" ht="26.3" x14ac:dyDescent="0.5">
      <c r="A4" s="265" t="s">
        <v>105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9" s="25" customFormat="1" ht="23.8" x14ac:dyDescent="0.5">
      <c r="A5" s="266" t="s">
        <v>20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19" s="22" customFormat="1" ht="21.95" x14ac:dyDescent="0.5">
      <c r="A6" s="124"/>
      <c r="B6" s="124"/>
      <c r="C6" s="267" t="s">
        <v>115</v>
      </c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9" ht="5.95" customHeight="1" x14ac:dyDescent="0.5">
      <c r="A7" s="36"/>
      <c r="B7" s="37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9" s="22" customFormat="1" ht="21.8" customHeight="1" x14ac:dyDescent="0.5">
      <c r="A8" s="84"/>
      <c r="B8" s="60" t="s">
        <v>0</v>
      </c>
      <c r="C8" s="85" t="s">
        <v>45</v>
      </c>
      <c r="D8" s="84"/>
      <c r="E8" s="85" t="s">
        <v>17</v>
      </c>
      <c r="F8" s="84"/>
      <c r="G8" s="263" t="s">
        <v>25</v>
      </c>
      <c r="H8" s="263"/>
      <c r="I8" s="263"/>
      <c r="J8" s="84"/>
      <c r="K8" s="81" t="s">
        <v>116</v>
      </c>
      <c r="L8" s="93"/>
      <c r="M8" s="60" t="s">
        <v>10</v>
      </c>
    </row>
    <row r="9" spans="1:19" s="22" customFormat="1" ht="20.05" x14ac:dyDescent="0.5">
      <c r="A9" s="85"/>
      <c r="B9" s="87"/>
      <c r="C9" s="85" t="s">
        <v>46</v>
      </c>
      <c r="D9" s="85"/>
      <c r="E9" s="85" t="s">
        <v>69</v>
      </c>
      <c r="F9" s="88"/>
      <c r="G9" s="92" t="s">
        <v>90</v>
      </c>
      <c r="I9" s="85" t="s">
        <v>47</v>
      </c>
      <c r="J9" s="85"/>
      <c r="K9" s="81" t="s">
        <v>66</v>
      </c>
      <c r="M9" s="60" t="s">
        <v>111</v>
      </c>
    </row>
    <row r="10" spans="1:19" s="22" customFormat="1" ht="20.05" x14ac:dyDescent="0.5">
      <c r="A10" s="90"/>
      <c r="B10" s="91"/>
      <c r="C10" s="85" t="s">
        <v>16</v>
      </c>
      <c r="D10" s="85"/>
      <c r="E10" s="85" t="s">
        <v>68</v>
      </c>
      <c r="F10" s="88"/>
      <c r="G10" s="85" t="s">
        <v>59</v>
      </c>
      <c r="H10" s="85"/>
      <c r="I10" s="85" t="s">
        <v>48</v>
      </c>
      <c r="J10" s="85"/>
      <c r="K10" s="144" t="s">
        <v>125</v>
      </c>
      <c r="L10" s="93"/>
      <c r="M10" s="60" t="s">
        <v>112</v>
      </c>
    </row>
    <row r="11" spans="1:19" s="22" customFormat="1" ht="20.05" x14ac:dyDescent="0.5">
      <c r="A11" s="90"/>
      <c r="B11" s="91"/>
      <c r="D11" s="85"/>
      <c r="F11" s="88"/>
      <c r="G11" s="85" t="s">
        <v>60</v>
      </c>
      <c r="H11" s="85"/>
      <c r="I11" s="85"/>
      <c r="J11" s="85"/>
      <c r="K11" s="81" t="s">
        <v>126</v>
      </c>
      <c r="L11" s="93"/>
      <c r="M11" s="85"/>
    </row>
    <row r="12" spans="1:19" s="22" customFormat="1" ht="20.05" x14ac:dyDescent="0.5">
      <c r="A12" s="90"/>
      <c r="B12" s="91"/>
      <c r="C12" s="126"/>
      <c r="D12" s="85"/>
      <c r="E12" s="126"/>
      <c r="F12" s="88"/>
      <c r="G12" s="126"/>
      <c r="H12" s="85"/>
      <c r="I12" s="126"/>
      <c r="J12" s="85"/>
      <c r="K12" s="125" t="s">
        <v>121</v>
      </c>
      <c r="L12" s="93"/>
      <c r="M12" s="89"/>
    </row>
    <row r="13" spans="1:19" s="22" customFormat="1" ht="9.6999999999999993" customHeight="1" x14ac:dyDescent="0.5">
      <c r="A13" s="94"/>
      <c r="B13" s="95"/>
      <c r="C13" s="81"/>
      <c r="D13" s="81"/>
      <c r="E13" s="81"/>
      <c r="F13" s="86"/>
      <c r="G13" s="81"/>
      <c r="H13" s="81"/>
      <c r="I13" s="81"/>
      <c r="J13" s="81"/>
      <c r="L13" s="96"/>
      <c r="M13" s="96"/>
      <c r="N13" s="96"/>
      <c r="O13" s="86"/>
      <c r="P13" s="81"/>
      <c r="Q13" s="81"/>
      <c r="R13" s="77"/>
      <c r="S13" s="77"/>
    </row>
    <row r="14" spans="1:19" s="22" customFormat="1" ht="20.05" x14ac:dyDescent="0.5">
      <c r="A14" s="90" t="s">
        <v>118</v>
      </c>
      <c r="B14" s="97"/>
      <c r="C14" s="165">
        <v>250000</v>
      </c>
      <c r="D14" s="177"/>
      <c r="E14" s="165">
        <v>3512184</v>
      </c>
      <c r="F14" s="164"/>
      <c r="G14" s="165">
        <v>50000</v>
      </c>
      <c r="H14" s="177"/>
      <c r="I14" s="165">
        <v>1979443</v>
      </c>
      <c r="J14" s="166"/>
      <c r="K14" s="165">
        <v>-41042</v>
      </c>
      <c r="L14" s="165"/>
      <c r="M14" s="165">
        <f>SUM(C14:K14)</f>
        <v>5750585</v>
      </c>
    </row>
    <row r="15" spans="1:19" s="22" customFormat="1" ht="19.600000000000001" customHeight="1" x14ac:dyDescent="0.5">
      <c r="A15" s="162" t="s">
        <v>146</v>
      </c>
      <c r="B15" s="214">
        <v>19.3</v>
      </c>
      <c r="C15" s="165">
        <v>43905</v>
      </c>
      <c r="D15" s="177"/>
      <c r="E15" s="165">
        <v>1668399</v>
      </c>
      <c r="F15" s="164"/>
      <c r="G15" s="169">
        <v>0</v>
      </c>
      <c r="H15" s="177"/>
      <c r="I15" s="161">
        <v>0</v>
      </c>
      <c r="J15" s="166"/>
      <c r="K15" s="161">
        <v>0</v>
      </c>
      <c r="L15" s="165"/>
      <c r="M15" s="165">
        <f>SUM(C15:K15)</f>
        <v>1712304</v>
      </c>
    </row>
    <row r="16" spans="1:19" s="216" customFormat="1" ht="19.600000000000001" customHeight="1" x14ac:dyDescent="0.5">
      <c r="A16" s="162" t="s">
        <v>88</v>
      </c>
      <c r="B16" s="214"/>
      <c r="C16" s="169">
        <v>0</v>
      </c>
      <c r="D16" s="215"/>
      <c r="E16" s="169">
        <v>0</v>
      </c>
      <c r="F16" s="164"/>
      <c r="G16" s="169">
        <v>0</v>
      </c>
      <c r="H16" s="215"/>
      <c r="I16" s="209">
        <v>380649</v>
      </c>
      <c r="J16" s="166"/>
      <c r="K16" s="169">
        <v>0</v>
      </c>
      <c r="L16" s="165"/>
      <c r="M16" s="165">
        <f t="shared" ref="M16:M18" si="0">SUM(C16:K16)</f>
        <v>380649</v>
      </c>
    </row>
    <row r="17" spans="1:13" s="22" customFormat="1" ht="19.600000000000001" customHeight="1" x14ac:dyDescent="0.5">
      <c r="A17" s="162" t="s">
        <v>93</v>
      </c>
      <c r="B17" s="163"/>
      <c r="C17" s="169">
        <v>0</v>
      </c>
      <c r="D17" s="177"/>
      <c r="E17" s="169">
        <v>0</v>
      </c>
      <c r="F17" s="164"/>
      <c r="G17" s="169">
        <v>0</v>
      </c>
      <c r="H17" s="177"/>
      <c r="I17" s="209">
        <v>0</v>
      </c>
      <c r="J17" s="166"/>
      <c r="K17" s="168">
        <v>-48273</v>
      </c>
      <c r="L17" s="165"/>
      <c r="M17" s="165">
        <f t="shared" si="0"/>
        <v>-48273</v>
      </c>
    </row>
    <row r="18" spans="1:13" s="218" customFormat="1" ht="19.600000000000001" customHeight="1" x14ac:dyDescent="0.5">
      <c r="A18" s="162" t="s">
        <v>137</v>
      </c>
      <c r="B18" s="214">
        <v>25.1</v>
      </c>
      <c r="C18" s="169">
        <v>0</v>
      </c>
      <c r="E18" s="169">
        <v>0</v>
      </c>
      <c r="F18" s="164"/>
      <c r="G18" s="169">
        <v>0</v>
      </c>
      <c r="I18" s="209">
        <v>-220429</v>
      </c>
      <c r="J18" s="219"/>
      <c r="K18" s="161">
        <v>0</v>
      </c>
      <c r="L18" s="219"/>
      <c r="M18" s="165">
        <f t="shared" si="0"/>
        <v>-220429</v>
      </c>
    </row>
    <row r="19" spans="1:13" s="22" customFormat="1" ht="20.7" thickBot="1" x14ac:dyDescent="0.55000000000000004">
      <c r="A19" s="102" t="s">
        <v>136</v>
      </c>
      <c r="B19" s="103"/>
      <c r="C19" s="105">
        <f>SUM(C14:C18)</f>
        <v>293905</v>
      </c>
      <c r="D19" s="178"/>
      <c r="E19" s="105">
        <f>SUM(E14:E18)</f>
        <v>5180583</v>
      </c>
      <c r="F19" s="167"/>
      <c r="G19" s="105">
        <f>+G14</f>
        <v>50000</v>
      </c>
      <c r="H19" s="178"/>
      <c r="I19" s="210">
        <f>SUM(I14:I18)</f>
        <v>2139663</v>
      </c>
      <c r="J19" s="104"/>
      <c r="K19" s="105">
        <f>SUM(K14:K18)</f>
        <v>-89315</v>
      </c>
      <c r="L19" s="106"/>
      <c r="M19" s="210">
        <f>SUM(M14:M18)</f>
        <v>7574836</v>
      </c>
    </row>
    <row r="20" spans="1:13" s="22" customFormat="1" ht="20.7" thickTop="1" x14ac:dyDescent="0.5">
      <c r="B20" s="107"/>
    </row>
    <row r="21" spans="1:13" s="22" customFormat="1" ht="20.05" x14ac:dyDescent="0.5">
      <c r="A21" s="90" t="s">
        <v>151</v>
      </c>
      <c r="B21" s="97"/>
      <c r="C21" s="156">
        <v>296417</v>
      </c>
      <c r="D21" s="153"/>
      <c r="E21" s="156">
        <v>5276027</v>
      </c>
      <c r="F21" s="155"/>
      <c r="G21" s="156">
        <v>50000</v>
      </c>
      <c r="H21" s="153"/>
      <c r="I21" s="156">
        <v>2152489</v>
      </c>
      <c r="J21" s="157"/>
      <c r="K21" s="156">
        <v>-191417</v>
      </c>
      <c r="L21" s="156"/>
      <c r="M21" s="156">
        <f>SUM(C21:K21)</f>
        <v>7583516</v>
      </c>
    </row>
    <row r="22" spans="1:13" s="143" customFormat="1" ht="20.05" x14ac:dyDescent="0.5">
      <c r="A22" s="162" t="s">
        <v>146</v>
      </c>
      <c r="B22" s="217" t="s">
        <v>169</v>
      </c>
      <c r="C22" s="98">
        <v>88493</v>
      </c>
      <c r="D22" s="142"/>
      <c r="E22" s="98">
        <v>4629678</v>
      </c>
      <c r="F22" s="96"/>
      <c r="G22" s="108">
        <v>0</v>
      </c>
      <c r="H22" s="142"/>
      <c r="I22" s="169">
        <v>0</v>
      </c>
      <c r="J22" s="99"/>
      <c r="K22" s="161">
        <v>0</v>
      </c>
      <c r="L22" s="98"/>
      <c r="M22" s="98">
        <f>SUM(C22:K22)</f>
        <v>4718171</v>
      </c>
    </row>
    <row r="23" spans="1:13" s="216" customFormat="1" ht="20.05" x14ac:dyDescent="0.5">
      <c r="A23" s="162" t="s">
        <v>88</v>
      </c>
      <c r="B23" s="214"/>
      <c r="C23" s="169">
        <v>0</v>
      </c>
      <c r="D23" s="220"/>
      <c r="E23" s="169">
        <v>0</v>
      </c>
      <c r="F23" s="164"/>
      <c r="G23" s="169">
        <v>0</v>
      </c>
      <c r="H23" s="215"/>
      <c r="I23" s="222">
        <f>+'กำไรขาดทุนเบ็ดเสร็จ(9)'!H34</f>
        <v>503023</v>
      </c>
      <c r="J23" s="166"/>
      <c r="K23" s="161">
        <v>0</v>
      </c>
      <c r="L23" s="165"/>
      <c r="M23" s="165">
        <f>SUM(C23:K23)</f>
        <v>503023</v>
      </c>
    </row>
    <row r="24" spans="1:13" s="149" customFormat="1" ht="20.05" x14ac:dyDescent="0.5">
      <c r="A24" s="162" t="s">
        <v>93</v>
      </c>
      <c r="B24" s="154"/>
      <c r="C24" s="169">
        <v>0</v>
      </c>
      <c r="D24" s="220"/>
      <c r="E24" s="169">
        <v>0</v>
      </c>
      <c r="F24" s="164"/>
      <c r="G24" s="169">
        <v>0</v>
      </c>
      <c r="H24" s="153"/>
      <c r="I24" s="221">
        <f>+'กำไรขาดทุนเบ็ดเสร็จ(9)'!H57</f>
        <v>-775</v>
      </c>
      <c r="J24" s="157"/>
      <c r="K24" s="168">
        <f>+'กำไรขาดทุนเบ็ดเสร็จ(9)'!H64</f>
        <v>64003</v>
      </c>
      <c r="L24" s="156"/>
      <c r="M24" s="165">
        <f t="shared" ref="M24:M25" si="1">SUM(C24:K24)</f>
        <v>63228</v>
      </c>
    </row>
    <row r="25" spans="1:13" s="22" customFormat="1" ht="19.600000000000001" customHeight="1" x14ac:dyDescent="0.5">
      <c r="A25" s="162" t="s">
        <v>137</v>
      </c>
      <c r="B25" s="214">
        <v>25.2</v>
      </c>
      <c r="C25" s="169">
        <v>0</v>
      </c>
      <c r="D25" s="220"/>
      <c r="E25" s="169">
        <v>0</v>
      </c>
      <c r="F25" s="164"/>
      <c r="G25" s="169">
        <v>0</v>
      </c>
      <c r="I25" s="221">
        <v>-288682</v>
      </c>
      <c r="J25" s="101"/>
      <c r="K25" s="161">
        <v>0</v>
      </c>
      <c r="L25" s="101"/>
      <c r="M25" s="165">
        <f t="shared" si="1"/>
        <v>-288682</v>
      </c>
    </row>
    <row r="26" spans="1:13" s="22" customFormat="1" ht="20.7" thickBot="1" x14ac:dyDescent="0.55000000000000004">
      <c r="A26" s="102" t="s">
        <v>152</v>
      </c>
      <c r="B26" s="103"/>
      <c r="C26" s="105">
        <f>SUM(C21:C25)</f>
        <v>384910</v>
      </c>
      <c r="D26" s="143"/>
      <c r="E26" s="105">
        <f>SUM(E21:E25)</f>
        <v>9905705</v>
      </c>
      <c r="F26" s="100"/>
      <c r="G26" s="105">
        <f>+G21</f>
        <v>50000</v>
      </c>
      <c r="I26" s="105">
        <f>SUM(I21:I25)</f>
        <v>2366055</v>
      </c>
      <c r="J26" s="104"/>
      <c r="K26" s="105">
        <f>SUM(K21:K25)</f>
        <v>-127414</v>
      </c>
      <c r="L26" s="106"/>
      <c r="M26" s="105">
        <f>SUM(M21:M25)</f>
        <v>12579256</v>
      </c>
    </row>
    <row r="27" spans="1:13" s="22" customFormat="1" ht="20.7" thickTop="1" x14ac:dyDescent="0.5">
      <c r="B27" s="107"/>
    </row>
    <row r="30" spans="1:13" ht="20.05" x14ac:dyDescent="0.5">
      <c r="A30" s="264" t="s">
        <v>73</v>
      </c>
      <c r="B30" s="264"/>
      <c r="C30" s="264"/>
      <c r="D30" s="264"/>
      <c r="E30" s="264"/>
      <c r="F30" s="264"/>
      <c r="G30" s="264"/>
    </row>
    <row r="32" spans="1:13" x14ac:dyDescent="0.5">
      <c r="B32" s="23"/>
    </row>
  </sheetData>
  <mergeCells count="8">
    <mergeCell ref="G8:I8"/>
    <mergeCell ref="A30:G30"/>
    <mergeCell ref="A1:M1"/>
    <mergeCell ref="A2:M2"/>
    <mergeCell ref="A3:M3"/>
    <mergeCell ref="A4:M4"/>
    <mergeCell ref="A5:M5"/>
    <mergeCell ref="C6:M6"/>
  </mergeCells>
  <conditionalFormatting sqref="K12">
    <cfRule type="duplicateValues" dxfId="0" priority="1" stopIfTrue="1"/>
  </conditionalFormatting>
  <pageMargins left="1" right="0.3" top="0.9" bottom="0.5" header="0.6" footer="0.3"/>
  <pageSetup paperSize="9" scale="80" firstPageNumber="8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4" zoomScaleNormal="100" zoomScaleSheetLayoutView="142" zoomScalePageLayoutView="95" workbookViewId="0">
      <selection activeCell="L55" sqref="L55"/>
    </sheetView>
  </sheetViews>
  <sheetFormatPr defaultColWidth="9.28515625" defaultRowHeight="20.05" x14ac:dyDescent="0.5"/>
  <cols>
    <col min="1" max="1" width="59.85546875" style="225" customWidth="1"/>
    <col min="2" max="2" width="9.7109375" style="20" customWidth="1"/>
    <col min="3" max="3" width="12.7109375" style="225" customWidth="1"/>
    <col min="4" max="4" width="2.140625" style="225" customWidth="1"/>
    <col min="5" max="5" width="12.7109375" style="225" customWidth="1"/>
    <col min="6" max="6" width="2.140625" style="225" customWidth="1"/>
    <col min="7" max="7" width="12.7109375" style="225" customWidth="1"/>
    <col min="8" max="8" width="2.140625" style="225" customWidth="1"/>
    <col min="9" max="9" width="12.7109375" style="225" customWidth="1"/>
    <col min="10" max="10" width="1.28515625" style="225" customWidth="1"/>
    <col min="11" max="16384" width="9.28515625" style="225"/>
  </cols>
  <sheetData>
    <row r="1" spans="1:9" s="13" customFormat="1" ht="26.3" x14ac:dyDescent="0.5">
      <c r="A1" s="269" t="s">
        <v>157</v>
      </c>
      <c r="B1" s="269"/>
      <c r="C1" s="269"/>
      <c r="D1" s="269"/>
      <c r="E1" s="269"/>
      <c r="F1" s="269"/>
      <c r="G1" s="269"/>
      <c r="H1" s="269"/>
      <c r="I1" s="269"/>
    </row>
    <row r="2" spans="1:9" s="13" customFormat="1" ht="26.3" x14ac:dyDescent="0.5">
      <c r="A2" s="269" t="s">
        <v>11</v>
      </c>
      <c r="B2" s="269"/>
      <c r="C2" s="269"/>
      <c r="D2" s="269"/>
      <c r="E2" s="269"/>
      <c r="F2" s="269"/>
      <c r="G2" s="269"/>
      <c r="H2" s="269"/>
      <c r="I2" s="269"/>
    </row>
    <row r="3" spans="1:9" s="13" customFormat="1" ht="26.3" x14ac:dyDescent="0.5">
      <c r="A3" s="269" t="s">
        <v>150</v>
      </c>
      <c r="B3" s="269"/>
      <c r="C3" s="269"/>
      <c r="D3" s="269"/>
      <c r="E3" s="269"/>
      <c r="F3" s="269"/>
      <c r="G3" s="269"/>
      <c r="H3" s="269"/>
      <c r="I3" s="269"/>
    </row>
    <row r="4" spans="1:9" ht="26.3" x14ac:dyDescent="0.5">
      <c r="A4" s="269" t="s">
        <v>2</v>
      </c>
      <c r="B4" s="269"/>
      <c r="C4" s="269"/>
      <c r="D4" s="269"/>
      <c r="E4" s="269"/>
      <c r="F4" s="269"/>
      <c r="G4" s="269"/>
      <c r="H4" s="269"/>
      <c r="I4" s="269"/>
    </row>
    <row r="5" spans="1:9" s="27" customFormat="1" x14ac:dyDescent="0.5">
      <c r="A5" s="251" t="s">
        <v>19</v>
      </c>
      <c r="B5" s="251"/>
      <c r="C5" s="251"/>
      <c r="D5" s="251"/>
      <c r="E5" s="251"/>
      <c r="F5" s="251"/>
      <c r="G5" s="251"/>
      <c r="H5" s="251"/>
      <c r="I5" s="251"/>
    </row>
    <row r="6" spans="1:9" s="27" customFormat="1" ht="9.6999999999999993" customHeight="1" x14ac:dyDescent="0.5">
      <c r="A6" s="174"/>
      <c r="B6" s="212"/>
      <c r="C6" s="70"/>
      <c r="D6" s="70"/>
      <c r="E6" s="70"/>
      <c r="F6" s="70"/>
      <c r="G6" s="70"/>
      <c r="H6" s="70"/>
      <c r="I6" s="31"/>
    </row>
    <row r="7" spans="1:9" s="68" customFormat="1" ht="18" customHeight="1" x14ac:dyDescent="0.5">
      <c r="A7" s="175"/>
      <c r="B7" s="213" t="s">
        <v>0</v>
      </c>
      <c r="C7" s="268" t="s">
        <v>5</v>
      </c>
      <c r="D7" s="268"/>
      <c r="E7" s="268"/>
      <c r="G7" s="268" t="s">
        <v>29</v>
      </c>
      <c r="H7" s="268"/>
      <c r="I7" s="268"/>
    </row>
    <row r="8" spans="1:9" s="11" customFormat="1" ht="18.5" customHeight="1" x14ac:dyDescent="0.5">
      <c r="A8" s="40"/>
      <c r="B8" s="213"/>
      <c r="C8" s="229">
        <v>2562</v>
      </c>
      <c r="D8" s="229"/>
      <c r="E8" s="229">
        <v>2561</v>
      </c>
      <c r="F8" s="229"/>
      <c r="G8" s="229">
        <v>2562</v>
      </c>
      <c r="H8" s="229"/>
      <c r="I8" s="229">
        <v>2561</v>
      </c>
    </row>
    <row r="9" spans="1:9" x14ac:dyDescent="0.5">
      <c r="A9" s="40" t="s">
        <v>70</v>
      </c>
    </row>
    <row r="10" spans="1:9" x14ac:dyDescent="0.5">
      <c r="A10" s="3" t="s">
        <v>49</v>
      </c>
      <c r="C10" s="231">
        <v>3968001</v>
      </c>
      <c r="D10" s="231"/>
      <c r="E10" s="231">
        <v>2472924</v>
      </c>
      <c r="F10" s="148"/>
      <c r="G10" s="232">
        <v>0</v>
      </c>
      <c r="H10" s="148"/>
      <c r="I10" s="232">
        <v>0</v>
      </c>
    </row>
    <row r="11" spans="1:9" x14ac:dyDescent="0.5">
      <c r="A11" s="233" t="s">
        <v>182</v>
      </c>
      <c r="C11" s="231">
        <v>-99394</v>
      </c>
      <c r="D11" s="231"/>
      <c r="E11" s="231">
        <v>-151583</v>
      </c>
      <c r="F11" s="148"/>
      <c r="G11" s="232">
        <v>0</v>
      </c>
      <c r="H11" s="148"/>
      <c r="I11" s="232">
        <v>0</v>
      </c>
    </row>
    <row r="12" spans="1:9" x14ac:dyDescent="0.5">
      <c r="A12" s="233" t="s">
        <v>64</v>
      </c>
      <c r="C12" s="231">
        <v>4843</v>
      </c>
      <c r="D12" s="231"/>
      <c r="E12" s="231">
        <v>19787</v>
      </c>
      <c r="F12" s="148"/>
      <c r="G12" s="234">
        <v>1691</v>
      </c>
      <c r="H12" s="148"/>
      <c r="I12" s="234">
        <v>4393</v>
      </c>
    </row>
    <row r="13" spans="1:9" x14ac:dyDescent="0.5">
      <c r="A13" s="233" t="s">
        <v>65</v>
      </c>
      <c r="C13" s="231">
        <v>575126</v>
      </c>
      <c r="D13" s="231"/>
      <c r="E13" s="231">
        <v>340208</v>
      </c>
      <c r="F13" s="148"/>
      <c r="G13" s="234">
        <v>564430</v>
      </c>
      <c r="H13" s="148"/>
      <c r="I13" s="234">
        <v>387247</v>
      </c>
    </row>
    <row r="14" spans="1:9" x14ac:dyDescent="0.5">
      <c r="A14" s="233" t="s">
        <v>7</v>
      </c>
      <c r="C14" s="231">
        <v>19105</v>
      </c>
      <c r="D14" s="231"/>
      <c r="E14" s="231">
        <v>695</v>
      </c>
      <c r="F14" s="148"/>
      <c r="G14" s="234">
        <v>10209</v>
      </c>
      <c r="H14" s="148"/>
      <c r="I14" s="234">
        <v>15861</v>
      </c>
    </row>
    <row r="15" spans="1:9" x14ac:dyDescent="0.5">
      <c r="A15" s="233" t="s">
        <v>107</v>
      </c>
      <c r="C15" s="231">
        <v>-1916005</v>
      </c>
      <c r="D15" s="231"/>
      <c r="E15" s="231">
        <v>-966726</v>
      </c>
      <c r="F15" s="148"/>
      <c r="G15" s="232">
        <v>0</v>
      </c>
      <c r="H15" s="148"/>
      <c r="I15" s="232">
        <v>0</v>
      </c>
    </row>
    <row r="16" spans="1:9" x14ac:dyDescent="0.5">
      <c r="A16" s="233" t="s">
        <v>50</v>
      </c>
      <c r="C16" s="231">
        <v>-526613</v>
      </c>
      <c r="D16" s="231"/>
      <c r="E16" s="231">
        <v>-336799</v>
      </c>
      <c r="F16" s="148"/>
      <c r="G16" s="232">
        <v>0</v>
      </c>
      <c r="H16" s="148"/>
      <c r="I16" s="232">
        <v>0</v>
      </c>
    </row>
    <row r="17" spans="1:10" x14ac:dyDescent="0.5">
      <c r="A17" s="233" t="s">
        <v>51</v>
      </c>
      <c r="C17" s="231">
        <v>-538009</v>
      </c>
      <c r="D17" s="231"/>
      <c r="E17" s="231">
        <v>-385422</v>
      </c>
      <c r="F17" s="148"/>
      <c r="G17" s="232">
        <v>0</v>
      </c>
      <c r="H17" s="148"/>
      <c r="I17" s="232">
        <v>0</v>
      </c>
    </row>
    <row r="18" spans="1:10" x14ac:dyDescent="0.5">
      <c r="A18" s="233" t="s">
        <v>52</v>
      </c>
      <c r="C18" s="231">
        <v>-537038</v>
      </c>
      <c r="D18" s="231"/>
      <c r="E18" s="231">
        <v>-174011</v>
      </c>
      <c r="F18" s="110"/>
      <c r="G18" s="234">
        <v>-30245</v>
      </c>
      <c r="H18" s="110"/>
      <c r="I18" s="234">
        <v>-27730</v>
      </c>
    </row>
    <row r="19" spans="1:10" x14ac:dyDescent="0.5">
      <c r="A19" s="233" t="s">
        <v>85</v>
      </c>
      <c r="C19" s="231">
        <f>-66594-1370</f>
        <v>-67964</v>
      </c>
      <c r="D19" s="231"/>
      <c r="E19" s="231">
        <v>-13791</v>
      </c>
      <c r="F19" s="110"/>
      <c r="G19" s="234">
        <v>-1370</v>
      </c>
      <c r="H19" s="110"/>
      <c r="I19" s="234">
        <v>-625</v>
      </c>
    </row>
    <row r="20" spans="1:10" x14ac:dyDescent="0.5">
      <c r="A20" s="233" t="s">
        <v>31</v>
      </c>
      <c r="C20" s="231">
        <v>4085807</v>
      </c>
      <c r="D20" s="231"/>
      <c r="E20" s="231">
        <v>-2203155</v>
      </c>
      <c r="F20" s="110"/>
      <c r="G20" s="234">
        <v>68252</v>
      </c>
      <c r="H20" s="110"/>
      <c r="I20" s="231">
        <v>-1933056</v>
      </c>
    </row>
    <row r="21" spans="1:10" x14ac:dyDescent="0.5">
      <c r="A21" s="233" t="s">
        <v>166</v>
      </c>
      <c r="C21" s="231"/>
      <c r="D21" s="231"/>
      <c r="E21" s="231"/>
      <c r="F21" s="110"/>
      <c r="G21" s="231"/>
      <c r="H21" s="110"/>
      <c r="I21" s="231"/>
    </row>
    <row r="22" spans="1:10" x14ac:dyDescent="0.5">
      <c r="A22" s="235" t="s">
        <v>148</v>
      </c>
      <c r="C22" s="231">
        <v>228767</v>
      </c>
      <c r="D22" s="231"/>
      <c r="E22" s="231">
        <v>-16963</v>
      </c>
      <c r="F22" s="110"/>
      <c r="G22" s="234">
        <v>14000</v>
      </c>
      <c r="H22" s="110"/>
      <c r="I22" s="232">
        <v>0</v>
      </c>
    </row>
    <row r="23" spans="1:10" x14ac:dyDescent="0.5">
      <c r="A23" s="233" t="s">
        <v>54</v>
      </c>
      <c r="C23" s="231">
        <v>-4</v>
      </c>
      <c r="D23" s="231"/>
      <c r="E23" s="231">
        <v>15</v>
      </c>
      <c r="F23" s="110"/>
      <c r="G23" s="232">
        <v>0</v>
      </c>
      <c r="H23" s="110"/>
      <c r="I23" s="232">
        <v>0</v>
      </c>
    </row>
    <row r="24" spans="1:10" x14ac:dyDescent="0.5">
      <c r="A24" s="236" t="s">
        <v>143</v>
      </c>
      <c r="C24" s="237">
        <f>SUM(C10:C23)</f>
        <v>5196622</v>
      </c>
      <c r="D24" s="231"/>
      <c r="E24" s="237">
        <f>SUM(E10:E23)</f>
        <v>-1414821</v>
      </c>
      <c r="F24" s="148"/>
      <c r="G24" s="237">
        <f>SUM(G10:G23)</f>
        <v>626967</v>
      </c>
      <c r="H24" s="148"/>
      <c r="I24" s="237">
        <f>SUM(I10:I23)</f>
        <v>-1553910</v>
      </c>
    </row>
    <row r="25" spans="1:10" ht="7.55" customHeight="1" x14ac:dyDescent="0.5">
      <c r="A25" s="238"/>
      <c r="C25" s="110"/>
      <c r="D25" s="110"/>
      <c r="E25" s="110"/>
      <c r="F25" s="110"/>
      <c r="G25" s="127"/>
      <c r="H25" s="110"/>
      <c r="I25" s="127"/>
    </row>
    <row r="26" spans="1:10" x14ac:dyDescent="0.5">
      <c r="A26" s="239" t="s">
        <v>71</v>
      </c>
      <c r="C26" s="110" t="s">
        <v>79</v>
      </c>
      <c r="D26" s="110"/>
      <c r="E26" s="110" t="s">
        <v>79</v>
      </c>
      <c r="F26" s="110"/>
      <c r="G26" s="127" t="s">
        <v>79</v>
      </c>
      <c r="H26" s="110"/>
      <c r="I26" s="127"/>
    </row>
    <row r="27" spans="1:10" x14ac:dyDescent="0.5">
      <c r="A27" s="211" t="s">
        <v>53</v>
      </c>
      <c r="C27" s="110"/>
      <c r="D27" s="110"/>
      <c r="E27" s="110"/>
      <c r="F27" s="110"/>
      <c r="G27" s="127"/>
      <c r="H27" s="110"/>
      <c r="I27" s="127"/>
    </row>
    <row r="28" spans="1:10" x14ac:dyDescent="0.5">
      <c r="A28" s="3" t="s">
        <v>55</v>
      </c>
      <c r="C28" s="240">
        <v>22</v>
      </c>
      <c r="D28" s="231"/>
      <c r="E28" s="240">
        <v>466</v>
      </c>
      <c r="F28" s="110"/>
      <c r="G28" s="241">
        <v>0</v>
      </c>
      <c r="H28" s="110"/>
      <c r="I28" s="241">
        <v>0</v>
      </c>
    </row>
    <row r="29" spans="1:10" x14ac:dyDescent="0.5">
      <c r="A29" s="236" t="s">
        <v>56</v>
      </c>
      <c r="C29" s="242">
        <f>SUM(C28:C28)</f>
        <v>22</v>
      </c>
      <c r="D29" s="231"/>
      <c r="E29" s="242">
        <f>SUM(E28:E28)</f>
        <v>466</v>
      </c>
      <c r="F29" s="110"/>
      <c r="G29" s="243">
        <f>SUM(G28:G28)</f>
        <v>0</v>
      </c>
      <c r="H29" s="110"/>
      <c r="I29" s="243">
        <f>SUM(I28:I28)</f>
        <v>0</v>
      </c>
    </row>
    <row r="30" spans="1:10" x14ac:dyDescent="0.5">
      <c r="A30" s="211" t="s">
        <v>185</v>
      </c>
      <c r="C30" s="244"/>
      <c r="D30" s="245"/>
      <c r="E30" s="244"/>
      <c r="F30" s="110"/>
      <c r="G30" s="245"/>
      <c r="H30" s="110"/>
      <c r="I30" s="245"/>
    </row>
    <row r="31" spans="1:10" s="1" customFormat="1" ht="20.2" customHeight="1" x14ac:dyDescent="0.5">
      <c r="A31" s="233" t="s">
        <v>167</v>
      </c>
      <c r="B31" s="20"/>
      <c r="C31" s="240">
        <v>-848800</v>
      </c>
      <c r="D31" s="240">
        <v>-848800</v>
      </c>
      <c r="E31" s="232">
        <v>0</v>
      </c>
      <c r="F31" s="232" t="s">
        <v>79</v>
      </c>
      <c r="G31" s="232">
        <v>0</v>
      </c>
      <c r="H31" s="232" t="s">
        <v>79</v>
      </c>
      <c r="I31" s="232">
        <v>0</v>
      </c>
      <c r="J31" s="232"/>
    </row>
    <row r="32" spans="1:10" x14ac:dyDescent="0.5">
      <c r="A32" s="3" t="s">
        <v>55</v>
      </c>
      <c r="C32" s="240">
        <f>-4663-17</f>
        <v>-4680</v>
      </c>
      <c r="D32" s="231"/>
      <c r="E32" s="240">
        <v>-5041</v>
      </c>
      <c r="F32" s="43"/>
      <c r="G32" s="231">
        <v>-17</v>
      </c>
      <c r="H32" s="43"/>
      <c r="I32" s="231">
        <v>-1</v>
      </c>
    </row>
    <row r="33" spans="1:10" x14ac:dyDescent="0.5">
      <c r="A33" s="3" t="s">
        <v>89</v>
      </c>
      <c r="C33" s="240">
        <v>-7276</v>
      </c>
      <c r="D33" s="231"/>
      <c r="E33" s="240">
        <v>-527</v>
      </c>
      <c r="F33" s="43"/>
      <c r="G33" s="241">
        <v>0</v>
      </c>
      <c r="H33" s="43"/>
      <c r="I33" s="241">
        <v>0</v>
      </c>
    </row>
    <row r="34" spans="1:10" x14ac:dyDescent="0.5">
      <c r="A34" s="236" t="s">
        <v>57</v>
      </c>
      <c r="C34" s="237">
        <f>SUM(C31:C33)</f>
        <v>-860756</v>
      </c>
      <c r="D34" s="231"/>
      <c r="E34" s="237">
        <f>SUM(E32:E33)</f>
        <v>-5568</v>
      </c>
      <c r="F34" s="110"/>
      <c r="G34" s="237">
        <f>SUM(G32:G33)</f>
        <v>-17</v>
      </c>
      <c r="H34" s="110"/>
      <c r="I34" s="237">
        <f>SUM(I32:I33)</f>
        <v>-1</v>
      </c>
    </row>
    <row r="35" spans="1:10" x14ac:dyDescent="0.5">
      <c r="A35" s="236" t="s">
        <v>145</v>
      </c>
      <c r="C35" s="237">
        <f>+C34+C29</f>
        <v>-860734</v>
      </c>
      <c r="D35" s="231"/>
      <c r="E35" s="237">
        <f>SUM(E29,E34)</f>
        <v>-5102</v>
      </c>
      <c r="F35" s="110"/>
      <c r="G35" s="237">
        <f>SUM(G29,G34)</f>
        <v>-17</v>
      </c>
      <c r="H35" s="110"/>
      <c r="I35" s="237">
        <f>SUM(I29,I34)</f>
        <v>-1</v>
      </c>
    </row>
    <row r="36" spans="1:10" ht="7.55" customHeight="1" x14ac:dyDescent="0.5">
      <c r="A36" s="238"/>
      <c r="C36" s="240"/>
      <c r="D36" s="231"/>
      <c r="E36" s="240"/>
      <c r="F36" s="110"/>
      <c r="G36" s="240"/>
      <c r="H36" s="110"/>
      <c r="I36" s="240"/>
    </row>
    <row r="37" spans="1:10" x14ac:dyDescent="0.5">
      <c r="A37" s="239" t="s">
        <v>134</v>
      </c>
      <c r="C37" s="110"/>
      <c r="D37" s="110"/>
      <c r="E37" s="110"/>
      <c r="F37" s="110"/>
      <c r="G37" s="127"/>
      <c r="H37" s="110"/>
      <c r="I37" s="127"/>
    </row>
    <row r="38" spans="1:10" x14ac:dyDescent="0.5">
      <c r="A38" s="3" t="s">
        <v>128</v>
      </c>
      <c r="B38" s="20" t="s">
        <v>79</v>
      </c>
      <c r="C38" s="127">
        <v>749571</v>
      </c>
      <c r="D38" s="110"/>
      <c r="E38" s="127">
        <v>1712304</v>
      </c>
      <c r="F38" s="110"/>
      <c r="G38" s="231">
        <v>749571</v>
      </c>
      <c r="H38" s="110"/>
      <c r="I38" s="231">
        <v>1712304</v>
      </c>
    </row>
    <row r="39" spans="1:10" x14ac:dyDescent="0.5">
      <c r="A39" s="3" t="s">
        <v>129</v>
      </c>
      <c r="B39" s="223" t="s">
        <v>79</v>
      </c>
      <c r="C39" s="127">
        <v>-288682</v>
      </c>
      <c r="D39" s="110"/>
      <c r="E39" s="127">
        <v>-220429</v>
      </c>
      <c r="F39" s="110"/>
      <c r="G39" s="231">
        <v>-288682</v>
      </c>
      <c r="H39" s="110"/>
      <c r="I39" s="231">
        <v>-220429</v>
      </c>
    </row>
    <row r="40" spans="1:10" x14ac:dyDescent="0.5">
      <c r="A40" s="236" t="s">
        <v>183</v>
      </c>
      <c r="C40" s="237">
        <f>SUM(C38:C39)</f>
        <v>460889</v>
      </c>
      <c r="D40" s="110"/>
      <c r="E40" s="237">
        <f>SUM(E38:E39)</f>
        <v>1491875</v>
      </c>
      <c r="F40" s="110"/>
      <c r="G40" s="237">
        <f>SUM(G38:G39)</f>
        <v>460889</v>
      </c>
      <c r="H40" s="110"/>
      <c r="I40" s="237">
        <f>SUM(I38:I39)</f>
        <v>1491875</v>
      </c>
    </row>
    <row r="41" spans="1:10" ht="7.55" customHeight="1" x14ac:dyDescent="0.5">
      <c r="A41" s="246"/>
      <c r="C41" s="110"/>
      <c r="D41" s="110"/>
      <c r="E41" s="110"/>
      <c r="F41" s="110"/>
      <c r="G41" s="127"/>
      <c r="H41" s="110"/>
      <c r="I41" s="127"/>
    </row>
    <row r="42" spans="1:10" x14ac:dyDescent="0.5">
      <c r="A42" s="211" t="s">
        <v>74</v>
      </c>
      <c r="C42" s="240">
        <f>+C40+C35+C24</f>
        <v>4796777</v>
      </c>
      <c r="D42" s="231"/>
      <c r="E42" s="240">
        <f>SUM(E24,E35,E40)</f>
        <v>71952</v>
      </c>
      <c r="F42" s="110"/>
      <c r="G42" s="240">
        <f>SUM(G24,G35,G40)</f>
        <v>1087839</v>
      </c>
      <c r="H42" s="110"/>
      <c r="I42" s="240">
        <f>SUM(I24,I35,I40)</f>
        <v>-62036</v>
      </c>
    </row>
    <row r="43" spans="1:10" x14ac:dyDescent="0.5">
      <c r="A43" s="211" t="s">
        <v>21</v>
      </c>
      <c r="C43" s="247">
        <f>1239984+101356</f>
        <v>1341340</v>
      </c>
      <c r="D43" s="231"/>
      <c r="E43" s="247">
        <v>1401893</v>
      </c>
      <c r="F43" s="110"/>
      <c r="G43" s="240">
        <v>101356</v>
      </c>
      <c r="H43" s="110"/>
      <c r="I43" s="240">
        <v>181095</v>
      </c>
    </row>
    <row r="44" spans="1:10" s="1" customFormat="1" ht="20.2" customHeight="1" x14ac:dyDescent="0.5">
      <c r="A44" s="211" t="s">
        <v>168</v>
      </c>
      <c r="B44" s="20">
        <v>1</v>
      </c>
      <c r="C44" s="127">
        <v>1047398</v>
      </c>
      <c r="D44" s="247">
        <v>1047398</v>
      </c>
      <c r="E44" s="232">
        <v>0</v>
      </c>
      <c r="F44" s="232" t="s">
        <v>79</v>
      </c>
      <c r="G44" s="232">
        <v>0</v>
      </c>
      <c r="H44" s="232" t="s">
        <v>79</v>
      </c>
      <c r="I44" s="232">
        <v>0</v>
      </c>
      <c r="J44" s="240">
        <v>0</v>
      </c>
    </row>
    <row r="45" spans="1:10" ht="20.7" thickBot="1" x14ac:dyDescent="0.55000000000000004">
      <c r="A45" s="239" t="s">
        <v>138</v>
      </c>
      <c r="C45" s="248">
        <f>SUM(C42:C44)</f>
        <v>7185515</v>
      </c>
      <c r="D45" s="231"/>
      <c r="E45" s="248">
        <f>SUM(E42:E43)</f>
        <v>1473845</v>
      </c>
      <c r="F45" s="110"/>
      <c r="G45" s="248">
        <f>SUM(G42:G43)</f>
        <v>1189195</v>
      </c>
      <c r="H45" s="110"/>
      <c r="I45" s="248">
        <f>SUM(I42:I43)</f>
        <v>119059</v>
      </c>
    </row>
    <row r="46" spans="1:10" ht="12.05" customHeight="1" thickTop="1" x14ac:dyDescent="0.5">
      <c r="G46" s="225" t="s">
        <v>170</v>
      </c>
    </row>
    <row r="47" spans="1:10" x14ac:dyDescent="0.5">
      <c r="A47" s="211" t="s">
        <v>73</v>
      </c>
      <c r="C47" s="225" t="s">
        <v>79</v>
      </c>
      <c r="D47" s="225" t="s">
        <v>79</v>
      </c>
      <c r="E47" s="192" t="s">
        <v>79</v>
      </c>
    </row>
    <row r="49" spans="3:9" x14ac:dyDescent="0.5">
      <c r="C49" s="211"/>
      <c r="D49" s="211"/>
      <c r="E49" s="211"/>
      <c r="F49" s="211"/>
      <c r="G49" s="211"/>
      <c r="H49" s="211"/>
      <c r="I49" s="211"/>
    </row>
  </sheetData>
  <mergeCells count="7">
    <mergeCell ref="G7:I7"/>
    <mergeCell ref="C7:E7"/>
    <mergeCell ref="A5:I5"/>
    <mergeCell ref="A1:I1"/>
    <mergeCell ref="A2:I2"/>
    <mergeCell ref="A3:I3"/>
    <mergeCell ref="A4:I4"/>
  </mergeCells>
  <phoneticPr fontId="0" type="noConversion"/>
  <pageMargins left="1" right="0.1" top="1" bottom="0.5" header="0.6" footer="0.3"/>
  <pageSetup paperSize="9" scale="80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ฐานะการเงิน</vt:lpstr>
      <vt:lpstr>ฐานะการเงิน (ต่อ)</vt:lpstr>
      <vt:lpstr>กำไรขาดทุนเบ็ดเสร็จ(3)</vt:lpstr>
      <vt:lpstr>กำไรขาดทุนเบ็ดเสร็จ(9)</vt:lpstr>
      <vt:lpstr>ส่วนของเจ้าของ (2)</vt:lpstr>
      <vt:lpstr>ส่วนของเจ้าของ</vt:lpstr>
      <vt:lpstr>กระแสเงินสด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wiamwong@deloitte.com</cp:lastModifiedBy>
  <cp:lastPrinted>2019-11-12T04:23:06Z</cp:lastPrinted>
  <dcterms:created xsi:type="dcterms:W3CDTF">2003-03-27T06:59:00Z</dcterms:created>
  <dcterms:modified xsi:type="dcterms:W3CDTF">2019-11-12T04:23:11Z</dcterms:modified>
</cp:coreProperties>
</file>