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(15) QUARTER 3 (19-62)\AYUD (3000074)\"/>
    </mc:Choice>
  </mc:AlternateContent>
  <bookViews>
    <workbookView xWindow="0" yWindow="0" windowWidth="20511" windowHeight="6950" tabRatio="547" activeTab="2"/>
  </bookViews>
  <sheets>
    <sheet name="BS1" sheetId="14" r:id="rId1"/>
    <sheet name="BS2" sheetId="15" r:id="rId2"/>
    <sheet name="PL-3" sheetId="12" r:id="rId3"/>
    <sheet name="PL-9" sheetId="16" r:id="rId4"/>
    <sheet name="SE2" sheetId="17" r:id="rId5"/>
    <sheet name="SE" sheetId="18" r:id="rId6"/>
    <sheet name="CASHFLOW" sheetId="10" r:id="rId7"/>
  </sheets>
  <externalReferences>
    <externalReference r:id="rId8"/>
  </externalReferences>
  <calcPr calcId="162913" calcOnSave="0"/>
</workbook>
</file>

<file path=xl/calcChain.xml><?xml version="1.0" encoding="utf-8"?>
<calcChain xmlns="http://schemas.openxmlformats.org/spreadsheetml/2006/main">
  <c r="D26" i="10" l="1"/>
  <c r="D44" i="10" l="1"/>
  <c r="D37" i="10"/>
  <c r="R27" i="17"/>
  <c r="C42" i="15" s="1"/>
  <c r="O27" i="17"/>
  <c r="C40" i="15" s="1"/>
  <c r="D66" i="16"/>
  <c r="K25" i="17" s="1"/>
  <c r="T25" i="17" s="1"/>
  <c r="H44" i="10" l="1"/>
  <c r="H37" i="10"/>
  <c r="H38" i="10" s="1"/>
  <c r="H26" i="10"/>
  <c r="H46" i="10" l="1"/>
  <c r="H49" i="10" s="1"/>
  <c r="T22" i="18"/>
  <c r="H66" i="16"/>
  <c r="H31" i="16"/>
  <c r="H13" i="16"/>
  <c r="H16" i="16" s="1"/>
  <c r="H71" i="12"/>
  <c r="H65" i="12"/>
  <c r="H31" i="12"/>
  <c r="H13" i="12"/>
  <c r="H16" i="12" s="1"/>
  <c r="H23" i="12" s="1"/>
  <c r="H33" i="12" s="1"/>
  <c r="H35" i="12" s="1"/>
  <c r="H83" i="12" s="1"/>
  <c r="G43" i="15"/>
  <c r="G22" i="15"/>
  <c r="G30" i="14"/>
  <c r="G29" i="14"/>
  <c r="H73" i="12" l="1"/>
  <c r="H74" i="12" s="1"/>
  <c r="H79" i="12"/>
  <c r="H23" i="16"/>
  <c r="H33" i="16" s="1"/>
  <c r="H35" i="16" s="1"/>
  <c r="G44" i="15"/>
  <c r="T15" i="18"/>
  <c r="H84" i="16" l="1"/>
  <c r="H80" i="16"/>
  <c r="T16" i="17"/>
  <c r="I43" i="15" l="1"/>
  <c r="E43" i="15"/>
  <c r="I22" i="15"/>
  <c r="I44" i="15" s="1"/>
  <c r="E22" i="15"/>
  <c r="E44" i="15" s="1"/>
  <c r="C22" i="15"/>
  <c r="I29" i="14"/>
  <c r="E29" i="14"/>
  <c r="C29" i="14"/>
  <c r="J44" i="10" l="1"/>
  <c r="J37" i="10"/>
  <c r="J38" i="10" s="1"/>
  <c r="J26" i="10"/>
  <c r="F44" i="10"/>
  <c r="F37" i="10"/>
  <c r="F32" i="10"/>
  <c r="F26" i="10"/>
  <c r="Q18" i="18"/>
  <c r="I18" i="18"/>
  <c r="F18" i="18"/>
  <c r="D18" i="18"/>
  <c r="T17" i="18"/>
  <c r="M18" i="18"/>
  <c r="T14" i="18"/>
  <c r="T13" i="18"/>
  <c r="R19" i="17"/>
  <c r="O19" i="17"/>
  <c r="K19" i="17"/>
  <c r="H19" i="17"/>
  <c r="F19" i="17"/>
  <c r="D19" i="17"/>
  <c r="T18" i="17"/>
  <c r="T17" i="17"/>
  <c r="T15" i="17"/>
  <c r="T14" i="17"/>
  <c r="J86" i="16"/>
  <c r="J73" i="16"/>
  <c r="J66" i="16"/>
  <c r="F86" i="16"/>
  <c r="F73" i="16"/>
  <c r="F66" i="16"/>
  <c r="J31" i="16"/>
  <c r="J13" i="16"/>
  <c r="J16" i="16" s="1"/>
  <c r="F31" i="16"/>
  <c r="F13" i="16"/>
  <c r="F16" i="16" s="1"/>
  <c r="F23" i="16" s="1"/>
  <c r="J71" i="12"/>
  <c r="J65" i="12"/>
  <c r="F71" i="12"/>
  <c r="F65" i="12"/>
  <c r="J31" i="12"/>
  <c r="J13" i="12"/>
  <c r="J16" i="12" s="1"/>
  <c r="J23" i="12" s="1"/>
  <c r="F31" i="12"/>
  <c r="F13" i="12"/>
  <c r="F16" i="12" s="1"/>
  <c r="F23" i="12" s="1"/>
  <c r="F33" i="12" s="1"/>
  <c r="F35" i="12" s="1"/>
  <c r="F79" i="12" s="1"/>
  <c r="J73" i="12" l="1"/>
  <c r="J75" i="16"/>
  <c r="F38" i="10"/>
  <c r="T19" i="17"/>
  <c r="F46" i="10"/>
  <c r="F49" i="10" s="1"/>
  <c r="J46" i="10"/>
  <c r="J49" i="10" s="1"/>
  <c r="F33" i="16"/>
  <c r="F35" i="16" s="1"/>
  <c r="F75" i="16"/>
  <c r="T16" i="18"/>
  <c r="T18" i="18" s="1"/>
  <c r="F73" i="12"/>
  <c r="F74" i="12" s="1"/>
  <c r="F83" i="12"/>
  <c r="J33" i="12"/>
  <c r="J35" i="12" s="1"/>
  <c r="J23" i="16"/>
  <c r="J33" i="16" s="1"/>
  <c r="J35" i="16" s="1"/>
  <c r="D73" i="16"/>
  <c r="F76" i="16" l="1"/>
  <c r="F84" i="16"/>
  <c r="F80" i="16"/>
  <c r="J84" i="16"/>
  <c r="J80" i="16"/>
  <c r="J76" i="16"/>
  <c r="J79" i="12"/>
  <c r="J83" i="12"/>
  <c r="J74" i="12"/>
  <c r="D32" i="10"/>
  <c r="T23" i="17" l="1"/>
  <c r="T26" i="17"/>
  <c r="T22" i="17"/>
  <c r="M27" i="17"/>
  <c r="M28" i="17"/>
  <c r="H27" i="17"/>
  <c r="F27" i="17"/>
  <c r="D27" i="17"/>
  <c r="T24" i="18"/>
  <c r="T21" i="18"/>
  <c r="T20" i="18"/>
  <c r="H73" i="16"/>
  <c r="T23" i="18" l="1"/>
  <c r="D71" i="12" l="1"/>
  <c r="D65" i="12"/>
  <c r="D73" i="12" l="1"/>
  <c r="D75" i="16"/>
  <c r="H75" i="16"/>
  <c r="I25" i="18" l="1"/>
  <c r="F25" i="18"/>
  <c r="D25" i="18"/>
  <c r="Q25" i="18" l="1"/>
  <c r="I30" i="14"/>
  <c r="E30" i="14"/>
  <c r="C30" i="14"/>
  <c r="D31" i="16"/>
  <c r="D31" i="12"/>
  <c r="D13" i="16"/>
  <c r="D16" i="16" s="1"/>
  <c r="D23" i="16" s="1"/>
  <c r="D13" i="12"/>
  <c r="D16" i="12" s="1"/>
  <c r="D23" i="12" s="1"/>
  <c r="D38" i="10" l="1"/>
  <c r="D46" i="10" s="1"/>
  <c r="D49" i="10" s="1"/>
  <c r="D33" i="16"/>
  <c r="D35" i="16" s="1"/>
  <c r="K24" i="17" s="1"/>
  <c r="H76" i="16"/>
  <c r="M25" i="18"/>
  <c r="D33" i="12"/>
  <c r="D35" i="12" s="1"/>
  <c r="K27" i="17" l="1"/>
  <c r="C38" i="15" s="1"/>
  <c r="C43" i="15" s="1"/>
  <c r="C44" i="15" s="1"/>
  <c r="T24" i="17"/>
  <c r="T27" i="17" s="1"/>
  <c r="D83" i="12"/>
  <c r="D79" i="12"/>
  <c r="D84" i="16"/>
  <c r="D80" i="16"/>
  <c r="D74" i="12"/>
  <c r="D76" i="16"/>
  <c r="T25" i="18"/>
</calcChain>
</file>

<file path=xl/sharedStrings.xml><?xml version="1.0" encoding="utf-8"?>
<sst xmlns="http://schemas.openxmlformats.org/spreadsheetml/2006/main" count="441" uniqueCount="214">
  <si>
    <t xml:space="preserve"> </t>
  </si>
  <si>
    <t>ASSETS</t>
  </si>
  <si>
    <t>Notes</t>
  </si>
  <si>
    <t>Appropriated</t>
  </si>
  <si>
    <t>Other underwriting expenses</t>
  </si>
  <si>
    <t>Net investment income</t>
  </si>
  <si>
    <t>Other income</t>
  </si>
  <si>
    <t>Operating expenses</t>
  </si>
  <si>
    <t>Total</t>
  </si>
  <si>
    <t>Issued and</t>
  </si>
  <si>
    <t>share capital</t>
  </si>
  <si>
    <t>paid-up</t>
  </si>
  <si>
    <t>Statutory</t>
  </si>
  <si>
    <t>reserve</t>
  </si>
  <si>
    <t>Unappropriated</t>
  </si>
  <si>
    <t>Retained earnings</t>
  </si>
  <si>
    <t>CASH  FLOWS  PROVIDED BY</t>
  </si>
  <si>
    <t>Loans</t>
  </si>
  <si>
    <t>CASH  FLOWS  USED IN</t>
  </si>
  <si>
    <t>Cash used in investing activities</t>
  </si>
  <si>
    <t>Premium on</t>
  </si>
  <si>
    <t>Direct premium received</t>
  </si>
  <si>
    <t>Intangible assets</t>
  </si>
  <si>
    <t>CONSOLIDATED</t>
  </si>
  <si>
    <t>SEPARATE</t>
  </si>
  <si>
    <t>FINANCIAL  STATEMENTS</t>
  </si>
  <si>
    <t>Accrued investment income</t>
  </si>
  <si>
    <t>Other assets</t>
  </si>
  <si>
    <t>Net premium earned</t>
  </si>
  <si>
    <t>Fee and commission income</t>
  </si>
  <si>
    <t>Total revenues</t>
  </si>
  <si>
    <t>Revenues</t>
  </si>
  <si>
    <t>Expenses</t>
  </si>
  <si>
    <t>Cash and cash equivalents</t>
  </si>
  <si>
    <t xml:space="preserve">Cash and cash equivalents as at January 1, </t>
  </si>
  <si>
    <t xml:space="preserve">Investments </t>
  </si>
  <si>
    <t xml:space="preserve">December 31, </t>
  </si>
  <si>
    <t>FINANCIAL STATEMENTS</t>
  </si>
  <si>
    <t>7</t>
  </si>
  <si>
    <t>8</t>
  </si>
  <si>
    <t>9</t>
  </si>
  <si>
    <t>12</t>
  </si>
  <si>
    <t>13</t>
  </si>
  <si>
    <t>14</t>
  </si>
  <si>
    <t>Interest income</t>
  </si>
  <si>
    <t>Dividend income</t>
  </si>
  <si>
    <t>Reinsurance assets</t>
  </si>
  <si>
    <t>11</t>
  </si>
  <si>
    <t>As at</t>
  </si>
  <si>
    <t>See condensed notes to financial statements</t>
  </si>
  <si>
    <t xml:space="preserve">Loans </t>
  </si>
  <si>
    <t xml:space="preserve">Net increase (decrease) in cash and cash equivalents </t>
  </si>
  <si>
    <t>10</t>
  </si>
  <si>
    <t>Baht</t>
  </si>
  <si>
    <t>Cash provided by investing activities</t>
  </si>
  <si>
    <t>STATEMENT  OF  FINANCIAL  POSITION</t>
  </si>
  <si>
    <t>STATEMENT  OF  CASH  FLOWS</t>
  </si>
  <si>
    <t>Investment in an associate</t>
  </si>
  <si>
    <t>Investment in a subsidiary</t>
  </si>
  <si>
    <t>TOTAL  ASSETS</t>
  </si>
  <si>
    <t>Income tax expense</t>
  </si>
  <si>
    <t>Net income</t>
  </si>
  <si>
    <t>Income before income tax expense</t>
  </si>
  <si>
    <t>Other components of equity</t>
  </si>
  <si>
    <t xml:space="preserve">Share of other </t>
  </si>
  <si>
    <t>comprehensive</t>
  </si>
  <si>
    <t>Dividends paid</t>
  </si>
  <si>
    <t>Other comprehensive income (loss)</t>
  </si>
  <si>
    <t>of an associate</t>
  </si>
  <si>
    <t>6</t>
  </si>
  <si>
    <t>securities</t>
  </si>
  <si>
    <t>Items that will be reclassified subsequently to profit or loss</t>
  </si>
  <si>
    <t xml:space="preserve">  income</t>
  </si>
  <si>
    <t>“UNAUDITED”</t>
  </si>
  <si>
    <t>STATEMENT  OF  PROFIT OR  LOSS  AND  OTHER  COMPREHENSIVE  INCOME</t>
  </si>
  <si>
    <t>Commission and brokerage paid from direct insurance</t>
  </si>
  <si>
    <t>Deferred commissions expenses</t>
  </si>
  <si>
    <t>Total expenses</t>
  </si>
  <si>
    <t xml:space="preserve">Earnings per share </t>
  </si>
  <si>
    <t>Gross premium written</t>
  </si>
  <si>
    <t>Net premium written</t>
  </si>
  <si>
    <t>Loss incurred from direct insurance</t>
  </si>
  <si>
    <t>5</t>
  </si>
  <si>
    <t>"Unaudited"</t>
  </si>
  <si>
    <r>
      <t>LIABILITIES  AND  EQUITY</t>
    </r>
    <r>
      <rPr>
        <sz val="10"/>
        <rFont val="Times New Roman"/>
        <family val="1"/>
      </rPr>
      <t xml:space="preserve"> </t>
    </r>
  </si>
  <si>
    <t>15</t>
  </si>
  <si>
    <t>Income tax payable</t>
  </si>
  <si>
    <t>Employee benefit obligations</t>
  </si>
  <si>
    <t>Premium written received in advance</t>
  </si>
  <si>
    <t>Commissions and brokerages payables</t>
  </si>
  <si>
    <t>Accrued expenses</t>
  </si>
  <si>
    <t>Other liabilities</t>
  </si>
  <si>
    <t>TOTAL  LIABILITIES</t>
  </si>
  <si>
    <t>EQUITY</t>
  </si>
  <si>
    <t>Share capital</t>
  </si>
  <si>
    <t>Authorized share capital</t>
  </si>
  <si>
    <t>Issued and paid-up share capital</t>
  </si>
  <si>
    <t>Premium on share capital</t>
  </si>
  <si>
    <t xml:space="preserve">Unappropriated </t>
  </si>
  <si>
    <t xml:space="preserve">Other components of equity </t>
  </si>
  <si>
    <t xml:space="preserve">Share of other comprehensive income </t>
  </si>
  <si>
    <t xml:space="preserve"> of an associate</t>
  </si>
  <si>
    <t>TOTAL  EQUITY</t>
  </si>
  <si>
    <t>TOTAL  LIABILITIES  AND  EQUITY</t>
  </si>
  <si>
    <t>from previous period</t>
  </si>
  <si>
    <t>CONSOLIDATED  FINANCIAL  STATEMENTS</t>
  </si>
  <si>
    <t>STATEMENT  OF  CHANGES  IN  EQUITY</t>
  </si>
  <si>
    <t>equity</t>
  </si>
  <si>
    <t>SEPARATE  FINANCIAL  STATEMENTS</t>
  </si>
  <si>
    <t>Beginning balance as at January 1, 2018</t>
  </si>
  <si>
    <t xml:space="preserve">      Income tax relating to items that will be</t>
  </si>
  <si>
    <t xml:space="preserve">      reclassified subsequently</t>
  </si>
  <si>
    <t>Other comprehensive income (loss) for the periods,</t>
  </si>
  <si>
    <t xml:space="preserve">      net of income tax</t>
  </si>
  <si>
    <t xml:space="preserve">Surplus (deficit) </t>
  </si>
  <si>
    <t xml:space="preserve">on available-for-sale </t>
  </si>
  <si>
    <t xml:space="preserve">Deposits at bank with maturity over 3 months </t>
  </si>
  <si>
    <t xml:space="preserve">  and deposits used as collateral</t>
  </si>
  <si>
    <t xml:space="preserve">Increase capital </t>
  </si>
  <si>
    <t>-</t>
  </si>
  <si>
    <t>Increase capital</t>
  </si>
  <si>
    <t>16</t>
  </si>
  <si>
    <t>Basic earnings per share</t>
  </si>
  <si>
    <t xml:space="preserve">  to profit or loss</t>
  </si>
  <si>
    <t>Items that will not be reclassified subsequently</t>
  </si>
  <si>
    <t xml:space="preserve">Weighted average number </t>
  </si>
  <si>
    <t>Net cash provided by (used in) operating activities</t>
  </si>
  <si>
    <t>17</t>
  </si>
  <si>
    <t>Commissions and brokerage expenses</t>
  </si>
  <si>
    <t xml:space="preserve">      Income tax relating to items that will not be</t>
  </si>
  <si>
    <r>
      <rPr>
        <b/>
        <sz val="12"/>
        <rFont val="Times New Roman"/>
        <family val="1"/>
      </rPr>
      <t>Baht:</t>
    </r>
    <r>
      <rPr>
        <b/>
        <sz val="10"/>
        <rFont val="Times New Roman"/>
        <family val="1"/>
      </rPr>
      <t xml:space="preserve"> </t>
    </r>
    <r>
      <rPr>
        <b/>
        <sz val="12"/>
        <rFont val="Times New Roman"/>
        <family val="1"/>
      </rPr>
      <t>’000</t>
    </r>
  </si>
  <si>
    <t>Share of profit on investment in an associate</t>
  </si>
  <si>
    <t>Diluted earnings per share</t>
  </si>
  <si>
    <t>Income tax expense (benefit)</t>
  </si>
  <si>
    <t xml:space="preserve">September 30, </t>
  </si>
  <si>
    <t>Interim dividends</t>
  </si>
  <si>
    <t>Ending balance as at September 30, 2018</t>
  </si>
  <si>
    <t xml:space="preserve">Cash and cash equivalents as at September 30, </t>
  </si>
  <si>
    <t>18</t>
  </si>
  <si>
    <t xml:space="preserve">   of ordinary shares (Thousand shares)</t>
  </si>
  <si>
    <t>Total comprehensive income (loss) for the periods</t>
  </si>
  <si>
    <t>Net cash used in investing activities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</si>
  <si>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</si>
  <si>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r>
      <t xml:space="preserve">STATEMENT  OF  PROFIT OR  LOSS  AND  OTHER  COMPREHENSIVE  INCOME </t>
    </r>
    <r>
      <rPr>
        <sz val="10"/>
        <rFont val="Times New Roman"/>
        <family val="1"/>
      </rPr>
      <t>(CONTINUED)</t>
    </r>
  </si>
  <si>
    <t>STATEMENT  OF  PROFIT  OR  LOSS  AND  OTHER  COMPREHENSIVE  INCOME</t>
  </si>
  <si>
    <r>
      <rPr>
        <b/>
        <sz val="10"/>
        <rFont val="Times New Roman"/>
        <family val="1"/>
      </rPr>
      <t xml:space="preserve">FOR  THE  THREE-MONTH  PERIOD  ENDED  SEPTEMBER </t>
    </r>
    <r>
      <rPr>
        <b/>
        <sz val="12"/>
        <rFont val="Times New Roman"/>
        <family val="1"/>
      </rPr>
      <t xml:space="preserve"> 30,  2019</t>
    </r>
  </si>
  <si>
    <t>2019</t>
  </si>
  <si>
    <t>2018</t>
  </si>
  <si>
    <r>
      <rPr>
        <b/>
        <sz val="10"/>
        <rFont val="Times New Roman"/>
        <family val="1"/>
      </rPr>
      <t xml:space="preserve">FOR  THE  NINE-MONTH  PERIOD  ENDED  SEPTEMBER </t>
    </r>
    <r>
      <rPr>
        <b/>
        <sz val="12"/>
        <rFont val="Times New Roman"/>
        <family val="1"/>
      </rPr>
      <t xml:space="preserve"> 30,  2019</t>
    </r>
  </si>
  <si>
    <r>
      <t xml:space="preserve">FOR  THE  NINE-MONTH  PERIOD  ENDED  SEPTEMBER  </t>
    </r>
    <r>
      <rPr>
        <b/>
        <sz val="12"/>
        <rFont val="Times New Roman"/>
        <family val="1"/>
      </rPr>
      <t>30,  2019</t>
    </r>
  </si>
  <si>
    <t>Beginning balance as at January 1, 2019</t>
  </si>
  <si>
    <t>Ending balance as at September 30, 2019</t>
  </si>
  <si>
    <r>
      <t xml:space="preserve">FOR  THE  NINE-MONTH  PERIOD  ENDED SEPTEMBER  </t>
    </r>
    <r>
      <rPr>
        <b/>
        <sz val="12"/>
        <rFont val="Times New Roman"/>
        <family val="1"/>
      </rPr>
      <t>30,  2019</t>
    </r>
  </si>
  <si>
    <t xml:space="preserve">Premium receivable - net </t>
  </si>
  <si>
    <t>Amounts due from reinsurers</t>
  </si>
  <si>
    <t>Investments in securities</t>
  </si>
  <si>
    <t>Property, plant and equipment - net</t>
  </si>
  <si>
    <t>Goodwill</t>
  </si>
  <si>
    <t>1</t>
  </si>
  <si>
    <r>
      <rPr>
        <b/>
        <sz val="10"/>
        <rFont val="Times New Roman"/>
        <family val="1"/>
      </rPr>
      <t xml:space="preserve">AS  AT  SEPTEMBER </t>
    </r>
    <r>
      <rPr>
        <b/>
        <sz val="12"/>
        <rFont val="Times New Roman"/>
        <family val="1"/>
      </rPr>
      <t xml:space="preserve"> 30,  2019</t>
    </r>
  </si>
  <si>
    <t>Insurance liabilities</t>
  </si>
  <si>
    <t>Amounts due to reinsurers</t>
  </si>
  <si>
    <t>19</t>
  </si>
  <si>
    <t xml:space="preserve">463,473,361 ordinary shares of </t>
  </si>
  <si>
    <t>Baht 1.00 each</t>
  </si>
  <si>
    <t xml:space="preserve">384,910,061 ordinary shares of </t>
  </si>
  <si>
    <t>Baht 1.00 each, fully paid</t>
  </si>
  <si>
    <t xml:space="preserve">296,416,925 ordinary shares of </t>
  </si>
  <si>
    <t>Legal reserve</t>
  </si>
  <si>
    <t>Deficit on available-for-sale securities</t>
  </si>
  <si>
    <r>
      <t xml:space="preserve">AS  AT  SEPTEMBER </t>
    </r>
    <r>
      <rPr>
        <b/>
        <sz val="12"/>
        <rFont val="Times New Roman"/>
        <family val="1"/>
      </rPr>
      <t xml:space="preserve"> 30,  2019</t>
    </r>
  </si>
  <si>
    <t>ALLIANZ  AYUDHYA  CAPITAL  PUBLIC  COMPANY  LIMITED  AND  SUBSIDIARY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</si>
  <si>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 Premium ceded to reinsurers</t>
    </r>
  </si>
  <si>
    <t>Gain (loss) on investment in securities</t>
  </si>
  <si>
    <t>Gain (loss) on fair value adjustment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</si>
  <si>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Claim recovered from reinsurers</t>
    </r>
  </si>
  <si>
    <t>Commissions and brokerage</t>
  </si>
  <si>
    <t>19.6 and 19.7</t>
  </si>
  <si>
    <t>OPERATING  ACTIVITIES</t>
  </si>
  <si>
    <t xml:space="preserve">CASH  FLOWS  PROVIDED  BY  (USED  IN)  </t>
  </si>
  <si>
    <t>INVESTING  ACTIVITIES</t>
  </si>
  <si>
    <t xml:space="preserve">CASH  FLOWS  PROVIDED  BY  (USED IN)  </t>
  </si>
  <si>
    <t>Property, plant and equipment</t>
  </si>
  <si>
    <t>Paid for purchase entire business transfer</t>
  </si>
  <si>
    <t>FINANCING  ACTIVITIES</t>
  </si>
  <si>
    <t>Cash received from the entire business transfer</t>
  </si>
  <si>
    <t>Note</t>
  </si>
  <si>
    <t>Payable from purchase of securities</t>
  </si>
  <si>
    <t xml:space="preserve">      Gain on revaluation of available-for-sale securities</t>
  </si>
  <si>
    <t>Total comprehensive income for the periods</t>
  </si>
  <si>
    <t>Income (loss) before income tax expense</t>
  </si>
  <si>
    <t>Net income (loss)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</si>
  <si>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Unearned premium reserve increase (decrease)</t>
    </r>
  </si>
  <si>
    <t>Other comprehensive income for the periods,</t>
  </si>
  <si>
    <t>Gain on fair value adjustment</t>
  </si>
  <si>
    <t xml:space="preserve">Earnings (loss) per share </t>
  </si>
  <si>
    <t>Basic earnings (loss) per share</t>
  </si>
  <si>
    <t>Diluted earnings (loss) per share</t>
  </si>
  <si>
    <t>Cash paid to reinsurance</t>
  </si>
  <si>
    <t>Net cash provided by financing activities</t>
  </si>
  <si>
    <t>Gross claim</t>
  </si>
  <si>
    <t>Deferred tax assets - net</t>
  </si>
  <si>
    <t>Other comprehensive loss</t>
  </si>
  <si>
    <t>Other comprehensive  loss</t>
  </si>
  <si>
    <t>Other comprehensive  income (loss)</t>
  </si>
  <si>
    <t>Gain (loss) on revaluation of available-for-sale securities</t>
  </si>
  <si>
    <t xml:space="preserve">      Share of other comprehensive loss of an associate</t>
  </si>
  <si>
    <t xml:space="preserve">      Actuarial gain (loss) on defined employee benefits plans</t>
  </si>
  <si>
    <t>subsequently</t>
  </si>
  <si>
    <t xml:space="preserve">Income tax relating to items that will be reclassified </t>
  </si>
  <si>
    <t xml:space="preserve">Share of other comprehensive income (loss) 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</si>
  <si>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Unearned premium reserve increase from </t>
    </r>
  </si>
  <si>
    <t>previous period</t>
  </si>
  <si>
    <t xml:space="preserve">      Share of other comprehensive income of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</si>
</sst>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_);_(* \(#,##0\);_(* &quot;-&quot;??_);_(@_)"/>
    <numFmt numFmtId="167" formatCode="_-* #,##0_-;\-* #,##0_-;_-* &quot;-&quot;??_-;_-@_-"/>
    <numFmt numFmtId="168" formatCode="#,##0_);\(#,##0\);&quot;-&quot;"/>
    <numFmt numFmtId="169" formatCode="_(* #,##0.0000_);_(* \(#,##0.0000\);_(* &quot;-&quot;????_);_(@_)"/>
    <numFmt numFmtId="170" formatCode="_(* #,##0_);_(* \(#,##0\);_(* &quot;-&quot;????_);_(@_)"/>
    <numFmt numFmtId="171" formatCode="\-"/>
    <numFmt numFmtId="172" formatCode="_(* #,##0_);_(* \(#,##0\);_(* &quot;-&quot;???_);_(@_)"/>
    <numFmt numFmtId="173" formatCode="#,##0\ ;\(#,##0\);\-\ "/>
    <numFmt numFmtId="174" formatCode="_(* #,##0.00_);_(* \(#,##0.00\);_(* &quot;-&quot;????_);_(@_)"/>
    <numFmt numFmtId="175" formatCode="_(* #,##0_);_(* \(#,##0\);_(* &quot;-&quot;?????_);_(@_)"/>
    <numFmt numFmtId="176" formatCode="#,##0.0;\-#,##0.0"/>
  </numFmts>
  <fonts count="18">
    <font>
      <sz val="16"/>
      <name val="Angsana New"/>
      <family val="1"/>
      <charset val="222"/>
    </font>
    <font>
      <sz val="12"/>
      <name val="Times New Roman"/>
      <family val="1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8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sz val="12"/>
      <color indexed="8"/>
      <name val="Angsana New"/>
      <family val="1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49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5" fillId="0" borderId="0"/>
    <xf numFmtId="0" fontId="7" fillId="0" borderId="0"/>
    <xf numFmtId="39" fontId="6" fillId="0" borderId="0"/>
    <xf numFmtId="43" fontId="3" fillId="0" borderId="0" applyFill="0" applyBorder="0" applyAlignment="0" applyProtection="0"/>
    <xf numFmtId="0" fontId="2" fillId="0" borderId="0"/>
  </cellStyleXfs>
  <cellXfs count="238">
    <xf numFmtId="49" fontId="0" fillId="0" borderId="0" xfId="0"/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 indent="4"/>
    </xf>
    <xf numFmtId="0" fontId="9" fillId="0" borderId="0" xfId="9" applyFont="1" applyFill="1" applyAlignment="1">
      <alignment vertical="center"/>
    </xf>
    <xf numFmtId="49" fontId="8" fillId="0" borderId="0" xfId="0" applyFont="1" applyFill="1" applyAlignment="1">
      <alignment vertical="center"/>
    </xf>
    <xf numFmtId="166" fontId="8" fillId="0" borderId="0" xfId="6" applyNumberFormat="1" applyFont="1" applyFill="1" applyBorder="1" applyAlignment="1">
      <alignment horizontal="center" vertical="center"/>
    </xf>
    <xf numFmtId="49" fontId="8" fillId="0" borderId="0" xfId="0" applyFont="1" applyFill="1" applyBorder="1" applyAlignment="1">
      <alignment vertical="center"/>
    </xf>
    <xf numFmtId="49" fontId="9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horizontal="center" vertical="center"/>
    </xf>
    <xf numFmtId="1" fontId="9" fillId="0" borderId="0" xfId="4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9" fontId="8" fillId="0" borderId="0" xfId="0" applyFont="1" applyFill="1" applyAlignment="1">
      <alignment horizontal="left" vertical="center"/>
    </xf>
    <xf numFmtId="49" fontId="9" fillId="0" borderId="0" xfId="0" applyFont="1" applyFill="1" applyBorder="1" applyAlignment="1">
      <alignment horizontal="center" vertical="center"/>
    </xf>
    <xf numFmtId="49" fontId="9" fillId="0" borderId="0" xfId="0" applyFont="1" applyFill="1" applyAlignment="1">
      <alignment vertical="center"/>
    </xf>
    <xf numFmtId="49" fontId="9" fillId="0" borderId="0" xfId="0" applyFont="1" applyFill="1" applyAlignment="1"/>
    <xf numFmtId="49" fontId="9" fillId="0" borderId="0" xfId="0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49" fontId="8" fillId="0" borderId="0" xfId="0" applyFont="1" applyFill="1" applyAlignment="1">
      <alignment horizontal="left" vertical="center" indent="4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49" fontId="8" fillId="0" borderId="0" xfId="0" applyFont="1" applyFill="1" applyBorder="1" applyAlignment="1" applyProtection="1">
      <alignment horizontal="left" vertical="center" indent="4"/>
    </xf>
    <xf numFmtId="0" fontId="9" fillId="0" borderId="0" xfId="9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8" fillId="0" borderId="0" xfId="9" applyFont="1" applyFill="1" applyAlignment="1">
      <alignment vertical="center"/>
    </xf>
    <xf numFmtId="0" fontId="9" fillId="0" borderId="1" xfId="9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9" fontId="8" fillId="0" borderId="0" xfId="0" applyFont="1" applyFill="1"/>
    <xf numFmtId="0" fontId="8" fillId="0" borderId="0" xfId="9" applyFont="1" applyFill="1" applyAlignment="1">
      <alignment horizontal="center" vertical="center"/>
    </xf>
    <xf numFmtId="0" fontId="8" fillId="0" borderId="0" xfId="9" applyFont="1" applyFill="1" applyAlignment="1">
      <alignment horizontal="left" vertical="center" indent="2"/>
    </xf>
    <xf numFmtId="166" fontId="8" fillId="0" borderId="0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3" xfId="6" applyNumberFormat="1" applyFont="1" applyFill="1" applyBorder="1" applyAlignment="1">
      <alignment horizontal="center" vertical="center"/>
    </xf>
    <xf numFmtId="49" fontId="8" fillId="0" borderId="3" xfId="0" applyFont="1" applyFill="1" applyBorder="1" applyAlignment="1">
      <alignment vertical="center"/>
    </xf>
    <xf numFmtId="0" fontId="8" fillId="0" borderId="0" xfId="5" applyFont="1" applyFill="1"/>
    <xf numFmtId="0" fontId="9" fillId="0" borderId="0" xfId="9" applyFont="1" applyFill="1" applyAlignment="1">
      <alignment horizontal="center" vertical="center"/>
    </xf>
    <xf numFmtId="173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73" fontId="8" fillId="0" borderId="0" xfId="0" applyNumberFormat="1" applyFont="1" applyFill="1" applyAlignment="1">
      <alignment vertical="center"/>
    </xf>
    <xf numFmtId="171" fontId="8" fillId="0" borderId="0" xfId="8" applyNumberFormat="1" applyFont="1" applyFill="1" applyBorder="1" applyAlignment="1">
      <alignment horizontal="center" vertical="center"/>
    </xf>
    <xf numFmtId="0" fontId="9" fillId="0" borderId="0" xfId="9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49" fontId="1" fillId="0" borderId="0" xfId="0" applyFont="1" applyFill="1" applyAlignment="1">
      <alignment vertical="center"/>
    </xf>
    <xf numFmtId="49" fontId="16" fillId="0" borderId="0" xfId="0" applyFont="1" applyFill="1" applyAlignment="1">
      <alignment vertical="center"/>
    </xf>
    <xf numFmtId="39" fontId="8" fillId="0" borderId="0" xfId="0" applyNumberFormat="1" applyFont="1" applyFill="1" applyBorder="1" applyAlignment="1">
      <alignment horizontal="left" vertical="center" indent="2"/>
    </xf>
    <xf numFmtId="49" fontId="8" fillId="0" borderId="0" xfId="0" applyFont="1" applyFill="1" applyAlignment="1">
      <alignment horizontal="left" vertical="center" indent="2"/>
    </xf>
    <xf numFmtId="49" fontId="9" fillId="0" borderId="1" xfId="0" applyFont="1" applyFill="1" applyBorder="1" applyAlignment="1">
      <alignment vertical="center"/>
    </xf>
    <xf numFmtId="49" fontId="9" fillId="0" borderId="0" xfId="0" applyFont="1" applyFill="1" applyAlignment="1">
      <alignment horizontal="left" vertical="center"/>
    </xf>
    <xf numFmtId="49" fontId="8" fillId="0" borderId="1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/>
    </xf>
    <xf numFmtId="175" fontId="8" fillId="0" borderId="0" xfId="0" applyNumberFormat="1" applyFont="1" applyFill="1" applyBorder="1" applyAlignment="1">
      <alignment vertical="center"/>
    </xf>
    <xf numFmtId="175" fontId="9" fillId="0" borderId="0" xfId="0" applyNumberFormat="1" applyFont="1" applyFill="1" applyAlignment="1">
      <alignment vertical="center"/>
    </xf>
    <xf numFmtId="49" fontId="17" fillId="0" borderId="0" xfId="0" applyFont="1" applyFill="1" applyAlignment="1">
      <alignment horizontal="left" vertical="center"/>
    </xf>
    <xf numFmtId="49" fontId="16" fillId="0" borderId="0" xfId="0" applyFont="1" applyFill="1" applyAlignment="1">
      <alignment horizontal="center" vertical="center"/>
    </xf>
    <xf numFmtId="175" fontId="16" fillId="0" borderId="0" xfId="0" applyNumberFormat="1" applyFont="1" applyFill="1" applyBorder="1" applyAlignment="1">
      <alignment vertical="center"/>
    </xf>
    <xf numFmtId="175" fontId="17" fillId="0" borderId="0" xfId="0" applyNumberFormat="1" applyFont="1" applyFill="1" applyAlignment="1">
      <alignment vertical="center"/>
    </xf>
    <xf numFmtId="49" fontId="10" fillId="0" borderId="0" xfId="0" applyFont="1" applyFill="1" applyAlignment="1">
      <alignment horizontal="center" vertical="center"/>
    </xf>
    <xf numFmtId="1" fontId="10" fillId="0" borderId="0" xfId="4" quotePrefix="1" applyFont="1" applyFill="1" applyAlignment="1">
      <alignment horizontal="center" vertical="center"/>
    </xf>
    <xf numFmtId="1" fontId="10" fillId="0" borderId="0" xfId="4" applyFont="1" applyFill="1" applyAlignment="1">
      <alignment horizontal="center" vertical="center"/>
    </xf>
    <xf numFmtId="49" fontId="1" fillId="0" borderId="0" xfId="0" applyFont="1" applyFill="1" applyAlignment="1">
      <alignment horizontal="center" vertical="center"/>
    </xf>
    <xf numFmtId="167" fontId="1" fillId="0" borderId="0" xfId="1" applyNumberFormat="1" applyFont="1" applyFill="1" applyAlignment="1">
      <alignment horizontal="right" vertical="center"/>
    </xf>
    <xf numFmtId="171" fontId="12" fillId="0" borderId="0" xfId="1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 indent="1"/>
    </xf>
    <xf numFmtId="37" fontId="1" fillId="0" borderId="0" xfId="0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horizontal="right" vertical="center"/>
    </xf>
    <xf numFmtId="175" fontId="12" fillId="0" borderId="0" xfId="1" applyNumberFormat="1" applyFont="1" applyFill="1" applyAlignment="1">
      <alignment vertical="center"/>
    </xf>
    <xf numFmtId="175" fontId="1" fillId="0" borderId="0" xfId="0" applyNumberFormat="1" applyFont="1" applyFill="1" applyAlignment="1">
      <alignment vertical="center"/>
    </xf>
    <xf numFmtId="175" fontId="1" fillId="0" borderId="0" xfId="0" applyNumberFormat="1" applyFont="1" applyFill="1" applyBorder="1" applyAlignment="1">
      <alignment vertical="center"/>
    </xf>
    <xf numFmtId="175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49" fontId="1" fillId="0" borderId="0" xfId="0" applyFont="1" applyFill="1" applyAlignment="1">
      <alignment horizontal="left" vertical="center" indent="2"/>
    </xf>
    <xf numFmtId="49" fontId="1" fillId="0" borderId="0" xfId="0" applyFont="1" applyFill="1" applyAlignment="1">
      <alignment horizontal="left" vertical="center" indent="4"/>
    </xf>
    <xf numFmtId="175" fontId="1" fillId="0" borderId="4" xfId="0" applyNumberFormat="1" applyFont="1" applyFill="1" applyBorder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 indent="4"/>
    </xf>
    <xf numFmtId="175" fontId="1" fillId="0" borderId="0" xfId="0" applyNumberFormat="1" applyFont="1" applyFill="1" applyBorder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 indent="2"/>
    </xf>
    <xf numFmtId="175" fontId="1" fillId="0" borderId="5" xfId="0" applyNumberFormat="1" applyFont="1" applyFill="1" applyBorder="1" applyAlignment="1">
      <alignment horizontal="right" vertical="center"/>
    </xf>
    <xf numFmtId="175" fontId="1" fillId="0" borderId="3" xfId="0" applyNumberFormat="1" applyFont="1" applyFill="1" applyBorder="1" applyAlignment="1">
      <alignment horizontal="right" vertical="center"/>
    </xf>
    <xf numFmtId="40" fontId="13" fillId="0" borderId="0" xfId="7" applyNumberFormat="1" applyFont="1" applyFill="1" applyBorder="1" applyAlignment="1" applyProtection="1">
      <alignment horizontal="left" vertical="center"/>
    </xf>
    <xf numFmtId="0" fontId="1" fillId="0" borderId="0" xfId="5" applyFont="1" applyFill="1"/>
    <xf numFmtId="40" fontId="12" fillId="0" borderId="0" xfId="7" applyNumberFormat="1" applyFont="1" applyFill="1" applyBorder="1" applyAlignment="1" applyProtection="1">
      <alignment horizontal="left" vertical="center" indent="1"/>
    </xf>
    <xf numFmtId="166" fontId="12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horizontal="center" vertical="center"/>
    </xf>
    <xf numFmtId="166" fontId="12" fillId="0" borderId="1" xfId="0" applyNumberFormat="1" applyFont="1" applyFill="1" applyBorder="1" applyAlignment="1">
      <alignment vertical="center"/>
    </xf>
    <xf numFmtId="171" fontId="12" fillId="0" borderId="1" xfId="0" applyNumberFormat="1" applyFont="1" applyFill="1" applyBorder="1" applyAlignment="1">
      <alignment horizontal="center" vertical="center"/>
    </xf>
    <xf numFmtId="167" fontId="1" fillId="0" borderId="0" xfId="1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40" fontId="12" fillId="0" borderId="0" xfId="7" applyNumberFormat="1" applyFont="1" applyFill="1" applyBorder="1" applyAlignment="1" applyProtection="1">
      <alignment horizontal="left" vertical="center" indent="4"/>
    </xf>
    <xf numFmtId="170" fontId="12" fillId="0" borderId="1" xfId="0" applyNumberFormat="1" applyFont="1" applyFill="1" applyBorder="1" applyAlignment="1">
      <alignment vertical="center"/>
    </xf>
    <xf numFmtId="167" fontId="1" fillId="0" borderId="0" xfId="5" applyNumberFormat="1" applyFont="1" applyFill="1" applyAlignment="1">
      <alignment vertical="center"/>
    </xf>
    <xf numFmtId="171" fontId="12" fillId="0" borderId="5" xfId="0" applyNumberFormat="1" applyFont="1" applyFill="1" applyBorder="1" applyAlignment="1">
      <alignment horizontal="center" vertical="center"/>
    </xf>
    <xf numFmtId="40" fontId="12" fillId="0" borderId="0" xfId="7" applyNumberFormat="1" applyFont="1" applyFill="1" applyBorder="1" applyAlignment="1">
      <alignment horizontal="left" vertical="center" indent="1"/>
    </xf>
    <xf numFmtId="37" fontId="1" fillId="0" borderId="0" xfId="5" applyNumberFormat="1" applyFont="1" applyFill="1" applyAlignment="1">
      <alignment horizontal="center" vertical="center"/>
    </xf>
    <xf numFmtId="37" fontId="1" fillId="0" borderId="0" xfId="5" applyNumberFormat="1" applyFont="1" applyFill="1" applyAlignment="1">
      <alignment vertical="center"/>
    </xf>
    <xf numFmtId="166" fontId="1" fillId="0" borderId="0" xfId="5" applyNumberFormat="1" applyFont="1" applyFill="1" applyAlignment="1">
      <alignment vertical="center"/>
    </xf>
    <xf numFmtId="169" fontId="1" fillId="0" borderId="0" xfId="5" applyNumberFormat="1" applyFont="1" applyFill="1" applyAlignment="1">
      <alignment vertical="center"/>
    </xf>
    <xf numFmtId="176" fontId="1" fillId="0" borderId="0" xfId="5" quotePrefix="1" applyNumberFormat="1" applyFont="1" applyFill="1" applyAlignment="1">
      <alignment horizontal="center" vertical="center"/>
    </xf>
    <xf numFmtId="166" fontId="1" fillId="0" borderId="2" xfId="5" applyNumberFormat="1" applyFont="1" applyFill="1" applyBorder="1" applyAlignment="1">
      <alignment vertical="center"/>
    </xf>
    <xf numFmtId="40" fontId="12" fillId="0" borderId="0" xfId="7" applyNumberFormat="1" applyFont="1" applyFill="1" applyBorder="1" applyAlignment="1" applyProtection="1">
      <alignment horizontal="left" vertical="center"/>
    </xf>
    <xf numFmtId="167" fontId="1" fillId="0" borderId="0" xfId="1" applyNumberFormat="1" applyFont="1" applyFill="1" applyAlignment="1">
      <alignment vertical="center"/>
    </xf>
    <xf numFmtId="37" fontId="1" fillId="0" borderId="0" xfId="5" applyNumberFormat="1" applyFont="1" applyFill="1"/>
    <xf numFmtId="166" fontId="1" fillId="0" borderId="0" xfId="5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" fillId="0" borderId="0" xfId="5" quotePrefix="1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 indent="1"/>
    </xf>
    <xf numFmtId="170" fontId="12" fillId="0" borderId="0" xfId="1" applyNumberFormat="1" applyFont="1" applyFill="1" applyBorder="1" applyAlignment="1">
      <alignment vertical="center"/>
    </xf>
    <xf numFmtId="170" fontId="1" fillId="0" borderId="0" xfId="5" applyNumberFormat="1" applyFont="1" applyFill="1"/>
    <xf numFmtId="170" fontId="12" fillId="0" borderId="0" xfId="0" applyNumberFormat="1" applyFont="1" applyFill="1" applyAlignment="1">
      <alignment horizontal="center" vertical="center"/>
    </xf>
    <xf numFmtId="170" fontId="1" fillId="0" borderId="0" xfId="5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170" fontId="12" fillId="0" borderId="0" xfId="0" applyNumberFormat="1" applyFont="1" applyFill="1" applyBorder="1" applyAlignment="1">
      <alignment vertical="center"/>
    </xf>
    <xf numFmtId="0" fontId="1" fillId="0" borderId="0" xfId="5" applyFont="1" applyFill="1" applyAlignment="1">
      <alignment horizontal="center" vertical="center"/>
    </xf>
    <xf numFmtId="170" fontId="1" fillId="0" borderId="0" xfId="5" applyNumberFormat="1" applyFont="1" applyFill="1" applyBorder="1"/>
    <xf numFmtId="170" fontId="12" fillId="0" borderId="0" xfId="0" applyNumberFormat="1" applyFont="1" applyFill="1" applyBorder="1" applyAlignment="1">
      <alignment horizontal="center" vertical="center"/>
    </xf>
    <xf numFmtId="170" fontId="1" fillId="0" borderId="0" xfId="5" applyNumberFormat="1" applyFont="1" applyFill="1" applyBorder="1" applyAlignment="1">
      <alignment vertical="center"/>
    </xf>
    <xf numFmtId="49" fontId="12" fillId="0" borderId="0" xfId="0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49" fontId="1" fillId="0" borderId="0" xfId="0" applyNumberFormat="1" applyFont="1" applyFill="1" applyAlignment="1"/>
    <xf numFmtId="170" fontId="12" fillId="0" borderId="3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9" fontId="13" fillId="0" borderId="0" xfId="0" applyFont="1" applyFill="1" applyAlignment="1">
      <alignment horizontal="center" vertical="center"/>
    </xf>
    <xf numFmtId="174" fontId="12" fillId="0" borderId="0" xfId="0" applyNumberFormat="1" applyFont="1" applyFill="1" applyBorder="1" applyAlignment="1">
      <alignment vertical="center"/>
    </xf>
    <xf numFmtId="49" fontId="1" fillId="0" borderId="0" xfId="0" applyFont="1" applyFill="1" applyAlignment="1">
      <alignment horizontal="left" vertical="center"/>
    </xf>
    <xf numFmtId="40" fontId="12" fillId="0" borderId="0" xfId="7" applyNumberFormat="1" applyFont="1" applyFill="1" applyBorder="1" applyAlignment="1" applyProtection="1">
      <alignment horizontal="left" vertical="center" indent="2"/>
    </xf>
    <xf numFmtId="167" fontId="1" fillId="0" borderId="1" xfId="1" applyNumberFormat="1" applyFont="1" applyFill="1" applyBorder="1" applyAlignment="1">
      <alignment vertical="center"/>
    </xf>
    <xf numFmtId="0" fontId="1" fillId="0" borderId="0" xfId="5" applyFont="1" applyFill="1" applyAlignment="1">
      <alignment vertical="center"/>
    </xf>
    <xf numFmtId="40" fontId="12" fillId="0" borderId="0" xfId="7" applyNumberFormat="1" applyFont="1" applyFill="1" applyBorder="1" applyAlignment="1">
      <alignment horizontal="left" vertical="center" indent="2"/>
    </xf>
    <xf numFmtId="169" fontId="15" fillId="0" borderId="0" xfId="0" applyNumberFormat="1" applyFont="1" applyFill="1" applyAlignment="1">
      <alignment vertical="center"/>
    </xf>
    <xf numFmtId="37" fontId="1" fillId="0" borderId="0" xfId="5" applyNumberFormat="1" applyFont="1" applyFill="1" applyBorder="1" applyAlignment="1">
      <alignment horizontal="center" vertical="center"/>
    </xf>
    <xf numFmtId="37" fontId="1" fillId="0" borderId="0" xfId="5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9" fontId="1" fillId="0" borderId="0" xfId="5" applyNumberFormat="1" applyFont="1" applyFill="1" applyBorder="1" applyAlignment="1">
      <alignment vertical="center"/>
    </xf>
    <xf numFmtId="37" fontId="1" fillId="0" borderId="1" xfId="5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left" vertical="center" wrapText="1" indent="2"/>
    </xf>
    <xf numFmtId="37" fontId="15" fillId="0" borderId="0" xfId="0" applyNumberFormat="1" applyFont="1" applyFill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9" fontId="15" fillId="0" borderId="0" xfId="0" applyFont="1" applyFill="1" applyAlignment="1">
      <alignment vertical="center"/>
    </xf>
    <xf numFmtId="166" fontId="12" fillId="0" borderId="2" xfId="0" applyNumberFormat="1" applyFont="1" applyFill="1" applyBorder="1" applyAlignment="1">
      <alignment vertical="center"/>
    </xf>
    <xf numFmtId="37" fontId="1" fillId="0" borderId="0" xfId="5" applyNumberFormat="1" applyFont="1" applyFill="1" applyBorder="1"/>
    <xf numFmtId="170" fontId="1" fillId="0" borderId="1" xfId="5" applyNumberFormat="1" applyFont="1" applyFill="1" applyBorder="1" applyAlignment="1">
      <alignment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0" fontId="10" fillId="0" borderId="0" xfId="5" applyFont="1" applyFill="1"/>
    <xf numFmtId="0" fontId="13" fillId="0" borderId="0" xfId="0" applyNumberFormat="1" applyFont="1" applyFill="1" applyAlignment="1">
      <alignment vertical="center"/>
    </xf>
    <xf numFmtId="0" fontId="9" fillId="0" borderId="1" xfId="9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170" fontId="12" fillId="0" borderId="1" xfId="0" applyNumberFormat="1" applyFont="1" applyFill="1" applyBorder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10" fillId="0" borderId="0" xfId="0" applyFont="1" applyFill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10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vertical="center"/>
    </xf>
    <xf numFmtId="165" fontId="1" fillId="0" borderId="0" xfId="0" applyNumberFormat="1" applyFont="1" applyFill="1" applyBorder="1" applyAlignment="1">
      <alignment horizontal="left" vertical="center" indent="2"/>
    </xf>
    <xf numFmtId="172" fontId="1" fillId="0" borderId="0" xfId="0" applyNumberFormat="1" applyFont="1" applyFill="1" applyBorder="1" applyAlignment="1">
      <alignment vertical="center"/>
    </xf>
    <xf numFmtId="171" fontId="1" fillId="0" borderId="0" xfId="8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49" fontId="1" fillId="0" borderId="0" xfId="0" applyFont="1" applyFill="1" applyBorder="1" applyAlignment="1" applyProtection="1">
      <alignment horizontal="left" vertical="center" indent="2"/>
    </xf>
    <xf numFmtId="166" fontId="1" fillId="0" borderId="2" xfId="0" applyNumberFormat="1" applyFont="1" applyFill="1" applyBorder="1" applyAlignment="1">
      <alignment vertical="center"/>
    </xf>
    <xf numFmtId="49" fontId="1" fillId="0" borderId="0" xfId="0" applyFont="1" applyFill="1" applyBorder="1" applyAlignment="1">
      <alignment horizontal="left" vertical="center" indent="4"/>
    </xf>
    <xf numFmtId="172" fontId="1" fillId="0" borderId="0" xfId="1" applyNumberFormat="1" applyFont="1" applyFill="1" applyBorder="1" applyAlignment="1">
      <alignment horizontal="right" vertical="center"/>
    </xf>
    <xf numFmtId="49" fontId="1" fillId="0" borderId="0" xfId="0" applyFont="1" applyFill="1" applyBorder="1" applyAlignment="1" applyProtection="1">
      <alignment horizontal="left" vertical="center" indent="4"/>
    </xf>
    <xf numFmtId="172" fontId="1" fillId="0" borderId="2" xfId="0" applyNumberFormat="1" applyFont="1" applyFill="1" applyBorder="1" applyAlignment="1">
      <alignment vertical="center"/>
    </xf>
    <xf numFmtId="172" fontId="1" fillId="0" borderId="2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 applyProtection="1">
      <alignment horizontal="left" vertical="center" indent="2"/>
    </xf>
    <xf numFmtId="170" fontId="1" fillId="0" borderId="0" xfId="8" applyNumberFormat="1" applyFont="1" applyFill="1" applyBorder="1" applyAlignment="1">
      <alignment horizontal="center" vertical="center"/>
    </xf>
    <xf numFmtId="171" fontId="1" fillId="0" borderId="1" xfId="8" applyNumberFormat="1" applyFont="1" applyFill="1" applyBorder="1" applyAlignment="1">
      <alignment horizontal="center" vertical="center"/>
    </xf>
    <xf numFmtId="173" fontId="1" fillId="0" borderId="2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 applyProtection="1">
      <alignment horizontal="left" vertical="center" indent="4"/>
    </xf>
    <xf numFmtId="170" fontId="1" fillId="0" borderId="2" xfId="8" applyNumberFormat="1" applyFont="1" applyFill="1" applyBorder="1" applyAlignment="1">
      <alignment horizontal="center" vertical="center"/>
    </xf>
    <xf numFmtId="168" fontId="1" fillId="0" borderId="0" xfId="0" applyNumberFormat="1" applyFont="1" applyFill="1" applyAlignment="1">
      <alignment vertical="center"/>
    </xf>
    <xf numFmtId="173" fontId="1" fillId="0" borderId="1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 indent="4"/>
    </xf>
    <xf numFmtId="168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173" fontId="1" fillId="0" borderId="0" xfId="0" applyNumberFormat="1" applyFont="1" applyBorder="1" applyAlignment="1">
      <alignment vertical="center"/>
    </xf>
    <xf numFmtId="168" fontId="1" fillId="0" borderId="0" xfId="0" applyNumberFormat="1" applyFont="1" applyBorder="1" applyAlignment="1">
      <alignment vertical="center"/>
    </xf>
    <xf numFmtId="173" fontId="1" fillId="0" borderId="2" xfId="0" applyNumberFormat="1" applyFont="1" applyBorder="1" applyAlignment="1">
      <alignment vertical="center"/>
    </xf>
    <xf numFmtId="49" fontId="10" fillId="0" borderId="0" xfId="0" applyFont="1" applyFill="1" applyAlignment="1">
      <alignment vertical="center"/>
    </xf>
    <xf numFmtId="173" fontId="1" fillId="0" borderId="3" xfId="0" applyNumberFormat="1" applyFont="1" applyFill="1" applyBorder="1" applyAlignment="1">
      <alignment vertical="center"/>
    </xf>
    <xf numFmtId="168" fontId="1" fillId="0" borderId="3" xfId="0" applyNumberFormat="1" applyFont="1" applyFill="1" applyBorder="1" applyAlignment="1">
      <alignment vertical="center"/>
    </xf>
    <xf numFmtId="0" fontId="10" fillId="0" borderId="0" xfId="5" applyFont="1" applyFill="1" applyAlignment="1">
      <alignment vertical="center"/>
    </xf>
    <xf numFmtId="49" fontId="9" fillId="0" borderId="0" xfId="0" applyFont="1" applyFill="1" applyAlignment="1">
      <alignment horizontal="center" vertical="center"/>
    </xf>
    <xf numFmtId="49" fontId="10" fillId="0" borderId="0" xfId="0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/>
    </xf>
    <xf numFmtId="49" fontId="9" fillId="0" borderId="0" xfId="0" applyFont="1" applyFill="1" applyAlignment="1">
      <alignment horizontal="left" vertical="center"/>
    </xf>
    <xf numFmtId="49" fontId="9" fillId="0" borderId="0" xfId="0" applyFont="1" applyFill="1" applyBorder="1" applyAlignment="1">
      <alignment horizontal="right" vertical="center"/>
    </xf>
    <xf numFmtId="175" fontId="10" fillId="0" borderId="0" xfId="0" applyNumberFormat="1" applyFont="1" applyFill="1" applyAlignment="1">
      <alignment vertical="center"/>
    </xf>
    <xf numFmtId="175" fontId="1" fillId="0" borderId="0" xfId="0" applyNumberFormat="1" applyFont="1" applyFill="1" applyAlignment="1">
      <alignment horizontal="center" vertical="center"/>
    </xf>
    <xf numFmtId="171" fontId="15" fillId="0" borderId="0" xfId="1" applyNumberFormat="1" applyFont="1" applyFill="1" applyAlignment="1">
      <alignment horizontal="center" vertical="center"/>
    </xf>
    <xf numFmtId="175" fontId="1" fillId="0" borderId="3" xfId="0" applyNumberFormat="1" applyFont="1" applyFill="1" applyBorder="1" applyAlignment="1">
      <alignment vertical="center"/>
    </xf>
    <xf numFmtId="49" fontId="1" fillId="0" borderId="0" xfId="0" quotePrefix="1" applyFont="1" applyFill="1" applyAlignment="1">
      <alignment horizontal="left" vertical="center" indent="4"/>
    </xf>
    <xf numFmtId="49" fontId="1" fillId="0" borderId="0" xfId="0" applyFont="1" applyFill="1" applyAlignment="1">
      <alignment horizontal="left" vertical="center" indent="5"/>
    </xf>
    <xf numFmtId="49" fontId="9" fillId="0" borderId="0" xfId="0" applyFont="1" applyFill="1" applyAlignment="1">
      <alignment horizontal="center" vertical="center"/>
    </xf>
    <xf numFmtId="49" fontId="10" fillId="0" borderId="0" xfId="0" applyFont="1" applyFill="1" applyAlignment="1">
      <alignment horizontal="center" vertical="center"/>
    </xf>
    <xf numFmtId="49" fontId="10" fillId="0" borderId="0" xfId="0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left" vertical="center" indent="2"/>
    </xf>
    <xf numFmtId="172" fontId="1" fillId="0" borderId="0" xfId="0" applyNumberFormat="1" applyFont="1" applyFill="1" applyBorder="1" applyAlignment="1">
      <alignment horizontal="center" vertical="center"/>
    </xf>
    <xf numFmtId="0" fontId="10" fillId="0" borderId="0" xfId="9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9" fontId="1" fillId="0" borderId="0" xfId="0" applyFont="1" applyFill="1" applyBorder="1" applyAlignment="1" applyProtection="1">
      <alignment horizontal="center" vertical="center"/>
    </xf>
    <xf numFmtId="49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 indent="2"/>
    </xf>
    <xf numFmtId="0" fontId="12" fillId="0" borderId="0" xfId="0" applyNumberFormat="1" applyFont="1" applyFill="1" applyAlignment="1">
      <alignment horizontal="left" vertical="center" indent="3"/>
    </xf>
    <xf numFmtId="0" fontId="12" fillId="0" borderId="0" xfId="0" applyNumberFormat="1" applyFont="1" applyFill="1" applyAlignment="1">
      <alignment horizontal="left" vertical="center" indent="4"/>
    </xf>
    <xf numFmtId="40" fontId="12" fillId="0" borderId="0" xfId="7" applyNumberFormat="1" applyFont="1" applyFill="1" applyBorder="1" applyAlignment="1" applyProtection="1">
      <alignment horizontal="left" vertical="center" indent="3"/>
    </xf>
    <xf numFmtId="49" fontId="9" fillId="0" borderId="0" xfId="0" quotePrefix="1" applyFont="1" applyFill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9" fillId="0" borderId="1" xfId="0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10" fillId="0" borderId="0" xfId="0" applyFont="1" applyFill="1" applyAlignment="1">
      <alignment horizontal="center" vertical="center"/>
    </xf>
    <xf numFmtId="49" fontId="9" fillId="0" borderId="0" xfId="0" applyFont="1" applyFill="1" applyAlignment="1">
      <alignment horizontal="left" vertical="center"/>
    </xf>
    <xf numFmtId="49" fontId="1" fillId="0" borderId="0" xfId="0" applyFont="1" applyFill="1" applyAlignment="1">
      <alignment horizontal="left"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49" fontId="10" fillId="0" borderId="0" xfId="0" applyFont="1" applyFill="1" applyBorder="1" applyAlignment="1">
      <alignment horizontal="center" vertical="center"/>
    </xf>
    <xf numFmtId="49" fontId="9" fillId="0" borderId="0" xfId="0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9" fontId="9" fillId="0" borderId="0" xfId="0" applyFont="1" applyFill="1" applyBorder="1" applyAlignment="1">
      <alignment horizontal="right" vertical="center"/>
    </xf>
    <xf numFmtId="49" fontId="9" fillId="0" borderId="1" xfId="0" applyFont="1" applyFill="1" applyBorder="1" applyAlignment="1">
      <alignment horizontal="center" vertical="center"/>
    </xf>
    <xf numFmtId="49" fontId="9" fillId="0" borderId="5" xfId="0" applyFont="1" applyFill="1" applyBorder="1" applyAlignment="1">
      <alignment horizontal="center" vertical="center"/>
    </xf>
    <xf numFmtId="49" fontId="9" fillId="0" borderId="0" xfId="0" quotePrefix="1" applyFont="1" applyFill="1" applyBorder="1" applyAlignment="1">
      <alignment horizontal="center" vertical="center"/>
    </xf>
  </cellXfs>
  <cellStyles count="10">
    <cellStyle name="Comma" xfId="1" builtinId="3"/>
    <cellStyle name="Comma 2" xfId="2"/>
    <cellStyle name="Comma 3" xfId="3"/>
    <cellStyle name="Currency" xfId="4" builtinId="4"/>
    <cellStyle name="Normal" xfId="0" builtinId="0"/>
    <cellStyle name="Normal 2" xfId="5"/>
    <cellStyle name="Normal 3" xfId="6"/>
    <cellStyle name="Normal_Profit &amp; Loss" xfId="7"/>
    <cellStyle name="เครื่องหมายจุลภาค_lpnt2" xfId="8"/>
    <cellStyle name="ปกติ_lpnt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(11)%20QUARTER%201%20(17-60)\AYUD%20(3000074)\AYUD%2017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1"/>
      <sheetName val="BS2"/>
      <sheetName val="PL"/>
      <sheetName val="SE2"/>
      <sheetName val="SE"/>
      <sheetName val="CASHFLOW"/>
    </sheetNames>
    <sheetDataSet>
      <sheetData sheetId="0" refreshError="1"/>
      <sheetData sheetId="1" refreshError="1">
        <row r="41">
          <cell r="C41">
            <v>10851215</v>
          </cell>
          <cell r="E41">
            <v>10616651</v>
          </cell>
          <cell r="G41">
            <v>5762653</v>
          </cell>
          <cell r="I41">
            <v>5743382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34" zoomScaleNormal="100" zoomScaleSheetLayoutView="62" workbookViewId="0">
      <selection activeCell="H50" sqref="H50"/>
    </sheetView>
  </sheetViews>
  <sheetFormatPr defaultColWidth="9.109375" defaultRowHeight="21.15" customHeight="1"/>
  <cols>
    <col min="1" max="1" width="42.77734375" style="4" customWidth="1"/>
    <col min="2" max="2" width="6.88671875" style="4" customWidth="1"/>
    <col min="3" max="3" width="15.44140625" style="4" bestFit="1" customWidth="1"/>
    <col min="4" max="4" width="1.44140625" style="4" customWidth="1"/>
    <col min="5" max="5" width="15" style="4" bestFit="1" customWidth="1"/>
    <col min="6" max="6" width="1.44140625" style="4" customWidth="1"/>
    <col min="7" max="7" width="15.44140625" style="4" bestFit="1" customWidth="1"/>
    <col min="8" max="8" width="1.44140625" style="4" customWidth="1"/>
    <col min="9" max="9" width="15" style="4" bestFit="1" customWidth="1"/>
    <col min="10" max="10" width="1" style="4" customWidth="1"/>
    <col min="11" max="16384" width="9.109375" style="4"/>
  </cols>
  <sheetData>
    <row r="1" spans="1:9" ht="21.15" customHeight="1">
      <c r="A1" s="218" t="s">
        <v>171</v>
      </c>
      <c r="B1" s="219"/>
      <c r="C1" s="219"/>
      <c r="D1" s="219"/>
      <c r="E1" s="219"/>
      <c r="F1" s="219"/>
      <c r="G1" s="219"/>
      <c r="H1" s="219"/>
      <c r="I1" s="219"/>
    </row>
    <row r="2" spans="1:9" ht="21.15" customHeight="1">
      <c r="A2" s="219" t="s">
        <v>55</v>
      </c>
      <c r="B2" s="219"/>
      <c r="C2" s="219"/>
      <c r="D2" s="219"/>
      <c r="E2" s="219"/>
      <c r="F2" s="219"/>
      <c r="G2" s="219"/>
      <c r="H2" s="219"/>
      <c r="I2" s="219"/>
    </row>
    <row r="3" spans="1:9" ht="21.15" customHeight="1">
      <c r="A3" s="222" t="s">
        <v>159</v>
      </c>
      <c r="B3" s="222"/>
      <c r="C3" s="222"/>
      <c r="D3" s="222"/>
      <c r="E3" s="222"/>
      <c r="F3" s="222"/>
      <c r="G3" s="222"/>
      <c r="H3" s="222"/>
      <c r="I3" s="222"/>
    </row>
    <row r="4" spans="1:9" ht="21.15" customHeight="1">
      <c r="A4" s="220" t="s">
        <v>130</v>
      </c>
      <c r="B4" s="220"/>
      <c r="C4" s="220"/>
      <c r="D4" s="220"/>
      <c r="E4" s="220"/>
      <c r="F4" s="220"/>
      <c r="G4" s="220"/>
      <c r="H4" s="220"/>
      <c r="I4" s="220"/>
    </row>
    <row r="5" spans="1:9" ht="9.1" customHeight="1">
      <c r="A5" s="6"/>
      <c r="B5" s="6"/>
      <c r="C5" s="6"/>
      <c r="D5" s="6"/>
      <c r="E5" s="6"/>
      <c r="F5" s="6"/>
      <c r="G5" s="6"/>
      <c r="H5" s="6"/>
      <c r="I5" s="6"/>
    </row>
    <row r="6" spans="1:9" s="43" customFormat="1" ht="21.15" customHeight="1">
      <c r="B6" s="58" t="s">
        <v>2</v>
      </c>
      <c r="C6" s="219" t="s">
        <v>23</v>
      </c>
      <c r="D6" s="219"/>
      <c r="E6" s="219"/>
      <c r="F6" s="219"/>
      <c r="G6" s="219" t="s">
        <v>24</v>
      </c>
      <c r="H6" s="219"/>
      <c r="I6" s="219"/>
    </row>
    <row r="7" spans="1:9" s="43" customFormat="1" ht="21.15" customHeight="1">
      <c r="C7" s="219" t="s">
        <v>25</v>
      </c>
      <c r="D7" s="219"/>
      <c r="E7" s="219"/>
      <c r="F7" s="219"/>
      <c r="G7" s="219" t="s">
        <v>25</v>
      </c>
      <c r="H7" s="219"/>
      <c r="I7" s="219"/>
    </row>
    <row r="8" spans="1:9" s="43" customFormat="1" ht="21.15" customHeight="1">
      <c r="C8" s="58" t="s">
        <v>83</v>
      </c>
      <c r="D8" s="58"/>
      <c r="E8" s="222"/>
      <c r="F8" s="222"/>
      <c r="G8" s="58" t="s">
        <v>83</v>
      </c>
      <c r="H8" s="58"/>
      <c r="I8" s="58"/>
    </row>
    <row r="9" spans="1:9" s="43" customFormat="1" ht="21.15" customHeight="1">
      <c r="C9" s="58" t="s">
        <v>48</v>
      </c>
      <c r="D9" s="58"/>
      <c r="E9" s="58" t="s">
        <v>48</v>
      </c>
      <c r="F9" s="58"/>
      <c r="G9" s="58" t="s">
        <v>48</v>
      </c>
      <c r="H9" s="58"/>
      <c r="I9" s="58" t="s">
        <v>48</v>
      </c>
    </row>
    <row r="10" spans="1:9" s="43" customFormat="1" ht="21.15" customHeight="1">
      <c r="C10" s="58" t="s">
        <v>134</v>
      </c>
      <c r="D10" s="58"/>
      <c r="E10" s="58" t="s">
        <v>36</v>
      </c>
      <c r="F10" s="58"/>
      <c r="G10" s="58" t="s">
        <v>134</v>
      </c>
      <c r="H10" s="58"/>
      <c r="I10" s="58" t="s">
        <v>36</v>
      </c>
    </row>
    <row r="11" spans="1:9" s="43" customFormat="1" ht="21.15" customHeight="1">
      <c r="C11" s="58" t="s">
        <v>146</v>
      </c>
      <c r="D11" s="58"/>
      <c r="E11" s="58" t="s">
        <v>147</v>
      </c>
      <c r="F11" s="58"/>
      <c r="G11" s="59">
        <v>2019</v>
      </c>
      <c r="H11" s="60"/>
      <c r="I11" s="59">
        <v>2018</v>
      </c>
    </row>
    <row r="12" spans="1:9" s="43" customFormat="1" ht="21.15" customHeight="1">
      <c r="A12" s="194" t="s">
        <v>1</v>
      </c>
      <c r="B12" s="195"/>
      <c r="C12" s="195"/>
      <c r="D12" s="195"/>
      <c r="E12" s="195"/>
      <c r="F12" s="195"/>
    </row>
    <row r="13" spans="1:9" s="43" customFormat="1" ht="21.15" customHeight="1">
      <c r="A13" s="196" t="s">
        <v>33</v>
      </c>
      <c r="B13" s="61" t="s">
        <v>82</v>
      </c>
      <c r="C13" s="68">
        <v>7185515</v>
      </c>
      <c r="D13" s="199"/>
      <c r="E13" s="68">
        <v>1341340</v>
      </c>
      <c r="F13" s="68"/>
      <c r="G13" s="68">
        <v>1189195</v>
      </c>
      <c r="H13" s="68"/>
      <c r="I13" s="68">
        <v>101356</v>
      </c>
    </row>
    <row r="14" spans="1:9" s="43" customFormat="1" ht="21.15" customHeight="1">
      <c r="A14" s="196" t="s">
        <v>153</v>
      </c>
      <c r="B14" s="61" t="s">
        <v>69</v>
      </c>
      <c r="C14" s="68">
        <v>633003</v>
      </c>
      <c r="D14" s="199"/>
      <c r="E14" s="68">
        <v>271750</v>
      </c>
      <c r="F14" s="68"/>
      <c r="G14" s="200" t="s">
        <v>119</v>
      </c>
      <c r="H14" s="68"/>
      <c r="I14" s="200" t="s">
        <v>119</v>
      </c>
    </row>
    <row r="15" spans="1:9" s="43" customFormat="1" ht="21.15" customHeight="1">
      <c r="A15" s="196" t="s">
        <v>26</v>
      </c>
      <c r="B15" s="61"/>
      <c r="C15" s="68">
        <v>7539</v>
      </c>
      <c r="D15" s="199"/>
      <c r="E15" s="68">
        <v>4498</v>
      </c>
      <c r="F15" s="68"/>
      <c r="G15" s="68">
        <v>2840</v>
      </c>
      <c r="H15" s="68"/>
      <c r="I15" s="68">
        <v>429</v>
      </c>
    </row>
    <row r="16" spans="1:9" s="43" customFormat="1" ht="21.15" customHeight="1">
      <c r="A16" s="196" t="s">
        <v>46</v>
      </c>
      <c r="B16" s="61" t="s">
        <v>38</v>
      </c>
      <c r="C16" s="68">
        <v>3007765</v>
      </c>
      <c r="D16" s="199"/>
      <c r="E16" s="68">
        <v>1070310</v>
      </c>
      <c r="F16" s="68"/>
      <c r="G16" s="200" t="s">
        <v>119</v>
      </c>
      <c r="H16" s="68"/>
      <c r="I16" s="200" t="s">
        <v>119</v>
      </c>
    </row>
    <row r="17" spans="1:9" s="43" customFormat="1" ht="21.15" customHeight="1">
      <c r="A17" s="196" t="s">
        <v>154</v>
      </c>
      <c r="B17" s="61" t="s">
        <v>39</v>
      </c>
      <c r="C17" s="68">
        <v>449840</v>
      </c>
      <c r="D17" s="199"/>
      <c r="E17" s="68">
        <v>114461</v>
      </c>
      <c r="F17" s="68"/>
      <c r="G17" s="200" t="s">
        <v>119</v>
      </c>
      <c r="H17" s="68"/>
      <c r="I17" s="200" t="s">
        <v>119</v>
      </c>
    </row>
    <row r="18" spans="1:9" s="43" customFormat="1" ht="21.15" customHeight="1">
      <c r="A18" s="196" t="s">
        <v>35</v>
      </c>
      <c r="B18" s="61"/>
      <c r="C18" s="68"/>
      <c r="D18" s="199"/>
      <c r="E18" s="68"/>
      <c r="F18" s="68"/>
      <c r="G18" s="68"/>
      <c r="H18" s="68"/>
      <c r="I18" s="68"/>
    </row>
    <row r="19" spans="1:9" s="43" customFormat="1" ht="21.15" customHeight="1">
      <c r="A19" s="214" t="s">
        <v>155</v>
      </c>
      <c r="B19" s="61" t="s">
        <v>40</v>
      </c>
      <c r="C19" s="68">
        <v>5227411</v>
      </c>
      <c r="D19" s="199"/>
      <c r="E19" s="68">
        <v>6896385</v>
      </c>
      <c r="F19" s="68"/>
      <c r="G19" s="68">
        <v>3366245</v>
      </c>
      <c r="H19" s="68"/>
      <c r="I19" s="68">
        <v>4125890</v>
      </c>
    </row>
    <row r="20" spans="1:9" s="43" customFormat="1" ht="21.15" customHeight="1">
      <c r="A20" s="214" t="s">
        <v>50</v>
      </c>
      <c r="B20" s="61" t="s">
        <v>52</v>
      </c>
      <c r="C20" s="68">
        <v>33</v>
      </c>
      <c r="D20" s="68"/>
      <c r="E20" s="68">
        <v>29</v>
      </c>
      <c r="F20" s="68"/>
      <c r="G20" s="200" t="s">
        <v>119</v>
      </c>
      <c r="H20" s="68"/>
      <c r="I20" s="200" t="s">
        <v>119</v>
      </c>
    </row>
    <row r="21" spans="1:9" s="43" customFormat="1" ht="21.15" customHeight="1">
      <c r="A21" s="196" t="s">
        <v>57</v>
      </c>
      <c r="B21" s="61" t="s">
        <v>47</v>
      </c>
      <c r="C21" s="68">
        <v>11140132</v>
      </c>
      <c r="D21" s="68"/>
      <c r="E21" s="68">
        <v>2977371</v>
      </c>
      <c r="F21" s="68"/>
      <c r="G21" s="68">
        <v>5455863</v>
      </c>
      <c r="H21" s="68"/>
      <c r="I21" s="68">
        <v>1487264</v>
      </c>
    </row>
    <row r="22" spans="1:9" s="43" customFormat="1" ht="21.15" customHeight="1">
      <c r="A22" s="196" t="s">
        <v>58</v>
      </c>
      <c r="B22" s="61" t="s">
        <v>47</v>
      </c>
      <c r="C22" s="200">
        <v>0</v>
      </c>
      <c r="D22" s="68"/>
      <c r="E22" s="200" t="s">
        <v>119</v>
      </c>
      <c r="F22" s="201"/>
      <c r="G22" s="68">
        <v>2572379</v>
      </c>
      <c r="H22" s="68"/>
      <c r="I22" s="68">
        <v>1823579</v>
      </c>
    </row>
    <row r="23" spans="1:9" s="43" customFormat="1" ht="21.15" customHeight="1">
      <c r="A23" s="196" t="s">
        <v>156</v>
      </c>
      <c r="B23" s="61" t="s">
        <v>41</v>
      </c>
      <c r="C23" s="68">
        <v>58029</v>
      </c>
      <c r="D23" s="199"/>
      <c r="E23" s="68">
        <v>39752</v>
      </c>
      <c r="F23" s="68"/>
      <c r="G23" s="68">
        <v>5044</v>
      </c>
      <c r="H23" s="68"/>
      <c r="I23" s="68">
        <v>5951</v>
      </c>
    </row>
    <row r="24" spans="1:9" s="43" customFormat="1" ht="21.15" customHeight="1">
      <c r="A24" s="196" t="s">
        <v>157</v>
      </c>
      <c r="B24" s="61" t="s">
        <v>158</v>
      </c>
      <c r="C24" s="68">
        <v>467956</v>
      </c>
      <c r="D24" s="199"/>
      <c r="E24" s="200" t="s">
        <v>119</v>
      </c>
      <c r="F24" s="68"/>
      <c r="G24" s="200" t="s">
        <v>119</v>
      </c>
      <c r="H24" s="68"/>
      <c r="I24" s="200" t="s">
        <v>119</v>
      </c>
    </row>
    <row r="25" spans="1:9" s="43" customFormat="1" ht="21.15" customHeight="1">
      <c r="A25" s="65" t="s">
        <v>22</v>
      </c>
      <c r="B25" s="61"/>
      <c r="C25" s="68">
        <v>148025</v>
      </c>
      <c r="D25" s="199"/>
      <c r="E25" s="68">
        <v>51029</v>
      </c>
      <c r="F25" s="68"/>
      <c r="G25" s="200" t="s">
        <v>119</v>
      </c>
      <c r="H25" s="68"/>
      <c r="I25" s="200" t="s">
        <v>119</v>
      </c>
    </row>
    <row r="26" spans="1:9" s="43" customFormat="1" ht="21.15" customHeight="1">
      <c r="A26" s="65" t="s">
        <v>201</v>
      </c>
      <c r="B26" s="61" t="s">
        <v>42</v>
      </c>
      <c r="C26" s="68">
        <v>426070</v>
      </c>
      <c r="D26" s="199"/>
      <c r="E26" s="68">
        <v>228963</v>
      </c>
      <c r="F26" s="68"/>
      <c r="G26" s="68">
        <v>28726</v>
      </c>
      <c r="H26" s="68"/>
      <c r="I26" s="68">
        <v>44148</v>
      </c>
    </row>
    <row r="27" spans="1:9" s="43" customFormat="1" ht="21.15" customHeight="1">
      <c r="A27" s="65" t="s">
        <v>76</v>
      </c>
      <c r="B27" s="61"/>
      <c r="C27" s="68">
        <v>72398</v>
      </c>
      <c r="D27" s="199"/>
      <c r="E27" s="68">
        <v>66858</v>
      </c>
      <c r="F27" s="68"/>
      <c r="G27" s="200" t="s">
        <v>119</v>
      </c>
      <c r="H27" s="68"/>
      <c r="I27" s="200" t="s">
        <v>119</v>
      </c>
    </row>
    <row r="28" spans="1:9" s="43" customFormat="1" ht="21.15" customHeight="1">
      <c r="A28" s="196" t="s">
        <v>27</v>
      </c>
      <c r="B28" s="61" t="s">
        <v>43</v>
      </c>
      <c r="C28" s="68">
        <v>261478</v>
      </c>
      <c r="D28" s="199"/>
      <c r="E28" s="68">
        <v>82846</v>
      </c>
      <c r="F28" s="68"/>
      <c r="G28" s="68">
        <v>7121</v>
      </c>
      <c r="H28" s="68"/>
      <c r="I28" s="68">
        <v>23088</v>
      </c>
    </row>
    <row r="29" spans="1:9" ht="21.15" customHeight="1" thickBot="1">
      <c r="A29" s="197" t="s">
        <v>59</v>
      </c>
      <c r="B29" s="61"/>
      <c r="C29" s="202">
        <f>SUM(C13:C28)</f>
        <v>29085194</v>
      </c>
      <c r="D29" s="199"/>
      <c r="E29" s="202">
        <f>SUM(E13:E28)</f>
        <v>13145592</v>
      </c>
      <c r="F29" s="69"/>
      <c r="G29" s="202">
        <f>SUM(G13:G28)</f>
        <v>12627413</v>
      </c>
      <c r="H29" s="68"/>
      <c r="I29" s="202">
        <f>SUM(I13:I28)</f>
        <v>7611705</v>
      </c>
    </row>
    <row r="30" spans="1:9" s="44" customFormat="1" ht="21.15" customHeight="1" thickTop="1">
      <c r="A30" s="54"/>
      <c r="B30" s="55"/>
      <c r="C30" s="56">
        <f>C28-[1]BS2!C41</f>
        <v>-10589737</v>
      </c>
      <c r="D30" s="57"/>
      <c r="E30" s="56">
        <f>E28-[1]BS2!E41</f>
        <v>-10533805</v>
      </c>
      <c r="F30" s="56"/>
      <c r="G30" s="56">
        <f>G28-[1]BS2!G41</f>
        <v>-5755532</v>
      </c>
      <c r="H30" s="57"/>
      <c r="I30" s="56">
        <f>I28-[1]BS2!I41</f>
        <v>-5720294</v>
      </c>
    </row>
    <row r="31" spans="1:9" ht="21.15" customHeight="1">
      <c r="A31" s="48"/>
      <c r="B31" s="8"/>
      <c r="C31" s="52"/>
      <c r="D31" s="53"/>
      <c r="E31" s="52"/>
      <c r="F31" s="52"/>
      <c r="G31" s="52"/>
      <c r="H31" s="53"/>
      <c r="I31" s="52"/>
    </row>
    <row r="32" spans="1:9" ht="21.15" customHeight="1">
      <c r="B32" s="51"/>
      <c r="C32" s="51"/>
      <c r="D32" s="51"/>
      <c r="E32" s="51"/>
      <c r="F32" s="51"/>
      <c r="G32" s="51"/>
      <c r="H32" s="51"/>
      <c r="I32" s="51"/>
    </row>
    <row r="34" spans="1:9" ht="21.15" customHeight="1">
      <c r="D34" s="11"/>
      <c r="E34" s="11"/>
      <c r="F34" s="11"/>
      <c r="G34" s="11"/>
      <c r="I34" s="10"/>
    </row>
    <row r="35" spans="1:9" ht="21.15" customHeight="1">
      <c r="I35" s="10"/>
    </row>
    <row r="36" spans="1:9" ht="21.15" customHeight="1">
      <c r="I36" s="10"/>
    </row>
    <row r="37" spans="1:9" ht="21.15" customHeight="1">
      <c r="I37" s="10"/>
    </row>
    <row r="38" spans="1:9" ht="21.15" customHeight="1">
      <c r="I38" s="10"/>
    </row>
    <row r="43" spans="1:9" s="163" customFormat="1" ht="21.15" customHeight="1"/>
    <row r="45" spans="1:9" ht="21.15" customHeight="1">
      <c r="A45" s="221" t="s">
        <v>49</v>
      </c>
      <c r="B45" s="221"/>
      <c r="C45" s="221"/>
    </row>
  </sheetData>
  <mergeCells count="10">
    <mergeCell ref="A1:I1"/>
    <mergeCell ref="A4:I4"/>
    <mergeCell ref="A45:C45"/>
    <mergeCell ref="C6:F6"/>
    <mergeCell ref="G6:I6"/>
    <mergeCell ref="C7:F7"/>
    <mergeCell ref="G7:I7"/>
    <mergeCell ref="E8:F8"/>
    <mergeCell ref="A2:I2"/>
    <mergeCell ref="A3:I3"/>
  </mergeCells>
  <phoneticPr fontId="4" type="noConversion"/>
  <pageMargins left="0.7" right="0.45" top="0.9" bottom="0.5" header="0.6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40" zoomScaleNormal="100" zoomScaleSheetLayoutView="100" workbookViewId="0">
      <selection activeCell="H50" sqref="H50"/>
    </sheetView>
  </sheetViews>
  <sheetFormatPr defaultColWidth="9.109375" defaultRowHeight="21.15" customHeight="1"/>
  <cols>
    <col min="1" max="1" width="43" style="4" customWidth="1"/>
    <col min="2" max="2" width="6.88671875" style="8" customWidth="1"/>
    <col min="3" max="3" width="15.44140625" style="8" bestFit="1" customWidth="1"/>
    <col min="4" max="4" width="1.44140625" style="4" customWidth="1"/>
    <col min="5" max="5" width="15" style="4" bestFit="1" customWidth="1"/>
    <col min="6" max="6" width="1.44140625" style="4" customWidth="1"/>
    <col min="7" max="7" width="15.44140625" style="4" bestFit="1" customWidth="1"/>
    <col min="8" max="8" width="1.44140625" style="4" customWidth="1"/>
    <col min="9" max="9" width="15" style="4" bestFit="1" customWidth="1"/>
    <col min="10" max="10" width="0.88671875" style="4" customWidth="1"/>
    <col min="11" max="16384" width="9.109375" style="4"/>
  </cols>
  <sheetData>
    <row r="1" spans="1:10" ht="21.15" customHeight="1">
      <c r="A1" s="218" t="s">
        <v>171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 ht="21.15" customHeight="1">
      <c r="A2" s="219" t="s">
        <v>142</v>
      </c>
      <c r="B2" s="219"/>
      <c r="C2" s="219"/>
      <c r="D2" s="219"/>
      <c r="E2" s="219"/>
      <c r="F2" s="219"/>
      <c r="G2" s="219"/>
      <c r="H2" s="219"/>
      <c r="I2" s="219"/>
    </row>
    <row r="3" spans="1:10" ht="21.15" customHeight="1">
      <c r="A3" s="219" t="s">
        <v>170</v>
      </c>
      <c r="B3" s="222"/>
      <c r="C3" s="222"/>
      <c r="D3" s="222"/>
      <c r="E3" s="222"/>
      <c r="F3" s="222"/>
      <c r="G3" s="222"/>
      <c r="H3" s="222"/>
      <c r="I3" s="222"/>
    </row>
    <row r="4" spans="1:10" ht="21.15" customHeight="1">
      <c r="A4" s="220" t="s">
        <v>130</v>
      </c>
      <c r="B4" s="220"/>
      <c r="C4" s="220"/>
      <c r="D4" s="220"/>
      <c r="E4" s="220"/>
      <c r="F4" s="220"/>
      <c r="G4" s="220"/>
      <c r="H4" s="220"/>
      <c r="I4" s="220"/>
    </row>
    <row r="5" spans="1:10" ht="9.1" customHeight="1">
      <c r="A5" s="6"/>
      <c r="B5" s="6"/>
      <c r="C5" s="6"/>
      <c r="D5" s="6"/>
      <c r="E5" s="6"/>
      <c r="F5" s="6"/>
      <c r="G5" s="6"/>
      <c r="H5" s="6"/>
      <c r="I5" s="6"/>
    </row>
    <row r="6" spans="1:10" ht="21.15" customHeight="1">
      <c r="B6" s="58" t="s">
        <v>2</v>
      </c>
      <c r="C6" s="219" t="s">
        <v>23</v>
      </c>
      <c r="D6" s="219"/>
      <c r="E6" s="219"/>
      <c r="F6" s="219"/>
      <c r="G6" s="219" t="s">
        <v>24</v>
      </c>
      <c r="H6" s="219"/>
      <c r="I6" s="219"/>
    </row>
    <row r="7" spans="1:10" ht="21.15" customHeight="1">
      <c r="B7" s="4"/>
      <c r="C7" s="219" t="s">
        <v>25</v>
      </c>
      <c r="D7" s="219"/>
      <c r="E7" s="219"/>
      <c r="F7" s="219"/>
      <c r="G7" s="219" t="s">
        <v>25</v>
      </c>
      <c r="H7" s="219"/>
      <c r="I7" s="219"/>
    </row>
    <row r="8" spans="1:10" s="43" customFormat="1" ht="21.15" customHeight="1">
      <c r="C8" s="58" t="s">
        <v>83</v>
      </c>
      <c r="D8" s="58"/>
      <c r="E8" s="222"/>
      <c r="F8" s="222"/>
      <c r="G8" s="58" t="s">
        <v>83</v>
      </c>
      <c r="H8" s="58"/>
      <c r="I8" s="58"/>
    </row>
    <row r="9" spans="1:10" s="43" customFormat="1" ht="21.15" customHeight="1">
      <c r="C9" s="58" t="s">
        <v>48</v>
      </c>
      <c r="D9" s="58"/>
      <c r="E9" s="58" t="s">
        <v>48</v>
      </c>
      <c r="F9" s="58"/>
      <c r="G9" s="58" t="s">
        <v>48</v>
      </c>
      <c r="H9" s="58"/>
      <c r="I9" s="58" t="s">
        <v>48</v>
      </c>
    </row>
    <row r="10" spans="1:10" s="43" customFormat="1" ht="21.15" customHeight="1">
      <c r="C10" s="58" t="s">
        <v>134</v>
      </c>
      <c r="D10" s="58"/>
      <c r="E10" s="58" t="s">
        <v>36</v>
      </c>
      <c r="F10" s="58"/>
      <c r="G10" s="58" t="s">
        <v>134</v>
      </c>
      <c r="H10" s="58"/>
      <c r="I10" s="58" t="s">
        <v>36</v>
      </c>
    </row>
    <row r="11" spans="1:10" s="43" customFormat="1" ht="21.15" customHeight="1">
      <c r="C11" s="58" t="s">
        <v>146</v>
      </c>
      <c r="D11" s="58"/>
      <c r="E11" s="58" t="s">
        <v>147</v>
      </c>
      <c r="F11" s="58"/>
      <c r="G11" s="59">
        <v>2019</v>
      </c>
      <c r="H11" s="60"/>
      <c r="I11" s="59">
        <v>2018</v>
      </c>
    </row>
    <row r="12" spans="1:10" ht="21.15" customHeight="1">
      <c r="A12" s="194" t="s">
        <v>84</v>
      </c>
      <c r="B12" s="195"/>
      <c r="C12" s="195"/>
      <c r="D12" s="195"/>
      <c r="E12" s="195"/>
      <c r="F12" s="195"/>
      <c r="G12" s="43"/>
      <c r="H12" s="43"/>
      <c r="I12" s="43"/>
    </row>
    <row r="13" spans="1:10" s="43" customFormat="1" ht="21.15" customHeight="1">
      <c r="A13" s="65" t="s">
        <v>160</v>
      </c>
      <c r="B13" s="61" t="s">
        <v>85</v>
      </c>
      <c r="C13" s="67">
        <v>6060265</v>
      </c>
      <c r="D13" s="195"/>
      <c r="E13" s="67">
        <v>2444776</v>
      </c>
      <c r="F13" s="195"/>
      <c r="G13" s="63" t="s">
        <v>119</v>
      </c>
      <c r="I13" s="63" t="s">
        <v>119</v>
      </c>
    </row>
    <row r="14" spans="1:10" s="43" customFormat="1" ht="21.15" customHeight="1">
      <c r="A14" s="65" t="s">
        <v>161</v>
      </c>
      <c r="B14" s="61" t="s">
        <v>121</v>
      </c>
      <c r="C14" s="67">
        <v>1872031</v>
      </c>
      <c r="D14" s="68"/>
      <c r="E14" s="67">
        <v>678332</v>
      </c>
      <c r="F14" s="67"/>
      <c r="G14" s="63" t="s">
        <v>119</v>
      </c>
      <c r="H14" s="63"/>
      <c r="I14" s="63" t="s">
        <v>119</v>
      </c>
    </row>
    <row r="15" spans="1:10" s="43" customFormat="1" ht="21.15" customHeight="1">
      <c r="A15" s="65" t="s">
        <v>187</v>
      </c>
      <c r="B15" s="61"/>
      <c r="C15" s="67">
        <v>1311342</v>
      </c>
      <c r="D15" s="68"/>
      <c r="E15" s="67">
        <v>1977</v>
      </c>
      <c r="F15" s="67"/>
      <c r="G15" s="63" t="s">
        <v>119</v>
      </c>
      <c r="H15" s="63"/>
      <c r="I15" s="67">
        <v>982</v>
      </c>
    </row>
    <row r="16" spans="1:10" s="43" customFormat="1" ht="21.15" customHeight="1">
      <c r="A16" s="65" t="s">
        <v>86</v>
      </c>
      <c r="B16" s="61"/>
      <c r="C16" s="67">
        <v>90021</v>
      </c>
      <c r="D16" s="68"/>
      <c r="E16" s="67">
        <v>53595</v>
      </c>
      <c r="F16" s="67"/>
      <c r="G16" s="63" t="s">
        <v>119</v>
      </c>
      <c r="H16" s="68"/>
      <c r="I16" s="67">
        <v>129</v>
      </c>
    </row>
    <row r="17" spans="1:9" s="43" customFormat="1" ht="21.15" customHeight="1">
      <c r="A17" s="196" t="s">
        <v>87</v>
      </c>
      <c r="B17" s="61" t="s">
        <v>127</v>
      </c>
      <c r="C17" s="67">
        <v>144014</v>
      </c>
      <c r="D17" s="68"/>
      <c r="E17" s="67">
        <v>89972</v>
      </c>
      <c r="F17" s="67"/>
      <c r="G17" s="67">
        <v>7547</v>
      </c>
      <c r="H17" s="68"/>
      <c r="I17" s="67">
        <v>4655</v>
      </c>
    </row>
    <row r="18" spans="1:9" s="43" customFormat="1" ht="21.15" customHeight="1">
      <c r="A18" s="196" t="s">
        <v>88</v>
      </c>
      <c r="B18" s="61"/>
      <c r="C18" s="67">
        <v>417893</v>
      </c>
      <c r="D18" s="68"/>
      <c r="E18" s="67">
        <v>370220</v>
      </c>
      <c r="F18" s="67"/>
      <c r="G18" s="63" t="s">
        <v>119</v>
      </c>
      <c r="H18" s="63"/>
      <c r="I18" s="63" t="s">
        <v>119</v>
      </c>
    </row>
    <row r="19" spans="1:9" s="43" customFormat="1" ht="21.15" customHeight="1">
      <c r="A19" s="43" t="s">
        <v>89</v>
      </c>
      <c r="B19" s="61"/>
      <c r="C19" s="67">
        <v>92736</v>
      </c>
      <c r="D19" s="68"/>
      <c r="E19" s="67">
        <v>54202</v>
      </c>
      <c r="F19" s="67"/>
      <c r="G19" s="63" t="s">
        <v>119</v>
      </c>
      <c r="H19" s="63"/>
      <c r="I19" s="63" t="s">
        <v>119</v>
      </c>
    </row>
    <row r="20" spans="1:9" s="43" customFormat="1" ht="21.15" customHeight="1">
      <c r="A20" s="43" t="s">
        <v>90</v>
      </c>
      <c r="B20" s="61"/>
      <c r="C20" s="67">
        <v>258254</v>
      </c>
      <c r="D20" s="68"/>
      <c r="E20" s="67">
        <v>75251</v>
      </c>
      <c r="F20" s="67"/>
      <c r="G20" s="67">
        <v>12633</v>
      </c>
      <c r="H20" s="68"/>
      <c r="I20" s="67">
        <v>21742</v>
      </c>
    </row>
    <row r="21" spans="1:9" s="43" customFormat="1" ht="21.15" customHeight="1">
      <c r="A21" s="196" t="s">
        <v>91</v>
      </c>
      <c r="B21" s="61" t="s">
        <v>138</v>
      </c>
      <c r="C21" s="67">
        <v>287074</v>
      </c>
      <c r="D21" s="68"/>
      <c r="E21" s="67">
        <v>109314</v>
      </c>
      <c r="F21" s="69"/>
      <c r="G21" s="67">
        <v>27977</v>
      </c>
      <c r="H21" s="68"/>
      <c r="I21" s="67">
        <v>681</v>
      </c>
    </row>
    <row r="22" spans="1:9" s="43" customFormat="1" ht="21.15" customHeight="1">
      <c r="A22" s="45" t="s">
        <v>92</v>
      </c>
      <c r="B22" s="8"/>
      <c r="C22" s="70">
        <f>SUM(C13:C21)</f>
        <v>10533630</v>
      </c>
      <c r="D22" s="68"/>
      <c r="E22" s="70">
        <f>SUM(E13:E21)</f>
        <v>3877639</v>
      </c>
      <c r="F22" s="69"/>
      <c r="G22" s="70">
        <f>SUM(G13:G21)</f>
        <v>48157</v>
      </c>
      <c r="H22" s="68"/>
      <c r="I22" s="70">
        <f>SUM(I13:I21)</f>
        <v>28189</v>
      </c>
    </row>
    <row r="23" spans="1:9" s="43" customFormat="1" ht="10.5" customHeight="1">
      <c r="A23" s="45"/>
      <c r="B23" s="8"/>
      <c r="C23" s="69"/>
      <c r="D23" s="68"/>
      <c r="E23" s="69"/>
      <c r="F23" s="69"/>
      <c r="G23" s="69"/>
      <c r="H23" s="68"/>
      <c r="I23" s="69"/>
    </row>
    <row r="24" spans="1:9" ht="21.15" customHeight="1">
      <c r="A24" s="223" t="s">
        <v>93</v>
      </c>
      <c r="B24" s="223"/>
      <c r="C24" s="195"/>
      <c r="D24" s="195"/>
      <c r="E24" s="195"/>
      <c r="F24" s="195"/>
      <c r="G24" s="43"/>
      <c r="H24" s="43"/>
      <c r="I24" s="43"/>
    </row>
    <row r="25" spans="1:9" s="43" customFormat="1" ht="21.15" customHeight="1">
      <c r="A25" s="64" t="s">
        <v>94</v>
      </c>
      <c r="B25" s="61" t="s">
        <v>162</v>
      </c>
      <c r="C25" s="61"/>
      <c r="E25" s="61"/>
      <c r="F25" s="61"/>
      <c r="G25" s="71"/>
      <c r="H25" s="71"/>
      <c r="I25" s="71"/>
    </row>
    <row r="26" spans="1:9" s="43" customFormat="1" ht="21.15" customHeight="1">
      <c r="A26" s="72" t="s">
        <v>95</v>
      </c>
      <c r="B26" s="61"/>
      <c r="C26" s="61"/>
      <c r="D26" s="72"/>
      <c r="E26" s="61"/>
      <c r="F26" s="61"/>
      <c r="G26" s="71"/>
      <c r="H26" s="71"/>
      <c r="I26" s="71"/>
    </row>
    <row r="27" spans="1:9" s="43" customFormat="1" ht="21.15" customHeight="1">
      <c r="A27" s="203" t="s">
        <v>163</v>
      </c>
      <c r="B27" s="61"/>
      <c r="C27" s="61"/>
      <c r="D27" s="72"/>
      <c r="E27" s="61"/>
      <c r="F27" s="61"/>
      <c r="G27" s="71"/>
      <c r="H27" s="71"/>
      <c r="I27" s="71"/>
    </row>
    <row r="28" spans="1:9" s="43" customFormat="1" ht="21.15" customHeight="1" thickBot="1">
      <c r="A28" s="204" t="s">
        <v>164</v>
      </c>
      <c r="B28" s="61"/>
      <c r="C28" s="74">
        <v>463473</v>
      </c>
      <c r="D28" s="75"/>
      <c r="E28" s="74">
        <v>463473</v>
      </c>
      <c r="F28" s="76"/>
      <c r="G28" s="74">
        <v>463473</v>
      </c>
      <c r="H28" s="76"/>
      <c r="I28" s="74">
        <v>463473</v>
      </c>
    </row>
    <row r="29" spans="1:9" s="43" customFormat="1" ht="21.15" customHeight="1" thickTop="1">
      <c r="A29" s="72" t="s">
        <v>96</v>
      </c>
      <c r="B29" s="61"/>
      <c r="C29" s="77"/>
      <c r="D29" s="78"/>
      <c r="E29" s="77"/>
      <c r="F29" s="77"/>
      <c r="G29" s="77"/>
      <c r="H29" s="77"/>
      <c r="I29" s="77"/>
    </row>
    <row r="30" spans="1:9" s="43" customFormat="1" ht="21.15" customHeight="1">
      <c r="A30" s="203" t="s">
        <v>165</v>
      </c>
      <c r="B30" s="61"/>
      <c r="G30" s="77"/>
      <c r="H30" s="77"/>
      <c r="I30" s="77"/>
    </row>
    <row r="31" spans="1:9" s="43" customFormat="1" ht="21.15" customHeight="1">
      <c r="A31" s="204" t="s">
        <v>166</v>
      </c>
      <c r="B31" s="61"/>
      <c r="C31" s="77">
        <v>384910</v>
      </c>
      <c r="D31" s="78"/>
      <c r="E31" s="77"/>
      <c r="F31" s="77"/>
      <c r="G31" s="77">
        <v>384910</v>
      </c>
      <c r="H31" s="77"/>
      <c r="I31" s="77"/>
    </row>
    <row r="32" spans="1:9" s="43" customFormat="1" ht="21.15" customHeight="1">
      <c r="A32" s="203" t="s">
        <v>167</v>
      </c>
      <c r="B32" s="61"/>
      <c r="D32" s="77"/>
    </row>
    <row r="33" spans="1:9" s="43" customFormat="1" ht="21.15" customHeight="1">
      <c r="A33" s="204" t="s">
        <v>166</v>
      </c>
      <c r="B33" s="61"/>
      <c r="C33" s="77" t="s">
        <v>0</v>
      </c>
      <c r="D33" s="77"/>
      <c r="E33" s="77">
        <v>296417</v>
      </c>
      <c r="F33" s="77"/>
      <c r="G33" s="77" t="s">
        <v>0</v>
      </c>
      <c r="H33" s="77"/>
      <c r="I33" s="77">
        <v>296417</v>
      </c>
    </row>
    <row r="34" spans="1:9" s="43" customFormat="1" ht="21.15" customHeight="1">
      <c r="A34" s="72" t="s">
        <v>97</v>
      </c>
      <c r="B34" s="61"/>
      <c r="C34" s="77">
        <v>9905705</v>
      </c>
      <c r="D34" s="77"/>
      <c r="E34" s="77">
        <v>5276027</v>
      </c>
      <c r="F34" s="77"/>
      <c r="G34" s="77">
        <v>9905705</v>
      </c>
      <c r="H34" s="77"/>
      <c r="I34" s="77">
        <v>5276027</v>
      </c>
    </row>
    <row r="35" spans="1:9" s="43" customFormat="1" ht="21.15" customHeight="1">
      <c r="A35" s="64" t="s">
        <v>15</v>
      </c>
      <c r="B35" s="61"/>
      <c r="C35" s="77"/>
      <c r="D35" s="77"/>
      <c r="E35" s="77"/>
      <c r="F35" s="77"/>
      <c r="G35" s="77"/>
      <c r="H35" s="77"/>
      <c r="I35" s="77"/>
    </row>
    <row r="36" spans="1:9" s="43" customFormat="1" ht="21.15" customHeight="1">
      <c r="A36" s="72" t="s">
        <v>3</v>
      </c>
      <c r="B36" s="61"/>
      <c r="C36" s="77"/>
      <c r="D36" s="77"/>
      <c r="E36" s="77"/>
      <c r="F36" s="77"/>
      <c r="G36" s="77"/>
      <c r="H36" s="77"/>
      <c r="I36" s="77"/>
    </row>
    <row r="37" spans="1:9" s="43" customFormat="1" ht="21.15" customHeight="1">
      <c r="A37" s="73" t="s">
        <v>168</v>
      </c>
      <c r="B37" s="61"/>
      <c r="C37" s="77">
        <v>50000</v>
      </c>
      <c r="D37" s="77"/>
      <c r="E37" s="77">
        <v>50000</v>
      </c>
      <c r="F37" s="77"/>
      <c r="G37" s="77">
        <v>50000</v>
      </c>
      <c r="H37" s="77"/>
      <c r="I37" s="77">
        <v>50000</v>
      </c>
    </row>
    <row r="38" spans="1:9" s="43" customFormat="1" ht="21.15" customHeight="1">
      <c r="A38" s="72" t="s">
        <v>98</v>
      </c>
      <c r="B38" s="61"/>
      <c r="C38" s="77">
        <f>+'SE2'!K27</f>
        <v>3287746</v>
      </c>
      <c r="D38" s="77"/>
      <c r="E38" s="77">
        <v>3179207</v>
      </c>
      <c r="F38" s="77"/>
      <c r="G38" s="77">
        <v>2366055</v>
      </c>
      <c r="H38" s="77"/>
      <c r="I38" s="77">
        <v>2152489</v>
      </c>
    </row>
    <row r="39" spans="1:9" s="43" customFormat="1" ht="21.15" customHeight="1">
      <c r="A39" s="64" t="s">
        <v>99</v>
      </c>
      <c r="B39" s="61"/>
      <c r="C39" s="77"/>
      <c r="D39" s="77"/>
      <c r="E39" s="77"/>
      <c r="F39" s="77"/>
      <c r="G39" s="77"/>
      <c r="H39" s="77"/>
      <c r="I39" s="77"/>
    </row>
    <row r="40" spans="1:9" s="43" customFormat="1" ht="21.15" customHeight="1">
      <c r="A40" s="72" t="s">
        <v>169</v>
      </c>
      <c r="B40" s="61"/>
      <c r="C40" s="77">
        <f>+'SE2'!O27</f>
        <v>-122660</v>
      </c>
      <c r="D40" s="77"/>
      <c r="E40" s="77">
        <v>-207772</v>
      </c>
      <c r="F40" s="77"/>
      <c r="G40" s="77">
        <v>-127414</v>
      </c>
      <c r="H40" s="77"/>
      <c r="I40" s="77">
        <v>-191417</v>
      </c>
    </row>
    <row r="41" spans="1:9" s="43" customFormat="1" ht="21.15" customHeight="1">
      <c r="A41" s="72" t="s">
        <v>100</v>
      </c>
      <c r="B41" s="61"/>
      <c r="C41" s="77"/>
      <c r="D41" s="77"/>
      <c r="E41" s="77"/>
      <c r="F41" s="77"/>
      <c r="G41" s="77"/>
      <c r="H41" s="77"/>
      <c r="I41" s="77"/>
    </row>
    <row r="42" spans="1:9" s="43" customFormat="1" ht="21.15" customHeight="1">
      <c r="A42" s="73" t="s">
        <v>101</v>
      </c>
      <c r="B42" s="61"/>
      <c r="C42" s="77">
        <f>+'SE2'!R27</f>
        <v>5045863</v>
      </c>
      <c r="D42" s="77"/>
      <c r="E42" s="77">
        <v>674074</v>
      </c>
      <c r="F42" s="77"/>
      <c r="G42" s="63">
        <v>0</v>
      </c>
      <c r="H42" s="63"/>
      <c r="I42" s="63">
        <v>0</v>
      </c>
    </row>
    <row r="43" spans="1:9" ht="21.15" customHeight="1">
      <c r="A43" s="46" t="s">
        <v>102</v>
      </c>
      <c r="C43" s="79">
        <f>SUM(C31:C42)</f>
        <v>18551564</v>
      </c>
      <c r="D43" s="78"/>
      <c r="E43" s="79">
        <f>SUM(E33:E42)</f>
        <v>9267953</v>
      </c>
      <c r="F43" s="76"/>
      <c r="G43" s="79">
        <f>SUM(G31:G42)</f>
        <v>12579256</v>
      </c>
      <c r="H43" s="76"/>
      <c r="I43" s="79">
        <f>SUM(I33:I42)</f>
        <v>7583516</v>
      </c>
    </row>
    <row r="44" spans="1:9" ht="21.15" customHeight="1" thickBot="1">
      <c r="A44" s="223" t="s">
        <v>103</v>
      </c>
      <c r="B44" s="223"/>
      <c r="C44" s="80">
        <f>SUM(C22,C43)</f>
        <v>29085194</v>
      </c>
      <c r="D44" s="78"/>
      <c r="E44" s="80">
        <f>SUM(E22,E43)</f>
        <v>13145592</v>
      </c>
      <c r="F44" s="76"/>
      <c r="G44" s="80">
        <f>SUM(G22,G43)</f>
        <v>12627413</v>
      </c>
      <c r="H44" s="76"/>
      <c r="I44" s="80">
        <f>SUM(I22,I43)</f>
        <v>7611705</v>
      </c>
    </row>
    <row r="45" spans="1:9" ht="21.15" customHeight="1" thickTop="1">
      <c r="A45" s="197"/>
      <c r="B45" s="197"/>
      <c r="C45" s="79"/>
      <c r="D45" s="78"/>
      <c r="E45" s="79"/>
      <c r="F45" s="76"/>
      <c r="G45" s="79"/>
      <c r="H45" s="76"/>
      <c r="I45" s="79"/>
    </row>
    <row r="46" spans="1:9" ht="21.15" customHeight="1">
      <c r="A46" s="221" t="s">
        <v>49</v>
      </c>
      <c r="B46" s="221"/>
      <c r="C46" s="221"/>
      <c r="D46" s="163"/>
      <c r="E46" s="163"/>
      <c r="F46" s="163"/>
      <c r="G46" s="163"/>
      <c r="H46" s="163"/>
      <c r="I46" s="163"/>
    </row>
  </sheetData>
  <mergeCells count="12">
    <mergeCell ref="A1:J1"/>
    <mergeCell ref="A46:C46"/>
    <mergeCell ref="A2:I2"/>
    <mergeCell ref="A3:I3"/>
    <mergeCell ref="A4:I4"/>
    <mergeCell ref="C6:F6"/>
    <mergeCell ref="G6:I6"/>
    <mergeCell ref="C7:F7"/>
    <mergeCell ref="G7:I7"/>
    <mergeCell ref="E8:F8"/>
    <mergeCell ref="A24:B24"/>
    <mergeCell ref="A44:B44"/>
  </mergeCells>
  <phoneticPr fontId="4" type="noConversion"/>
  <pageMargins left="0.7" right="0.45" top="0.9" bottom="0.5" header="0.6" footer="0.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A70" zoomScaleNormal="100" zoomScaleSheetLayoutView="120" workbookViewId="0">
      <selection activeCell="J82" sqref="J82"/>
    </sheetView>
  </sheetViews>
  <sheetFormatPr defaultColWidth="9.109375" defaultRowHeight="20.2" customHeight="1"/>
  <cols>
    <col min="1" max="1" width="56.109375" style="33" customWidth="1"/>
    <col min="2" max="2" width="6.6640625" style="33" bestFit="1" customWidth="1"/>
    <col min="3" max="3" width="5.5546875" style="33" bestFit="1" customWidth="1"/>
    <col min="4" max="4" width="12.109375" style="33" customWidth="1"/>
    <col min="5" max="5" width="0.88671875" style="33" customWidth="1"/>
    <col min="6" max="6" width="12.109375" style="33" customWidth="1"/>
    <col min="7" max="7" width="0.88671875" style="33" customWidth="1"/>
    <col min="8" max="8" width="12.109375" style="33" customWidth="1"/>
    <col min="9" max="9" width="0.88671875" style="33" customWidth="1"/>
    <col min="10" max="10" width="12.109375" style="33" customWidth="1"/>
    <col min="11" max="11" width="0.77734375" style="33" customWidth="1"/>
    <col min="12" max="13" width="11" style="33" customWidth="1"/>
    <col min="14" max="16384" width="9.109375" style="33"/>
  </cols>
  <sheetData>
    <row r="1" spans="1:10" ht="20.2" customHeight="1">
      <c r="A1" s="225" t="s">
        <v>171</v>
      </c>
      <c r="B1" s="226"/>
      <c r="C1" s="226"/>
      <c r="D1" s="226"/>
      <c r="E1" s="226"/>
      <c r="F1" s="226"/>
      <c r="G1" s="226"/>
      <c r="H1" s="226"/>
      <c r="I1" s="226"/>
      <c r="J1" s="229"/>
    </row>
    <row r="2" spans="1:10" ht="20.2" customHeight="1">
      <c r="A2" s="226" t="s">
        <v>74</v>
      </c>
      <c r="B2" s="226"/>
      <c r="C2" s="226"/>
      <c r="D2" s="226"/>
      <c r="E2" s="226"/>
      <c r="F2" s="226"/>
      <c r="G2" s="226"/>
      <c r="H2" s="226"/>
      <c r="I2" s="226"/>
      <c r="J2" s="229"/>
    </row>
    <row r="3" spans="1:10" ht="20.2" customHeight="1">
      <c r="A3" s="227" t="s">
        <v>145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ht="20.2" customHeight="1">
      <c r="A4" s="228" t="s">
        <v>73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ht="20.2" customHeight="1">
      <c r="A5" s="220" t="s">
        <v>130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10" ht="10.5" customHeight="1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s="43" customFormat="1" ht="20.2" customHeight="1">
      <c r="B7" s="58" t="s">
        <v>2</v>
      </c>
      <c r="C7" s="58"/>
      <c r="D7" s="219" t="s">
        <v>23</v>
      </c>
      <c r="E7" s="219"/>
      <c r="F7" s="219"/>
      <c r="G7" s="160"/>
      <c r="H7" s="219" t="s">
        <v>24</v>
      </c>
      <c r="I7" s="219"/>
      <c r="J7" s="219"/>
    </row>
    <row r="8" spans="1:10" s="43" customFormat="1" ht="20.2" customHeight="1">
      <c r="B8" s="61"/>
      <c r="C8" s="61"/>
      <c r="D8" s="219" t="s">
        <v>37</v>
      </c>
      <c r="E8" s="219"/>
      <c r="F8" s="219"/>
      <c r="G8" s="160"/>
      <c r="H8" s="219" t="s">
        <v>37</v>
      </c>
      <c r="I8" s="219"/>
      <c r="J8" s="219"/>
    </row>
    <row r="9" spans="1:10" s="43" customFormat="1" ht="20.2" customHeight="1">
      <c r="B9" s="61"/>
      <c r="C9" s="61"/>
      <c r="D9" s="58" t="s">
        <v>146</v>
      </c>
      <c r="E9" s="60"/>
      <c r="F9" s="58" t="s">
        <v>147</v>
      </c>
      <c r="H9" s="58" t="s">
        <v>146</v>
      </c>
      <c r="I9" s="60"/>
      <c r="J9" s="58" t="s">
        <v>147</v>
      </c>
    </row>
    <row r="10" spans="1:10" s="82" customFormat="1" ht="20.2" customHeight="1">
      <c r="A10" s="81" t="s">
        <v>31</v>
      </c>
    </row>
    <row r="11" spans="1:10" s="82" customFormat="1" ht="20.2" customHeight="1">
      <c r="A11" s="83" t="s">
        <v>79</v>
      </c>
      <c r="D11" s="84">
        <v>1716389</v>
      </c>
      <c r="F11" s="84">
        <v>945653</v>
      </c>
      <c r="H11" s="85">
        <v>0</v>
      </c>
      <c r="J11" s="85">
        <v>0</v>
      </c>
    </row>
    <row r="12" spans="1:10" s="82" customFormat="1" ht="20.2" customHeight="1">
      <c r="A12" s="83" t="s">
        <v>172</v>
      </c>
      <c r="D12" s="86">
        <v>714807</v>
      </c>
      <c r="F12" s="86">
        <v>423585</v>
      </c>
      <c r="H12" s="87">
        <v>0</v>
      </c>
      <c r="J12" s="87">
        <v>0</v>
      </c>
    </row>
    <row r="13" spans="1:10" s="82" customFormat="1" ht="20.2" customHeight="1">
      <c r="A13" s="83" t="s">
        <v>80</v>
      </c>
      <c r="D13" s="88">
        <f>D11-D12</f>
        <v>1001582</v>
      </c>
      <c r="F13" s="88">
        <f>F11-F12</f>
        <v>522068</v>
      </c>
      <c r="H13" s="89">
        <f>H11-H12</f>
        <v>0</v>
      </c>
      <c r="J13" s="89">
        <f>J11-J12</f>
        <v>0</v>
      </c>
    </row>
    <row r="14" spans="1:10" s="82" customFormat="1" ht="20.2" customHeight="1">
      <c r="A14" s="83" t="s">
        <v>192</v>
      </c>
      <c r="D14" s="88"/>
      <c r="F14" s="88"/>
      <c r="H14" s="89"/>
      <c r="J14" s="89"/>
    </row>
    <row r="15" spans="1:10" s="82" customFormat="1" ht="20.2" customHeight="1">
      <c r="A15" s="90" t="s">
        <v>104</v>
      </c>
      <c r="D15" s="91">
        <v>-22045</v>
      </c>
      <c r="F15" s="91">
        <v>66016</v>
      </c>
      <c r="H15" s="87">
        <v>0</v>
      </c>
      <c r="J15" s="87">
        <v>0</v>
      </c>
    </row>
    <row r="16" spans="1:10" s="82" customFormat="1" ht="20.2" customHeight="1">
      <c r="A16" s="83" t="s">
        <v>28</v>
      </c>
      <c r="D16" s="92">
        <f>D13-D15</f>
        <v>1023627</v>
      </c>
      <c r="F16" s="92">
        <f>F13-F15</f>
        <v>456052</v>
      </c>
      <c r="H16" s="93">
        <f>H13-H15</f>
        <v>0</v>
      </c>
      <c r="J16" s="93">
        <f>J13-J15</f>
        <v>0</v>
      </c>
    </row>
    <row r="17" spans="1:10" s="82" customFormat="1" ht="20.2" customHeight="1">
      <c r="A17" s="94" t="s">
        <v>29</v>
      </c>
      <c r="B17" s="95"/>
      <c r="C17" s="95"/>
      <c r="D17" s="84">
        <v>179653</v>
      </c>
      <c r="E17" s="97"/>
      <c r="F17" s="84">
        <v>106664</v>
      </c>
      <c r="G17" s="96"/>
      <c r="H17" s="85">
        <v>0</v>
      </c>
      <c r="I17" s="98"/>
      <c r="J17" s="85">
        <v>0</v>
      </c>
    </row>
    <row r="18" spans="1:10" s="82" customFormat="1" ht="20.2" customHeight="1">
      <c r="A18" s="83" t="s">
        <v>5</v>
      </c>
      <c r="B18" s="99"/>
      <c r="C18" s="95"/>
      <c r="D18" s="84">
        <v>32551</v>
      </c>
      <c r="E18" s="97"/>
      <c r="F18" s="84">
        <v>23911</v>
      </c>
      <c r="G18" s="96"/>
      <c r="H18" s="84">
        <v>548762</v>
      </c>
      <c r="I18" s="98"/>
      <c r="J18" s="84">
        <v>9458</v>
      </c>
    </row>
    <row r="19" spans="1:10" s="82" customFormat="1" ht="20.2" customHeight="1">
      <c r="A19" s="83" t="s">
        <v>173</v>
      </c>
      <c r="B19" s="95"/>
      <c r="C19" s="95"/>
      <c r="D19" s="84">
        <v>-95941</v>
      </c>
      <c r="E19" s="97"/>
      <c r="F19" s="84">
        <v>6974</v>
      </c>
      <c r="G19" s="96"/>
      <c r="H19" s="84">
        <v>-66843</v>
      </c>
      <c r="I19" s="98"/>
      <c r="J19" s="84">
        <v>6909</v>
      </c>
    </row>
    <row r="20" spans="1:10" s="82" customFormat="1" ht="20.2" customHeight="1">
      <c r="A20" s="83" t="s">
        <v>194</v>
      </c>
      <c r="B20" s="95"/>
      <c r="C20" s="95"/>
      <c r="D20" s="84">
        <v>5032</v>
      </c>
      <c r="E20" s="97"/>
      <c r="F20" s="84">
        <v>19268</v>
      </c>
      <c r="G20" s="96"/>
      <c r="H20" s="84">
        <v>10066</v>
      </c>
      <c r="I20" s="98"/>
      <c r="J20" s="84">
        <v>10239</v>
      </c>
    </row>
    <row r="21" spans="1:10" s="82" customFormat="1" ht="20.2" customHeight="1">
      <c r="A21" s="83" t="s">
        <v>131</v>
      </c>
      <c r="B21" s="99">
        <v>11.1</v>
      </c>
      <c r="C21" s="95"/>
      <c r="D21" s="84">
        <v>80656</v>
      </c>
      <c r="E21" s="97"/>
      <c r="F21" s="84">
        <v>92539</v>
      </c>
      <c r="G21" s="96"/>
      <c r="H21" s="85">
        <v>0</v>
      </c>
      <c r="I21" s="98"/>
      <c r="J21" s="85">
        <v>0</v>
      </c>
    </row>
    <row r="22" spans="1:10" s="82" customFormat="1" ht="20.2" customHeight="1">
      <c r="A22" s="83" t="s">
        <v>6</v>
      </c>
      <c r="B22" s="95"/>
      <c r="C22" s="95"/>
      <c r="D22" s="84">
        <v>9792</v>
      </c>
      <c r="E22" s="97"/>
      <c r="F22" s="84">
        <v>201</v>
      </c>
      <c r="G22" s="96"/>
      <c r="H22" s="84">
        <v>602</v>
      </c>
      <c r="I22" s="98"/>
      <c r="J22" s="84">
        <v>3967</v>
      </c>
    </row>
    <row r="23" spans="1:10" s="82" customFormat="1" ht="20.2" customHeight="1">
      <c r="A23" s="90" t="s">
        <v>30</v>
      </c>
      <c r="B23" s="96"/>
      <c r="C23" s="96"/>
      <c r="D23" s="100">
        <f>SUM(D16:D22)</f>
        <v>1235370</v>
      </c>
      <c r="E23" s="97"/>
      <c r="F23" s="100">
        <f>SUM(F16:F22)</f>
        <v>705609</v>
      </c>
      <c r="G23" s="96"/>
      <c r="H23" s="100">
        <f>SUM(H16:H22)</f>
        <v>492587</v>
      </c>
      <c r="I23" s="98"/>
      <c r="J23" s="100">
        <f>SUM(J16:J22)</f>
        <v>30573</v>
      </c>
    </row>
    <row r="24" spans="1:10" s="82" customFormat="1" ht="20.2" customHeight="1">
      <c r="A24" s="101"/>
      <c r="B24" s="96"/>
      <c r="C24" s="96"/>
      <c r="D24" s="96"/>
      <c r="E24" s="96"/>
      <c r="F24" s="96"/>
      <c r="G24" s="96"/>
      <c r="H24" s="96"/>
      <c r="I24" s="96"/>
      <c r="J24" s="96"/>
    </row>
    <row r="25" spans="1:10" s="82" customFormat="1" ht="20.2" customHeight="1">
      <c r="A25" s="81" t="s">
        <v>32</v>
      </c>
      <c r="B25" s="96"/>
      <c r="C25" s="96"/>
      <c r="D25" s="96"/>
      <c r="E25" s="96"/>
      <c r="F25" s="96"/>
      <c r="G25" s="96"/>
      <c r="H25" s="96"/>
      <c r="I25" s="96"/>
      <c r="J25" s="96"/>
    </row>
    <row r="26" spans="1:10" s="82" customFormat="1" ht="20.2" customHeight="1">
      <c r="A26" s="83" t="s">
        <v>200</v>
      </c>
      <c r="B26" s="96"/>
      <c r="C26" s="96"/>
      <c r="D26" s="102">
        <v>1059860</v>
      </c>
      <c r="E26" s="102"/>
      <c r="F26" s="102">
        <v>283460</v>
      </c>
      <c r="G26" s="96"/>
      <c r="H26" s="85">
        <v>0</v>
      </c>
      <c r="I26" s="96"/>
      <c r="J26" s="85">
        <v>0</v>
      </c>
    </row>
    <row r="27" spans="1:10" s="82" customFormat="1" ht="20.2" customHeight="1">
      <c r="A27" s="83" t="s">
        <v>175</v>
      </c>
      <c r="B27" s="96"/>
      <c r="C27" s="96"/>
      <c r="D27" s="102">
        <v>448194</v>
      </c>
      <c r="E27" s="97"/>
      <c r="F27" s="102">
        <v>121466</v>
      </c>
      <c r="G27" s="97"/>
      <c r="H27" s="85">
        <v>0</v>
      </c>
      <c r="I27" s="97"/>
      <c r="J27" s="85">
        <v>0</v>
      </c>
    </row>
    <row r="28" spans="1:10" s="82" customFormat="1" ht="20.2" customHeight="1">
      <c r="A28" s="83" t="s">
        <v>128</v>
      </c>
      <c r="B28" s="95"/>
      <c r="C28" s="95"/>
      <c r="D28" s="102">
        <v>214042</v>
      </c>
      <c r="E28" s="97"/>
      <c r="F28" s="102">
        <v>118606</v>
      </c>
      <c r="G28" s="97"/>
      <c r="H28" s="85">
        <v>0</v>
      </c>
      <c r="I28" s="97"/>
      <c r="J28" s="85">
        <v>0</v>
      </c>
    </row>
    <row r="29" spans="1:10" s="82" customFormat="1" ht="20.2" customHeight="1">
      <c r="A29" s="83" t="s">
        <v>4</v>
      </c>
      <c r="B29" s="95"/>
      <c r="C29" s="95"/>
      <c r="D29" s="102">
        <v>208379</v>
      </c>
      <c r="E29" s="97"/>
      <c r="F29" s="102">
        <v>142924</v>
      </c>
      <c r="G29" s="97"/>
      <c r="H29" s="85">
        <v>0</v>
      </c>
      <c r="I29" s="97"/>
      <c r="J29" s="85">
        <v>0</v>
      </c>
    </row>
    <row r="30" spans="1:10" s="82" customFormat="1" ht="20.2" customHeight="1">
      <c r="A30" s="83" t="s">
        <v>7</v>
      </c>
      <c r="B30" s="95"/>
      <c r="C30" s="95"/>
      <c r="D30" s="102">
        <v>248324</v>
      </c>
      <c r="E30" s="97"/>
      <c r="F30" s="102">
        <v>86979</v>
      </c>
      <c r="G30" s="97"/>
      <c r="H30" s="84">
        <v>9343</v>
      </c>
      <c r="I30" s="97"/>
      <c r="J30" s="84">
        <v>15071</v>
      </c>
    </row>
    <row r="31" spans="1:10" s="82" customFormat="1" ht="20.2" customHeight="1">
      <c r="A31" s="90" t="s">
        <v>77</v>
      </c>
      <c r="B31" s="95"/>
      <c r="C31" s="95"/>
      <c r="D31" s="100">
        <f>SUM(D28:D30,D26)-D27</f>
        <v>1282411</v>
      </c>
      <c r="E31" s="97"/>
      <c r="F31" s="100">
        <f>SUM(F28:F30,F26)-F27</f>
        <v>510503</v>
      </c>
      <c r="G31" s="96"/>
      <c r="H31" s="100">
        <f>SUM(H26:H30)</f>
        <v>9343</v>
      </c>
      <c r="I31" s="98"/>
      <c r="J31" s="100">
        <f>SUM(J26:J30)</f>
        <v>15071</v>
      </c>
    </row>
    <row r="32" spans="1:10" s="82" customFormat="1" ht="20.2" customHeight="1">
      <c r="A32" s="101"/>
      <c r="B32" s="103"/>
      <c r="C32" s="103"/>
      <c r="D32" s="104"/>
      <c r="E32" s="97"/>
      <c r="F32" s="104"/>
      <c r="G32" s="97"/>
      <c r="H32" s="104"/>
      <c r="I32" s="97"/>
      <c r="J32" s="104"/>
    </row>
    <row r="33" spans="1:10" s="82" customFormat="1" ht="20.2" customHeight="1">
      <c r="A33" s="105" t="s">
        <v>190</v>
      </c>
      <c r="B33" s="103"/>
      <c r="C33" s="103"/>
      <c r="D33" s="84">
        <f>D23-D31</f>
        <v>-47041</v>
      </c>
      <c r="E33" s="84"/>
      <c r="F33" s="84">
        <f>F23-F31</f>
        <v>195106</v>
      </c>
      <c r="G33" s="84"/>
      <c r="H33" s="84">
        <f>H23-H31</f>
        <v>483244</v>
      </c>
      <c r="I33" s="84"/>
      <c r="J33" s="84">
        <f>J23-J31</f>
        <v>15502</v>
      </c>
    </row>
    <row r="34" spans="1:10" s="82" customFormat="1" ht="20.2" customHeight="1">
      <c r="A34" s="105" t="s">
        <v>133</v>
      </c>
      <c r="B34" s="106"/>
      <c r="C34" s="103"/>
      <c r="D34" s="84">
        <v>-15472</v>
      </c>
      <c r="E34" s="97"/>
      <c r="F34" s="84">
        <v>16899</v>
      </c>
      <c r="G34" s="97"/>
      <c r="H34" s="84">
        <v>-1311</v>
      </c>
      <c r="I34" s="97"/>
      <c r="J34" s="84">
        <v>-69</v>
      </c>
    </row>
    <row r="35" spans="1:10" s="82" customFormat="1" ht="20.2" customHeight="1">
      <c r="A35" s="107" t="s">
        <v>191</v>
      </c>
      <c r="B35" s="103" t="s">
        <v>0</v>
      </c>
      <c r="C35" s="103"/>
      <c r="D35" s="145">
        <f>D33-D34</f>
        <v>-31569</v>
      </c>
      <c r="E35" s="97"/>
      <c r="F35" s="145">
        <f>F33-F34</f>
        <v>178207</v>
      </c>
      <c r="G35" s="97"/>
      <c r="H35" s="145">
        <f>H33-H34</f>
        <v>484555</v>
      </c>
      <c r="I35" s="97"/>
      <c r="J35" s="145">
        <f>J33-J34</f>
        <v>15571</v>
      </c>
    </row>
    <row r="36" spans="1:10" s="82" customFormat="1" ht="20.2" customHeight="1">
      <c r="A36" s="107"/>
      <c r="B36" s="103"/>
      <c r="C36" s="103"/>
      <c r="D36" s="84"/>
      <c r="E36" s="97"/>
      <c r="F36" s="84"/>
      <c r="G36" s="97"/>
      <c r="H36" s="84"/>
      <c r="I36" s="97"/>
      <c r="J36" s="84"/>
    </row>
    <row r="37" spans="1:10" s="82" customFormat="1" ht="20.2" customHeight="1">
      <c r="A37" s="107"/>
      <c r="B37" s="103"/>
      <c r="C37" s="103"/>
      <c r="D37" s="84"/>
      <c r="E37" s="97"/>
      <c r="F37" s="84"/>
      <c r="G37" s="97"/>
      <c r="H37" s="84"/>
      <c r="I37" s="97"/>
      <c r="J37" s="84"/>
    </row>
    <row r="38" spans="1:10" s="82" customFormat="1" ht="20.2" customHeight="1">
      <c r="A38" s="107"/>
      <c r="B38" s="103"/>
      <c r="C38" s="103"/>
      <c r="D38" s="84"/>
      <c r="E38" s="97"/>
      <c r="F38" s="84"/>
      <c r="G38" s="97"/>
      <c r="H38" s="84"/>
      <c r="I38" s="97"/>
      <c r="J38" s="84"/>
    </row>
    <row r="39" spans="1:10" s="82" customFormat="1" ht="20.2" customHeight="1">
      <c r="A39" s="107"/>
      <c r="B39" s="103"/>
      <c r="C39" s="103"/>
      <c r="D39" s="84"/>
      <c r="E39" s="97"/>
      <c r="F39" s="84"/>
      <c r="G39" s="97"/>
      <c r="H39" s="84"/>
      <c r="I39" s="97"/>
      <c r="J39" s="84"/>
    </row>
    <row r="40" spans="1:10" s="82" customFormat="1" ht="20.2" customHeight="1">
      <c r="A40" s="107"/>
      <c r="B40" s="103"/>
      <c r="C40" s="103"/>
      <c r="D40" s="84"/>
      <c r="E40" s="97"/>
      <c r="F40" s="84"/>
      <c r="G40" s="97"/>
      <c r="H40" s="84"/>
      <c r="I40" s="97"/>
      <c r="J40" s="84"/>
    </row>
    <row r="41" spans="1:10" s="82" customFormat="1" ht="20.2" customHeight="1">
      <c r="A41" s="107"/>
      <c r="B41" s="103"/>
      <c r="C41" s="103"/>
      <c r="D41" s="84"/>
      <c r="E41" s="97"/>
      <c r="F41" s="84"/>
      <c r="G41" s="97"/>
      <c r="H41" s="84"/>
      <c r="I41" s="97"/>
      <c r="J41" s="84"/>
    </row>
    <row r="42" spans="1:10" s="82" customFormat="1" ht="20.2" customHeight="1">
      <c r="A42" s="107"/>
      <c r="B42" s="103"/>
      <c r="C42" s="103"/>
      <c r="D42" s="84"/>
      <c r="E42" s="97"/>
      <c r="F42" s="84"/>
      <c r="G42" s="97"/>
      <c r="H42" s="84"/>
      <c r="I42" s="97"/>
      <c r="J42" s="84"/>
    </row>
    <row r="43" spans="1:10" s="82" customFormat="1" ht="20.2" customHeight="1">
      <c r="A43" s="107"/>
      <c r="B43" s="103"/>
      <c r="C43" s="103"/>
      <c r="D43" s="84"/>
      <c r="E43" s="97"/>
      <c r="F43" s="84"/>
      <c r="G43" s="97"/>
      <c r="H43" s="84"/>
      <c r="I43" s="97"/>
      <c r="J43" s="84"/>
    </row>
    <row r="44" spans="1:10" s="82" customFormat="1" ht="20.2" customHeight="1">
      <c r="A44" s="107"/>
      <c r="B44" s="103"/>
      <c r="C44" s="103"/>
      <c r="D44" s="84"/>
      <c r="E44" s="97"/>
      <c r="F44" s="84"/>
      <c r="G44" s="97"/>
      <c r="H44" s="84"/>
      <c r="I44" s="97"/>
      <c r="J44" s="84"/>
    </row>
    <row r="45" spans="1:10" s="82" customFormat="1" ht="20.2" customHeight="1">
      <c r="A45" s="107"/>
      <c r="B45" s="103"/>
      <c r="C45" s="103"/>
      <c r="D45" s="84"/>
      <c r="E45" s="97"/>
      <c r="F45" s="84"/>
      <c r="G45" s="97"/>
      <c r="H45" s="84"/>
      <c r="I45" s="97"/>
      <c r="J45" s="84"/>
    </row>
    <row r="46" spans="1:10" s="82" customFormat="1" ht="20.2" customHeight="1">
      <c r="A46" s="107"/>
      <c r="B46" s="103"/>
      <c r="C46" s="103"/>
      <c r="D46" s="84"/>
      <c r="E46" s="97"/>
      <c r="F46" s="84"/>
      <c r="G46" s="97"/>
      <c r="H46" s="84"/>
      <c r="I46" s="97"/>
      <c r="J46" s="84"/>
    </row>
    <row r="47" spans="1:10" s="82" customFormat="1" ht="20.2" customHeight="1">
      <c r="A47" s="107"/>
      <c r="B47" s="103"/>
      <c r="C47" s="103"/>
      <c r="D47" s="84"/>
      <c r="E47" s="97"/>
      <c r="F47" s="84"/>
      <c r="G47" s="97"/>
      <c r="H47" s="84"/>
      <c r="I47" s="97"/>
      <c r="J47" s="84"/>
    </row>
    <row r="48" spans="1:10" s="82" customFormat="1" ht="20.2" customHeight="1">
      <c r="A48" s="107"/>
      <c r="B48" s="103"/>
      <c r="C48" s="103"/>
      <c r="D48" s="84"/>
      <c r="E48" s="97"/>
      <c r="F48" s="84"/>
      <c r="G48" s="97"/>
      <c r="H48" s="84"/>
      <c r="I48" s="97"/>
      <c r="J48" s="84"/>
    </row>
    <row r="49" spans="1:10" s="82" customFormat="1" ht="20.2" customHeight="1">
      <c r="A49" s="107"/>
      <c r="B49" s="103"/>
      <c r="C49" s="103"/>
      <c r="D49" s="84"/>
      <c r="E49" s="97"/>
      <c r="F49" s="84"/>
      <c r="G49" s="97"/>
      <c r="H49" s="84"/>
      <c r="I49" s="97"/>
      <c r="J49" s="84"/>
    </row>
    <row r="50" spans="1:10" s="82" customFormat="1" ht="20.2" customHeight="1">
      <c r="A50" s="225" t="s">
        <v>171</v>
      </c>
      <c r="B50" s="226"/>
      <c r="C50" s="226"/>
      <c r="D50" s="226"/>
      <c r="E50" s="226"/>
      <c r="F50" s="226"/>
      <c r="G50" s="226"/>
      <c r="H50" s="226"/>
      <c r="I50" s="226"/>
      <c r="J50" s="226"/>
    </row>
    <row r="51" spans="1:10" s="43" customFormat="1" ht="20.2" customHeight="1">
      <c r="A51" s="226" t="s">
        <v>143</v>
      </c>
      <c r="B51" s="226"/>
      <c r="C51" s="226"/>
      <c r="D51" s="226"/>
      <c r="E51" s="226"/>
      <c r="F51" s="226"/>
      <c r="G51" s="226"/>
      <c r="H51" s="226"/>
      <c r="I51" s="226"/>
      <c r="J51" s="226"/>
    </row>
    <row r="52" spans="1:10" s="43" customFormat="1" ht="20.2" customHeight="1">
      <c r="A52" s="227" t="s">
        <v>145</v>
      </c>
      <c r="B52" s="227"/>
      <c r="C52" s="227"/>
      <c r="D52" s="227"/>
      <c r="E52" s="227"/>
      <c r="F52" s="227"/>
      <c r="G52" s="227"/>
      <c r="H52" s="227"/>
      <c r="I52" s="227"/>
      <c r="J52" s="227"/>
    </row>
    <row r="53" spans="1:10" s="43" customFormat="1" ht="20.2" customHeight="1">
      <c r="A53" s="228" t="s">
        <v>73</v>
      </c>
      <c r="B53" s="228"/>
      <c r="C53" s="228"/>
      <c r="D53" s="228"/>
      <c r="E53" s="228"/>
      <c r="F53" s="228"/>
      <c r="G53" s="228"/>
      <c r="H53" s="228"/>
      <c r="I53" s="228"/>
      <c r="J53" s="228"/>
    </row>
    <row r="54" spans="1:10" s="43" customFormat="1" ht="20.2" customHeight="1">
      <c r="A54" s="220" t="s">
        <v>130</v>
      </c>
      <c r="B54" s="220"/>
      <c r="C54" s="220"/>
      <c r="D54" s="220"/>
      <c r="E54" s="220"/>
      <c r="F54" s="220"/>
      <c r="G54" s="220"/>
      <c r="H54" s="220"/>
      <c r="I54" s="220"/>
      <c r="J54" s="220"/>
    </row>
    <row r="55" spans="1:10" s="43" customFormat="1" ht="9.6999999999999993" customHeight="1">
      <c r="A55" s="198"/>
      <c r="B55" s="198"/>
      <c r="C55" s="198"/>
      <c r="D55" s="198"/>
      <c r="E55" s="198"/>
      <c r="F55" s="198"/>
      <c r="G55" s="198"/>
      <c r="H55" s="198"/>
      <c r="I55" s="198"/>
      <c r="J55" s="198"/>
    </row>
    <row r="56" spans="1:10" s="43" customFormat="1" ht="20.2" customHeight="1">
      <c r="B56" s="195" t="s">
        <v>2</v>
      </c>
      <c r="C56" s="195"/>
      <c r="D56" s="219" t="s">
        <v>23</v>
      </c>
      <c r="E56" s="219"/>
      <c r="F56" s="219"/>
      <c r="G56" s="195"/>
      <c r="H56" s="219" t="s">
        <v>24</v>
      </c>
      <c r="I56" s="219"/>
      <c r="J56" s="219"/>
    </row>
    <row r="57" spans="1:10" s="43" customFormat="1" ht="20.2" customHeight="1">
      <c r="B57" s="61"/>
      <c r="C57" s="61"/>
      <c r="D57" s="219" t="s">
        <v>37</v>
      </c>
      <c r="E57" s="219"/>
      <c r="F57" s="219"/>
      <c r="G57" s="195"/>
      <c r="H57" s="219" t="s">
        <v>37</v>
      </c>
      <c r="I57" s="219"/>
      <c r="J57" s="219"/>
    </row>
    <row r="58" spans="1:10" s="43" customFormat="1" ht="20.2" customHeight="1">
      <c r="B58" s="61"/>
      <c r="C58" s="61"/>
      <c r="D58" s="195" t="s">
        <v>146</v>
      </c>
      <c r="E58" s="60"/>
      <c r="F58" s="195" t="s">
        <v>147</v>
      </c>
      <c r="H58" s="195" t="s">
        <v>146</v>
      </c>
      <c r="I58" s="60"/>
      <c r="J58" s="195" t="s">
        <v>147</v>
      </c>
    </row>
    <row r="59" spans="1:10" s="43" customFormat="1" ht="20.2" customHeight="1">
      <c r="A59" s="108" t="s">
        <v>67</v>
      </c>
      <c r="B59" s="61"/>
      <c r="C59" s="61"/>
      <c r="D59" s="58"/>
      <c r="E59" s="60"/>
      <c r="F59" s="58"/>
      <c r="H59" s="58"/>
      <c r="I59" s="60"/>
      <c r="J59" s="58"/>
    </row>
    <row r="60" spans="1:10" s="82" customFormat="1" ht="20.2" customHeight="1">
      <c r="A60" s="109" t="s">
        <v>124</v>
      </c>
      <c r="D60" s="110"/>
      <c r="E60" s="111"/>
      <c r="F60" s="110"/>
      <c r="G60" s="111"/>
      <c r="H60" s="112"/>
      <c r="I60" s="113"/>
      <c r="J60" s="112"/>
    </row>
    <row r="61" spans="1:10" s="82" customFormat="1" ht="20.2" customHeight="1">
      <c r="A61" s="109" t="s">
        <v>123</v>
      </c>
      <c r="D61" s="110"/>
      <c r="E61" s="111"/>
      <c r="F61" s="110"/>
      <c r="G61" s="111"/>
      <c r="H61" s="112"/>
      <c r="I61" s="113"/>
      <c r="J61" s="112"/>
    </row>
    <row r="62" spans="1:10" s="82" customFormat="1" ht="20.2" customHeight="1">
      <c r="A62" s="114" t="s">
        <v>206</v>
      </c>
      <c r="B62" s="99">
        <v>11.1</v>
      </c>
      <c r="D62" s="115">
        <v>-12676</v>
      </c>
      <c r="E62" s="111"/>
      <c r="F62" s="115">
        <v>-1620</v>
      </c>
      <c r="G62" s="85"/>
      <c r="H62" s="85">
        <v>0</v>
      </c>
      <c r="I62" s="85"/>
      <c r="J62" s="85">
        <v>0</v>
      </c>
    </row>
    <row r="63" spans="1:10" s="82" customFormat="1" ht="20.2" customHeight="1">
      <c r="A63" s="114" t="s">
        <v>129</v>
      </c>
      <c r="B63" s="116"/>
      <c r="D63" s="115"/>
      <c r="E63" s="117"/>
      <c r="F63" s="115"/>
      <c r="G63" s="85"/>
      <c r="H63" s="85"/>
      <c r="I63" s="85"/>
      <c r="J63" s="85"/>
    </row>
    <row r="64" spans="1:10" s="82" customFormat="1" ht="20.2" customHeight="1">
      <c r="A64" s="109" t="s">
        <v>111</v>
      </c>
      <c r="B64" s="120"/>
      <c r="C64" s="120"/>
      <c r="D64" s="91">
        <v>2535</v>
      </c>
      <c r="E64" s="111"/>
      <c r="F64" s="91">
        <v>324</v>
      </c>
      <c r="G64" s="85"/>
      <c r="H64" s="87">
        <v>0</v>
      </c>
      <c r="I64" s="85"/>
      <c r="J64" s="87">
        <v>0</v>
      </c>
    </row>
    <row r="65" spans="1:10" s="82" customFormat="1" ht="20.2" customHeight="1">
      <c r="A65" s="109"/>
      <c r="B65" s="120"/>
      <c r="C65" s="120"/>
      <c r="D65" s="110">
        <f>SUM(D62:D64)</f>
        <v>-10141</v>
      </c>
      <c r="E65" s="111"/>
      <c r="F65" s="110">
        <f>SUM(F62:F64)</f>
        <v>-1296</v>
      </c>
      <c r="G65" s="85"/>
      <c r="H65" s="85">
        <f>SUM(H62:H64)</f>
        <v>0</v>
      </c>
      <c r="I65" s="85"/>
      <c r="J65" s="85">
        <f>SUM(J62:J64)</f>
        <v>0</v>
      </c>
    </row>
    <row r="66" spans="1:10" s="82" customFormat="1" ht="20.2" customHeight="1">
      <c r="A66" s="109" t="s">
        <v>71</v>
      </c>
      <c r="D66" s="110"/>
      <c r="E66" s="111"/>
      <c r="F66" s="110"/>
      <c r="G66" s="85"/>
      <c r="H66" s="85"/>
      <c r="I66" s="85"/>
      <c r="J66" s="85"/>
    </row>
    <row r="67" spans="1:10" s="82" customFormat="1" ht="20.2" customHeight="1">
      <c r="A67" s="114" t="s">
        <v>188</v>
      </c>
      <c r="D67" s="115">
        <v>18758</v>
      </c>
      <c r="E67" s="111"/>
      <c r="F67" s="115">
        <v>90128</v>
      </c>
      <c r="G67" s="111"/>
      <c r="H67" s="112">
        <v>11354</v>
      </c>
      <c r="I67" s="113"/>
      <c r="J67" s="112">
        <v>73897</v>
      </c>
    </row>
    <row r="68" spans="1:10" s="82" customFormat="1" ht="20.2" customHeight="1">
      <c r="A68" s="114" t="s">
        <v>213</v>
      </c>
      <c r="B68" s="116">
        <v>11.1</v>
      </c>
      <c r="D68" s="115">
        <v>3452196</v>
      </c>
      <c r="E68" s="117"/>
      <c r="F68" s="115">
        <v>71057</v>
      </c>
      <c r="G68" s="117"/>
      <c r="H68" s="85">
        <v>0</v>
      </c>
      <c r="I68" s="85"/>
      <c r="J68" s="85">
        <v>0</v>
      </c>
    </row>
    <row r="69" spans="1:10" s="82" customFormat="1" ht="20.2" customHeight="1">
      <c r="A69" s="114" t="s">
        <v>110</v>
      </c>
      <c r="B69" s="116"/>
      <c r="D69" s="115"/>
      <c r="E69" s="117"/>
      <c r="F69" s="115"/>
      <c r="G69" s="117"/>
      <c r="H69" s="85"/>
      <c r="I69" s="85"/>
      <c r="J69" s="85"/>
    </row>
    <row r="70" spans="1:10" s="82" customFormat="1" ht="20.2" customHeight="1">
      <c r="A70" s="109" t="s">
        <v>111</v>
      </c>
      <c r="B70" s="120"/>
      <c r="C70" s="120"/>
      <c r="D70" s="121">
        <v>-694191</v>
      </c>
      <c r="E70" s="111"/>
      <c r="F70" s="121">
        <v>-34788</v>
      </c>
      <c r="G70" s="111"/>
      <c r="H70" s="121">
        <v>-2271</v>
      </c>
      <c r="I70" s="111"/>
      <c r="J70" s="121">
        <v>-14779</v>
      </c>
    </row>
    <row r="71" spans="1:10" s="82" customFormat="1" ht="20.2" customHeight="1">
      <c r="A71" s="109"/>
      <c r="B71" s="120"/>
      <c r="C71" s="120"/>
      <c r="D71" s="110">
        <f>SUM(D67:D70)</f>
        <v>2776763</v>
      </c>
      <c r="E71" s="111"/>
      <c r="F71" s="110">
        <f>SUM(F67:F70)</f>
        <v>126397</v>
      </c>
      <c r="G71" s="111"/>
      <c r="H71" s="110">
        <f>SUM(H67:H70)</f>
        <v>9083</v>
      </c>
      <c r="I71" s="111"/>
      <c r="J71" s="110">
        <f>SUM(J67:J70)</f>
        <v>59118</v>
      </c>
    </row>
    <row r="72" spans="1:10" s="82" customFormat="1" ht="20.2" customHeight="1">
      <c r="A72" s="109" t="s">
        <v>193</v>
      </c>
      <c r="B72" s="120"/>
      <c r="C72" s="120"/>
      <c r="D72" s="110"/>
      <c r="E72" s="111"/>
      <c r="F72" s="110"/>
      <c r="G72" s="111"/>
      <c r="H72" s="110"/>
      <c r="I72" s="111"/>
      <c r="J72" s="110"/>
    </row>
    <row r="73" spans="1:10" s="82" customFormat="1" ht="20.2" customHeight="1">
      <c r="A73" s="114" t="s">
        <v>113</v>
      </c>
      <c r="D73" s="110">
        <f>SUM(D71,D65)</f>
        <v>2766622</v>
      </c>
      <c r="E73" s="111"/>
      <c r="F73" s="110">
        <f>SUM(F71,F65)</f>
        <v>125101</v>
      </c>
      <c r="G73" s="111"/>
      <c r="H73" s="110">
        <f>SUM(H71,H65)</f>
        <v>9083</v>
      </c>
      <c r="I73" s="111"/>
      <c r="J73" s="110">
        <f>SUM(J71,J65)</f>
        <v>59118</v>
      </c>
    </row>
    <row r="74" spans="1:10" s="108" customFormat="1" ht="20.2" customHeight="1" thickBot="1">
      <c r="A74" s="122" t="s">
        <v>189</v>
      </c>
      <c r="B74" s="123"/>
      <c r="C74" s="123"/>
      <c r="D74" s="124">
        <f>D35+D73</f>
        <v>2735053</v>
      </c>
      <c r="E74" s="125"/>
      <c r="F74" s="124">
        <f>F35+F73</f>
        <v>303308</v>
      </c>
      <c r="G74" s="125"/>
      <c r="H74" s="124">
        <f>H35+H73</f>
        <v>493638</v>
      </c>
      <c r="I74" s="125"/>
      <c r="J74" s="124">
        <f>J35+J73</f>
        <v>74689</v>
      </c>
    </row>
    <row r="75" spans="1:10" s="108" customFormat="1" ht="20.2" customHeight="1" thickTop="1">
      <c r="C75" s="126"/>
    </row>
    <row r="76" spans="1:10" s="108" customFormat="1" ht="20.2" customHeight="1">
      <c r="A76" s="151"/>
      <c r="C76" s="126"/>
    </row>
    <row r="77" spans="1:10" s="108" customFormat="1" ht="20.2" customHeight="1">
      <c r="C77" s="126"/>
    </row>
    <row r="78" spans="1:10" s="108" customFormat="1" ht="20.2" customHeight="1">
      <c r="A78" s="127" t="s">
        <v>195</v>
      </c>
      <c r="B78" s="126">
        <v>22</v>
      </c>
      <c r="C78" s="128"/>
      <c r="D78" s="115"/>
      <c r="E78" s="115"/>
      <c r="F78" s="115"/>
      <c r="G78" s="115"/>
      <c r="H78" s="115"/>
      <c r="I78" s="115"/>
      <c r="J78" s="115"/>
    </row>
    <row r="79" spans="1:10" s="108" customFormat="1" ht="20.2" customHeight="1">
      <c r="A79" s="127" t="s">
        <v>196</v>
      </c>
      <c r="B79" s="126"/>
      <c r="C79" s="128" t="s">
        <v>53</v>
      </c>
      <c r="D79" s="129">
        <f>+D35/D81</f>
        <v>-8.2016575303317657E-2</v>
      </c>
      <c r="E79" s="115"/>
      <c r="F79" s="129">
        <f>(F35/F81)</f>
        <v>0.67055361772419575</v>
      </c>
      <c r="G79" s="115"/>
      <c r="H79" s="129">
        <f>+H35/H81</f>
        <v>1.2588786989166298</v>
      </c>
      <c r="I79" s="115"/>
      <c r="J79" s="129">
        <f>+J35/J81</f>
        <v>5.859023709272617E-2</v>
      </c>
    </row>
    <row r="80" spans="1:10" s="108" customFormat="1" ht="20.2" customHeight="1">
      <c r="A80" s="133" t="s">
        <v>125</v>
      </c>
      <c r="B80" s="126"/>
      <c r="C80" s="128"/>
      <c r="D80" s="129"/>
      <c r="E80" s="115"/>
      <c r="F80" s="129"/>
      <c r="G80" s="115"/>
      <c r="H80" s="129"/>
      <c r="I80" s="115"/>
      <c r="J80" s="129"/>
    </row>
    <row r="81" spans="1:10" s="82" customFormat="1" ht="20.2" customHeight="1">
      <c r="A81" s="133" t="s">
        <v>139</v>
      </c>
      <c r="D81" s="115">
        <v>384910</v>
      </c>
      <c r="E81" s="115"/>
      <c r="F81" s="115">
        <v>265761</v>
      </c>
      <c r="G81" s="115"/>
      <c r="H81" s="115">
        <v>384910</v>
      </c>
      <c r="I81" s="115"/>
      <c r="J81" s="115">
        <v>265761</v>
      </c>
    </row>
    <row r="82" spans="1:10" s="82" customFormat="1" ht="20.2" customHeight="1">
      <c r="A82" s="193"/>
    </row>
    <row r="83" spans="1:10" s="82" customFormat="1" ht="20.2" customHeight="1">
      <c r="A83" s="127" t="s">
        <v>197</v>
      </c>
      <c r="C83" s="128" t="s">
        <v>53</v>
      </c>
      <c r="D83" s="129">
        <f>(D35/D85)</f>
        <v>-6.8114000168294594E-2</v>
      </c>
      <c r="E83" s="115"/>
      <c r="F83" s="129">
        <f>(F35/F85)</f>
        <v>0.59832730105223575</v>
      </c>
      <c r="G83" s="115"/>
      <c r="H83" s="129">
        <f>(H35/H85)</f>
        <v>1.0454870078731664</v>
      </c>
      <c r="I83" s="115"/>
      <c r="J83" s="129">
        <f>(J35/J85)</f>
        <v>5.2279396458524988E-2</v>
      </c>
    </row>
    <row r="84" spans="1:10" s="82" customFormat="1" ht="20.2" customHeight="1">
      <c r="A84" s="133" t="s">
        <v>125</v>
      </c>
      <c r="C84" s="150"/>
      <c r="D84" s="129"/>
      <c r="F84" s="129"/>
      <c r="H84" s="129"/>
      <c r="J84" s="129"/>
    </row>
    <row r="85" spans="1:10" s="82" customFormat="1" ht="20.2" customHeight="1">
      <c r="A85" s="133" t="s">
        <v>139</v>
      </c>
      <c r="D85" s="115">
        <v>463473</v>
      </c>
      <c r="E85" s="115"/>
      <c r="F85" s="115">
        <v>297842</v>
      </c>
      <c r="G85" s="115"/>
      <c r="H85" s="115">
        <v>463473</v>
      </c>
      <c r="I85" s="115"/>
      <c r="J85" s="115">
        <v>297842</v>
      </c>
    </row>
    <row r="86" spans="1:10" s="82" customFormat="1" ht="20.2" customHeight="1">
      <c r="A86" s="133"/>
    </row>
    <row r="87" spans="1:10" s="82" customFormat="1" ht="20.2" customHeight="1">
      <c r="A87" s="133"/>
    </row>
    <row r="88" spans="1:10" s="82" customFormat="1" ht="20.2" customHeight="1"/>
    <row r="89" spans="1:10" s="82" customFormat="1" ht="20.2" customHeight="1"/>
    <row r="95" spans="1:10" ht="20.2" customHeight="1">
      <c r="A95" s="224" t="s">
        <v>49</v>
      </c>
      <c r="B95" s="224"/>
    </row>
    <row r="105" spans="3:3" ht="20.2" customHeight="1">
      <c r="C105" s="11"/>
    </row>
  </sheetData>
  <mergeCells count="19">
    <mergeCell ref="A1:J1"/>
    <mergeCell ref="A2:J2"/>
    <mergeCell ref="A3:J3"/>
    <mergeCell ref="A4:J4"/>
    <mergeCell ref="A5:J5"/>
    <mergeCell ref="D56:F56"/>
    <mergeCell ref="D57:F57"/>
    <mergeCell ref="A95:B95"/>
    <mergeCell ref="H7:J7"/>
    <mergeCell ref="H8:J8"/>
    <mergeCell ref="H57:J57"/>
    <mergeCell ref="A50:J50"/>
    <mergeCell ref="A51:J51"/>
    <mergeCell ref="A52:J52"/>
    <mergeCell ref="A53:J53"/>
    <mergeCell ref="H56:J56"/>
    <mergeCell ref="A54:J54"/>
    <mergeCell ref="D7:F7"/>
    <mergeCell ref="D8:F8"/>
  </mergeCells>
  <phoneticPr fontId="4" type="noConversion"/>
  <pageMargins left="0.7" right="0.45" top="0.9" bottom="0.5" header="0.6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opLeftCell="A59" zoomScaleNormal="100" zoomScaleSheetLayoutView="82" workbookViewId="0">
      <selection activeCell="A50" sqref="A50:J50"/>
    </sheetView>
  </sheetViews>
  <sheetFormatPr defaultColWidth="9.109375" defaultRowHeight="20.2" customHeight="1"/>
  <cols>
    <col min="1" max="1" width="56.77734375" style="33" customWidth="1"/>
    <col min="2" max="2" width="6.21875" style="33" bestFit="1" customWidth="1"/>
    <col min="3" max="3" width="5.33203125" style="33" bestFit="1" customWidth="1"/>
    <col min="4" max="4" width="12.109375" style="33" customWidth="1"/>
    <col min="5" max="5" width="1.33203125" style="33" customWidth="1"/>
    <col min="6" max="6" width="12.109375" style="33" customWidth="1"/>
    <col min="7" max="7" width="1" style="33" customWidth="1"/>
    <col min="8" max="8" width="12.109375" style="33" customWidth="1"/>
    <col min="9" max="9" width="1.33203125" style="33" customWidth="1"/>
    <col min="10" max="10" width="12.109375" style="33" customWidth="1"/>
    <col min="11" max="11" width="0.6640625" style="33" customWidth="1"/>
    <col min="12" max="14" width="11" style="33" customWidth="1"/>
    <col min="15" max="16384" width="9.109375" style="33"/>
  </cols>
  <sheetData>
    <row r="1" spans="1:10" ht="20.2" customHeight="1">
      <c r="A1" s="225" t="s">
        <v>171</v>
      </c>
      <c r="B1" s="226"/>
      <c r="C1" s="226"/>
      <c r="D1" s="226"/>
      <c r="E1" s="226"/>
      <c r="F1" s="226"/>
      <c r="G1" s="226"/>
      <c r="H1" s="226"/>
      <c r="I1" s="226"/>
      <c r="J1" s="229"/>
    </row>
    <row r="2" spans="1:10" ht="20.2" customHeight="1">
      <c r="A2" s="226" t="s">
        <v>144</v>
      </c>
      <c r="B2" s="226"/>
      <c r="C2" s="226"/>
      <c r="D2" s="226"/>
      <c r="E2" s="226"/>
      <c r="F2" s="226"/>
      <c r="G2" s="226"/>
      <c r="H2" s="226"/>
      <c r="I2" s="226"/>
      <c r="J2" s="229"/>
    </row>
    <row r="3" spans="1:10" ht="20.2" customHeight="1">
      <c r="A3" s="227" t="s">
        <v>148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ht="20.2" customHeight="1">
      <c r="A4" s="228" t="s">
        <v>73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ht="20.2" customHeight="1">
      <c r="A5" s="220" t="s">
        <v>130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10" ht="8.3000000000000007" customHeight="1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s="43" customFormat="1" ht="20.2" customHeight="1">
      <c r="B7" s="58" t="s">
        <v>2</v>
      </c>
      <c r="C7" s="61"/>
      <c r="D7" s="219" t="s">
        <v>23</v>
      </c>
      <c r="E7" s="219"/>
      <c r="F7" s="219"/>
      <c r="G7" s="161"/>
      <c r="H7" s="219" t="s">
        <v>24</v>
      </c>
      <c r="I7" s="219"/>
      <c r="J7" s="219"/>
    </row>
    <row r="8" spans="1:10" s="43" customFormat="1" ht="20.2" customHeight="1">
      <c r="B8" s="61"/>
      <c r="C8" s="61"/>
      <c r="D8" s="219" t="s">
        <v>37</v>
      </c>
      <c r="E8" s="219"/>
      <c r="F8" s="219"/>
      <c r="G8" s="161"/>
      <c r="H8" s="219" t="s">
        <v>37</v>
      </c>
      <c r="I8" s="219"/>
      <c r="J8" s="219"/>
    </row>
    <row r="9" spans="1:10" s="43" customFormat="1" ht="20.2" customHeight="1">
      <c r="B9" s="61"/>
      <c r="C9" s="61"/>
      <c r="D9" s="58" t="s">
        <v>146</v>
      </c>
      <c r="E9" s="60"/>
      <c r="F9" s="58" t="s">
        <v>147</v>
      </c>
      <c r="H9" s="58" t="s">
        <v>146</v>
      </c>
      <c r="I9" s="60"/>
      <c r="J9" s="58" t="s">
        <v>147</v>
      </c>
    </row>
    <row r="10" spans="1:10" s="82" customFormat="1" ht="20.2" customHeight="1">
      <c r="A10" s="81" t="s">
        <v>31</v>
      </c>
    </row>
    <row r="11" spans="1:10" s="82" customFormat="1" ht="20.2" customHeight="1">
      <c r="A11" s="131" t="s">
        <v>79</v>
      </c>
      <c r="D11" s="102">
        <v>3998219</v>
      </c>
      <c r="F11" s="102">
        <v>2488906</v>
      </c>
      <c r="H11" s="85">
        <v>0</v>
      </c>
      <c r="J11" s="85">
        <v>0</v>
      </c>
    </row>
    <row r="12" spans="1:10" s="82" customFormat="1" ht="20.2" customHeight="1">
      <c r="A12" s="131" t="s">
        <v>172</v>
      </c>
      <c r="D12" s="132">
        <v>1573935</v>
      </c>
      <c r="F12" s="132">
        <v>1077699</v>
      </c>
      <c r="H12" s="87">
        <v>0</v>
      </c>
      <c r="J12" s="87">
        <v>0</v>
      </c>
    </row>
    <row r="13" spans="1:10" s="82" customFormat="1" ht="20.2" customHeight="1">
      <c r="A13" s="131" t="s">
        <v>80</v>
      </c>
      <c r="D13" s="102">
        <f>D11-D12</f>
        <v>2424284</v>
      </c>
      <c r="F13" s="102">
        <f>F11-F12</f>
        <v>1411207</v>
      </c>
      <c r="H13" s="89">
        <f>H11-H12</f>
        <v>0</v>
      </c>
      <c r="J13" s="89">
        <f>J11-J12</f>
        <v>0</v>
      </c>
    </row>
    <row r="14" spans="1:10" s="82" customFormat="1" ht="20.2" customHeight="1">
      <c r="A14" s="131" t="s">
        <v>211</v>
      </c>
    </row>
    <row r="15" spans="1:10" s="82" customFormat="1" ht="20.2" customHeight="1">
      <c r="A15" s="217" t="s">
        <v>212</v>
      </c>
      <c r="D15" s="91">
        <v>34579</v>
      </c>
      <c r="F15" s="91">
        <v>109665</v>
      </c>
      <c r="H15" s="87">
        <v>0</v>
      </c>
      <c r="J15" s="87">
        <v>0</v>
      </c>
    </row>
    <row r="16" spans="1:10" s="82" customFormat="1" ht="20.2" customHeight="1">
      <c r="A16" s="131" t="s">
        <v>28</v>
      </c>
      <c r="D16" s="92">
        <f>D13-D15</f>
        <v>2389705</v>
      </c>
      <c r="E16" s="133"/>
      <c r="F16" s="92">
        <f>F13-F15</f>
        <v>1301542</v>
      </c>
      <c r="H16" s="89">
        <f>H13-H15</f>
        <v>0</v>
      </c>
      <c r="J16" s="89">
        <f>J13-J15</f>
        <v>0</v>
      </c>
    </row>
    <row r="17" spans="1:10" s="82" customFormat="1" ht="20.2" customHeight="1">
      <c r="A17" s="134" t="s">
        <v>29</v>
      </c>
      <c r="D17" s="102">
        <v>440634</v>
      </c>
      <c r="F17" s="102">
        <v>301565</v>
      </c>
      <c r="H17" s="89">
        <v>0</v>
      </c>
      <c r="I17" s="135"/>
      <c r="J17" s="89">
        <v>0</v>
      </c>
    </row>
    <row r="18" spans="1:10" s="82" customFormat="1" ht="20.2" customHeight="1">
      <c r="A18" s="131" t="s">
        <v>5</v>
      </c>
      <c r="B18" s="99"/>
      <c r="D18" s="102">
        <v>90651</v>
      </c>
      <c r="F18" s="102">
        <v>86641</v>
      </c>
      <c r="H18" s="102">
        <v>566671</v>
      </c>
      <c r="J18" s="102">
        <v>389760</v>
      </c>
    </row>
    <row r="19" spans="1:10" s="82" customFormat="1" ht="20.2" customHeight="1">
      <c r="A19" s="131" t="s">
        <v>173</v>
      </c>
      <c r="B19" s="136"/>
      <c r="C19" s="136"/>
      <c r="D19" s="115">
        <v>-67879</v>
      </c>
      <c r="E19" s="104"/>
      <c r="F19" s="102">
        <v>34912</v>
      </c>
      <c r="G19" s="137"/>
      <c r="H19" s="115">
        <v>-38328</v>
      </c>
      <c r="I19" s="139"/>
      <c r="J19" s="138">
        <v>35676</v>
      </c>
    </row>
    <row r="20" spans="1:10" s="82" customFormat="1" ht="20.2" customHeight="1">
      <c r="A20" s="131" t="s">
        <v>174</v>
      </c>
      <c r="B20" s="136"/>
      <c r="C20" s="136"/>
      <c r="D20" s="115">
        <v>14964</v>
      </c>
      <c r="E20" s="104"/>
      <c r="F20" s="115">
        <v>-9996</v>
      </c>
      <c r="G20" s="137"/>
      <c r="H20" s="115">
        <v>15264</v>
      </c>
      <c r="I20" s="139"/>
      <c r="J20" s="115">
        <v>-3352</v>
      </c>
    </row>
    <row r="21" spans="1:10" s="82" customFormat="1" ht="20.2" customHeight="1">
      <c r="A21" s="131" t="s">
        <v>131</v>
      </c>
      <c r="B21" s="99">
        <v>11.1</v>
      </c>
      <c r="C21" s="136"/>
      <c r="D21" s="102">
        <v>371112</v>
      </c>
      <c r="E21" s="104"/>
      <c r="F21" s="102">
        <v>323446</v>
      </c>
      <c r="G21" s="137"/>
      <c r="H21" s="89">
        <v>0</v>
      </c>
      <c r="I21" s="135"/>
      <c r="J21" s="89">
        <v>0</v>
      </c>
    </row>
    <row r="22" spans="1:10" s="82" customFormat="1" ht="20.2" customHeight="1">
      <c r="A22" s="131" t="s">
        <v>6</v>
      </c>
      <c r="B22" s="95"/>
      <c r="C22" s="137"/>
      <c r="D22" s="132">
        <v>18721</v>
      </c>
      <c r="E22" s="104"/>
      <c r="F22" s="132">
        <v>696</v>
      </c>
      <c r="G22" s="137"/>
      <c r="H22" s="132">
        <v>9217</v>
      </c>
      <c r="I22" s="139"/>
      <c r="J22" s="132">
        <v>12247</v>
      </c>
    </row>
    <row r="23" spans="1:10" s="82" customFormat="1" ht="20.2" customHeight="1">
      <c r="A23" s="90" t="s">
        <v>30</v>
      </c>
      <c r="B23" s="96"/>
      <c r="C23" s="96"/>
      <c r="D23" s="140">
        <f>SUM(D16:D22)</f>
        <v>3257908</v>
      </c>
      <c r="E23" s="96"/>
      <c r="F23" s="140">
        <f>SUM(F16:F22)</f>
        <v>2038806</v>
      </c>
      <c r="G23" s="96"/>
      <c r="H23" s="132">
        <f>SUM(H16:H22)</f>
        <v>552824</v>
      </c>
      <c r="I23" s="96"/>
      <c r="J23" s="132">
        <f>SUM(J16:J22)</f>
        <v>434331</v>
      </c>
    </row>
    <row r="24" spans="1:10" s="82" customFormat="1" ht="20.2" customHeight="1">
      <c r="A24" s="101"/>
      <c r="B24" s="96"/>
      <c r="C24" s="96"/>
      <c r="D24" s="96"/>
      <c r="E24" s="96"/>
      <c r="F24" s="96"/>
      <c r="G24" s="96"/>
      <c r="H24" s="96"/>
      <c r="I24" s="96"/>
      <c r="J24" s="96"/>
    </row>
    <row r="25" spans="1:10" s="82" customFormat="1" ht="20.2" customHeight="1">
      <c r="A25" s="81" t="s">
        <v>32</v>
      </c>
      <c r="B25" s="96"/>
      <c r="C25" s="96"/>
      <c r="D25" s="96"/>
      <c r="E25" s="96"/>
      <c r="F25" s="96"/>
      <c r="G25" s="96"/>
      <c r="H25" s="96"/>
      <c r="I25" s="96"/>
      <c r="J25" s="96"/>
    </row>
    <row r="26" spans="1:10" s="82" customFormat="1" ht="20.2" customHeight="1">
      <c r="A26" s="141" t="s">
        <v>200</v>
      </c>
      <c r="B26" s="96"/>
      <c r="C26" s="96"/>
      <c r="D26" s="102">
        <v>1889772</v>
      </c>
      <c r="E26" s="102"/>
      <c r="F26" s="102">
        <v>1137469</v>
      </c>
      <c r="G26" s="96"/>
      <c r="H26" s="89">
        <v>0</v>
      </c>
      <c r="I26" s="142"/>
      <c r="J26" s="89">
        <v>0</v>
      </c>
    </row>
    <row r="27" spans="1:10" s="82" customFormat="1" ht="20.2" customHeight="1">
      <c r="A27" s="131" t="s">
        <v>175</v>
      </c>
      <c r="B27" s="96"/>
      <c r="C27" s="96"/>
      <c r="D27" s="102">
        <v>676697</v>
      </c>
      <c r="E27" s="102"/>
      <c r="F27" s="102">
        <v>598878</v>
      </c>
      <c r="G27" s="96"/>
      <c r="H27" s="89">
        <v>0</v>
      </c>
      <c r="I27" s="142"/>
      <c r="J27" s="89">
        <v>0</v>
      </c>
    </row>
    <row r="28" spans="1:10" s="82" customFormat="1" ht="20.2" customHeight="1">
      <c r="A28" s="141" t="s">
        <v>176</v>
      </c>
      <c r="B28" s="136"/>
      <c r="C28" s="136"/>
      <c r="D28" s="102">
        <v>521410</v>
      </c>
      <c r="E28" s="104"/>
      <c r="F28" s="102">
        <v>340599</v>
      </c>
      <c r="G28" s="104"/>
      <c r="H28" s="89">
        <v>0</v>
      </c>
      <c r="I28" s="144"/>
      <c r="J28" s="89">
        <v>0</v>
      </c>
    </row>
    <row r="29" spans="1:10" s="82" customFormat="1" ht="20.2" customHeight="1">
      <c r="A29" s="141" t="s">
        <v>4</v>
      </c>
      <c r="B29" s="136"/>
      <c r="C29" s="136"/>
      <c r="D29" s="102">
        <v>538591</v>
      </c>
      <c r="E29" s="104"/>
      <c r="F29" s="102">
        <v>387638</v>
      </c>
      <c r="G29" s="104"/>
      <c r="H29" s="89">
        <v>0</v>
      </c>
      <c r="I29" s="135"/>
      <c r="J29" s="89">
        <v>0</v>
      </c>
    </row>
    <row r="30" spans="1:10" s="82" customFormat="1" ht="20.2" customHeight="1">
      <c r="A30" s="141" t="s">
        <v>7</v>
      </c>
      <c r="B30" s="136"/>
      <c r="C30" s="136"/>
      <c r="D30" s="102">
        <v>567191</v>
      </c>
      <c r="E30" s="104"/>
      <c r="F30" s="102">
        <v>252122</v>
      </c>
      <c r="G30" s="104"/>
      <c r="H30" s="86">
        <v>50186</v>
      </c>
      <c r="I30" s="104"/>
      <c r="J30" s="86">
        <v>53684</v>
      </c>
    </row>
    <row r="31" spans="1:10" s="82" customFormat="1" ht="20.2" customHeight="1">
      <c r="A31" s="90" t="s">
        <v>77</v>
      </c>
      <c r="B31" s="136"/>
      <c r="C31" s="136"/>
      <c r="D31" s="145">
        <f>SUM(D28:D30,D26)-D27</f>
        <v>2840267</v>
      </c>
      <c r="E31" s="104"/>
      <c r="F31" s="145">
        <f>SUM(F28:F30,F26)-F27</f>
        <v>1518950</v>
      </c>
      <c r="G31" s="104"/>
      <c r="H31" s="145">
        <f>SUM(H26:H30)</f>
        <v>50186</v>
      </c>
      <c r="I31" s="104"/>
      <c r="J31" s="145">
        <f>SUM(J26:J30)</f>
        <v>53684</v>
      </c>
    </row>
    <row r="32" spans="1:10" s="82" customFormat="1" ht="20.2" customHeight="1">
      <c r="A32" s="90"/>
      <c r="B32" s="137"/>
      <c r="C32" s="137"/>
      <c r="D32" s="104"/>
      <c r="E32" s="104"/>
      <c r="F32" s="104"/>
      <c r="G32" s="104"/>
      <c r="H32" s="104"/>
      <c r="I32" s="104"/>
      <c r="J32" s="104"/>
    </row>
    <row r="33" spans="1:10" s="82" customFormat="1" ht="20.2" customHeight="1">
      <c r="A33" s="105" t="s">
        <v>62</v>
      </c>
      <c r="B33" s="146"/>
      <c r="C33" s="146"/>
      <c r="D33" s="104">
        <f>D23-D31</f>
        <v>417641</v>
      </c>
      <c r="E33" s="104"/>
      <c r="F33" s="104">
        <f>F23-F31</f>
        <v>519856</v>
      </c>
      <c r="G33" s="104"/>
      <c r="H33" s="104">
        <f>H23-H31</f>
        <v>502638</v>
      </c>
      <c r="I33" s="104"/>
      <c r="J33" s="104">
        <f>J23-J31</f>
        <v>380647</v>
      </c>
    </row>
    <row r="34" spans="1:10" s="82" customFormat="1" ht="20.2" customHeight="1">
      <c r="A34" s="105" t="s">
        <v>133</v>
      </c>
      <c r="B34" s="136"/>
      <c r="C34" s="146"/>
      <c r="D34" s="86">
        <v>17877</v>
      </c>
      <c r="E34" s="143"/>
      <c r="F34" s="86">
        <v>31206</v>
      </c>
      <c r="G34" s="143"/>
      <c r="H34" s="86">
        <v>-385</v>
      </c>
      <c r="I34" s="143"/>
      <c r="J34" s="86">
        <v>-2</v>
      </c>
    </row>
    <row r="35" spans="1:10" s="82" customFormat="1" ht="20.2" customHeight="1">
      <c r="A35" s="107" t="s">
        <v>61</v>
      </c>
      <c r="B35" s="146"/>
      <c r="C35" s="146"/>
      <c r="D35" s="145">
        <f>D33-D34</f>
        <v>399764</v>
      </c>
      <c r="E35" s="104"/>
      <c r="F35" s="145">
        <f>F33-F34</f>
        <v>488650</v>
      </c>
      <c r="G35" s="104"/>
      <c r="H35" s="145">
        <f>H33-H34</f>
        <v>503023</v>
      </c>
      <c r="I35" s="104"/>
      <c r="J35" s="145">
        <f>J33-J34</f>
        <v>380649</v>
      </c>
    </row>
    <row r="36" spans="1:10" s="82" customFormat="1" ht="20.2" customHeight="1">
      <c r="A36" s="107"/>
      <c r="B36" s="146"/>
      <c r="C36" s="146"/>
      <c r="D36" s="143"/>
      <c r="E36" s="104"/>
      <c r="F36" s="143"/>
      <c r="G36" s="104"/>
      <c r="H36" s="143"/>
      <c r="I36" s="104"/>
      <c r="J36" s="143"/>
    </row>
    <row r="37" spans="1:10" s="82" customFormat="1" ht="20.2" customHeight="1">
      <c r="A37" s="107"/>
      <c r="B37" s="146"/>
      <c r="C37" s="146"/>
      <c r="D37" s="143"/>
      <c r="E37" s="104"/>
      <c r="F37" s="143"/>
      <c r="G37" s="104"/>
      <c r="H37" s="143"/>
      <c r="I37" s="104"/>
      <c r="J37" s="143"/>
    </row>
    <row r="38" spans="1:10" s="82" customFormat="1" ht="20.2" customHeight="1">
      <c r="A38" s="107"/>
      <c r="B38" s="146"/>
      <c r="C38" s="146"/>
      <c r="D38" s="143"/>
      <c r="E38" s="104"/>
      <c r="F38" s="143"/>
      <c r="G38" s="104"/>
      <c r="H38" s="143"/>
      <c r="I38" s="104"/>
      <c r="J38" s="143"/>
    </row>
    <row r="39" spans="1:10" s="82" customFormat="1" ht="20.2" customHeight="1">
      <c r="A39" s="107"/>
      <c r="B39" s="146"/>
      <c r="C39" s="146"/>
      <c r="D39" s="143"/>
      <c r="E39" s="104"/>
      <c r="F39" s="143"/>
      <c r="G39" s="104"/>
      <c r="H39" s="143"/>
      <c r="I39" s="104"/>
      <c r="J39" s="143"/>
    </row>
    <row r="40" spans="1:10" s="82" customFormat="1" ht="20.2" customHeight="1">
      <c r="A40" s="107"/>
      <c r="B40" s="146"/>
      <c r="C40" s="146"/>
      <c r="D40" s="143"/>
      <c r="E40" s="104"/>
      <c r="F40" s="143"/>
      <c r="G40" s="104"/>
      <c r="H40" s="143"/>
      <c r="I40" s="104"/>
      <c r="J40" s="143"/>
    </row>
    <row r="41" spans="1:10" s="82" customFormat="1" ht="20.2" customHeight="1">
      <c r="A41" s="107"/>
      <c r="B41" s="146"/>
      <c r="C41" s="146"/>
      <c r="D41" s="143"/>
      <c r="E41" s="104"/>
      <c r="F41" s="143"/>
      <c r="G41" s="104"/>
      <c r="H41" s="143"/>
      <c r="I41" s="104"/>
      <c r="J41" s="143"/>
    </row>
    <row r="42" spans="1:10" s="82" customFormat="1" ht="20.2" customHeight="1">
      <c r="A42" s="107"/>
      <c r="B42" s="146"/>
      <c r="C42" s="146"/>
      <c r="D42" s="143"/>
      <c r="E42" s="104"/>
      <c r="F42" s="143"/>
      <c r="G42" s="104"/>
      <c r="H42" s="143"/>
      <c r="I42" s="104"/>
      <c r="J42" s="143"/>
    </row>
    <row r="43" spans="1:10" s="82" customFormat="1" ht="20.2" customHeight="1">
      <c r="A43" s="107"/>
      <c r="B43" s="146"/>
      <c r="C43" s="146"/>
      <c r="D43" s="143"/>
      <c r="E43" s="104"/>
      <c r="F43" s="143"/>
      <c r="G43" s="104"/>
      <c r="H43" s="143"/>
      <c r="I43" s="104"/>
      <c r="J43" s="143"/>
    </row>
    <row r="44" spans="1:10" s="82" customFormat="1" ht="20.2" customHeight="1">
      <c r="A44" s="107"/>
      <c r="B44" s="146"/>
      <c r="C44" s="146"/>
      <c r="D44" s="143"/>
      <c r="E44" s="104"/>
      <c r="F44" s="143"/>
      <c r="G44" s="104"/>
      <c r="H44" s="143"/>
      <c r="I44" s="104"/>
      <c r="J44" s="143"/>
    </row>
    <row r="45" spans="1:10" s="82" customFormat="1" ht="20.2" customHeight="1">
      <c r="A45" s="107"/>
      <c r="B45" s="146"/>
      <c r="C45" s="146"/>
      <c r="D45" s="143"/>
      <c r="E45" s="104"/>
      <c r="F45" s="143"/>
      <c r="G45" s="104"/>
      <c r="H45" s="143"/>
      <c r="I45" s="104"/>
      <c r="J45" s="143"/>
    </row>
    <row r="46" spans="1:10" s="82" customFormat="1" ht="20.2" customHeight="1">
      <c r="A46" s="107"/>
      <c r="B46" s="146"/>
      <c r="C46" s="146"/>
      <c r="D46" s="143"/>
      <c r="E46" s="104"/>
      <c r="F46" s="143"/>
      <c r="G46" s="104"/>
      <c r="H46" s="143"/>
      <c r="I46" s="104"/>
      <c r="J46" s="143"/>
    </row>
    <row r="47" spans="1:10" s="82" customFormat="1" ht="20.2" customHeight="1">
      <c r="A47" s="107"/>
      <c r="B47" s="146"/>
      <c r="C47" s="146"/>
      <c r="D47" s="143"/>
      <c r="E47" s="104"/>
      <c r="F47" s="143"/>
      <c r="G47" s="104"/>
      <c r="H47" s="143"/>
      <c r="I47" s="104"/>
      <c r="J47" s="143"/>
    </row>
    <row r="48" spans="1:10" s="82" customFormat="1" ht="20.2" customHeight="1">
      <c r="A48" s="107"/>
      <c r="B48" s="146"/>
      <c r="C48" s="146"/>
      <c r="D48" s="143"/>
      <c r="E48" s="104"/>
      <c r="F48" s="143"/>
      <c r="G48" s="104"/>
      <c r="H48" s="143"/>
      <c r="I48" s="104"/>
      <c r="J48" s="143"/>
    </row>
    <row r="49" spans="1:10" s="82" customFormat="1" ht="20.2" customHeight="1">
      <c r="A49" s="107"/>
      <c r="B49" s="146"/>
      <c r="C49" s="146"/>
      <c r="D49" s="143"/>
      <c r="E49" s="104"/>
      <c r="F49" s="143"/>
      <c r="G49" s="104"/>
      <c r="H49" s="143"/>
      <c r="I49" s="104"/>
      <c r="J49" s="143"/>
    </row>
    <row r="50" spans="1:10" s="82" customFormat="1" ht="20.2" customHeight="1">
      <c r="A50" s="225" t="s">
        <v>171</v>
      </c>
      <c r="B50" s="226"/>
      <c r="C50" s="226"/>
      <c r="D50" s="226"/>
      <c r="E50" s="226"/>
      <c r="F50" s="226"/>
      <c r="G50" s="226"/>
      <c r="H50" s="226"/>
      <c r="I50" s="226"/>
      <c r="J50" s="226"/>
    </row>
    <row r="51" spans="1:10" s="82" customFormat="1" ht="20.2" customHeight="1">
      <c r="A51" s="226" t="s">
        <v>143</v>
      </c>
      <c r="B51" s="226"/>
      <c r="C51" s="226"/>
      <c r="D51" s="226"/>
      <c r="E51" s="226"/>
      <c r="F51" s="226"/>
      <c r="G51" s="226"/>
      <c r="H51" s="226"/>
      <c r="I51" s="226"/>
      <c r="J51" s="226"/>
    </row>
    <row r="52" spans="1:10" s="82" customFormat="1" ht="20.2" customHeight="1">
      <c r="A52" s="227" t="s">
        <v>148</v>
      </c>
      <c r="B52" s="227"/>
      <c r="C52" s="227"/>
      <c r="D52" s="227"/>
      <c r="E52" s="227"/>
      <c r="F52" s="227"/>
      <c r="G52" s="227"/>
      <c r="H52" s="227"/>
      <c r="I52" s="227"/>
      <c r="J52" s="227"/>
    </row>
    <row r="53" spans="1:10" s="82" customFormat="1" ht="20.2" customHeight="1">
      <c r="A53" s="228" t="s">
        <v>73</v>
      </c>
      <c r="B53" s="228"/>
      <c r="C53" s="228"/>
      <c r="D53" s="228"/>
      <c r="E53" s="228"/>
      <c r="F53" s="228"/>
      <c r="G53" s="228"/>
      <c r="H53" s="228"/>
      <c r="I53" s="228"/>
      <c r="J53" s="228"/>
    </row>
    <row r="54" spans="1:10" s="82" customFormat="1" ht="20.2" customHeight="1">
      <c r="A54" s="220" t="s">
        <v>130</v>
      </c>
      <c r="B54" s="220"/>
      <c r="C54" s="220"/>
      <c r="D54" s="220"/>
      <c r="E54" s="220"/>
      <c r="F54" s="220"/>
      <c r="G54" s="220"/>
      <c r="H54" s="220"/>
      <c r="I54" s="220"/>
      <c r="J54" s="220"/>
    </row>
    <row r="55" spans="1:10" s="82" customFormat="1" ht="9.1" customHeight="1">
      <c r="A55" s="198"/>
      <c r="B55" s="198"/>
      <c r="C55" s="198"/>
      <c r="D55" s="198"/>
      <c r="E55" s="198"/>
      <c r="F55" s="198"/>
      <c r="G55" s="198"/>
      <c r="H55" s="198"/>
      <c r="I55" s="198"/>
      <c r="J55" s="198"/>
    </row>
    <row r="56" spans="1:10" s="82" customFormat="1" ht="20.2" customHeight="1">
      <c r="A56" s="43"/>
      <c r="B56" s="195" t="s">
        <v>2</v>
      </c>
      <c r="C56" s="61"/>
      <c r="D56" s="219" t="s">
        <v>23</v>
      </c>
      <c r="E56" s="219"/>
      <c r="F56" s="219"/>
      <c r="G56" s="194"/>
      <c r="H56" s="219" t="s">
        <v>24</v>
      </c>
      <c r="I56" s="219"/>
      <c r="J56" s="219"/>
    </row>
    <row r="57" spans="1:10" s="82" customFormat="1" ht="20.2" customHeight="1">
      <c r="A57" s="43"/>
      <c r="B57" s="61"/>
      <c r="C57" s="61"/>
      <c r="D57" s="219" t="s">
        <v>37</v>
      </c>
      <c r="E57" s="219"/>
      <c r="F57" s="219"/>
      <c r="G57" s="194"/>
      <c r="H57" s="219" t="s">
        <v>37</v>
      </c>
      <c r="I57" s="219"/>
      <c r="J57" s="219"/>
    </row>
    <row r="58" spans="1:10" s="82" customFormat="1" ht="20.2" customHeight="1">
      <c r="A58" s="43"/>
      <c r="B58" s="61"/>
      <c r="C58" s="61"/>
      <c r="D58" s="195" t="s">
        <v>146</v>
      </c>
      <c r="E58" s="60"/>
      <c r="F58" s="195" t="s">
        <v>147</v>
      </c>
      <c r="G58" s="43"/>
      <c r="H58" s="195" t="s">
        <v>146</v>
      </c>
      <c r="I58" s="60"/>
      <c r="J58" s="195" t="s">
        <v>147</v>
      </c>
    </row>
    <row r="59" spans="1:10" s="43" customFormat="1" ht="20.2" customHeight="1">
      <c r="A59" s="108" t="s">
        <v>67</v>
      </c>
      <c r="B59" s="61"/>
      <c r="C59" s="61"/>
      <c r="D59" s="58"/>
      <c r="E59" s="60"/>
      <c r="F59" s="58"/>
      <c r="H59" s="58"/>
      <c r="I59" s="60"/>
      <c r="J59" s="58"/>
    </row>
    <row r="60" spans="1:10" s="82" customFormat="1" ht="20.2" customHeight="1">
      <c r="A60" s="109" t="s">
        <v>124</v>
      </c>
      <c r="D60" s="110"/>
      <c r="E60" s="111"/>
      <c r="F60" s="110"/>
      <c r="G60" s="111"/>
      <c r="H60" s="112"/>
      <c r="I60" s="113"/>
      <c r="J60" s="112"/>
    </row>
    <row r="61" spans="1:10" s="82" customFormat="1" ht="20.2" customHeight="1">
      <c r="A61" s="109" t="s">
        <v>123</v>
      </c>
      <c r="D61" s="110"/>
      <c r="E61" s="111"/>
      <c r="F61" s="110"/>
      <c r="G61" s="111"/>
      <c r="H61" s="112"/>
      <c r="I61" s="113"/>
      <c r="J61" s="112"/>
    </row>
    <row r="62" spans="1:10" s="82" customFormat="1" ht="20.2" customHeight="1">
      <c r="A62" s="114" t="s">
        <v>207</v>
      </c>
      <c r="D62" s="110">
        <v>6069</v>
      </c>
      <c r="E62" s="111"/>
      <c r="F62" s="110">
        <v>0</v>
      </c>
      <c r="G62" s="111"/>
      <c r="H62" s="112">
        <v>-969</v>
      </c>
      <c r="I62" s="113"/>
      <c r="J62" s="112">
        <v>0</v>
      </c>
    </row>
    <row r="63" spans="1:10" s="82" customFormat="1" ht="20.2" customHeight="1">
      <c r="A63" s="114" t="s">
        <v>206</v>
      </c>
      <c r="B63" s="99">
        <v>11.1</v>
      </c>
      <c r="D63" s="115">
        <v>-9248</v>
      </c>
      <c r="E63" s="111"/>
      <c r="F63" s="115">
        <v>-3440</v>
      </c>
      <c r="G63" s="111"/>
      <c r="H63" s="115">
        <v>0</v>
      </c>
      <c r="I63" s="113"/>
      <c r="J63" s="115">
        <v>0</v>
      </c>
    </row>
    <row r="64" spans="1:10" s="82" customFormat="1" ht="20.2" customHeight="1">
      <c r="A64" s="114" t="s">
        <v>129</v>
      </c>
      <c r="B64" s="116"/>
      <c r="D64" s="115"/>
      <c r="E64" s="117"/>
      <c r="F64" s="115" t="s">
        <v>0</v>
      </c>
      <c r="G64" s="117"/>
      <c r="H64" s="115"/>
      <c r="I64" s="119"/>
      <c r="J64" s="115"/>
    </row>
    <row r="65" spans="1:10" s="82" customFormat="1" ht="20.2" customHeight="1">
      <c r="A65" s="109" t="s">
        <v>111</v>
      </c>
      <c r="B65" s="120"/>
      <c r="C65" s="120"/>
      <c r="D65" s="91">
        <v>636</v>
      </c>
      <c r="E65" s="111"/>
      <c r="F65" s="91">
        <v>688</v>
      </c>
      <c r="G65" s="111"/>
      <c r="H65" s="121">
        <v>194</v>
      </c>
      <c r="I65" s="111"/>
      <c r="J65" s="121">
        <v>0</v>
      </c>
    </row>
    <row r="66" spans="1:10" s="82" customFormat="1" ht="20.2" customHeight="1">
      <c r="A66" s="109"/>
      <c r="B66" s="120"/>
      <c r="C66" s="120"/>
      <c r="D66" s="110">
        <f>SUM(D62:D65)</f>
        <v>-2543</v>
      </c>
      <c r="E66" s="111"/>
      <c r="F66" s="110">
        <f>SUM(F63:F65)</f>
        <v>-2752</v>
      </c>
      <c r="G66" s="111"/>
      <c r="H66" s="110">
        <f>SUM(H62:H65)</f>
        <v>-775</v>
      </c>
      <c r="I66" s="111"/>
      <c r="J66" s="110">
        <f>SUM(J63:J65)</f>
        <v>0</v>
      </c>
    </row>
    <row r="67" spans="1:10" s="82" customFormat="1" ht="20.2" customHeight="1">
      <c r="A67" s="109" t="s">
        <v>71</v>
      </c>
      <c r="D67" s="110"/>
      <c r="E67" s="111"/>
      <c r="F67" s="110"/>
      <c r="G67" s="111"/>
      <c r="H67" s="112"/>
      <c r="I67" s="113"/>
      <c r="J67" s="112"/>
    </row>
    <row r="68" spans="1:10" s="82" customFormat="1" ht="20.2" customHeight="1">
      <c r="A68" s="215" t="s">
        <v>205</v>
      </c>
      <c r="D68" s="112">
        <v>106390</v>
      </c>
      <c r="E68" s="111"/>
      <c r="F68" s="112">
        <v>-65618</v>
      </c>
      <c r="G68" s="111"/>
      <c r="H68" s="112">
        <v>80004</v>
      </c>
      <c r="I68" s="113"/>
      <c r="J68" s="112">
        <v>-60341</v>
      </c>
    </row>
    <row r="69" spans="1:10" s="82" customFormat="1" ht="20.2" customHeight="1">
      <c r="A69" s="215" t="s">
        <v>210</v>
      </c>
      <c r="D69" s="112"/>
      <c r="E69" s="111"/>
      <c r="F69" s="112"/>
      <c r="G69" s="111"/>
      <c r="H69" s="112"/>
      <c r="I69" s="113"/>
      <c r="J69" s="112"/>
    </row>
    <row r="70" spans="1:10" s="82" customFormat="1" ht="20.2" customHeight="1">
      <c r="A70" s="216" t="s">
        <v>68</v>
      </c>
      <c r="B70" s="99">
        <v>11.1</v>
      </c>
      <c r="D70" s="112">
        <v>5464736</v>
      </c>
      <c r="E70" s="117"/>
      <c r="F70" s="112">
        <v>-757033</v>
      </c>
      <c r="G70" s="117"/>
      <c r="H70" s="118">
        <v>0</v>
      </c>
      <c r="I70" s="119"/>
      <c r="J70" s="118">
        <v>0</v>
      </c>
    </row>
    <row r="71" spans="1:10" s="82" customFormat="1" ht="20.2" customHeight="1">
      <c r="A71" s="215" t="s">
        <v>209</v>
      </c>
      <c r="B71" s="99"/>
      <c r="D71" s="112"/>
      <c r="E71" s="117"/>
      <c r="F71" s="112"/>
      <c r="G71" s="117"/>
      <c r="H71" s="118"/>
      <c r="I71" s="119"/>
      <c r="J71" s="118"/>
    </row>
    <row r="72" spans="1:10" s="82" customFormat="1" ht="20.2" customHeight="1">
      <c r="A72" s="216" t="s">
        <v>208</v>
      </c>
      <c r="B72" s="120"/>
      <c r="C72" s="120"/>
      <c r="D72" s="158">
        <v>-1114225</v>
      </c>
      <c r="E72" s="111"/>
      <c r="F72" s="158">
        <v>170312</v>
      </c>
      <c r="G72" s="111"/>
      <c r="H72" s="121">
        <v>-16001</v>
      </c>
      <c r="I72" s="111"/>
      <c r="J72" s="121">
        <v>12068</v>
      </c>
    </row>
    <row r="73" spans="1:10" s="82" customFormat="1" ht="20.2" customHeight="1">
      <c r="A73" s="114"/>
      <c r="B73" s="120"/>
      <c r="C73" s="120"/>
      <c r="D73" s="110">
        <f>SUM(D68:D72)</f>
        <v>4456901</v>
      </c>
      <c r="E73" s="111"/>
      <c r="F73" s="110">
        <f>SUM(F68:F72)</f>
        <v>-652339</v>
      </c>
      <c r="G73" s="111"/>
      <c r="H73" s="110">
        <f>SUM(H68:H72)</f>
        <v>64003</v>
      </c>
      <c r="I73" s="111"/>
      <c r="J73" s="110">
        <f>SUM(J68:J72)</f>
        <v>-48273</v>
      </c>
    </row>
    <row r="74" spans="1:10" s="82" customFormat="1" ht="20.2" customHeight="1">
      <c r="A74" s="109" t="s">
        <v>112</v>
      </c>
      <c r="B74" s="120"/>
      <c r="C74" s="120"/>
      <c r="D74" s="110"/>
      <c r="E74" s="117"/>
      <c r="F74" s="110"/>
      <c r="G74" s="117"/>
      <c r="H74" s="110"/>
      <c r="I74" s="117"/>
      <c r="J74" s="110"/>
    </row>
    <row r="75" spans="1:10" s="82" customFormat="1" ht="20.2" customHeight="1">
      <c r="A75" s="114" t="s">
        <v>113</v>
      </c>
      <c r="D75" s="147">
        <f>SUM(D73,D66)</f>
        <v>4454358</v>
      </c>
      <c r="E75" s="113"/>
      <c r="F75" s="147">
        <f>SUM(F73,F66)</f>
        <v>-655091</v>
      </c>
      <c r="G75" s="113"/>
      <c r="H75" s="147">
        <f>SUM(H73,H66)</f>
        <v>63228</v>
      </c>
      <c r="I75" s="113"/>
      <c r="J75" s="147">
        <f>SUM(J73,J66)</f>
        <v>-48273</v>
      </c>
    </row>
    <row r="76" spans="1:10" s="108" customFormat="1" ht="20.2" customHeight="1" thickBot="1">
      <c r="A76" s="122" t="s">
        <v>140</v>
      </c>
      <c r="B76" s="123"/>
      <c r="C76" s="123"/>
      <c r="D76" s="124">
        <f>D35+D75</f>
        <v>4854122</v>
      </c>
      <c r="E76" s="125"/>
      <c r="F76" s="124">
        <f>F35+F75</f>
        <v>-166441</v>
      </c>
      <c r="G76" s="125"/>
      <c r="H76" s="124">
        <f>H35+H75</f>
        <v>566251</v>
      </c>
      <c r="I76" s="125"/>
      <c r="J76" s="124">
        <f>J35+J75</f>
        <v>332376</v>
      </c>
    </row>
    <row r="77" spans="1:10" s="108" customFormat="1" ht="20.2" customHeight="1" thickTop="1">
      <c r="C77" s="126"/>
    </row>
    <row r="78" spans="1:10" s="108" customFormat="1" ht="20.2" customHeight="1">
      <c r="B78" s="126"/>
      <c r="C78" s="126"/>
      <c r="D78" s="115"/>
      <c r="E78" s="115"/>
      <c r="F78" s="115"/>
      <c r="G78" s="115"/>
      <c r="H78" s="115"/>
      <c r="I78" s="115"/>
      <c r="J78" s="115"/>
    </row>
    <row r="79" spans="1:10" s="108" customFormat="1" ht="20.2" customHeight="1">
      <c r="A79" s="127" t="s">
        <v>78</v>
      </c>
      <c r="B79" s="126">
        <v>22</v>
      </c>
      <c r="C79" s="126"/>
      <c r="D79" s="115"/>
      <c r="E79" s="115"/>
      <c r="F79" s="115"/>
      <c r="G79" s="115"/>
      <c r="H79" s="115"/>
      <c r="I79" s="115"/>
      <c r="J79" s="115"/>
    </row>
    <row r="80" spans="1:10" s="108" customFormat="1" ht="20.2" customHeight="1">
      <c r="A80" s="127" t="s">
        <v>122</v>
      </c>
      <c r="B80" s="126"/>
      <c r="C80" s="128" t="s">
        <v>53</v>
      </c>
      <c r="D80" s="129">
        <f>+D35/D82</f>
        <v>1.1542797084878094</v>
      </c>
      <c r="E80" s="115"/>
      <c r="F80" s="129">
        <f>(F35/F82)</f>
        <v>1.8386821241641926</v>
      </c>
      <c r="G80" s="129"/>
      <c r="H80" s="129">
        <f>+H35/H82</f>
        <v>1.4524300382292137</v>
      </c>
      <c r="I80" s="115"/>
      <c r="J80" s="129">
        <f>+J35/J82</f>
        <v>1.4322981927370833</v>
      </c>
    </row>
    <row r="81" spans="1:10" s="108" customFormat="1" ht="20.2" customHeight="1">
      <c r="A81" s="133" t="s">
        <v>125</v>
      </c>
      <c r="B81" s="126"/>
      <c r="C81" s="128"/>
      <c r="D81" s="129"/>
      <c r="E81" s="115"/>
      <c r="F81" s="129"/>
      <c r="G81" s="129"/>
      <c r="H81" s="129"/>
      <c r="I81" s="115"/>
      <c r="J81" s="129"/>
    </row>
    <row r="82" spans="1:10" s="82" customFormat="1" ht="20.2" customHeight="1">
      <c r="A82" s="133" t="s">
        <v>139</v>
      </c>
      <c r="D82" s="115">
        <v>346332</v>
      </c>
      <c r="E82" s="115"/>
      <c r="F82" s="115">
        <v>265761</v>
      </c>
      <c r="G82" s="115"/>
      <c r="H82" s="115">
        <v>346332</v>
      </c>
      <c r="I82" s="115"/>
      <c r="J82" s="115">
        <v>265761</v>
      </c>
    </row>
    <row r="83" spans="1:10" s="82" customFormat="1" ht="20.2" customHeight="1">
      <c r="A83" s="193"/>
    </row>
    <row r="84" spans="1:10" s="82" customFormat="1" ht="20.2" customHeight="1">
      <c r="A84" s="127" t="s">
        <v>132</v>
      </c>
      <c r="C84" s="128" t="s">
        <v>53</v>
      </c>
      <c r="D84" s="129">
        <f>(D35/D86)</f>
        <v>0.94085362265971595</v>
      </c>
      <c r="F84" s="129">
        <f>(F35/F86)</f>
        <v>1.6406349675331215</v>
      </c>
      <c r="H84" s="129">
        <f>(H35/H86)</f>
        <v>1.1838760164275879</v>
      </c>
      <c r="J84" s="129">
        <f>(J35/J86)</f>
        <v>1.2780232472250388</v>
      </c>
    </row>
    <row r="85" spans="1:10" s="82" customFormat="1" ht="20.2" customHeight="1">
      <c r="A85" s="133" t="s">
        <v>125</v>
      </c>
      <c r="C85" s="128"/>
      <c r="D85" s="129"/>
      <c r="F85" s="129"/>
      <c r="H85" s="129"/>
      <c r="J85" s="129"/>
    </row>
    <row r="86" spans="1:10" s="82" customFormat="1" ht="20.2" customHeight="1">
      <c r="A86" s="133" t="s">
        <v>139</v>
      </c>
      <c r="D86" s="115">
        <v>424895</v>
      </c>
      <c r="E86" s="115"/>
      <c r="F86" s="115">
        <f>297842000/1000</f>
        <v>297842</v>
      </c>
      <c r="G86" s="115"/>
      <c r="H86" s="115">
        <v>424895</v>
      </c>
      <c r="I86" s="115"/>
      <c r="J86" s="115">
        <f>297842000/1000</f>
        <v>297842</v>
      </c>
    </row>
    <row r="87" spans="1:10" s="82" customFormat="1" ht="20.2" customHeight="1"/>
    <row r="88" spans="1:10" s="82" customFormat="1" ht="20.2" customHeight="1"/>
    <row r="89" spans="1:10" s="82" customFormat="1" ht="20.2" customHeight="1"/>
    <row r="90" spans="1:10" s="82" customFormat="1" ht="20.2" customHeight="1"/>
    <row r="91" spans="1:10" s="82" customFormat="1" ht="20.2" customHeight="1">
      <c r="C91" s="130"/>
    </row>
    <row r="92" spans="1:10" s="82" customFormat="1" ht="20.2" customHeight="1">
      <c r="C92" s="130"/>
    </row>
    <row r="93" spans="1:10" ht="20.2" customHeight="1">
      <c r="C93" s="11"/>
    </row>
    <row r="94" spans="1:10" ht="20.2" customHeight="1">
      <c r="C94" s="11"/>
    </row>
    <row r="95" spans="1:10" ht="20.2" customHeight="1">
      <c r="C95" s="11"/>
    </row>
    <row r="96" spans="1:10" ht="20.2" customHeight="1">
      <c r="C96" s="11"/>
    </row>
    <row r="97" spans="1:3" ht="20.2" customHeight="1">
      <c r="A97" s="224" t="s">
        <v>49</v>
      </c>
      <c r="B97" s="224"/>
      <c r="C97" s="11"/>
    </row>
  </sheetData>
  <mergeCells count="19">
    <mergeCell ref="A97:B97"/>
    <mergeCell ref="H57:J57"/>
    <mergeCell ref="A50:J50"/>
    <mergeCell ref="A51:J51"/>
    <mergeCell ref="A52:J52"/>
    <mergeCell ref="A53:J53"/>
    <mergeCell ref="A54:J54"/>
    <mergeCell ref="D56:F56"/>
    <mergeCell ref="D57:F57"/>
    <mergeCell ref="H56:J56"/>
    <mergeCell ref="D8:F8"/>
    <mergeCell ref="H8:J8"/>
    <mergeCell ref="D7:F7"/>
    <mergeCell ref="A1:J1"/>
    <mergeCell ref="A2:J2"/>
    <mergeCell ref="A3:J3"/>
    <mergeCell ref="A4:J4"/>
    <mergeCell ref="H7:J7"/>
    <mergeCell ref="A5:J5"/>
  </mergeCells>
  <phoneticPr fontId="4" type="noConversion"/>
  <pageMargins left="0.7" right="0.45" top="0.9" bottom="0.5" header="0.6" footer="0.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opLeftCell="A7" zoomScale="90" zoomScaleNormal="90" zoomScaleSheetLayoutView="90" workbookViewId="0">
      <selection activeCell="V18" sqref="V18"/>
    </sheetView>
  </sheetViews>
  <sheetFormatPr defaultColWidth="9.109375" defaultRowHeight="21.15" customHeight="1"/>
  <cols>
    <col min="1" max="1" width="43.88671875" style="4" customWidth="1"/>
    <col min="2" max="2" width="11.44140625" style="4" customWidth="1"/>
    <col min="3" max="3" width="1.44140625" style="4" customWidth="1"/>
    <col min="4" max="4" width="14" style="4" customWidth="1"/>
    <col min="5" max="5" width="1.44140625" style="4" customWidth="1"/>
    <col min="6" max="6" width="14" style="4" customWidth="1"/>
    <col min="7" max="7" width="1.44140625" style="4" customWidth="1"/>
    <col min="8" max="8" width="14" style="4" customWidth="1"/>
    <col min="9" max="9" width="1.44140625" style="4" customWidth="1"/>
    <col min="10" max="10" width="1.88671875" style="4" customWidth="1"/>
    <col min="11" max="11" width="14" style="4" customWidth="1"/>
    <col min="12" max="12" width="1.88671875" style="4" customWidth="1"/>
    <col min="13" max="13" width="1.44140625" style="4" customWidth="1"/>
    <col min="14" max="14" width="1.88671875" style="4" customWidth="1"/>
    <col min="15" max="15" width="14" style="4" customWidth="1"/>
    <col min="16" max="16" width="1.88671875" style="4" customWidth="1"/>
    <col min="17" max="17" width="1.44140625" style="6" customWidth="1"/>
    <col min="18" max="18" width="14" style="4" customWidth="1"/>
    <col min="19" max="19" width="1.44140625" style="6" customWidth="1"/>
    <col min="20" max="20" width="14.88671875" style="4" customWidth="1"/>
    <col min="21" max="21" width="1" style="4" customWidth="1"/>
    <col min="22" max="16384" width="9.109375" style="4"/>
  </cols>
  <sheetData>
    <row r="1" spans="1:20" ht="21.15" customHeight="1">
      <c r="A1" s="231" t="s">
        <v>171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</row>
    <row r="2" spans="1:20" ht="21.15" customHeight="1">
      <c r="A2" s="232" t="s">
        <v>106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</row>
    <row r="3" spans="1:20" ht="21.15" customHeight="1">
      <c r="A3" s="219" t="s">
        <v>149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</row>
    <row r="4" spans="1:20" ht="21.15" customHeight="1">
      <c r="A4" s="219" t="s">
        <v>73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</row>
    <row r="5" spans="1:20" ht="21.15" customHeight="1">
      <c r="A5" s="234" t="s">
        <v>130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0" ht="21.15" customHeight="1">
      <c r="A6" s="47"/>
      <c r="B6" s="47"/>
      <c r="C6" s="47"/>
      <c r="D6" s="235" t="s">
        <v>105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</row>
    <row r="7" spans="1:20" s="6" customFormat="1" ht="9.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19.600000000000001" customHeight="1">
      <c r="A8" s="21"/>
      <c r="B8" s="21" t="s">
        <v>2</v>
      </c>
      <c r="C8" s="21"/>
      <c r="D8" s="21" t="s">
        <v>9</v>
      </c>
      <c r="F8" s="21" t="s">
        <v>20</v>
      </c>
      <c r="G8" s="22"/>
      <c r="H8" s="230" t="s">
        <v>15</v>
      </c>
      <c r="I8" s="230"/>
      <c r="J8" s="230"/>
      <c r="K8" s="230"/>
      <c r="L8" s="230"/>
      <c r="N8" s="49"/>
      <c r="O8" s="233" t="s">
        <v>63</v>
      </c>
      <c r="P8" s="233"/>
      <c r="Q8" s="233"/>
      <c r="R8" s="233"/>
      <c r="S8" s="21"/>
      <c r="T8" s="21" t="s">
        <v>8</v>
      </c>
    </row>
    <row r="9" spans="1:20" ht="19.600000000000001" customHeight="1">
      <c r="A9" s="23"/>
      <c r="B9" s="23"/>
      <c r="C9" s="23"/>
      <c r="D9" s="21" t="s">
        <v>11</v>
      </c>
      <c r="F9" s="21" t="s">
        <v>10</v>
      </c>
      <c r="G9" s="22"/>
      <c r="H9" s="7" t="s">
        <v>3</v>
      </c>
      <c r="I9" s="21"/>
      <c r="J9" s="21"/>
      <c r="K9" s="21" t="s">
        <v>14</v>
      </c>
      <c r="L9" s="21"/>
      <c r="O9" s="22" t="s">
        <v>114</v>
      </c>
      <c r="P9" s="22"/>
      <c r="Q9" s="22"/>
      <c r="R9" s="22" t="s">
        <v>64</v>
      </c>
      <c r="S9" s="21"/>
      <c r="T9" s="21" t="s">
        <v>107</v>
      </c>
    </row>
    <row r="10" spans="1:20" ht="19.600000000000001" customHeight="1">
      <c r="A10" s="23"/>
      <c r="B10" s="23"/>
      <c r="C10" s="23"/>
      <c r="D10" s="21" t="s">
        <v>10</v>
      </c>
      <c r="G10" s="22"/>
      <c r="H10" s="21" t="s">
        <v>12</v>
      </c>
      <c r="I10" s="21"/>
      <c r="J10" s="21"/>
      <c r="K10" s="21" t="s">
        <v>0</v>
      </c>
      <c r="L10" s="21"/>
      <c r="O10" s="22" t="s">
        <v>115</v>
      </c>
      <c r="P10" s="22"/>
      <c r="Q10" s="22"/>
      <c r="R10" s="22" t="s">
        <v>65</v>
      </c>
      <c r="S10" s="21"/>
      <c r="T10" s="21"/>
    </row>
    <row r="11" spans="1:20" ht="19.600000000000001" customHeight="1">
      <c r="A11" s="23"/>
      <c r="B11" s="23"/>
      <c r="C11" s="23"/>
      <c r="F11" s="21"/>
      <c r="G11" s="22"/>
      <c r="H11" s="21" t="s">
        <v>13</v>
      </c>
      <c r="I11" s="21"/>
      <c r="J11" s="21"/>
      <c r="K11" s="21"/>
      <c r="L11" s="21"/>
      <c r="O11" s="22" t="s">
        <v>70</v>
      </c>
      <c r="P11" s="22"/>
      <c r="Q11" s="22"/>
      <c r="R11" s="22" t="s">
        <v>72</v>
      </c>
      <c r="S11" s="21"/>
      <c r="T11" s="21"/>
    </row>
    <row r="12" spans="1:20" ht="19.600000000000001" customHeight="1">
      <c r="A12" s="23"/>
      <c r="B12" s="23"/>
      <c r="C12" s="23"/>
      <c r="D12" s="24"/>
      <c r="F12" s="24"/>
      <c r="G12" s="22"/>
      <c r="H12" s="24"/>
      <c r="I12" s="21"/>
      <c r="J12" s="24"/>
      <c r="K12" s="24"/>
      <c r="L12" s="24"/>
      <c r="N12" s="49"/>
      <c r="O12" s="25"/>
      <c r="P12" s="25"/>
      <c r="Q12" s="22"/>
      <c r="R12" s="25" t="s">
        <v>68</v>
      </c>
      <c r="S12" s="21"/>
      <c r="T12" s="24"/>
    </row>
    <row r="13" spans="1:20" ht="13.15">
      <c r="A13" s="23"/>
      <c r="B13" s="23"/>
      <c r="C13" s="23"/>
      <c r="D13" s="21"/>
      <c r="F13" s="21"/>
      <c r="G13" s="22"/>
      <c r="H13" s="21"/>
      <c r="I13" s="21"/>
      <c r="J13" s="21"/>
      <c r="K13" s="21"/>
      <c r="L13" s="21"/>
      <c r="O13" s="22"/>
      <c r="P13" s="22"/>
      <c r="Q13" s="22"/>
      <c r="R13" s="22"/>
      <c r="S13" s="26"/>
      <c r="T13" s="21"/>
    </row>
    <row r="14" spans="1:20" ht="19.600000000000001" customHeight="1">
      <c r="A14" s="23" t="s">
        <v>109</v>
      </c>
      <c r="B14" s="27"/>
      <c r="C14" s="27"/>
      <c r="D14" s="5">
        <v>250000</v>
      </c>
      <c r="E14" s="163"/>
      <c r="F14" s="5">
        <v>3512184</v>
      </c>
      <c r="G14" s="163"/>
      <c r="H14" s="5">
        <v>50000</v>
      </c>
      <c r="I14" s="163"/>
      <c r="J14" s="163"/>
      <c r="K14" s="5">
        <v>2650797</v>
      </c>
      <c r="L14" s="163"/>
      <c r="M14" s="163"/>
      <c r="N14" s="163"/>
      <c r="O14" s="5">
        <v>-39021</v>
      </c>
      <c r="P14" s="163"/>
      <c r="R14" s="5">
        <v>1270000</v>
      </c>
      <c r="T14" s="5">
        <f>SUM(D14:R14)</f>
        <v>7693960</v>
      </c>
    </row>
    <row r="15" spans="1:20" ht="19.600000000000001" customHeight="1">
      <c r="A15" s="28" t="s">
        <v>118</v>
      </c>
      <c r="B15" s="27">
        <v>19.3</v>
      </c>
      <c r="C15" s="27"/>
      <c r="D15" s="5">
        <v>43905</v>
      </c>
      <c r="E15" s="163"/>
      <c r="F15" s="5">
        <v>1668399</v>
      </c>
      <c r="G15" s="163"/>
      <c r="H15" s="40">
        <v>0</v>
      </c>
      <c r="I15" s="163"/>
      <c r="J15" s="163"/>
      <c r="K15" s="40">
        <v>0</v>
      </c>
      <c r="L15" s="163"/>
      <c r="M15" s="163"/>
      <c r="N15" s="163"/>
      <c r="O15" s="40">
        <v>0</v>
      </c>
      <c r="P15" s="163"/>
      <c r="R15" s="40">
        <v>0</v>
      </c>
      <c r="T15" s="5">
        <f t="shared" ref="T15:T18" si="0">SUM(D15:R15)</f>
        <v>1712304</v>
      </c>
    </row>
    <row r="16" spans="1:20" s="163" customFormat="1" ht="19.600000000000001" customHeight="1">
      <c r="A16" s="28" t="s">
        <v>61</v>
      </c>
      <c r="B16" s="27"/>
      <c r="C16" s="27"/>
      <c r="D16" s="40">
        <v>0</v>
      </c>
      <c r="F16" s="40">
        <v>0</v>
      </c>
      <c r="H16" s="40">
        <v>0</v>
      </c>
      <c r="K16" s="5">
        <v>488650</v>
      </c>
      <c r="O16" s="40">
        <v>0</v>
      </c>
      <c r="Q16" s="6"/>
      <c r="R16" s="40">
        <v>0</v>
      </c>
      <c r="S16" s="6"/>
      <c r="T16" s="5">
        <f t="shared" si="0"/>
        <v>488650</v>
      </c>
    </row>
    <row r="17" spans="1:20" ht="19.600000000000001" customHeight="1">
      <c r="A17" s="28" t="s">
        <v>202</v>
      </c>
      <c r="B17" s="27" t="s">
        <v>0</v>
      </c>
      <c r="C17" s="27"/>
      <c r="D17" s="40">
        <v>0</v>
      </c>
      <c r="E17" s="163"/>
      <c r="F17" s="40">
        <v>0</v>
      </c>
      <c r="G17" s="163"/>
      <c r="H17" s="40">
        <v>0</v>
      </c>
      <c r="I17" s="163"/>
      <c r="J17" s="163"/>
      <c r="K17" s="5">
        <v>-2752</v>
      </c>
      <c r="L17" s="163"/>
      <c r="M17" s="163"/>
      <c r="N17" s="163"/>
      <c r="O17" s="5">
        <v>-52494</v>
      </c>
      <c r="P17" s="163"/>
      <c r="R17" s="5">
        <v>-599845</v>
      </c>
      <c r="T17" s="5">
        <f t="shared" si="0"/>
        <v>-655091</v>
      </c>
    </row>
    <row r="18" spans="1:20" s="156" customFormat="1" ht="19.600000000000001" customHeight="1">
      <c r="A18" s="28" t="s">
        <v>135</v>
      </c>
      <c r="B18" s="27">
        <v>25.1</v>
      </c>
      <c r="C18" s="27"/>
      <c r="D18" s="40">
        <v>0</v>
      </c>
      <c r="E18" s="163"/>
      <c r="F18" s="40">
        <v>0</v>
      </c>
      <c r="G18" s="163"/>
      <c r="H18" s="40">
        <v>0</v>
      </c>
      <c r="I18" s="163"/>
      <c r="J18" s="163"/>
      <c r="K18" s="29">
        <v>-220429</v>
      </c>
      <c r="L18" s="163"/>
      <c r="M18" s="163"/>
      <c r="N18" s="163"/>
      <c r="O18" s="40">
        <v>0</v>
      </c>
      <c r="P18" s="163"/>
      <c r="Q18" s="6"/>
      <c r="R18" s="40">
        <v>0</v>
      </c>
      <c r="S18" s="6"/>
      <c r="T18" s="5">
        <f t="shared" si="0"/>
        <v>-220429</v>
      </c>
    </row>
    <row r="19" spans="1:20" ht="19.600000000000001" customHeight="1" thickBot="1">
      <c r="A19" s="3" t="s">
        <v>136</v>
      </c>
      <c r="B19" s="34"/>
      <c r="C19" s="3"/>
      <c r="D19" s="31">
        <f>SUM(D14:D18)</f>
        <v>293905</v>
      </c>
      <c r="E19" s="163"/>
      <c r="F19" s="31">
        <f>SUM(F14:F18)</f>
        <v>5180583</v>
      </c>
      <c r="G19" s="163"/>
      <c r="H19" s="31">
        <f>SUM(H14:H18)</f>
        <v>50000</v>
      </c>
      <c r="I19" s="163"/>
      <c r="J19" s="163"/>
      <c r="K19" s="31">
        <f>SUM(K14:K18)</f>
        <v>2916266</v>
      </c>
      <c r="L19" s="163"/>
      <c r="M19" s="5"/>
      <c r="N19" s="5"/>
      <c r="O19" s="31">
        <f>SUM(O14:O18)</f>
        <v>-91515</v>
      </c>
      <c r="P19" s="163"/>
      <c r="R19" s="31">
        <f>SUM(R14:R18)</f>
        <v>670155</v>
      </c>
      <c r="T19" s="31">
        <f>SUM(T14:T18)</f>
        <v>9019394</v>
      </c>
    </row>
    <row r="20" spans="1:20" ht="4.7" customHeight="1" thickTop="1">
      <c r="B20" s="27"/>
      <c r="C20" s="27"/>
    </row>
    <row r="21" spans="1:20" ht="19.600000000000001" customHeight="1">
      <c r="A21" s="23" t="s">
        <v>0</v>
      </c>
      <c r="B21" s="27"/>
      <c r="C21" s="27"/>
    </row>
    <row r="22" spans="1:20" s="157" customFormat="1" ht="21.15" customHeight="1">
      <c r="A22" s="23" t="s">
        <v>150</v>
      </c>
      <c r="B22" s="27"/>
      <c r="C22" s="27"/>
      <c r="D22" s="5">
        <v>296417</v>
      </c>
      <c r="F22" s="5">
        <v>5276027</v>
      </c>
      <c r="H22" s="5">
        <v>50000</v>
      </c>
      <c r="K22" s="5">
        <v>3179207</v>
      </c>
      <c r="O22" s="5">
        <v>-207772</v>
      </c>
      <c r="Q22" s="6"/>
      <c r="R22" s="5">
        <v>674074</v>
      </c>
      <c r="S22" s="6"/>
      <c r="T22" s="5">
        <f>SUM(D22:R22)</f>
        <v>9267953</v>
      </c>
    </row>
    <row r="23" spans="1:20" s="157" customFormat="1" ht="21.15" customHeight="1">
      <c r="A23" s="28" t="s">
        <v>118</v>
      </c>
      <c r="B23" s="27" t="s">
        <v>177</v>
      </c>
      <c r="C23" s="27"/>
      <c r="D23" s="5">
        <v>88493</v>
      </c>
      <c r="F23" s="5">
        <v>4629678</v>
      </c>
      <c r="H23" s="40">
        <v>0</v>
      </c>
      <c r="K23" s="40">
        <v>0</v>
      </c>
      <c r="O23" s="40">
        <v>0</v>
      </c>
      <c r="Q23" s="6"/>
      <c r="R23" s="40">
        <v>0</v>
      </c>
      <c r="S23" s="6"/>
      <c r="T23" s="5">
        <f t="shared" ref="T23:T26" si="1">SUM(D23:R23)</f>
        <v>4718171</v>
      </c>
    </row>
    <row r="24" spans="1:20" s="163" customFormat="1" ht="21.15" customHeight="1">
      <c r="A24" s="28" t="s">
        <v>61</v>
      </c>
      <c r="B24" s="27"/>
      <c r="C24" s="27"/>
      <c r="D24" s="40">
        <v>0</v>
      </c>
      <c r="F24" s="40">
        <v>0</v>
      </c>
      <c r="H24" s="40">
        <v>0</v>
      </c>
      <c r="K24" s="5">
        <f>+'PL-9'!D35</f>
        <v>399764</v>
      </c>
      <c r="O24" s="40">
        <v>0</v>
      </c>
      <c r="Q24" s="6"/>
      <c r="R24" s="40">
        <v>0</v>
      </c>
      <c r="S24" s="6"/>
      <c r="T24" s="5">
        <f t="shared" si="1"/>
        <v>399764</v>
      </c>
    </row>
    <row r="25" spans="1:20" s="157" customFormat="1" ht="21.15" customHeight="1">
      <c r="A25" s="28" t="s">
        <v>67</v>
      </c>
      <c r="B25" s="27" t="s">
        <v>0</v>
      </c>
      <c r="C25" s="27"/>
      <c r="D25" s="40">
        <v>0</v>
      </c>
      <c r="E25" s="163"/>
      <c r="F25" s="40">
        <v>0</v>
      </c>
      <c r="G25" s="163"/>
      <c r="H25" s="40">
        <v>0</v>
      </c>
      <c r="K25" s="5">
        <f>'PL-9'!D66</f>
        <v>-2543</v>
      </c>
      <c r="O25" s="5">
        <v>85112</v>
      </c>
      <c r="Q25" s="6"/>
      <c r="R25" s="5">
        <v>4371789</v>
      </c>
      <c r="S25" s="6"/>
      <c r="T25" s="5">
        <f t="shared" si="1"/>
        <v>4454358</v>
      </c>
    </row>
    <row r="26" spans="1:20" s="157" customFormat="1" ht="21.15" customHeight="1">
      <c r="A26" s="28" t="s">
        <v>135</v>
      </c>
      <c r="B26" s="27">
        <v>25.2</v>
      </c>
      <c r="C26" s="27"/>
      <c r="D26" s="40">
        <v>0</v>
      </c>
      <c r="E26" s="163"/>
      <c r="F26" s="40">
        <v>0</v>
      </c>
      <c r="G26" s="163"/>
      <c r="H26" s="40">
        <v>0</v>
      </c>
      <c r="K26" s="29">
        <v>-288682</v>
      </c>
      <c r="O26" s="40">
        <v>0</v>
      </c>
      <c r="Q26" s="6"/>
      <c r="R26" s="40">
        <v>0</v>
      </c>
      <c r="S26" s="6"/>
      <c r="T26" s="5">
        <f t="shared" si="1"/>
        <v>-288682</v>
      </c>
    </row>
    <row r="27" spans="1:20" s="157" customFormat="1" ht="21.15" customHeight="1" thickBot="1">
      <c r="A27" s="3" t="s">
        <v>151</v>
      </c>
      <c r="B27" s="34"/>
      <c r="C27" s="3"/>
      <c r="D27" s="31">
        <f>SUM(D22:D26)</f>
        <v>384910</v>
      </c>
      <c r="F27" s="31">
        <f>SUM(F22:F26)</f>
        <v>9905705</v>
      </c>
      <c r="H27" s="31">
        <f>SUM(H22:H26)</f>
        <v>50000</v>
      </c>
      <c r="K27" s="31">
        <f>SUM(K22:K26)</f>
        <v>3287746</v>
      </c>
      <c r="M27" s="5">
        <f>+'PL-9'!H52</f>
        <v>0</v>
      </c>
      <c r="N27" s="5"/>
      <c r="O27" s="31">
        <f>SUM(O22:O26)</f>
        <v>-122660</v>
      </c>
      <c r="Q27" s="6"/>
      <c r="R27" s="31">
        <f>SUM(R22:R26)</f>
        <v>5045863</v>
      </c>
      <c r="S27" s="6"/>
      <c r="T27" s="31">
        <f>SUM(T22:T26)</f>
        <v>18551564</v>
      </c>
    </row>
    <row r="28" spans="1:20" s="157" customFormat="1" ht="21.15" customHeight="1" thickTop="1">
      <c r="B28" s="8"/>
      <c r="M28" s="5">
        <f>+'PL-9'!H53</f>
        <v>0</v>
      </c>
      <c r="N28" s="5"/>
      <c r="O28" s="5"/>
      <c r="P28" s="5"/>
      <c r="Q28" s="5">
        <v>-41037</v>
      </c>
      <c r="S28" s="6"/>
    </row>
    <row r="31" spans="1:20" ht="21.15" customHeight="1">
      <c r="A31" s="4" t="s">
        <v>49</v>
      </c>
    </row>
  </sheetData>
  <mergeCells count="8">
    <mergeCell ref="H8:L8"/>
    <mergeCell ref="A1:T1"/>
    <mergeCell ref="A2:T2"/>
    <mergeCell ref="A3:T3"/>
    <mergeCell ref="A4:T4"/>
    <mergeCell ref="O8:R8"/>
    <mergeCell ref="A5:T5"/>
    <mergeCell ref="D6:T6"/>
  </mergeCells>
  <pageMargins left="0.8" right="0.3" top="1" bottom="0.5" header="0.6" footer="0.3"/>
  <pageSetup paperSize="9" scale="8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zoomScale="80" zoomScaleNormal="80" zoomScaleSheetLayoutView="88" workbookViewId="0">
      <selection activeCell="V18" sqref="V18"/>
    </sheetView>
  </sheetViews>
  <sheetFormatPr defaultColWidth="9.109375" defaultRowHeight="21.15" customHeight="1"/>
  <cols>
    <col min="1" max="1" width="41.44140625" style="4" customWidth="1"/>
    <col min="2" max="2" width="11.6640625" style="8" customWidth="1"/>
    <col min="3" max="3" width="1.44140625" style="4" customWidth="1"/>
    <col min="4" max="4" width="16.44140625" style="4" customWidth="1"/>
    <col min="5" max="5" width="1.44140625" style="4" customWidth="1"/>
    <col min="6" max="6" width="16.44140625" style="4" customWidth="1"/>
    <col min="7" max="8" width="1.44140625" style="4" customWidth="1"/>
    <col min="9" max="9" width="16.44140625" style="4" customWidth="1"/>
    <col min="10" max="12" width="1.44140625" style="4" customWidth="1"/>
    <col min="13" max="13" width="16.44140625" style="4" customWidth="1"/>
    <col min="14" max="16" width="1.44140625" style="4" customWidth="1"/>
    <col min="17" max="17" width="16.44140625" style="4" customWidth="1"/>
    <col min="18" max="18" width="1.44140625" style="4" customWidth="1"/>
    <col min="19" max="19" width="2.109375" style="4" customWidth="1"/>
    <col min="20" max="20" width="16.44140625" style="4" customWidth="1"/>
    <col min="21" max="21" width="0.88671875" style="4" customWidth="1"/>
    <col min="22" max="16384" width="9.109375" style="4"/>
  </cols>
  <sheetData>
    <row r="1" spans="1:20" ht="21.15" customHeight="1">
      <c r="A1" s="231" t="s">
        <v>171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</row>
    <row r="2" spans="1:20" ht="21.15" customHeight="1">
      <c r="A2" s="232" t="s">
        <v>106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</row>
    <row r="3" spans="1:20" ht="21.15" customHeight="1">
      <c r="A3" s="219" t="s">
        <v>152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</row>
    <row r="4" spans="1:20" ht="21.15" customHeight="1">
      <c r="A4" s="219" t="s">
        <v>73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</row>
    <row r="5" spans="1:20" ht="21.15" customHeight="1">
      <c r="A5" s="234" t="s">
        <v>130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0" ht="21.15" customHeight="1">
      <c r="A6" s="47"/>
      <c r="B6" s="47"/>
      <c r="C6" s="47"/>
      <c r="D6" s="235" t="s">
        <v>108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</row>
    <row r="7" spans="1:20" s="6" customFormat="1" ht="9.1" customHeight="1">
      <c r="A7" s="15"/>
      <c r="B7" s="1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1.15" customHeight="1">
      <c r="A8" s="21"/>
      <c r="B8" s="21" t="s">
        <v>2</v>
      </c>
      <c r="C8" s="21"/>
      <c r="D8" s="21" t="s">
        <v>9</v>
      </c>
      <c r="F8" s="21" t="s">
        <v>20</v>
      </c>
      <c r="G8" s="22"/>
      <c r="H8" s="230" t="s">
        <v>15</v>
      </c>
      <c r="I8" s="230"/>
      <c r="J8" s="230"/>
      <c r="K8" s="230"/>
      <c r="L8" s="230"/>
      <c r="M8" s="230"/>
      <c r="N8" s="21"/>
      <c r="O8" s="21"/>
      <c r="P8" s="41"/>
      <c r="Q8" s="22" t="s">
        <v>63</v>
      </c>
      <c r="R8" s="22"/>
      <c r="S8" s="22"/>
      <c r="T8" s="21" t="s">
        <v>8</v>
      </c>
    </row>
    <row r="9" spans="1:20" ht="21.15" customHeight="1">
      <c r="A9" s="23"/>
      <c r="B9" s="27"/>
      <c r="C9" s="23"/>
      <c r="D9" s="21" t="s">
        <v>11</v>
      </c>
      <c r="F9" s="21" t="s">
        <v>10</v>
      </c>
      <c r="G9" s="22"/>
      <c r="H9" s="236" t="s">
        <v>3</v>
      </c>
      <c r="I9" s="236"/>
      <c r="J9" s="236"/>
      <c r="K9" s="21"/>
      <c r="L9" s="21"/>
      <c r="M9" s="21" t="s">
        <v>14</v>
      </c>
      <c r="N9" s="21"/>
      <c r="O9" s="21"/>
      <c r="P9" s="50"/>
      <c r="Q9" s="22" t="s">
        <v>114</v>
      </c>
      <c r="R9" s="50"/>
      <c r="S9" s="50"/>
      <c r="T9" s="21" t="s">
        <v>107</v>
      </c>
    </row>
    <row r="10" spans="1:20" ht="21.15" customHeight="1">
      <c r="A10" s="23"/>
      <c r="B10" s="27"/>
      <c r="C10" s="23"/>
      <c r="D10" s="21" t="s">
        <v>10</v>
      </c>
      <c r="G10" s="22"/>
      <c r="H10" s="22"/>
      <c r="I10" s="21" t="s">
        <v>12</v>
      </c>
      <c r="J10" s="21"/>
      <c r="K10" s="21"/>
      <c r="L10" s="21"/>
      <c r="M10" s="21" t="s">
        <v>0</v>
      </c>
      <c r="N10" s="21"/>
      <c r="O10" s="21"/>
      <c r="P10" s="50"/>
      <c r="Q10" s="22" t="s">
        <v>115</v>
      </c>
      <c r="R10" s="50"/>
      <c r="S10" s="50"/>
      <c r="T10" s="21"/>
    </row>
    <row r="11" spans="1:20" ht="21.15" customHeight="1">
      <c r="A11" s="23"/>
      <c r="B11" s="27"/>
      <c r="C11" s="23"/>
      <c r="D11" s="49"/>
      <c r="F11" s="152"/>
      <c r="G11" s="22"/>
      <c r="H11" s="153"/>
      <c r="I11" s="152" t="s">
        <v>13</v>
      </c>
      <c r="J11" s="152"/>
      <c r="K11" s="21"/>
      <c r="L11" s="152"/>
      <c r="M11" s="152"/>
      <c r="N11" s="152"/>
      <c r="O11" s="21"/>
      <c r="P11" s="154"/>
      <c r="Q11" s="153" t="s">
        <v>70</v>
      </c>
      <c r="R11" s="154"/>
      <c r="S11" s="50"/>
      <c r="T11" s="152"/>
    </row>
    <row r="12" spans="1:20" ht="15.05" customHeight="1">
      <c r="A12" s="23"/>
      <c r="B12" s="27"/>
      <c r="C12" s="23"/>
      <c r="D12" s="21"/>
      <c r="F12" s="21"/>
      <c r="G12" s="22"/>
      <c r="H12" s="22"/>
      <c r="I12" s="21"/>
      <c r="J12" s="21"/>
      <c r="K12" s="21"/>
      <c r="L12" s="21"/>
      <c r="M12" s="21"/>
      <c r="N12" s="21"/>
      <c r="O12" s="21"/>
      <c r="P12" s="21"/>
      <c r="Q12" s="22"/>
      <c r="R12" s="22"/>
      <c r="S12" s="22"/>
      <c r="T12" s="21"/>
    </row>
    <row r="13" spans="1:20" ht="21.15" customHeight="1">
      <c r="A13" s="23" t="s">
        <v>109</v>
      </c>
      <c r="B13" s="27"/>
      <c r="C13" s="27"/>
      <c r="D13" s="5">
        <v>250000</v>
      </c>
      <c r="E13" s="163"/>
      <c r="F13" s="5">
        <v>3512184</v>
      </c>
      <c r="G13" s="163"/>
      <c r="H13" s="163"/>
      <c r="I13" s="5">
        <v>50000</v>
      </c>
      <c r="J13" s="163"/>
      <c r="K13" s="163"/>
      <c r="L13" s="163"/>
      <c r="M13" s="5">
        <v>1979443</v>
      </c>
      <c r="N13" s="5"/>
      <c r="O13" s="5"/>
      <c r="P13" s="5"/>
      <c r="Q13" s="5">
        <v>-41042</v>
      </c>
      <c r="R13" s="5"/>
      <c r="S13" s="5"/>
      <c r="T13" s="5">
        <f t="shared" ref="T13:T17" si="0">SUM(D13:Q13)</f>
        <v>5750585</v>
      </c>
    </row>
    <row r="14" spans="1:20" ht="21.15" customHeight="1">
      <c r="A14" s="28" t="s">
        <v>118</v>
      </c>
      <c r="B14" s="27">
        <v>19.3</v>
      </c>
      <c r="C14" s="27"/>
      <c r="D14" s="5">
        <v>43905</v>
      </c>
      <c r="E14" s="163"/>
      <c r="F14" s="5">
        <v>1668399</v>
      </c>
      <c r="G14" s="163"/>
      <c r="H14" s="163"/>
      <c r="I14" s="40">
        <v>0</v>
      </c>
      <c r="J14" s="163"/>
      <c r="K14" s="163"/>
      <c r="L14" s="163"/>
      <c r="M14" s="40">
        <v>0</v>
      </c>
      <c r="N14" s="5"/>
      <c r="O14" s="5"/>
      <c r="P14" s="5"/>
      <c r="Q14" s="40">
        <v>0</v>
      </c>
      <c r="R14" s="5"/>
      <c r="S14" s="5"/>
      <c r="T14" s="5">
        <f t="shared" si="0"/>
        <v>1712304</v>
      </c>
    </row>
    <row r="15" spans="1:20" s="163" customFormat="1" ht="21.15" customHeight="1">
      <c r="A15" s="28" t="s">
        <v>61</v>
      </c>
      <c r="B15" s="27"/>
      <c r="C15" s="27"/>
      <c r="D15" s="40">
        <v>0</v>
      </c>
      <c r="F15" s="40">
        <v>0</v>
      </c>
      <c r="I15" s="40">
        <v>0</v>
      </c>
      <c r="M15" s="5">
        <v>380649</v>
      </c>
      <c r="N15" s="5"/>
      <c r="O15" s="5"/>
      <c r="P15" s="5"/>
      <c r="Q15" s="40">
        <v>0</v>
      </c>
      <c r="R15" s="5"/>
      <c r="S15" s="5"/>
      <c r="T15" s="5">
        <f t="shared" si="0"/>
        <v>380649</v>
      </c>
    </row>
    <row r="16" spans="1:20" ht="21.15" customHeight="1">
      <c r="A16" s="28" t="s">
        <v>203</v>
      </c>
      <c r="B16" s="27" t="s">
        <v>0</v>
      </c>
      <c r="C16" s="27"/>
      <c r="D16" s="40">
        <v>0</v>
      </c>
      <c r="E16" s="163"/>
      <c r="F16" s="40">
        <v>0</v>
      </c>
      <c r="G16" s="163"/>
      <c r="H16" s="6"/>
      <c r="I16" s="40">
        <v>0</v>
      </c>
      <c r="J16" s="163"/>
      <c r="K16" s="163"/>
      <c r="L16" s="163"/>
      <c r="M16" s="40">
        <v>0</v>
      </c>
      <c r="N16" s="5"/>
      <c r="O16" s="5"/>
      <c r="P16" s="5"/>
      <c r="Q16" s="5">
        <v>-48273</v>
      </c>
      <c r="R16" s="5"/>
      <c r="S16" s="5"/>
      <c r="T16" s="5">
        <f t="shared" si="0"/>
        <v>-48273</v>
      </c>
    </row>
    <row r="17" spans="1:20" s="156" customFormat="1" ht="21.15" customHeight="1">
      <c r="A17" s="28" t="s">
        <v>135</v>
      </c>
      <c r="B17" s="27">
        <v>25.1</v>
      </c>
      <c r="C17" s="27"/>
      <c r="D17" s="40">
        <v>0</v>
      </c>
      <c r="E17" s="163"/>
      <c r="F17" s="40">
        <v>0</v>
      </c>
      <c r="G17" s="163"/>
      <c r="H17" s="6"/>
      <c r="I17" s="40">
        <v>0</v>
      </c>
      <c r="J17" s="163"/>
      <c r="K17" s="163"/>
      <c r="L17" s="163"/>
      <c r="M17" s="29">
        <v>-220429</v>
      </c>
      <c r="N17" s="29"/>
      <c r="O17" s="29"/>
      <c r="P17" s="29"/>
      <c r="Q17" s="40">
        <v>0</v>
      </c>
      <c r="R17" s="30"/>
      <c r="S17" s="30"/>
      <c r="T17" s="5">
        <f t="shared" si="0"/>
        <v>-220429</v>
      </c>
    </row>
    <row r="18" spans="1:20" ht="21.15" customHeight="1" thickBot="1">
      <c r="A18" s="3" t="s">
        <v>136</v>
      </c>
      <c r="B18" s="34"/>
      <c r="C18" s="3"/>
      <c r="D18" s="31">
        <f>SUM(D13:D17)</f>
        <v>293905</v>
      </c>
      <c r="E18" s="163"/>
      <c r="F18" s="31">
        <f>SUM(F13:F17)</f>
        <v>5180583</v>
      </c>
      <c r="G18" s="163"/>
      <c r="H18" s="32"/>
      <c r="I18" s="31">
        <f>SUM(I13:I17)</f>
        <v>50000</v>
      </c>
      <c r="J18" s="32"/>
      <c r="K18" s="163"/>
      <c r="L18" s="32"/>
      <c r="M18" s="31">
        <f>SUM(M13:M17)</f>
        <v>2139663</v>
      </c>
      <c r="N18" s="31"/>
      <c r="O18" s="5"/>
      <c r="P18" s="31"/>
      <c r="Q18" s="31">
        <f>SUM(Q13:Q17)</f>
        <v>-89315</v>
      </c>
      <c r="R18" s="31"/>
      <c r="S18" s="5"/>
      <c r="T18" s="31">
        <f>SUM(T13:T17)</f>
        <v>7574836</v>
      </c>
    </row>
    <row r="19" spans="1:20" ht="21.15" customHeight="1" thickTop="1">
      <c r="P19" s="6"/>
    </row>
    <row r="20" spans="1:20" ht="21.15" customHeight="1">
      <c r="A20" s="23" t="s">
        <v>150</v>
      </c>
      <c r="B20" s="27"/>
      <c r="C20" s="27"/>
      <c r="D20" s="5">
        <v>296417</v>
      </c>
      <c r="F20" s="5">
        <v>5276027</v>
      </c>
      <c r="I20" s="5">
        <v>50000</v>
      </c>
      <c r="M20" s="5">
        <v>2152489</v>
      </c>
      <c r="N20" s="5"/>
      <c r="O20" s="5"/>
      <c r="P20" s="5"/>
      <c r="Q20" s="5">
        <v>-191417</v>
      </c>
      <c r="R20" s="5"/>
      <c r="S20" s="5"/>
      <c r="T20" s="5">
        <f t="shared" ref="T20:T24" si="1">SUM(D20:Q20)</f>
        <v>7583516</v>
      </c>
    </row>
    <row r="21" spans="1:20" s="148" customFormat="1" ht="21.15" customHeight="1">
      <c r="A21" s="28" t="s">
        <v>118</v>
      </c>
      <c r="B21" s="27" t="s">
        <v>177</v>
      </c>
      <c r="C21" s="27"/>
      <c r="D21" s="5">
        <v>88493</v>
      </c>
      <c r="F21" s="5">
        <v>4629678</v>
      </c>
      <c r="I21" s="40">
        <v>0</v>
      </c>
      <c r="M21" s="40">
        <v>0</v>
      </c>
      <c r="N21" s="5"/>
      <c r="O21" s="5"/>
      <c r="P21" s="5"/>
      <c r="Q21" s="40">
        <v>0</v>
      </c>
      <c r="R21" s="5"/>
      <c r="S21" s="5"/>
      <c r="T21" s="5">
        <f t="shared" si="1"/>
        <v>4718171</v>
      </c>
    </row>
    <row r="22" spans="1:20" s="163" customFormat="1" ht="21.15" customHeight="1">
      <c r="A22" s="28" t="s">
        <v>61</v>
      </c>
      <c r="B22" s="27"/>
      <c r="C22" s="27"/>
      <c r="D22" s="40">
        <v>0</v>
      </c>
      <c r="F22" s="40">
        <v>0</v>
      </c>
      <c r="I22" s="40">
        <v>0</v>
      </c>
      <c r="M22" s="5">
        <v>503023</v>
      </c>
      <c r="N22" s="5"/>
      <c r="O22" s="5"/>
      <c r="P22" s="5"/>
      <c r="Q22" s="40">
        <v>0</v>
      </c>
      <c r="R22" s="5"/>
      <c r="S22" s="5"/>
      <c r="T22" s="5">
        <f t="shared" si="1"/>
        <v>503023</v>
      </c>
    </row>
    <row r="23" spans="1:20" s="157" customFormat="1" ht="21.15" customHeight="1">
      <c r="A23" s="28" t="s">
        <v>204</v>
      </c>
      <c r="B23" s="27" t="s">
        <v>0</v>
      </c>
      <c r="C23" s="27"/>
      <c r="D23" s="40">
        <v>0</v>
      </c>
      <c r="E23" s="163"/>
      <c r="F23" s="40">
        <v>0</v>
      </c>
      <c r="G23" s="163"/>
      <c r="H23" s="6"/>
      <c r="I23" s="40">
        <v>0</v>
      </c>
      <c r="M23" s="5">
        <v>-775</v>
      </c>
      <c r="N23" s="5"/>
      <c r="O23" s="5"/>
      <c r="P23" s="5"/>
      <c r="Q23" s="5">
        <v>64003</v>
      </c>
      <c r="R23" s="5"/>
      <c r="S23" s="5"/>
      <c r="T23" s="5">
        <f t="shared" si="1"/>
        <v>63228</v>
      </c>
    </row>
    <row r="24" spans="1:20" ht="21.15" customHeight="1">
      <c r="A24" s="28" t="s">
        <v>135</v>
      </c>
      <c r="B24" s="27">
        <v>25.2</v>
      </c>
      <c r="C24" s="27"/>
      <c r="D24" s="40">
        <v>0</v>
      </c>
      <c r="E24" s="163"/>
      <c r="F24" s="40">
        <v>0</v>
      </c>
      <c r="G24" s="163"/>
      <c r="H24" s="6"/>
      <c r="I24" s="40">
        <v>0</v>
      </c>
      <c r="M24" s="5">
        <v>-288682</v>
      </c>
      <c r="N24" s="29"/>
      <c r="O24" s="29"/>
      <c r="P24" s="29"/>
      <c r="Q24" s="40">
        <v>0</v>
      </c>
      <c r="R24" s="30"/>
      <c r="S24" s="30"/>
      <c r="T24" s="5">
        <f t="shared" si="1"/>
        <v>-288682</v>
      </c>
    </row>
    <row r="25" spans="1:20" ht="21.15" customHeight="1" thickBot="1">
      <c r="A25" s="3" t="s">
        <v>151</v>
      </c>
      <c r="B25" s="34"/>
      <c r="C25" s="3"/>
      <c r="D25" s="31">
        <f>SUM(D20:D24)</f>
        <v>384910</v>
      </c>
      <c r="F25" s="31">
        <f>SUM(F20:F24)</f>
        <v>9905705</v>
      </c>
      <c r="H25" s="32"/>
      <c r="I25" s="31">
        <f>SUM(I20:I24)</f>
        <v>50000</v>
      </c>
      <c r="J25" s="32"/>
      <c r="L25" s="32"/>
      <c r="M25" s="31">
        <f>SUM(M20:M24)</f>
        <v>2366055</v>
      </c>
      <c r="N25" s="31"/>
      <c r="O25" s="5"/>
      <c r="P25" s="31"/>
      <c r="Q25" s="31">
        <f>SUM(Q20:Q24)</f>
        <v>-127414</v>
      </c>
      <c r="R25" s="31"/>
      <c r="S25" s="5"/>
      <c r="T25" s="31">
        <f>SUM(T20:T24)</f>
        <v>12579256</v>
      </c>
    </row>
    <row r="26" spans="1:20" ht="21.15" customHeight="1" thickTop="1">
      <c r="P26" s="6"/>
    </row>
    <row r="29" spans="1:20" ht="21.15" customHeight="1">
      <c r="A29" s="4" t="s">
        <v>49</v>
      </c>
    </row>
  </sheetData>
  <mergeCells count="8">
    <mergeCell ref="D6:T6"/>
    <mergeCell ref="H8:M8"/>
    <mergeCell ref="H9:J9"/>
    <mergeCell ref="A1:T1"/>
    <mergeCell ref="A2:T2"/>
    <mergeCell ref="A3:T3"/>
    <mergeCell ref="A4:T4"/>
    <mergeCell ref="A5:T5"/>
  </mergeCells>
  <pageMargins left="0.8" right="0.3" top="1" bottom="0.5" header="0.6" footer="0.3"/>
  <pageSetup paperSize="9" scale="8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zoomScale="90" zoomScaleNormal="90" zoomScaleSheetLayoutView="90" zoomScalePageLayoutView="110" workbookViewId="0">
      <selection activeCell="A32" sqref="A32"/>
    </sheetView>
  </sheetViews>
  <sheetFormatPr defaultColWidth="9.109375" defaultRowHeight="20.2" customHeight="1"/>
  <cols>
    <col min="1" max="1" width="52.6640625" style="4" customWidth="1"/>
    <col min="2" max="2" width="5.44140625" style="61" customWidth="1"/>
    <col min="3" max="3" width="1.88671875" style="4" customWidth="1"/>
    <col min="4" max="4" width="12.88671875" style="4" customWidth="1"/>
    <col min="5" max="5" width="1.88671875" style="4" customWidth="1"/>
    <col min="6" max="6" width="12.88671875" style="4" customWidth="1"/>
    <col min="7" max="7" width="1.88671875" style="4" customWidth="1"/>
    <col min="8" max="8" width="12.88671875" style="4" customWidth="1"/>
    <col min="9" max="9" width="1.88671875" style="4" customWidth="1"/>
    <col min="10" max="10" width="12.88671875" style="4" customWidth="1"/>
    <col min="11" max="11" width="0.88671875" style="4" customWidth="1"/>
    <col min="12" max="16384" width="9.109375" style="4"/>
  </cols>
  <sheetData>
    <row r="1" spans="1:21" ht="20.2" customHeight="1">
      <c r="A1" s="237" t="s">
        <v>171</v>
      </c>
      <c r="B1" s="237"/>
      <c r="C1" s="228"/>
      <c r="D1" s="228"/>
      <c r="E1" s="228"/>
      <c r="F1" s="228"/>
      <c r="G1" s="228"/>
      <c r="H1" s="228"/>
      <c r="I1" s="228"/>
      <c r="J1" s="228"/>
    </row>
    <row r="2" spans="1:21" ht="20.2" customHeight="1">
      <c r="A2" s="228" t="s">
        <v>56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21" ht="20.2" customHeight="1">
      <c r="A3" s="219" t="s">
        <v>152</v>
      </c>
      <c r="B3" s="219"/>
      <c r="C3" s="219"/>
      <c r="D3" s="219"/>
      <c r="E3" s="219"/>
      <c r="F3" s="219"/>
      <c r="G3" s="219"/>
      <c r="H3" s="219"/>
      <c r="I3" s="219"/>
      <c r="J3" s="219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20.2" customHeight="1">
      <c r="A4" s="228" t="s">
        <v>73</v>
      </c>
      <c r="B4" s="228"/>
      <c r="C4" s="228"/>
      <c r="D4" s="228"/>
      <c r="E4" s="228"/>
      <c r="F4" s="228"/>
      <c r="G4" s="228"/>
      <c r="H4" s="228"/>
      <c r="I4" s="228"/>
      <c r="J4" s="228"/>
      <c r="K4" s="14"/>
      <c r="L4" s="14"/>
      <c r="M4" s="14"/>
    </row>
    <row r="5" spans="1:21" ht="20.2" customHeight="1">
      <c r="A5" s="220" t="s">
        <v>130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21" ht="6.75" customHeight="1">
      <c r="A6" s="15"/>
      <c r="B6" s="207"/>
      <c r="C6" s="15"/>
      <c r="D6" s="15"/>
      <c r="E6" s="15"/>
      <c r="F6" s="15"/>
      <c r="G6" s="15"/>
      <c r="H6" s="15"/>
      <c r="I6" s="15"/>
      <c r="J6" s="15"/>
    </row>
    <row r="7" spans="1:21" ht="18.8" customHeight="1">
      <c r="B7" s="210" t="s">
        <v>186</v>
      </c>
      <c r="C7" s="219" t="s">
        <v>23</v>
      </c>
      <c r="D7" s="219"/>
      <c r="E7" s="219"/>
      <c r="F7" s="219"/>
      <c r="G7" s="219"/>
      <c r="H7" s="219" t="s">
        <v>24</v>
      </c>
      <c r="I7" s="219"/>
      <c r="J7" s="219"/>
    </row>
    <row r="8" spans="1:21" ht="18.8" customHeight="1">
      <c r="C8" s="219" t="s">
        <v>25</v>
      </c>
      <c r="D8" s="219"/>
      <c r="E8" s="219"/>
      <c r="F8" s="219"/>
      <c r="G8" s="219"/>
      <c r="H8" s="219" t="s">
        <v>25</v>
      </c>
      <c r="I8" s="219"/>
      <c r="J8" s="219"/>
    </row>
    <row r="9" spans="1:21" ht="18.8" customHeight="1">
      <c r="D9" s="162" t="s">
        <v>146</v>
      </c>
      <c r="E9" s="162"/>
      <c r="F9" s="162" t="s">
        <v>147</v>
      </c>
      <c r="G9" s="43"/>
      <c r="H9" s="60">
        <v>2019</v>
      </c>
      <c r="I9" s="60"/>
      <c r="J9" s="60">
        <v>2018</v>
      </c>
    </row>
    <row r="10" spans="1:21" ht="18.8" customHeight="1">
      <c r="A10" s="13" t="s">
        <v>179</v>
      </c>
      <c r="B10" s="206"/>
      <c r="C10" s="13"/>
      <c r="D10" s="13"/>
      <c r="E10" s="13"/>
      <c r="F10" s="13"/>
      <c r="G10" s="13"/>
      <c r="H10" s="9"/>
      <c r="I10" s="9"/>
      <c r="J10" s="9"/>
    </row>
    <row r="11" spans="1:21" s="163" customFormat="1" ht="18.8" customHeight="1">
      <c r="A11" s="208" t="s">
        <v>178</v>
      </c>
      <c r="B11" s="206"/>
      <c r="C11" s="13"/>
      <c r="D11" s="13"/>
      <c r="E11" s="13"/>
      <c r="F11" s="13"/>
      <c r="G11" s="13"/>
      <c r="H11" s="9"/>
      <c r="I11" s="9"/>
      <c r="J11" s="9"/>
    </row>
    <row r="12" spans="1:21" ht="18.8" customHeight="1">
      <c r="A12" s="164" t="s">
        <v>21</v>
      </c>
      <c r="B12" s="211"/>
      <c r="C12" s="164"/>
      <c r="D12" s="165">
        <v>3968001</v>
      </c>
      <c r="E12" s="165"/>
      <c r="F12" s="165">
        <v>2472924</v>
      </c>
      <c r="G12" s="164"/>
      <c r="H12" s="166">
        <v>0</v>
      </c>
      <c r="I12" s="167"/>
      <c r="J12" s="166">
        <v>0</v>
      </c>
    </row>
    <row r="13" spans="1:21" ht="18.8" customHeight="1">
      <c r="A13" s="164" t="s">
        <v>198</v>
      </c>
      <c r="B13" s="211"/>
      <c r="C13" s="164"/>
      <c r="D13" s="165">
        <v>-99394</v>
      </c>
      <c r="E13" s="165"/>
      <c r="F13" s="165">
        <v>-151583</v>
      </c>
      <c r="G13" s="164"/>
      <c r="H13" s="166">
        <v>0</v>
      </c>
      <c r="I13" s="167"/>
      <c r="J13" s="166">
        <v>0</v>
      </c>
    </row>
    <row r="14" spans="1:21" ht="18.8" customHeight="1">
      <c r="A14" s="168" t="s">
        <v>44</v>
      </c>
      <c r="B14" s="212"/>
      <c r="C14" s="168"/>
      <c r="D14" s="165">
        <v>4843</v>
      </c>
      <c r="E14" s="165"/>
      <c r="F14" s="165">
        <v>19787</v>
      </c>
      <c r="G14" s="168"/>
      <c r="H14" s="165">
        <v>1691</v>
      </c>
      <c r="I14" s="167"/>
      <c r="J14" s="165">
        <v>4393</v>
      </c>
    </row>
    <row r="15" spans="1:21" ht="18.8" customHeight="1">
      <c r="A15" s="168" t="s">
        <v>45</v>
      </c>
      <c r="B15" s="212"/>
      <c r="C15" s="168"/>
      <c r="D15" s="165">
        <v>575126</v>
      </c>
      <c r="E15" s="165"/>
      <c r="F15" s="165">
        <v>340208</v>
      </c>
      <c r="G15" s="168"/>
      <c r="H15" s="165">
        <v>564430</v>
      </c>
      <c r="I15" s="167"/>
      <c r="J15" s="165">
        <v>387247</v>
      </c>
    </row>
    <row r="16" spans="1:21" ht="18.8" customHeight="1">
      <c r="A16" s="168" t="s">
        <v>6</v>
      </c>
      <c r="B16" s="212"/>
      <c r="C16" s="168"/>
      <c r="D16" s="165">
        <v>19105</v>
      </c>
      <c r="E16" s="165"/>
      <c r="F16" s="165">
        <v>695</v>
      </c>
      <c r="G16" s="168"/>
      <c r="H16" s="165">
        <v>10209</v>
      </c>
      <c r="I16" s="167"/>
      <c r="J16" s="165">
        <v>15861</v>
      </c>
    </row>
    <row r="17" spans="1:10" ht="18.8" customHeight="1">
      <c r="A17" s="168" t="s">
        <v>81</v>
      </c>
      <c r="B17" s="212"/>
      <c r="C17" s="168"/>
      <c r="D17" s="165">
        <v>-1916005</v>
      </c>
      <c r="E17" s="165"/>
      <c r="F17" s="165">
        <v>-966726</v>
      </c>
      <c r="G17" s="168"/>
      <c r="H17" s="166">
        <v>0</v>
      </c>
      <c r="I17" s="166"/>
      <c r="J17" s="166">
        <v>0</v>
      </c>
    </row>
    <row r="18" spans="1:10" ht="18.8" customHeight="1">
      <c r="A18" s="168" t="s">
        <v>75</v>
      </c>
      <c r="B18" s="212"/>
      <c r="C18" s="168"/>
      <c r="D18" s="165">
        <v>-526613</v>
      </c>
      <c r="E18" s="43"/>
      <c r="F18" s="165">
        <v>-336799</v>
      </c>
      <c r="G18" s="43"/>
      <c r="H18" s="166">
        <v>0</v>
      </c>
      <c r="I18" s="166"/>
      <c r="J18" s="166">
        <v>0</v>
      </c>
    </row>
    <row r="19" spans="1:10" ht="18.8" customHeight="1">
      <c r="A19" s="168" t="s">
        <v>4</v>
      </c>
      <c r="B19" s="212"/>
      <c r="C19" s="168"/>
      <c r="D19" s="165">
        <v>-538009</v>
      </c>
      <c r="E19" s="165"/>
      <c r="F19" s="165">
        <v>-385422</v>
      </c>
      <c r="G19" s="168"/>
      <c r="H19" s="166">
        <v>0</v>
      </c>
      <c r="I19" s="166"/>
      <c r="J19" s="166">
        <v>0</v>
      </c>
    </row>
    <row r="20" spans="1:10" ht="18.8" customHeight="1">
      <c r="A20" s="168" t="s">
        <v>7</v>
      </c>
      <c r="B20" s="212"/>
      <c r="C20" s="168"/>
      <c r="D20" s="165">
        <v>-537038</v>
      </c>
      <c r="E20" s="165"/>
      <c r="F20" s="165">
        <v>-174011</v>
      </c>
      <c r="G20" s="168"/>
      <c r="H20" s="165">
        <v>-30245</v>
      </c>
      <c r="I20" s="167"/>
      <c r="J20" s="165">
        <v>-27730</v>
      </c>
    </row>
    <row r="21" spans="1:10" ht="18.8" customHeight="1">
      <c r="A21" s="168" t="s">
        <v>60</v>
      </c>
      <c r="B21" s="212"/>
      <c r="C21" s="168"/>
      <c r="D21" s="165">
        <v>-67964</v>
      </c>
      <c r="E21" s="165"/>
      <c r="F21" s="165">
        <v>-13791</v>
      </c>
      <c r="G21" s="168"/>
      <c r="H21" s="165">
        <v>-1370</v>
      </c>
      <c r="I21" s="167"/>
      <c r="J21" s="165">
        <v>-625</v>
      </c>
    </row>
    <row r="22" spans="1:10" ht="18.8" customHeight="1">
      <c r="A22" s="168" t="s">
        <v>155</v>
      </c>
      <c r="B22" s="212"/>
      <c r="C22" s="168"/>
      <c r="D22" s="165">
        <v>4085807</v>
      </c>
      <c r="E22" s="165"/>
      <c r="F22" s="165">
        <v>-2203155</v>
      </c>
      <c r="G22" s="168"/>
      <c r="H22" s="165">
        <v>68252</v>
      </c>
      <c r="I22" s="167"/>
      <c r="J22" s="165">
        <v>-1933056</v>
      </c>
    </row>
    <row r="23" spans="1:10" ht="18.8" customHeight="1">
      <c r="A23" s="168" t="s">
        <v>116</v>
      </c>
      <c r="B23" s="212"/>
      <c r="C23" s="168"/>
      <c r="D23" s="43"/>
      <c r="E23" s="165"/>
      <c r="F23" s="43"/>
      <c r="G23" s="168"/>
      <c r="H23" s="43"/>
      <c r="I23" s="167"/>
      <c r="J23" s="43"/>
    </row>
    <row r="24" spans="1:10" ht="18.8" customHeight="1">
      <c r="A24" s="168" t="s">
        <v>117</v>
      </c>
      <c r="B24" s="212"/>
      <c r="C24" s="168"/>
      <c r="D24" s="165">
        <v>228767</v>
      </c>
      <c r="E24" s="165"/>
      <c r="F24" s="165">
        <v>-16963</v>
      </c>
      <c r="G24" s="168"/>
      <c r="H24" s="165">
        <v>14000</v>
      </c>
      <c r="I24" s="166"/>
      <c r="J24" s="166">
        <v>0</v>
      </c>
    </row>
    <row r="25" spans="1:10" ht="18.8" customHeight="1">
      <c r="A25" s="168" t="s">
        <v>17</v>
      </c>
      <c r="B25" s="212"/>
      <c r="C25" s="168"/>
      <c r="D25" s="165">
        <v>-4</v>
      </c>
      <c r="E25" s="165"/>
      <c r="F25" s="165">
        <v>15</v>
      </c>
      <c r="G25" s="168"/>
      <c r="H25" s="166">
        <v>0</v>
      </c>
      <c r="I25" s="167"/>
      <c r="J25" s="166">
        <v>0</v>
      </c>
    </row>
    <row r="26" spans="1:10" ht="18.8" customHeight="1">
      <c r="A26" s="73" t="s">
        <v>126</v>
      </c>
      <c r="B26" s="212"/>
      <c r="C26" s="73"/>
      <c r="D26" s="169">
        <f>SUM(D12:D25)</f>
        <v>5196622</v>
      </c>
      <c r="E26" s="167"/>
      <c r="F26" s="169">
        <f>SUM(F12:F25)</f>
        <v>-1414821</v>
      </c>
      <c r="G26" s="170"/>
      <c r="H26" s="169">
        <f>SUM(H12:H25)</f>
        <v>626967</v>
      </c>
      <c r="I26" s="167"/>
      <c r="J26" s="169">
        <f>SUM(J12:J25)</f>
        <v>-1553910</v>
      </c>
    </row>
    <row r="27" spans="1:10" ht="18.8" customHeight="1">
      <c r="A27" s="17"/>
      <c r="C27" s="17"/>
      <c r="D27" s="16"/>
      <c r="E27" s="16"/>
      <c r="F27" s="16"/>
      <c r="G27" s="17"/>
      <c r="H27" s="16"/>
      <c r="I27" s="16"/>
      <c r="J27" s="16"/>
    </row>
    <row r="28" spans="1:10" ht="18.8" customHeight="1">
      <c r="A28" s="13" t="s">
        <v>181</v>
      </c>
      <c r="C28" s="13"/>
      <c r="D28" s="18"/>
      <c r="E28" s="18"/>
      <c r="F28" s="18"/>
      <c r="G28" s="13"/>
      <c r="H28" s="18" t="s">
        <v>0</v>
      </c>
      <c r="I28" s="16"/>
      <c r="J28" s="18" t="s">
        <v>0</v>
      </c>
    </row>
    <row r="29" spans="1:10" s="163" customFormat="1" ht="18.8" customHeight="1">
      <c r="A29" s="208" t="s">
        <v>180</v>
      </c>
      <c r="B29" s="206"/>
      <c r="C29" s="13"/>
      <c r="D29" s="13"/>
      <c r="E29" s="13"/>
      <c r="F29" s="13"/>
      <c r="G29" s="13"/>
      <c r="H29" s="9"/>
      <c r="I29" s="9"/>
      <c r="J29" s="9"/>
    </row>
    <row r="30" spans="1:10" ht="18.8" customHeight="1">
      <c r="A30" s="163" t="s">
        <v>16</v>
      </c>
      <c r="B30" s="206"/>
      <c r="D30" s="19"/>
      <c r="E30" s="19"/>
      <c r="F30" s="19"/>
      <c r="H30" s="19" t="s">
        <v>0</v>
      </c>
      <c r="I30" s="16"/>
      <c r="J30" s="19" t="s">
        <v>0</v>
      </c>
    </row>
    <row r="31" spans="1:10" ht="18.8" customHeight="1">
      <c r="A31" s="168" t="s">
        <v>182</v>
      </c>
      <c r="C31" s="43"/>
      <c r="D31" s="171">
        <v>22</v>
      </c>
      <c r="E31" s="66"/>
      <c r="F31" s="171">
        <v>466</v>
      </c>
      <c r="G31" s="43"/>
      <c r="H31" s="166">
        <v>0</v>
      </c>
      <c r="I31" s="166"/>
      <c r="J31" s="166">
        <v>0</v>
      </c>
    </row>
    <row r="32" spans="1:10" ht="18.8" customHeight="1">
      <c r="A32" s="172" t="s">
        <v>54</v>
      </c>
      <c r="C32" s="43"/>
      <c r="D32" s="173">
        <f>SUM(D31)</f>
        <v>22</v>
      </c>
      <c r="E32" s="165"/>
      <c r="F32" s="173">
        <f>SUM(F31)</f>
        <v>466</v>
      </c>
      <c r="G32" s="43"/>
      <c r="H32" s="174" t="s">
        <v>119</v>
      </c>
      <c r="I32" s="62"/>
      <c r="J32" s="174" t="s">
        <v>119</v>
      </c>
    </row>
    <row r="33" spans="1:10" ht="18.8" customHeight="1">
      <c r="A33" s="163" t="s">
        <v>18</v>
      </c>
      <c r="D33" s="159"/>
      <c r="E33" s="7"/>
      <c r="F33" s="194"/>
      <c r="H33" s="9"/>
      <c r="I33" s="9"/>
      <c r="J33" s="9"/>
    </row>
    <row r="34" spans="1:10" s="163" customFormat="1" ht="18.8" customHeight="1">
      <c r="A34" s="168" t="s">
        <v>183</v>
      </c>
      <c r="B34" s="61"/>
      <c r="D34" s="165">
        <v>-848800</v>
      </c>
      <c r="E34" s="205"/>
      <c r="F34" s="209" t="s">
        <v>119</v>
      </c>
      <c r="H34" s="209" t="s">
        <v>119</v>
      </c>
      <c r="I34" s="9"/>
      <c r="J34" s="209" t="s">
        <v>119</v>
      </c>
    </row>
    <row r="35" spans="1:10" ht="18.8" customHeight="1">
      <c r="A35" s="168" t="s">
        <v>182</v>
      </c>
      <c r="C35" s="168"/>
      <c r="D35" s="175">
        <v>-4680</v>
      </c>
      <c r="E35" s="65"/>
      <c r="F35" s="175">
        <v>-5041</v>
      </c>
      <c r="G35" s="176"/>
      <c r="H35" s="177">
        <v>-17</v>
      </c>
      <c r="I35" s="65"/>
      <c r="J35" s="177">
        <v>-1</v>
      </c>
    </row>
    <row r="36" spans="1:10" ht="18.8" customHeight="1">
      <c r="A36" s="168" t="s">
        <v>22</v>
      </c>
      <c r="B36" s="212"/>
      <c r="C36" s="168"/>
      <c r="D36" s="175">
        <v>-7276</v>
      </c>
      <c r="E36" s="65"/>
      <c r="F36" s="175">
        <v>-527</v>
      </c>
      <c r="G36" s="176"/>
      <c r="H36" s="178">
        <v>0</v>
      </c>
      <c r="I36" s="65"/>
      <c r="J36" s="178">
        <v>0</v>
      </c>
    </row>
    <row r="37" spans="1:10" ht="18.8" customHeight="1">
      <c r="A37" s="172" t="s">
        <v>19</v>
      </c>
      <c r="B37" s="212"/>
      <c r="C37" s="172"/>
      <c r="D37" s="179">
        <f>SUM(D34:D36)</f>
        <v>-860756</v>
      </c>
      <c r="E37" s="65"/>
      <c r="F37" s="179">
        <f>SUM(F35:F36)</f>
        <v>-5568</v>
      </c>
      <c r="G37" s="180"/>
      <c r="H37" s="181">
        <f>SUM(H35:H36)</f>
        <v>-17</v>
      </c>
      <c r="I37" s="182"/>
      <c r="J37" s="181">
        <f>SUM(J35:J36)</f>
        <v>-1</v>
      </c>
    </row>
    <row r="38" spans="1:10" ht="18.8" customHeight="1">
      <c r="A38" s="172" t="s">
        <v>141</v>
      </c>
      <c r="B38" s="212"/>
      <c r="C38" s="73"/>
      <c r="D38" s="183">
        <f>SUM(D32,D37)</f>
        <v>-860734</v>
      </c>
      <c r="E38" s="65"/>
      <c r="F38" s="183">
        <f>SUM(F32,F37)</f>
        <v>-5102</v>
      </c>
      <c r="G38" s="184"/>
      <c r="H38" s="183">
        <f>SUM(H32,H37)</f>
        <v>-17</v>
      </c>
      <c r="I38" s="185"/>
      <c r="J38" s="183">
        <f>SUM(J32,J37)</f>
        <v>-1</v>
      </c>
    </row>
    <row r="39" spans="1:10" ht="18.8" customHeight="1">
      <c r="A39" s="20"/>
      <c r="C39" s="17"/>
      <c r="D39" s="35"/>
      <c r="E39" s="1"/>
      <c r="F39" s="35"/>
      <c r="G39" s="2"/>
      <c r="H39" s="35"/>
      <c r="I39" s="37"/>
      <c r="J39" s="35"/>
    </row>
    <row r="40" spans="1:10" ht="18.8" customHeight="1">
      <c r="A40" s="13" t="s">
        <v>181</v>
      </c>
      <c r="D40" s="39"/>
      <c r="E40" s="10"/>
      <c r="F40" s="39"/>
      <c r="G40" s="10"/>
      <c r="H40" s="38"/>
      <c r="I40" s="36"/>
      <c r="J40" s="38"/>
    </row>
    <row r="41" spans="1:10" s="163" customFormat="1" ht="18.8" customHeight="1">
      <c r="A41" s="208" t="s">
        <v>184</v>
      </c>
      <c r="B41" s="61"/>
      <c r="C41" s="13"/>
      <c r="D41" s="13"/>
      <c r="E41" s="13"/>
      <c r="F41" s="13"/>
      <c r="G41" s="13"/>
      <c r="H41" s="9"/>
      <c r="I41" s="9"/>
      <c r="J41" s="9"/>
    </row>
    <row r="42" spans="1:10" s="149" customFormat="1" ht="18.8" customHeight="1">
      <c r="A42" s="168" t="s">
        <v>120</v>
      </c>
      <c r="B42" s="61"/>
      <c r="C42" s="43"/>
      <c r="D42" s="175">
        <v>749571</v>
      </c>
      <c r="E42" s="186"/>
      <c r="F42" s="175">
        <v>1712304</v>
      </c>
      <c r="G42" s="186"/>
      <c r="H42" s="177">
        <v>749571</v>
      </c>
      <c r="I42" s="182"/>
      <c r="J42" s="177">
        <v>1712304</v>
      </c>
    </row>
    <row r="43" spans="1:10" ht="18.8" customHeight="1">
      <c r="A43" s="168" t="s">
        <v>66</v>
      </c>
      <c r="B43" s="168"/>
      <c r="C43" s="43"/>
      <c r="D43" s="187">
        <v>-288682</v>
      </c>
      <c r="E43" s="186"/>
      <c r="F43" s="187">
        <v>-220429</v>
      </c>
      <c r="G43" s="186"/>
      <c r="H43" s="188">
        <v>-288682</v>
      </c>
      <c r="I43" s="182"/>
      <c r="J43" s="188">
        <v>-220429</v>
      </c>
    </row>
    <row r="44" spans="1:10" ht="18.8" customHeight="1">
      <c r="A44" s="172" t="s">
        <v>199</v>
      </c>
      <c r="B44" s="172"/>
      <c r="C44" s="43"/>
      <c r="D44" s="189">
        <f>SUM(D42:D43)</f>
        <v>460889</v>
      </c>
      <c r="E44" s="186"/>
      <c r="F44" s="189">
        <f>SUM(F42:F43)</f>
        <v>1491875</v>
      </c>
      <c r="G44" s="186"/>
      <c r="H44" s="189">
        <f>SUM(H42:H43)</f>
        <v>460889</v>
      </c>
      <c r="I44" s="182"/>
      <c r="J44" s="189">
        <f>SUM(J42:J43)</f>
        <v>1491875</v>
      </c>
    </row>
    <row r="45" spans="1:10" ht="18.8" customHeight="1">
      <c r="A45" s="172"/>
      <c r="B45" s="172"/>
      <c r="C45" s="43"/>
      <c r="D45" s="187"/>
      <c r="E45" s="186"/>
      <c r="F45" s="187"/>
      <c r="G45" s="186"/>
      <c r="H45" s="188"/>
      <c r="I45" s="182"/>
      <c r="J45" s="188"/>
    </row>
    <row r="46" spans="1:10" ht="18.8" customHeight="1">
      <c r="A46" s="43" t="s">
        <v>51</v>
      </c>
      <c r="B46" s="43"/>
      <c r="C46" s="43"/>
      <c r="D46" s="175">
        <f>+D44+D38+D26</f>
        <v>4796777</v>
      </c>
      <c r="E46" s="65"/>
      <c r="F46" s="175">
        <f>+F44+F38+F26</f>
        <v>71952</v>
      </c>
      <c r="G46" s="186"/>
      <c r="H46" s="175">
        <f>+H44+H38+H26</f>
        <v>1087839</v>
      </c>
      <c r="I46" s="186"/>
      <c r="J46" s="175">
        <f>+J44+J38+J26</f>
        <v>-62036</v>
      </c>
    </row>
    <row r="47" spans="1:10" ht="18.8" customHeight="1">
      <c r="A47" s="43" t="s">
        <v>34</v>
      </c>
      <c r="B47" s="43"/>
      <c r="C47" s="43"/>
      <c r="D47" s="175">
        <v>1341340</v>
      </c>
      <c r="E47" s="65"/>
      <c r="F47" s="175">
        <v>1401893</v>
      </c>
      <c r="G47" s="186"/>
      <c r="H47" s="185">
        <v>101356</v>
      </c>
      <c r="I47" s="186"/>
      <c r="J47" s="185">
        <v>181095</v>
      </c>
    </row>
    <row r="48" spans="1:10" s="163" customFormat="1" ht="18.8" customHeight="1">
      <c r="A48" s="43" t="s">
        <v>185</v>
      </c>
      <c r="B48" s="213" t="s">
        <v>158</v>
      </c>
      <c r="C48" s="43"/>
      <c r="D48" s="175">
        <v>1047398</v>
      </c>
      <c r="E48" s="65"/>
      <c r="F48" s="166">
        <v>0</v>
      </c>
      <c r="G48" s="186"/>
      <c r="H48" s="166">
        <v>0</v>
      </c>
      <c r="I48" s="186"/>
      <c r="J48" s="166">
        <v>0</v>
      </c>
    </row>
    <row r="49" spans="1:10" ht="18.8" customHeight="1" thickBot="1">
      <c r="A49" s="190" t="s">
        <v>137</v>
      </c>
      <c r="B49" s="210"/>
      <c r="C49" s="43"/>
      <c r="D49" s="191">
        <f>SUM(D46:D48)</f>
        <v>7185515</v>
      </c>
      <c r="E49" s="65"/>
      <c r="F49" s="191">
        <f>SUM(F46:F47)</f>
        <v>1473845</v>
      </c>
      <c r="G49" s="186"/>
      <c r="H49" s="192">
        <f>SUM(H46:H47)</f>
        <v>1189195</v>
      </c>
      <c r="I49" s="65"/>
      <c r="J49" s="192">
        <f>SUM(J46:J47)</f>
        <v>119059</v>
      </c>
    </row>
    <row r="50" spans="1:10" ht="18.8" customHeight="1" thickTop="1">
      <c r="A50" s="172"/>
      <c r="C50" s="73"/>
      <c r="D50" s="165" t="s">
        <v>0</v>
      </c>
      <c r="E50" s="65"/>
      <c r="F50" s="175"/>
      <c r="G50" s="184"/>
      <c r="H50" s="175"/>
      <c r="I50" s="185"/>
      <c r="J50" s="175"/>
    </row>
    <row r="51" spans="1:10" s="155" customFormat="1" ht="18.8" customHeight="1">
      <c r="A51" s="163" t="s">
        <v>49</v>
      </c>
      <c r="B51" s="61"/>
      <c r="C51" s="17"/>
      <c r="D51" s="35"/>
      <c r="E51" s="1"/>
      <c r="F51" s="35"/>
      <c r="G51" s="2"/>
      <c r="H51" s="35"/>
      <c r="I51" s="37"/>
      <c r="J51" s="35"/>
    </row>
    <row r="52" spans="1:10" ht="20.2" customHeight="1">
      <c r="A52" s="20"/>
      <c r="C52" s="17"/>
      <c r="D52" s="35"/>
      <c r="E52" s="1"/>
      <c r="F52" s="35"/>
      <c r="G52" s="2"/>
      <c r="H52" s="42"/>
      <c r="I52" s="37"/>
      <c r="J52" s="42"/>
    </row>
    <row r="53" spans="1:10" ht="20.2" customHeight="1">
      <c r="H53" s="157"/>
    </row>
    <row r="54" spans="1:10" ht="20.2" customHeight="1">
      <c r="H54" s="157"/>
    </row>
    <row r="55" spans="1:10" ht="20.2" customHeight="1">
      <c r="H55" s="157"/>
    </row>
    <row r="64" spans="1:10" ht="20.2" customHeight="1">
      <c r="B64" s="43"/>
    </row>
    <row r="65" spans="2:2" ht="20.2" customHeight="1">
      <c r="B65" s="43"/>
    </row>
    <row r="66" spans="2:2" ht="20.2" customHeight="1">
      <c r="B66" s="43"/>
    </row>
    <row r="67" spans="2:2" ht="20.2" customHeight="1">
      <c r="B67" s="43"/>
    </row>
    <row r="68" spans="2:2" ht="20.2" customHeight="1">
      <c r="B68" s="43"/>
    </row>
    <row r="72" spans="2:2" ht="20.2" customHeight="1">
      <c r="B72" s="43"/>
    </row>
    <row r="73" spans="2:2" ht="20.2" customHeight="1">
      <c r="B73" s="43"/>
    </row>
    <row r="74" spans="2:2" ht="20.2" customHeight="1">
      <c r="B74" s="43"/>
    </row>
    <row r="76" spans="2:2" ht="20.2" customHeight="1">
      <c r="B76" s="43"/>
    </row>
    <row r="83" spans="2:2" ht="20.2" customHeight="1">
      <c r="B83" s="163"/>
    </row>
  </sheetData>
  <mergeCells count="9">
    <mergeCell ref="A4:J4"/>
    <mergeCell ref="A5:J5"/>
    <mergeCell ref="C8:G8"/>
    <mergeCell ref="A1:J1"/>
    <mergeCell ref="A2:J2"/>
    <mergeCell ref="A3:J3"/>
    <mergeCell ref="H7:J7"/>
    <mergeCell ref="C7:G7"/>
    <mergeCell ref="H8:J8"/>
  </mergeCells>
  <phoneticPr fontId="4" type="noConversion"/>
  <pageMargins left="0.7" right="0.45" top="0.9" bottom="0.5" header="0.6" footer="0.3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BS1</vt:lpstr>
      <vt:lpstr>BS2</vt:lpstr>
      <vt:lpstr>PL-3</vt:lpstr>
      <vt:lpstr>PL-9</vt:lpstr>
      <vt:lpstr>SE2</vt:lpstr>
      <vt:lpstr>SE</vt:lpstr>
      <vt:lpstr>CASHFLOW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wiamwong@deloitte.com</cp:lastModifiedBy>
  <cp:lastPrinted>2019-11-12T04:26:20Z</cp:lastPrinted>
  <dcterms:created xsi:type="dcterms:W3CDTF">2001-08-17T02:58:33Z</dcterms:created>
  <dcterms:modified xsi:type="dcterms:W3CDTF">2019-11-12T04:26:23Z</dcterms:modified>
</cp:coreProperties>
</file>