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19\Convert\"/>
    </mc:Choice>
  </mc:AlternateContent>
  <xr:revisionPtr revIDLastSave="0" documentId="13_ncr:1_{9641AE85-F6B6-4BF3-A451-58890F14F66D}" xr6:coauthVersionLast="36" xr6:coauthVersionMax="36" xr10:uidLastSave="{00000000-0000-0000-0000-000000000000}"/>
  <bookViews>
    <workbookView xWindow="0" yWindow="600" windowWidth="20490" windowHeight="7125" tabRatio="602" firstSheet="2" activeTab="5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16" r:id="rId4"/>
    <sheet name="conso" sheetId="13" r:id="rId5"/>
    <sheet name="company only" sheetId="14" r:id="rId6"/>
    <sheet name="cash flow" sheetId="17" r:id="rId7"/>
    <sheet name="000" sheetId="4" state="veryHidden" r:id="rId8"/>
  </sheets>
  <definedNames>
    <definedName name="_xlnm._FilterDatabase" localSheetId="6" hidden="1">'cash flow'!$H$56:$H$58</definedName>
    <definedName name="_xlnm.Print_Area" localSheetId="2">BS!$A$1:$J$110</definedName>
    <definedName name="_xlnm.Print_Area" localSheetId="5">'company only'!$A$1:$Z$33</definedName>
    <definedName name="_xlnm.Print_Area" localSheetId="3">PL!$A$1:$J$156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2" i="14" l="1"/>
  <c r="L31" i="14"/>
  <c r="H32" i="14"/>
  <c r="H31" i="14"/>
  <c r="F32" i="14"/>
  <c r="F31" i="14"/>
  <c r="K39" i="13"/>
  <c r="K38" i="13"/>
  <c r="G39" i="13"/>
  <c r="G38" i="13"/>
  <c r="E39" i="13"/>
  <c r="E38" i="13"/>
  <c r="D57" i="16" l="1"/>
  <c r="D30" i="16"/>
  <c r="AA30" i="13" l="1"/>
  <c r="S31" i="13"/>
  <c r="Q31" i="13"/>
  <c r="O31" i="13"/>
  <c r="D74" i="3" l="1"/>
  <c r="H98" i="3" l="1"/>
  <c r="T26" i="14"/>
  <c r="R26" i="14"/>
  <c r="P26" i="14"/>
  <c r="Y20" i="13" l="1"/>
  <c r="AC20" i="13" s="1"/>
  <c r="H83" i="17" l="1"/>
  <c r="J83" i="17"/>
  <c r="J70" i="17"/>
  <c r="F83" i="17"/>
  <c r="F70" i="17"/>
  <c r="J146" i="16"/>
  <c r="F146" i="16"/>
  <c r="J107" i="16"/>
  <c r="J96" i="16"/>
  <c r="F107" i="16"/>
  <c r="F96" i="16"/>
  <c r="J67" i="16"/>
  <c r="F67" i="16"/>
  <c r="J28" i="16"/>
  <c r="J17" i="16"/>
  <c r="F28" i="16"/>
  <c r="F17" i="16"/>
  <c r="D83" i="17"/>
  <c r="H70" i="17"/>
  <c r="D70" i="17"/>
  <c r="H146" i="16"/>
  <c r="D146" i="16"/>
  <c r="H107" i="16"/>
  <c r="D107" i="16"/>
  <c r="H96" i="16"/>
  <c r="D96" i="16"/>
  <c r="H67" i="16"/>
  <c r="D67" i="16"/>
  <c r="H28" i="16"/>
  <c r="D28" i="16"/>
  <c r="H17" i="16"/>
  <c r="D17" i="16"/>
  <c r="H30" i="16" l="1"/>
  <c r="H33" i="16" s="1"/>
  <c r="H35" i="16" s="1"/>
  <c r="H37" i="16" s="1"/>
  <c r="H40" i="16" s="1"/>
  <c r="H57" i="16" s="1"/>
  <c r="H69" i="16" s="1"/>
  <c r="H72" i="16" s="1"/>
  <c r="H75" i="16" s="1"/>
  <c r="D147" i="16"/>
  <c r="D68" i="16"/>
  <c r="J30" i="16"/>
  <c r="J33" i="16" s="1"/>
  <c r="J35" i="16" s="1"/>
  <c r="J37" i="16" s="1"/>
  <c r="J40" i="16" s="1"/>
  <c r="J57" i="16" s="1"/>
  <c r="J69" i="16" s="1"/>
  <c r="J109" i="16"/>
  <c r="J112" i="16" s="1"/>
  <c r="J114" i="16" s="1"/>
  <c r="H109" i="16"/>
  <c r="H112" i="16" s="1"/>
  <c r="H114" i="16" s="1"/>
  <c r="H9" i="17" s="1"/>
  <c r="H30" i="17" s="1"/>
  <c r="H43" i="17" s="1"/>
  <c r="H45" i="17" s="1"/>
  <c r="H85" i="17" s="1"/>
  <c r="H87" i="17" s="1"/>
  <c r="H88" i="17" s="1"/>
  <c r="F30" i="16"/>
  <c r="F33" i="16" s="1"/>
  <c r="F35" i="16" s="1"/>
  <c r="F37" i="16" s="1"/>
  <c r="F40" i="16" s="1"/>
  <c r="F42" i="16" s="1"/>
  <c r="F57" i="16" s="1"/>
  <c r="F69" i="16" s="1"/>
  <c r="F72" i="16" s="1"/>
  <c r="F74" i="16" s="1"/>
  <c r="F75" i="16" s="1"/>
  <c r="F109" i="16"/>
  <c r="F112" i="16" s="1"/>
  <c r="F114" i="16" s="1"/>
  <c r="F147" i="16"/>
  <c r="D109" i="16"/>
  <c r="D112" i="16" s="1"/>
  <c r="D114" i="16" s="1"/>
  <c r="D116" i="16" s="1"/>
  <c r="D119" i="16" s="1"/>
  <c r="M30" i="13" s="1"/>
  <c r="F68" i="16"/>
  <c r="D33" i="16"/>
  <c r="D35" i="16" s="1"/>
  <c r="D37" i="16" s="1"/>
  <c r="D43" i="16" l="1"/>
  <c r="H116" i="16"/>
  <c r="H119" i="16" s="1"/>
  <c r="J72" i="16"/>
  <c r="J75" i="16" s="1"/>
  <c r="F43" i="16"/>
  <c r="F116" i="16"/>
  <c r="F119" i="16" s="1"/>
  <c r="F9" i="17"/>
  <c r="F30" i="17" s="1"/>
  <c r="F43" i="17" s="1"/>
  <c r="F45" i="17" s="1"/>
  <c r="F85" i="17" s="1"/>
  <c r="F87" i="17" s="1"/>
  <c r="D9" i="17"/>
  <c r="D30" i="17" s="1"/>
  <c r="D43" i="17" s="1"/>
  <c r="D45" i="17" s="1"/>
  <c r="D85" i="17" s="1"/>
  <c r="D87" i="17" s="1"/>
  <c r="D88" i="17" s="1"/>
  <c r="J116" i="16"/>
  <c r="J119" i="16" s="1"/>
  <c r="J9" i="17"/>
  <c r="J30" i="17" s="1"/>
  <c r="J43" i="17" s="1"/>
  <c r="J45" i="17" s="1"/>
  <c r="J85" i="17" s="1"/>
  <c r="J87" i="17" s="1"/>
  <c r="D42" i="16"/>
  <c r="D69" i="16" s="1"/>
  <c r="D74" i="16" s="1"/>
  <c r="D75" i="16" s="1"/>
  <c r="D121" i="16"/>
  <c r="D136" i="16" s="1"/>
  <c r="D148" i="16" s="1"/>
  <c r="D122" i="16" l="1"/>
  <c r="N25" i="14"/>
  <c r="H136" i="16"/>
  <c r="H148" i="16" s="1"/>
  <c r="H151" i="16" s="1"/>
  <c r="H154" i="16" s="1"/>
  <c r="J136" i="16"/>
  <c r="J148" i="16" s="1"/>
  <c r="J151" i="16" s="1"/>
  <c r="J154" i="16" s="1"/>
  <c r="F122" i="16"/>
  <c r="F121" i="16"/>
  <c r="F136" i="16" s="1"/>
  <c r="F148" i="16" s="1"/>
  <c r="F151" i="16" s="1"/>
  <c r="F153" i="16" s="1"/>
  <c r="F154" i="16" s="1"/>
  <c r="D153" i="16"/>
  <c r="D154" i="16" s="1"/>
  <c r="AA38" i="13" l="1"/>
  <c r="Y29" i="13"/>
  <c r="AC29" i="13" s="1"/>
  <c r="M38" i="13"/>
  <c r="D99" i="3"/>
  <c r="D101" i="3" s="1"/>
  <c r="D63" i="3"/>
  <c r="D37" i="3"/>
  <c r="D22" i="3"/>
  <c r="D38" i="3" s="1"/>
  <c r="D75" i="3" l="1"/>
  <c r="D102" i="3" s="1"/>
  <c r="D103" i="3" s="1"/>
  <c r="X21" i="14"/>
  <c r="Z21" i="14" s="1"/>
  <c r="J99" i="3"/>
  <c r="J101" i="3" s="1"/>
  <c r="Z24" i="14"/>
  <c r="X25" i="14"/>
  <c r="P27" i="14"/>
  <c r="T27" i="14"/>
  <c r="T30" i="14" s="1"/>
  <c r="X28" i="14"/>
  <c r="Z28" i="14" s="1"/>
  <c r="X29" i="14"/>
  <c r="Z29" i="14" s="1"/>
  <c r="H99" i="3"/>
  <c r="H101" i="3" s="1"/>
  <c r="N31" i="14"/>
  <c r="J27" i="14"/>
  <c r="J30" i="14" s="1"/>
  <c r="J16" i="14"/>
  <c r="J19" i="14" s="1"/>
  <c r="I32" i="13"/>
  <c r="I37" i="13" s="1"/>
  <c r="I17" i="13"/>
  <c r="I24" i="13" s="1"/>
  <c r="W26" i="13"/>
  <c r="W38" i="13" s="1"/>
  <c r="V27" i="14"/>
  <c r="V30" i="14"/>
  <c r="L27" i="14"/>
  <c r="L30" i="14" s="1"/>
  <c r="H27" i="14"/>
  <c r="H30" i="14" s="1"/>
  <c r="F27" i="14"/>
  <c r="F30" i="14"/>
  <c r="X18" i="14"/>
  <c r="Z18" i="14" s="1"/>
  <c r="X17" i="14"/>
  <c r="Z17" i="14" s="1"/>
  <c r="V16" i="14"/>
  <c r="V19" i="14" s="1"/>
  <c r="T16" i="14"/>
  <c r="T19" i="14"/>
  <c r="R16" i="14"/>
  <c r="R19" i="14" s="1"/>
  <c r="P16" i="14"/>
  <c r="P19" i="14" s="1"/>
  <c r="N16" i="14"/>
  <c r="N19" i="14" s="1"/>
  <c r="L16" i="14"/>
  <c r="L19" i="14" s="1"/>
  <c r="H16" i="14"/>
  <c r="H19" i="14" s="1"/>
  <c r="F16" i="14"/>
  <c r="F19" i="14"/>
  <c r="X15" i="14"/>
  <c r="Z15" i="14" s="1"/>
  <c r="X14" i="14"/>
  <c r="Z14" i="14" s="1"/>
  <c r="X13" i="14"/>
  <c r="Z13" i="14" s="1"/>
  <c r="W36" i="13"/>
  <c r="Y36" i="13" s="1"/>
  <c r="AC36" i="13" s="1"/>
  <c r="W35" i="13"/>
  <c r="Y35" i="13" s="1"/>
  <c r="AC35" i="13" s="1"/>
  <c r="W33" i="13"/>
  <c r="Y33" i="13"/>
  <c r="AC33" i="13" s="1"/>
  <c r="U32" i="13"/>
  <c r="U37" i="13" s="1"/>
  <c r="K32" i="13"/>
  <c r="K37" i="13"/>
  <c r="G32" i="13"/>
  <c r="G37" i="13" s="1"/>
  <c r="E32" i="13"/>
  <c r="E37" i="13"/>
  <c r="AA32" i="13"/>
  <c r="AA37" i="13" s="1"/>
  <c r="AA39" i="13" s="1"/>
  <c r="S32" i="13"/>
  <c r="S37" i="13" s="1"/>
  <c r="Q32" i="13"/>
  <c r="Q37" i="13" s="1"/>
  <c r="W30" i="13"/>
  <c r="Y30" i="13" s="1"/>
  <c r="AC30" i="13" s="1"/>
  <c r="Y26" i="13"/>
  <c r="W23" i="13"/>
  <c r="Y23" i="13" s="1"/>
  <c r="AC23" i="13" s="1"/>
  <c r="W22" i="13"/>
  <c r="Y22" i="13"/>
  <c r="AC22" i="13" s="1"/>
  <c r="W18" i="13"/>
  <c r="Y18" i="13" s="1"/>
  <c r="AC18" i="13" s="1"/>
  <c r="AA17" i="13"/>
  <c r="AA24" i="13" s="1"/>
  <c r="U17" i="13"/>
  <c r="U24" i="13"/>
  <c r="S17" i="13"/>
  <c r="S24" i="13" s="1"/>
  <c r="Q17" i="13"/>
  <c r="Q24" i="13" s="1"/>
  <c r="O17" i="13"/>
  <c r="O24" i="13"/>
  <c r="M17" i="13"/>
  <c r="M24" i="13" s="1"/>
  <c r="K17" i="13"/>
  <c r="K24" i="13" s="1"/>
  <c r="G17" i="13"/>
  <c r="G24" i="13" s="1"/>
  <c r="E17" i="13"/>
  <c r="E24" i="13"/>
  <c r="W16" i="13"/>
  <c r="W15" i="13"/>
  <c r="Y15" i="13" s="1"/>
  <c r="AC15" i="13" s="1"/>
  <c r="W14" i="13"/>
  <c r="Y14" i="13" s="1"/>
  <c r="M32" i="13"/>
  <c r="M37" i="13" s="1"/>
  <c r="M39" i="13" s="1"/>
  <c r="F99" i="3"/>
  <c r="F101" i="3" s="1"/>
  <c r="F74" i="3"/>
  <c r="J74" i="3"/>
  <c r="J63" i="3"/>
  <c r="F63" i="3"/>
  <c r="F75" i="3" s="1"/>
  <c r="H74" i="3"/>
  <c r="H63" i="3"/>
  <c r="J37" i="3"/>
  <c r="J22" i="3"/>
  <c r="J38" i="3" s="1"/>
  <c r="F37" i="3"/>
  <c r="F22" i="3"/>
  <c r="F38" i="3"/>
  <c r="H37" i="3"/>
  <c r="H22" i="3"/>
  <c r="H38" i="3" s="1"/>
  <c r="F102" i="3" l="1"/>
  <c r="F103" i="3" s="1"/>
  <c r="P30" i="14"/>
  <c r="Y38" i="13"/>
  <c r="J75" i="3"/>
  <c r="Z31" i="14"/>
  <c r="X31" i="14"/>
  <c r="Z16" i="14"/>
  <c r="W17" i="13"/>
  <c r="W24" i="13" s="1"/>
  <c r="AC26" i="13"/>
  <c r="AC38" i="13" s="1"/>
  <c r="X16" i="14"/>
  <c r="X19" i="14" s="1"/>
  <c r="Z19" i="14"/>
  <c r="Y16" i="13"/>
  <c r="AC16" i="13" s="1"/>
  <c r="AC17" i="13" s="1"/>
  <c r="J102" i="3"/>
  <c r="J103" i="3" s="1"/>
  <c r="H75" i="3"/>
  <c r="H102" i="3" s="1"/>
  <c r="H103" i="3" s="1"/>
  <c r="AC14" i="13"/>
  <c r="W31" i="13"/>
  <c r="Y31" i="13" s="1"/>
  <c r="Y32" i="13" s="1"/>
  <c r="Y37" i="13" s="1"/>
  <c r="Y39" i="13" s="1"/>
  <c r="X26" i="14"/>
  <c r="X27" i="14" s="1"/>
  <c r="X30" i="14" s="1"/>
  <c r="X32" i="14" s="1"/>
  <c r="O32" i="13"/>
  <c r="R27" i="14"/>
  <c r="R30" i="14" s="1"/>
  <c r="O37" i="13" l="1"/>
  <c r="AC24" i="13"/>
  <c r="Y17" i="13"/>
  <c r="Y24" i="13" s="1"/>
  <c r="W32" i="13"/>
  <c r="W37" i="13" s="1"/>
  <c r="W39" i="13" s="1"/>
  <c r="AC31" i="13"/>
  <c r="AC32" i="13" s="1"/>
  <c r="AC37" i="13" s="1"/>
  <c r="AC39" i="13" s="1"/>
  <c r="Z26" i="14"/>
  <c r="Z25" i="14" l="1"/>
  <c r="Z27" i="14" s="1"/>
  <c r="Z30" i="14" s="1"/>
  <c r="Z32" i="14" s="1"/>
  <c r="N27" i="14"/>
  <c r="N30" i="14" s="1"/>
  <c r="N32" i="14" s="1"/>
</calcChain>
</file>

<file path=xl/sharedStrings.xml><?xml version="1.0" encoding="utf-8"?>
<sst xmlns="http://schemas.openxmlformats.org/spreadsheetml/2006/main" count="537" uniqueCount="277">
  <si>
    <t>บริษัท แลนด์แอนด์เฮ้าส์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</si>
  <si>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</si>
  <si>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</si>
  <si>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</si>
  <si>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</si>
  <si>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</si>
  <si>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</si>
  <si>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</si>
  <si>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</si>
  <si>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</si>
  <si>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</si>
  <si>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</si>
  <si>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</si>
  <si>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</si>
  <si>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</si>
  <si>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</si>
  <si>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 xml:space="preserve">เงินให้กู้ยืมระยะสั้นและดอกเบี้ยค้างรับ </t>
  </si>
  <si>
    <t xml:space="preserve">   - กิจการที่เกี่ยวข้องกัน</t>
  </si>
  <si>
    <t>สินค้าคงเหลือ</t>
  </si>
  <si>
    <t>เงินจ่ายล่วงหน้า - ค่างานก่อสร้าง</t>
  </si>
  <si>
    <t>เงินมัดจำที่ดินและอื่น ๆ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</si>
  <si>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</si>
  <si>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</si>
  <si>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</si>
  <si>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</si>
  <si>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</si>
  <si>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</si>
  <si>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</t>
  </si>
  <si>
    <t>เงินลงทุนระยะยาวอื่น</t>
  </si>
  <si>
    <t xml:space="preserve">เงินให้กู้ยืมระยะยาวและดอกเบี้ยค้างรับ </t>
  </si>
  <si>
    <t>ที่ดินรอการพัฒนา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</si>
  <si>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</si>
  <si>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</si>
  <si>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สิทธิการเช่า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</si>
  <si>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</si>
  <si>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</si>
  <si>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</si>
  <si>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</si>
  <si>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</si>
  <si>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</si>
  <si>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</si>
  <si>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</si>
  <si>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</si>
  <si>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</si>
  <si>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</si>
  <si>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เงินประกันงานก่อสร้าง</t>
  </si>
  <si>
    <t>เงินกู้ยืมระยะสั้นและดอกเบี้ยค้างจ่าย - กิจการที่เกี่ยวข้องกัน</t>
  </si>
  <si>
    <t>หนี้สินตามสัญญาเช่าทางการเงินที่ถึงกำหนดชำระภายในหนึ่งปี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</si>
  <si>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</si>
  <si>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</si>
  <si>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</si>
  <si>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ประมาณการหนี้สิน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</si>
  <si>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</si>
  <si>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</si>
  <si>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</si>
  <si>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</si>
  <si>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สุทธิจากส่วนที่ถึงกำหนด</t>
  </si>
  <si>
    <t xml:space="preserve">   ชำระภายในหนึ่งปี</t>
  </si>
  <si>
    <t>เงินกู้ยืมระยะยาว - กิจการที่เกี่ยวข้องกัน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</si>
  <si>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</si>
  <si>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</si>
  <si>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</si>
  <si>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</si>
  <si>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</si>
  <si>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</si>
  <si>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</si>
  <si>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</si>
  <si>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</si>
  <si>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</si>
  <si>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</si>
  <si>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12,031,105,828 หุ้น มูลค่าหุ้นละ 1 บาท</t>
  </si>
  <si>
    <t xml:space="preserve">   ทุนที่ออกและชำระแล้ว</t>
  </si>
  <si>
    <t xml:space="preserve">      หุ้นสามัญ 11,949,713,176 หุ้น มูลค่าหุ้นละ 1 บาท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</si>
  <si>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</si>
  <si>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</si>
  <si>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</si>
  <si>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</si>
  <si>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</si>
  <si>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</si>
  <si>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</si>
  <si>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</si>
  <si>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</si>
  <si>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</si>
  <si>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</si>
  <si>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</si>
  <si>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</si>
  <si>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ยกเว้นกำไรต่อหุ้นแสดงเป็นบาท)</t>
  </si>
  <si>
    <t>2562</t>
  </si>
  <si>
    <t>2561</t>
  </si>
  <si>
    <t>รายได้</t>
  </si>
  <si>
    <t>รายได้จากการขาย</t>
  </si>
  <si>
    <t>รายได้ค่าเช่าและบริการ</t>
  </si>
  <si>
    <t>รายได้อื่น</t>
  </si>
  <si>
    <t xml:space="preserve">   เงินปันผลรับ</t>
  </si>
  <si>
    <t xml:space="preserve">   ดอกเบี้ยรับ</t>
  </si>
  <si>
    <t xml:space="preserve">   ค่าบริการสาธารณูปโภค</t>
  </si>
  <si>
    <t xml:space="preserve"> </t>
  </si>
  <si>
    <t xml:space="preserve">   กำไรจากการขายโครงการ</t>
  </si>
  <si>
    <t xml:space="preserve">   กำไรจากการขายอสังหาริมทรัพย์เพื่อการลงทุน</t>
  </si>
  <si>
    <t xml:space="preserve">   อื่น ๆ</t>
  </si>
  <si>
    <t>รวมรายได้</t>
  </si>
  <si>
    <t>ค่าใช้จ่าย</t>
  </si>
  <si>
    <t>ต้นทุนขายและบริการ</t>
  </si>
  <si>
    <t>ต้นทุนการเช่าและบริการ</t>
  </si>
  <si>
    <t>ค่าใช้จ่ายในการขาย</t>
  </si>
  <si>
    <t>ภาษีธุรกิจเฉพาะและค่าธรรมเนียมการโอน</t>
  </si>
  <si>
    <t>ค่าใช้จ่ายในการบริหาร</t>
  </si>
  <si>
    <t>ค่าใช้จ่ายอื่น</t>
  </si>
  <si>
    <t xml:space="preserve">   ขาดทุนจากอัตราแลกเปลี่ยน</t>
  </si>
  <si>
    <t>รวมค่าใช้จ่าย</t>
  </si>
  <si>
    <t>กำไรก่อนส่วนแบ่งกำไรจากเงินลงทุนในบริษัทย่อยและบริษัทร่วม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</si>
  <si>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</si>
  <si>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</si>
  <si>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</si>
  <si>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</si>
  <si>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</si>
  <si>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</si>
  <si>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</si>
  <si>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</si>
  <si>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</si>
  <si>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</si>
  <si>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</si>
  <si>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</si>
  <si>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 xml:space="preserve">กำไรต่อหุ้นขั้นพื้นฐาน 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</si>
  <si>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</si>
  <si>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</si>
  <si>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</si>
  <si>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</si>
  <si>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</si>
  <si>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</si>
  <si>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</si>
  <si>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ส่วนแบ่งกำไรขาดทุนเบ็ดเสร็จอื่นในบริษัทย่อย</t>
  </si>
  <si>
    <t xml:space="preserve">ส่วนแบ่งกำไรขาดทุนเบ็ดเสร็จอื่นในบริษัทร่วม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</si>
  <si>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</si>
  <si>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</si>
  <si>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</si>
  <si>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</si>
  <si>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กำไรขาดทุนเบ็ดเสร็จอื่น</t>
  </si>
  <si>
    <t>ส่วนเกินทุน</t>
  </si>
  <si>
    <t>ผลต่าง</t>
  </si>
  <si>
    <t>ส่วนแบ่ง</t>
  </si>
  <si>
    <t>ส่วนของผู้มี</t>
  </si>
  <si>
    <t>จากการวัด</t>
  </si>
  <si>
    <t>จากการแปลงค่า</t>
  </si>
  <si>
    <t>กำไรขาดทุน</t>
  </si>
  <si>
    <t>ส่วนเกินทุนจาก</t>
  </si>
  <si>
    <t>รวมองค์ประกอบอื่น</t>
  </si>
  <si>
    <t>รวมส่วนของ</t>
  </si>
  <si>
    <t>ส่วนได้เสียที่ไม่มี</t>
  </si>
  <si>
    <t>ทุนเรือนหุ้นที่ออก</t>
  </si>
  <si>
    <t>ส่วนเกิน</t>
  </si>
  <si>
    <t>จัดสรรแล้ว -</t>
  </si>
  <si>
    <t>มูลค่าเงินลงทุนใน</t>
  </si>
  <si>
    <t>งบการเงินที่เป็น</t>
  </si>
  <si>
    <t>เบ็ดเสร็จอื่น</t>
  </si>
  <si>
    <t>ส่วนเกินมูลค่าหุ้น</t>
  </si>
  <si>
    <t>ของส่วนของ</t>
  </si>
  <si>
    <t>ผู้ถือหุ้น</t>
  </si>
  <si>
    <t>อำนาจควบคุม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</si>
  <si>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</si>
  <si>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</si>
  <si>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</si>
  <si>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</si>
  <si>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หลักทรัพย์เผื่อขาย</t>
  </si>
  <si>
    <t>เงินตราต่างประเทศ</t>
  </si>
  <si>
    <t>จากบริษัทร่วม</t>
  </si>
  <si>
    <t>ของบริษัทร่วม</t>
  </si>
  <si>
    <t>ของบริษัทฯ</t>
  </si>
  <si>
    <t>ของบริษัทย่อย</t>
  </si>
  <si>
    <t>ยอดคงเหลือ ณ วันที่  1 มกราคม 2561</t>
  </si>
  <si>
    <t>เงินปันผลจ่าย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</si>
  <si>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</si>
  <si>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</si>
  <si>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ภาษีเงินได้จากเงินปันผลที่ไม่ได้จ่าย</t>
  </si>
  <si>
    <t>ยอดคงเหลือ ณ วันที่  1 มกราคม 2562</t>
  </si>
  <si>
    <t>ผลสะสมจากการเปลี่ยนแปลงนโยบาย</t>
  </si>
  <si>
    <t xml:space="preserve">   การบัญชี เนื่องจากการนำมาตรฐานการ</t>
  </si>
  <si>
    <t xml:space="preserve">   รายงานทางการเงินใหม่มาถือปฏิบัติ</t>
  </si>
  <si>
    <t>งบแสดงการเปลี่ยนแปลงส่วนของผู้ถือหุ้น (ต่อ)</t>
  </si>
  <si>
    <t>จากบริษัทย่อย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</si>
  <si>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</si>
  <si>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</si>
  <si>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</si>
  <si>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</si>
  <si>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</si>
  <si>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</si>
  <si>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</si>
  <si>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 xml:space="preserve">   สินค้าคงเหลือและที่ดินรอการพัฒนาลดลงจากการโอนเป็นต้นทุนขาย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</si>
  <si>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</si>
  <si>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</si>
  <si>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</si>
  <si>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 ขาดทุน (กำไร) จากการขายที่ดิน อาคารและอุปกรณ์</t>
  </si>
  <si>
    <t xml:space="preserve">   ประมาณการค่าซ่อมแซมบ้านหลังการขาย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</si>
  <si>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</si>
  <si>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</si>
  <si>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 xml:space="preserve">   สำรองผลประโยชน์ระยะยาวของพนักงาน</t>
  </si>
  <si>
    <t xml:space="preserve">   ตัดจำหน่ายภาษีหัก ณ ที่จ่าย</t>
  </si>
  <si>
    <t xml:space="preserve">   รายได้เงินปันผลรับ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</si>
  <si>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</si>
  <si>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</si>
  <si>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</si>
  <si>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เงินลงทุนชั่วคราว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</si>
  <si>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</si>
  <si>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</si>
  <si>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</si>
  <si>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</si>
  <si>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</si>
  <si>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</si>
  <si>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เงินประกันงานก่อสร้าง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</si>
  <si>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</si>
  <si>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</si>
  <si>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</si>
  <si>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</si>
  <si>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</si>
  <si>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</si>
  <si>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</si>
  <si>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</si>
  <si>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เงินสดจ่ายซื้อเงินลงทุนระยะยาวอื่น</t>
  </si>
  <si>
    <t>เงินสดรับจากการลดทุนของบริษัทย่อย</t>
  </si>
  <si>
    <t>เงินปันผลรับจากบริษัทย่อย</t>
  </si>
  <si>
    <t>เงินปันผลรับจากบริษัทร่วม</t>
  </si>
  <si>
    <t>เงินปันผลรับจากบริษัทอื่น</t>
  </si>
  <si>
    <t>เงินสดรับจากการขายโครงการ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</si>
  <si>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</si>
  <si>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</si>
  <si>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 สิทธิการเช่าและสินทรัพย์ไม่มีตัวตน</t>
  </si>
  <si>
    <t>เงินสดจ่ายซื้ออสังหาริมทรัพย์เพื่อการลงทุน</t>
  </si>
  <si>
    <t>เงินสดรับจากดอกเบี้ย</t>
  </si>
  <si>
    <t>เงินสดสุทธิจากกิจกรรมลงทุน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</si>
  <si>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</si>
  <si>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</si>
  <si>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เงินสดจ่ายชำระหุ้นกู้</t>
  </si>
  <si>
    <t>เงินสดรับจากการออกหุ้นกู้</t>
  </si>
  <si>
    <t>เงินสดรับจากการเบิกกู้ยืมระยะยาว</t>
  </si>
  <si>
    <t>เงินสดจ่ายชำระเงินกู้ยืมระยะยาว</t>
  </si>
  <si>
    <t>จ่ายดอกเบี้ย</t>
  </si>
  <si>
    <t>บริษัทย่อยจ่ายเงินปันผลให้ผู้มีส่วนได้เสียที่ไม่มีอำนาจควบคุม</t>
  </si>
  <si>
    <t>ผลต่างของอัตราแลกเปลี่ยนจากการแปลงค่างบการเงินที่เป็นเงินตราต่างประเทศ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</si>
  <si>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</si>
  <si>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</si>
  <si>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</si>
  <si>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</si>
  <si>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ดอกเบี้ยจ่ายส่วนที่บันทึกเป็นต้นทุนโครงการ</t>
  </si>
  <si>
    <t xml:space="preserve">   ดอกเบี้ยจ่ายส่วนที่บันทึกเป็นต้นทุนของสิทธิการเช่า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</si>
  <si>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</si>
  <si>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</si>
  <si>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ส่วนแบ่งกำไรขาดทุนเบ็ดเสร็จอื่นในบริษัทย่อย</t>
  </si>
  <si>
    <t>เงินสดสุทธิใช้ไปในกิจกรรมจัดหาเงิน</t>
  </si>
  <si>
    <t>ณ วันที่ 30 กันยายน 2562</t>
  </si>
  <si>
    <t>30 กันยายน 2562</t>
  </si>
  <si>
    <t>ยอดคงเหลือ ณ วันที่ 30 กันยายน 2561</t>
  </si>
  <si>
    <t>ยอดคงเหลือ ณ วันที่ 30 กันยายน 2562</t>
  </si>
  <si>
    <t xml:space="preserve">   ขาดทุนจากการจำหน่ายที่ดิน อาคารและอุปกรณ์</t>
  </si>
  <si>
    <t>กำไรก่อนส่วนแบ่งกำไร (ขาดทุน) จากเงินลงทุนในบริษัทย่อยและบริษัทร่วม</t>
  </si>
  <si>
    <t xml:space="preserve">   ประมาณค่าความเสียหายจากโครงการ</t>
  </si>
  <si>
    <t>บริษัทย่อยจ่ายเงินคืนทุนให้ผู้มีส่วนได้เสียที่ไม่มีอำนาจควบคุม</t>
  </si>
  <si>
    <t xml:space="preserve">   ค่าซื้อที่ดิน อาคารและอุปกรณ์ สิทธิการเช่าและอสังหาริมทรัพย์เพื่อการลงทุน</t>
  </si>
  <si>
    <t xml:space="preserve">      ส่วนที่บันทึกเป็นหนี้สิน</t>
  </si>
  <si>
    <t xml:space="preserve">      มูลค่าเงินลงทุนในหลักทรัพย์เผื่อขาย - สุทธิจากภาษีเงินได้</t>
  </si>
  <si>
    <t xml:space="preserve">   ส่วนแบ่งกำไรขาดทุนเบ็ดเสร็จอื่นในบริษัทร่วม</t>
  </si>
  <si>
    <t>สำหรับงวดเก้าเดือนสิ้นสุดวันที่ 30 กันยายน 2562</t>
  </si>
  <si>
    <t>สำหรับงวดสามเดือนสิ้นสุดวันที่ 30 กันยายน 2562</t>
  </si>
  <si>
    <t>ส่วนแบ่งกำไร (ขาดทุน) จากเงินลงทุนในบริษัทย่อย</t>
  </si>
  <si>
    <t>กำไร (ขาดทุน) จากการวัดมูลค่าเงินลงทุนในหลักทรัพย์เผื่อขาย</t>
  </si>
  <si>
    <t>บริษัทย่อยจ่ายเงินคืนทุนให้ผู้มีส่วนได้เสีย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</si>
  <si>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</si>
  <si>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เงินกู้ยืมระยะสั้นจากกิจการที่เกี่ยวข้องกันเพิ่มขึ้น (ลดลง)</t>
  </si>
  <si>
    <t xml:space="preserve">   การเพิ่มขึ้น (ลดลง) ของส่วนเกินทุนที่เกิดขึ้นจากการเปลี่ยนแปลง</t>
  </si>
  <si>
    <t xml:space="preserve">                                 -</t>
  </si>
  <si>
    <t xml:space="preserve">   กำไรจากการขายที่ดิน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</si>
  <si>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</si>
  <si>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เงินสดและรายการเทียบเท่าเงินสดเพิ่มขึ้นสุทธิ</t>
  </si>
  <si>
    <t>โอนกลับประมาณการหนี้สินจากคดีความ</t>
  </si>
  <si>
    <t>ขาดทุนจากการวัดมูลค่าเงินลงทุนในหลักทรัพย์เผื่อขาย</t>
  </si>
  <si>
    <t xml:space="preserve">   ขาดทุนที่ยังไม่เกิดขึ้นจริงจากอัตราแลกเปลี่ยน</t>
  </si>
  <si>
    <t xml:space="preserve">   โอนกลับประมาณการหนี้สินจากคดีความ</t>
  </si>
  <si>
    <t xml:space="preserve">เงินให้กู้ยืมระยะยาวแก่กิจการที่เกี่ยวข้องกันลดลง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</si>
</sst>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4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sz val="13"/>
      <color theme="1"/>
      <name val="Angsana New"/>
      <family val="1"/>
    </font>
    <font>
      <b/>
      <i/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</cellStyleXfs>
  <cellXfs count="159">
    <xf numFmtId="0" fontId="0" fillId="0" borderId="0" xfId="0"/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8" fillId="0" borderId="3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41" fontId="13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8" fillId="0" borderId="0" xfId="10" applyNumberFormat="1" applyFont="1" applyFill="1" applyAlignment="1">
      <alignment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distributed" vertical="center"/>
    </xf>
    <xf numFmtId="37" fontId="7" fillId="0" borderId="0" xfId="10" applyNumberFormat="1" applyFont="1" applyFill="1" applyBorder="1" applyAlignment="1">
      <alignment horizontal="right" vertical="center"/>
    </xf>
    <xf numFmtId="37" fontId="7" fillId="0" borderId="0" xfId="10" applyNumberFormat="1" applyFont="1" applyFill="1" applyAlignment="1">
      <alignment vertical="center"/>
    </xf>
    <xf numFmtId="37" fontId="8" fillId="0" borderId="3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Border="1" applyAlignment="1">
      <alignment horizontal="center" vertical="center"/>
    </xf>
    <xf numFmtId="37" fontId="8" fillId="0" borderId="0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Alignment="1">
      <alignment horizontal="center" vertical="center"/>
    </xf>
    <xf numFmtId="37" fontId="7" fillId="0" borderId="0" xfId="10" applyNumberFormat="1" applyFont="1" applyFill="1" applyAlignment="1">
      <alignment horizontal="distributed" vertical="center"/>
    </xf>
    <xf numFmtId="37" fontId="9" fillId="0" borderId="0" xfId="10" applyNumberFormat="1" applyFont="1" applyFill="1" applyBorder="1" applyAlignment="1">
      <alignment horizontal="distributed" vertical="center"/>
    </xf>
    <xf numFmtId="37" fontId="10" fillId="0" borderId="0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7" fillId="0" borderId="0" xfId="1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41" fontId="7" fillId="0" borderId="7" xfId="1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top"/>
    </xf>
    <xf numFmtId="41" fontId="12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0" fontId="7" fillId="0" borderId="3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vertical="top"/>
    </xf>
    <xf numFmtId="37" fontId="8" fillId="0" borderId="0" xfId="10" applyNumberFormat="1" applyFont="1" applyFill="1" applyAlignment="1">
      <alignment horizontal="left" vertical="center"/>
    </xf>
    <xf numFmtId="41" fontId="7" fillId="0" borderId="0" xfId="11" applyNumberFormat="1" applyFont="1" applyFill="1" applyAlignment="1">
      <alignment vertical="center"/>
    </xf>
    <xf numFmtId="9" fontId="7" fillId="0" borderId="0" xfId="11" applyFont="1" applyFill="1" applyBorder="1" applyAlignment="1">
      <alignment vertical="center"/>
    </xf>
    <xf numFmtId="10" fontId="7" fillId="0" borderId="0" xfId="11" applyNumberFormat="1" applyFont="1" applyFill="1" applyAlignment="1">
      <alignment vertical="center"/>
    </xf>
    <xf numFmtId="1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13" fillId="0" borderId="6" xfId="0" applyNumberFormat="1" applyFont="1" applyFill="1" applyBorder="1" applyAlignment="1">
      <alignment horizontal="right" vertical="center"/>
    </xf>
    <xf numFmtId="43" fontId="7" fillId="0" borderId="0" xfId="12" applyFont="1" applyFill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171" fontId="7" fillId="0" borderId="0" xfId="12" applyNumberFormat="1" applyFont="1" applyFill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" vertical="center"/>
    </xf>
    <xf numFmtId="41" fontId="7" fillId="0" borderId="9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horizontal="center" vertical="center"/>
    </xf>
    <xf numFmtId="41" fontId="7" fillId="0" borderId="9" xfId="1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9" fontId="7" fillId="0" borderId="0" xfId="11" applyNumberFormat="1" applyFont="1" applyFill="1" applyAlignment="1">
      <alignment vertical="center"/>
    </xf>
    <xf numFmtId="37" fontId="18" fillId="0" borderId="0" xfId="1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10" applyNumberFormat="1" applyFont="1" applyFill="1" applyAlignment="1">
      <alignment vertical="center"/>
    </xf>
    <xf numFmtId="37" fontId="19" fillId="0" borderId="0" xfId="10" applyNumberFormat="1" applyFont="1" applyFill="1" applyAlignment="1">
      <alignment horizontal="distributed" vertical="center"/>
    </xf>
    <xf numFmtId="10" fontId="19" fillId="0" borderId="0" xfId="11" applyNumberFormat="1" applyFont="1" applyFill="1" applyAlignment="1">
      <alignment vertical="center"/>
    </xf>
    <xf numFmtId="37" fontId="19" fillId="0" borderId="0" xfId="10" applyNumberFormat="1" applyFont="1" applyFill="1" applyAlignment="1">
      <alignment horizontal="right" vertical="center"/>
    </xf>
    <xf numFmtId="37" fontId="18" fillId="0" borderId="3" xfId="10" applyNumberFormat="1" applyFont="1" applyFill="1" applyBorder="1" applyAlignment="1">
      <alignment horizontal="centerContinuous" vertical="center"/>
    </xf>
    <xf numFmtId="37" fontId="19" fillId="0" borderId="6" xfId="10" applyNumberFormat="1" applyFont="1" applyFill="1" applyBorder="1" applyAlignment="1">
      <alignment horizontal="centerContinuous" vertical="center"/>
    </xf>
    <xf numFmtId="37" fontId="18" fillId="0" borderId="6" xfId="10" applyNumberFormat="1" applyFont="1" applyFill="1" applyBorder="1" applyAlignment="1">
      <alignment horizontal="centerContinuous" vertical="center"/>
    </xf>
    <xf numFmtId="37" fontId="18" fillId="0" borderId="0" xfId="10" applyNumberFormat="1" applyFont="1" applyFill="1" applyBorder="1" applyAlignment="1">
      <alignment horizontal="center" vertical="center"/>
    </xf>
    <xf numFmtId="37" fontId="19" fillId="0" borderId="0" xfId="10" applyNumberFormat="1" applyFont="1" applyFill="1" applyBorder="1" applyAlignment="1">
      <alignment horizontal="centerContinuous" vertical="center"/>
    </xf>
    <xf numFmtId="37" fontId="18" fillId="0" borderId="0" xfId="10" applyNumberFormat="1" applyFont="1" applyFill="1" applyBorder="1" applyAlignment="1">
      <alignment horizontal="centerContinuous" vertical="center"/>
    </xf>
    <xf numFmtId="37" fontId="19" fillId="0" borderId="0" xfId="10" applyNumberFormat="1" applyFont="1" applyFill="1" applyBorder="1" applyAlignment="1">
      <alignment vertical="center"/>
    </xf>
    <xf numFmtId="37" fontId="18" fillId="0" borderId="0" xfId="10" applyNumberFormat="1" applyFont="1" applyFill="1" applyBorder="1" applyAlignment="1">
      <alignment vertical="center"/>
    </xf>
    <xf numFmtId="37" fontId="18" fillId="0" borderId="8" xfId="10" applyNumberFormat="1" applyFont="1" applyFill="1" applyBorder="1" applyAlignment="1">
      <alignment vertical="center"/>
    </xf>
    <xf numFmtId="37" fontId="19" fillId="0" borderId="0" xfId="10" applyNumberFormat="1" applyFont="1" applyFill="1" applyBorder="1" applyAlignment="1">
      <alignment horizontal="distributed" vertical="center"/>
    </xf>
    <xf numFmtId="37" fontId="19" fillId="0" borderId="0" xfId="10" applyNumberFormat="1" applyFont="1" applyFill="1" applyBorder="1" applyAlignment="1">
      <alignment horizontal="center" vertical="center"/>
    </xf>
    <xf numFmtId="37" fontId="19" fillId="0" borderId="0" xfId="10" applyNumberFormat="1" applyFont="1" applyFill="1" applyAlignment="1">
      <alignment horizontal="center" vertical="center"/>
    </xf>
    <xf numFmtId="37" fontId="19" fillId="0" borderId="3" xfId="10" applyNumberFormat="1" applyFont="1" applyFill="1" applyBorder="1" applyAlignment="1">
      <alignment horizontal="centerContinuous" vertical="center"/>
    </xf>
    <xf numFmtId="37" fontId="19" fillId="0" borderId="3" xfId="10" applyNumberFormat="1" applyFont="1" applyFill="1" applyBorder="1" applyAlignment="1">
      <alignment horizontal="center" vertical="center"/>
    </xf>
    <xf numFmtId="37" fontId="20" fillId="0" borderId="0" xfId="10" applyNumberFormat="1" applyFont="1" applyFill="1" applyBorder="1" applyAlignment="1">
      <alignment horizontal="distributed" vertical="center"/>
    </xf>
    <xf numFmtId="37" fontId="21" fillId="0" borderId="0" xfId="10" applyNumberFormat="1" applyFont="1" applyFill="1" applyBorder="1" applyAlignment="1">
      <alignment horizontal="center" vertical="center"/>
    </xf>
    <xf numFmtId="41" fontId="19" fillId="0" borderId="0" xfId="10" applyNumberFormat="1" applyFont="1" applyFill="1" applyBorder="1" applyAlignment="1">
      <alignment vertical="center"/>
    </xf>
    <xf numFmtId="41" fontId="19" fillId="0" borderId="0" xfId="10" applyNumberFormat="1" applyFont="1" applyFill="1" applyBorder="1" applyAlignment="1">
      <alignment horizontal="distributed" vertical="center"/>
    </xf>
    <xf numFmtId="41" fontId="22" fillId="0" borderId="0" xfId="1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9" xfId="1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10" xfId="10" applyNumberFormat="1" applyFont="1" applyFill="1" applyBorder="1" applyAlignment="1">
      <alignment vertical="center"/>
    </xf>
    <xf numFmtId="41" fontId="19" fillId="0" borderId="10" xfId="10" applyNumberFormat="1" applyFont="1" applyFill="1" applyBorder="1" applyAlignment="1">
      <alignment horizontal="center" vertical="center"/>
    </xf>
    <xf numFmtId="41" fontId="19" fillId="0" borderId="0" xfId="10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vertical="center"/>
    </xf>
    <xf numFmtId="37" fontId="21" fillId="0" borderId="0" xfId="10" applyNumberFormat="1" applyFont="1" applyFill="1" applyAlignment="1">
      <alignment horizontal="center" vertical="center"/>
    </xf>
    <xf numFmtId="41" fontId="19" fillId="0" borderId="7" xfId="1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right" vertical="center"/>
    </xf>
    <xf numFmtId="41" fontId="19" fillId="0" borderId="9" xfId="10" applyNumberFormat="1" applyFont="1" applyFill="1" applyBorder="1" applyAlignment="1">
      <alignment horizontal="center" vertical="center"/>
    </xf>
    <xf numFmtId="37" fontId="23" fillId="0" borderId="0" xfId="1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19" fillId="0" borderId="6" xfId="10" applyNumberFormat="1" applyFont="1" applyFill="1" applyBorder="1" applyAlignment="1">
      <alignment horizontal="center" vertical="center"/>
    </xf>
    <xf numFmtId="37" fontId="7" fillId="0" borderId="6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" vertical="center"/>
    </xf>
  </cellXfs>
  <cellStyles count="14">
    <cellStyle name="Comma" xfId="12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6" xfId="13" xr:uid="{00000000-0005-0000-0000-000009000000}"/>
    <cellStyle name="Normal 2" xfId="10" xr:uid="{00000000-0005-0000-0000-00000A000000}"/>
    <cellStyle name="Percent" xfId="11" builtinId="5"/>
    <cellStyle name="Percent [2]" xfId="8" xr:uid="{00000000-0005-0000-0000-00000C000000}"/>
    <cellStyle name="Quantity" xfId="9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5"/>
  <sheetViews>
    <sheetView showGridLines="0" view="pageBreakPreview" topLeftCell="A69" zoomScale="78" zoomScaleNormal="85" zoomScaleSheetLayoutView="78" workbookViewId="0">
      <selection activeCell="A98" sqref="A98"/>
    </sheetView>
  </sheetViews>
  <sheetFormatPr defaultColWidth="10.7109375" defaultRowHeight="21"/>
  <cols>
    <col min="1" max="1" width="43" style="4" customWidth="1"/>
    <col min="2" max="2" width="6.28515625" style="4" customWidth="1"/>
    <col min="3" max="3" width="1.28515625" style="4" customWidth="1"/>
    <col min="4" max="4" width="14.28515625" style="4" bestFit="1" customWidth="1"/>
    <col min="5" max="5" width="1.5703125" style="4" customWidth="1"/>
    <col min="6" max="6" width="13.28515625" style="4" customWidth="1"/>
    <col min="7" max="7" width="1.5703125" style="4" customWidth="1"/>
    <col min="8" max="8" width="14.28515625" style="4" bestFit="1" customWidth="1"/>
    <col min="9" max="9" width="1.5703125" style="4" customWidth="1"/>
    <col min="10" max="10" width="13.28515625" style="4" customWidth="1"/>
    <col min="11" max="11" width="10.7109375" style="4"/>
    <col min="12" max="12" width="10.7109375" style="4" bestFit="1" customWidth="1"/>
    <col min="13" max="13" width="12.28515625" style="4" bestFit="1" customWidth="1"/>
    <col min="14" max="14" width="10.7109375" style="4"/>
    <col min="15" max="15" width="12.28515625" style="4" bestFit="1" customWidth="1"/>
    <col min="16" max="16" width="3.28515625" style="4" customWidth="1"/>
    <col min="17" max="17" width="16.7109375" style="4" customWidth="1"/>
    <col min="18" max="18" width="3.28515625" style="4" customWidth="1"/>
    <col min="19" max="19" width="10.7109375" style="4"/>
    <col min="20" max="20" width="3.28515625" style="4" customWidth="1"/>
    <col min="21" max="21" width="10.7109375" style="4"/>
    <col min="22" max="22" width="3.28515625" style="4" customWidth="1"/>
    <col min="23" max="23" width="10.7109375" style="4"/>
    <col min="24" max="24" width="3.28515625" style="4" customWidth="1"/>
    <col min="25" max="16384" width="10.7109375" style="4"/>
  </cols>
  <sheetData>
    <row r="1" spans="1:19" s="3" customFormat="1">
      <c r="A1" s="3" t="s">
        <v>0</v>
      </c>
    </row>
    <row r="2" spans="1:19" s="3" customFormat="1">
      <c r="A2" s="3" t="s">
        <v>1</v>
      </c>
    </row>
    <row r="3" spans="1:19" s="3" customFormat="1">
      <c r="A3" s="3" t="s">
        <v>248</v>
      </c>
    </row>
    <row r="4" spans="1:19">
      <c r="B4" s="5"/>
      <c r="C4" s="5"/>
      <c r="D4" s="5"/>
      <c r="E4" s="5"/>
      <c r="F4" s="5"/>
      <c r="J4" s="6" t="s">
        <v>2</v>
      </c>
      <c r="M4" s="3"/>
      <c r="N4" s="3"/>
      <c r="O4" s="3"/>
      <c r="P4" s="3"/>
      <c r="Q4" s="3"/>
      <c r="R4" s="3"/>
    </row>
    <row r="5" spans="1:19" s="3" customFormat="1" ht="23.25" customHeight="1">
      <c r="B5" s="7"/>
      <c r="C5" s="8"/>
      <c r="D5" s="155" t="s">
        <v>3</v>
      </c>
      <c r="E5" s="155"/>
      <c r="F5" s="155"/>
      <c r="H5" s="155" t="s">
        <v>4</v>
      </c>
      <c r="I5" s="155"/>
      <c r="J5" s="155"/>
    </row>
    <row r="6" spans="1:19" s="3" customFormat="1">
      <c r="B6" s="7"/>
      <c r="C6" s="8"/>
      <c r="D6" s="9" t="s">
        <v>5</v>
      </c>
      <c r="E6" s="10"/>
      <c r="F6" s="9" t="s">
        <v>5</v>
      </c>
      <c r="H6" s="9" t="s">
        <v>5</v>
      </c>
      <c r="I6" s="10"/>
      <c r="J6" s="9" t="s">
        <v>5</v>
      </c>
    </row>
    <row r="7" spans="1:19" s="3" customFormat="1">
      <c r="B7" s="11" t="s">
        <v>6</v>
      </c>
      <c r="C7" s="8"/>
      <c r="D7" s="12" t="s">
        <v>249</v>
      </c>
      <c r="E7" s="13"/>
      <c r="F7" s="12" t="s">
        <v>7</v>
      </c>
      <c r="G7" s="14"/>
      <c r="H7" s="12" t="s">
        <v>249</v>
      </c>
      <c r="I7" s="13"/>
      <c r="J7" s="12" t="s">
        <v>7</v>
      </c>
    </row>
    <row r="8" spans="1:19" s="3" customFormat="1">
      <c r="B8" s="9"/>
      <c r="C8" s="8"/>
      <c r="D8" s="43" t="s">
        <v>8</v>
      </c>
      <c r="E8" s="13"/>
      <c r="F8" s="43" t="s">
        <v>9</v>
      </c>
      <c r="G8" s="14"/>
      <c r="H8" s="43" t="s">
        <v>8</v>
      </c>
      <c r="I8" s="13"/>
      <c r="J8" s="43" t="s">
        <v>9</v>
      </c>
    </row>
    <row r="9" spans="1:19" s="3" customFormat="1">
      <c r="B9" s="9"/>
      <c r="C9" s="8"/>
      <c r="D9" s="43" t="s">
        <v>10</v>
      </c>
      <c r="E9" s="13"/>
      <c r="F9" s="43"/>
      <c r="G9" s="14"/>
      <c r="H9" s="43" t="s">
        <v>10</v>
      </c>
      <c r="I9" s="13"/>
      <c r="J9" s="43"/>
    </row>
    <row r="10" spans="1:19">
      <c r="A10" s="3" t="s">
        <v>11</v>
      </c>
      <c r="K10" s="20"/>
      <c r="N10" s="3"/>
      <c r="O10" s="3"/>
      <c r="P10" s="3"/>
      <c r="Q10" s="3"/>
      <c r="R10" s="3"/>
      <c r="S10" s="3"/>
    </row>
    <row r="11" spans="1:19">
      <c r="A11" s="3" t="s">
        <v>12</v>
      </c>
      <c r="B11" s="5"/>
      <c r="C11" s="5"/>
      <c r="D11" s="5"/>
      <c r="E11" s="5"/>
      <c r="F11" s="5"/>
      <c r="K11" s="20"/>
      <c r="N11" s="3"/>
      <c r="O11" s="3"/>
      <c r="P11" s="3"/>
      <c r="Q11" s="3"/>
      <c r="R11" s="3"/>
      <c r="S11" s="3"/>
    </row>
    <row r="12" spans="1:19">
      <c r="A12" s="4" t="s">
        <v>13</v>
      </c>
      <c r="B12" s="15">
        <v>4</v>
      </c>
      <c r="C12" s="5"/>
      <c r="D12" s="1">
        <v>8870778</v>
      </c>
      <c r="E12" s="16"/>
      <c r="F12" s="1">
        <v>7131804</v>
      </c>
      <c r="G12" s="16"/>
      <c r="H12" s="1">
        <v>7577602</v>
      </c>
      <c r="I12" s="16"/>
      <c r="J12" s="1">
        <v>5654174</v>
      </c>
      <c r="K12" s="19"/>
      <c r="N12" s="3"/>
      <c r="O12" s="3"/>
      <c r="P12" s="3"/>
      <c r="Q12" s="3"/>
      <c r="R12" s="3"/>
      <c r="S12" s="3"/>
    </row>
    <row r="13" spans="1:19">
      <c r="A13" s="4" t="s">
        <v>14</v>
      </c>
      <c r="B13" s="15">
        <v>5</v>
      </c>
      <c r="C13" s="5"/>
      <c r="D13" s="17">
        <v>781452</v>
      </c>
      <c r="E13" s="17"/>
      <c r="F13" s="17">
        <v>700632</v>
      </c>
      <c r="G13" s="17"/>
      <c r="H13" s="17">
        <v>501359</v>
      </c>
      <c r="I13" s="17"/>
      <c r="J13" s="17">
        <v>500390</v>
      </c>
      <c r="K13" s="17"/>
      <c r="N13" s="3"/>
      <c r="O13" s="3"/>
      <c r="P13" s="3"/>
      <c r="Q13" s="3"/>
      <c r="R13" s="3"/>
      <c r="S13" s="3"/>
    </row>
    <row r="14" spans="1:19">
      <c r="A14" s="4" t="s">
        <v>15</v>
      </c>
      <c r="B14" s="15">
        <v>6</v>
      </c>
      <c r="C14" s="5"/>
      <c r="D14" s="17">
        <v>210644</v>
      </c>
      <c r="E14" s="18"/>
      <c r="F14" s="17">
        <v>228567</v>
      </c>
      <c r="G14" s="18"/>
      <c r="H14" s="17">
        <v>45449</v>
      </c>
      <c r="I14" s="18"/>
      <c r="J14" s="17">
        <v>55487</v>
      </c>
      <c r="K14" s="17"/>
      <c r="N14" s="3"/>
      <c r="O14" s="3"/>
      <c r="P14" s="3"/>
      <c r="Q14" s="3"/>
      <c r="R14" s="3"/>
      <c r="S14" s="3"/>
    </row>
    <row r="15" spans="1:19">
      <c r="A15" s="4" t="s">
        <v>16</v>
      </c>
      <c r="B15" s="15"/>
      <c r="C15" s="5"/>
      <c r="E15" s="18"/>
      <c r="F15" s="17"/>
      <c r="G15" s="18"/>
      <c r="I15" s="18"/>
      <c r="J15" s="17"/>
      <c r="K15" s="17"/>
      <c r="N15" s="3"/>
      <c r="O15" s="3"/>
      <c r="P15" s="3"/>
      <c r="Q15" s="3"/>
      <c r="R15" s="3"/>
      <c r="S15" s="3"/>
    </row>
    <row r="16" spans="1:19" s="20" customFormat="1">
      <c r="A16" s="4" t="s">
        <v>17</v>
      </c>
      <c r="B16" s="15">
        <v>3</v>
      </c>
      <c r="C16" s="9"/>
      <c r="D16" s="17">
        <v>18971</v>
      </c>
      <c r="E16" s="17"/>
      <c r="F16" s="17">
        <v>57525</v>
      </c>
      <c r="G16" s="17"/>
      <c r="H16" s="17">
        <v>5583097</v>
      </c>
      <c r="I16" s="17"/>
      <c r="J16" s="17">
        <v>3249644</v>
      </c>
      <c r="K16" s="17"/>
      <c r="N16" s="3"/>
      <c r="O16" s="3"/>
      <c r="P16" s="3"/>
      <c r="Q16" s="3"/>
      <c r="R16" s="3"/>
      <c r="S16" s="4"/>
    </row>
    <row r="17" spans="1:19">
      <c r="A17" s="4" t="s">
        <v>18</v>
      </c>
      <c r="B17" s="15">
        <v>7</v>
      </c>
      <c r="C17" s="5"/>
      <c r="D17" s="17">
        <v>51674961</v>
      </c>
      <c r="E17" s="16"/>
      <c r="F17" s="17">
        <v>48243273</v>
      </c>
      <c r="G17" s="16"/>
      <c r="H17" s="17">
        <v>45956516</v>
      </c>
      <c r="I17" s="16"/>
      <c r="J17" s="17">
        <v>45900336</v>
      </c>
      <c r="K17" s="19"/>
    </row>
    <row r="18" spans="1:19" s="20" customFormat="1">
      <c r="A18" s="20" t="s">
        <v>19</v>
      </c>
      <c r="B18" s="9"/>
      <c r="C18" s="9"/>
      <c r="D18" s="17">
        <v>777176</v>
      </c>
      <c r="E18" s="19"/>
      <c r="F18" s="2">
        <v>670809</v>
      </c>
      <c r="G18" s="19"/>
      <c r="H18" s="2">
        <v>581740</v>
      </c>
      <c r="I18" s="19"/>
      <c r="J18" s="2">
        <v>658494</v>
      </c>
      <c r="K18" s="19"/>
      <c r="N18" s="4"/>
      <c r="O18" s="4"/>
      <c r="P18" s="4"/>
      <c r="Q18" s="4"/>
      <c r="R18" s="4"/>
      <c r="S18" s="4"/>
    </row>
    <row r="19" spans="1:19" s="20" customFormat="1">
      <c r="A19" s="20" t="s">
        <v>20</v>
      </c>
      <c r="B19" s="9"/>
      <c r="C19" s="9"/>
      <c r="D19" s="2">
        <v>256748</v>
      </c>
      <c r="E19" s="19"/>
      <c r="F19" s="2">
        <v>54774</v>
      </c>
      <c r="G19" s="19"/>
      <c r="H19" s="2">
        <v>240463</v>
      </c>
      <c r="I19" s="19"/>
      <c r="J19" s="2">
        <v>51352</v>
      </c>
      <c r="K19" s="19"/>
      <c r="N19" s="4"/>
      <c r="O19" s="4"/>
      <c r="P19" s="4"/>
      <c r="Q19" s="4"/>
      <c r="R19" s="4"/>
      <c r="S19" s="4"/>
    </row>
    <row r="20" spans="1:19" s="20" customFormat="1">
      <c r="A20" s="20" t="s">
        <v>21</v>
      </c>
      <c r="B20" s="9"/>
      <c r="C20" s="9"/>
      <c r="D20" s="2">
        <v>150047</v>
      </c>
      <c r="E20" s="19"/>
      <c r="F20" s="2">
        <v>0</v>
      </c>
      <c r="G20" s="19"/>
      <c r="H20" s="2">
        <v>150047</v>
      </c>
      <c r="I20" s="19"/>
      <c r="J20" s="2">
        <v>0</v>
      </c>
      <c r="K20" s="19"/>
      <c r="N20" s="4"/>
      <c r="O20" s="4"/>
      <c r="P20" s="4"/>
      <c r="Q20" s="4"/>
      <c r="R20" s="4"/>
      <c r="S20" s="4"/>
    </row>
    <row r="21" spans="1:19">
      <c r="A21" s="4" t="s">
        <v>22</v>
      </c>
      <c r="B21" s="5"/>
      <c r="C21" s="5"/>
      <c r="D21" s="2">
        <v>974048</v>
      </c>
      <c r="E21" s="16"/>
      <c r="F21" s="1">
        <v>636653</v>
      </c>
      <c r="G21" s="16"/>
      <c r="H21" s="1">
        <v>739739</v>
      </c>
      <c r="I21" s="16"/>
      <c r="J21" s="1">
        <v>261825</v>
      </c>
      <c r="K21" s="19"/>
    </row>
    <row r="22" spans="1:19">
      <c r="A22" s="3" t="s">
        <v>23</v>
      </c>
      <c r="B22" s="5"/>
      <c r="C22" s="5"/>
      <c r="D22" s="21">
        <f>SUM(D12:D21)</f>
        <v>63714825</v>
      </c>
      <c r="E22" s="16"/>
      <c r="F22" s="21">
        <f>SUM(F12:F21)</f>
        <v>57724037</v>
      </c>
      <c r="G22" s="16"/>
      <c r="H22" s="21">
        <f>SUM(H12:H21)</f>
        <v>61376012</v>
      </c>
      <c r="I22" s="16"/>
      <c r="J22" s="21">
        <f>SUM(J12:J21)</f>
        <v>56331702</v>
      </c>
      <c r="K22" s="19"/>
      <c r="S22" s="20"/>
    </row>
    <row r="23" spans="1:19">
      <c r="A23" s="3" t="s">
        <v>24</v>
      </c>
      <c r="B23" s="5"/>
      <c r="C23" s="5"/>
      <c r="D23" s="18"/>
      <c r="E23" s="16"/>
      <c r="F23" s="18"/>
      <c r="G23" s="16"/>
      <c r="H23" s="18"/>
      <c r="I23" s="16"/>
      <c r="J23" s="18"/>
      <c r="K23" s="19"/>
      <c r="S23" s="20"/>
    </row>
    <row r="24" spans="1:19">
      <c r="A24" s="20" t="s">
        <v>25</v>
      </c>
      <c r="B24" s="22">
        <v>8</v>
      </c>
      <c r="C24" s="5"/>
      <c r="D24" s="18">
        <v>10238</v>
      </c>
      <c r="E24" s="16"/>
      <c r="F24" s="18">
        <v>10183</v>
      </c>
      <c r="G24" s="16"/>
      <c r="H24" s="18" t="s">
        <v>268</v>
      </c>
      <c r="I24" s="16"/>
      <c r="J24" s="18">
        <v>0</v>
      </c>
      <c r="K24" s="19"/>
      <c r="N24" s="20"/>
      <c r="O24" s="20"/>
      <c r="P24" s="20"/>
      <c r="Q24" s="20"/>
      <c r="R24" s="20"/>
      <c r="S24" s="20"/>
    </row>
    <row r="25" spans="1:19" s="20" customFormat="1">
      <c r="A25" s="20" t="s">
        <v>26</v>
      </c>
      <c r="B25" s="22">
        <v>9</v>
      </c>
      <c r="C25" s="9"/>
      <c r="D25" s="17">
        <v>0</v>
      </c>
      <c r="E25" s="19"/>
      <c r="F25" s="17">
        <v>0</v>
      </c>
      <c r="G25" s="19"/>
      <c r="H25" s="17">
        <v>6652918</v>
      </c>
      <c r="I25" s="19"/>
      <c r="J25" s="17">
        <v>6347638</v>
      </c>
      <c r="K25" s="19"/>
      <c r="M25" s="4"/>
      <c r="N25" s="4"/>
      <c r="P25" s="4"/>
      <c r="S25" s="4"/>
    </row>
    <row r="26" spans="1:19" s="20" customFormat="1">
      <c r="A26" s="20" t="s">
        <v>27</v>
      </c>
      <c r="B26" s="22">
        <v>10</v>
      </c>
      <c r="C26" s="9"/>
      <c r="D26" s="17">
        <v>23948245</v>
      </c>
      <c r="E26" s="19"/>
      <c r="F26" s="17">
        <v>23572974</v>
      </c>
      <c r="G26" s="19"/>
      <c r="H26" s="17">
        <v>23948245</v>
      </c>
      <c r="I26" s="19"/>
      <c r="J26" s="17">
        <v>23572974</v>
      </c>
      <c r="K26" s="19"/>
      <c r="N26" s="4"/>
      <c r="O26" s="4"/>
      <c r="P26" s="4"/>
      <c r="Q26" s="4"/>
      <c r="R26" s="4"/>
      <c r="S26" s="4"/>
    </row>
    <row r="27" spans="1:19" s="20" customFormat="1">
      <c r="A27" s="20" t="s">
        <v>28</v>
      </c>
      <c r="B27" s="22">
        <v>11</v>
      </c>
      <c r="C27" s="9"/>
      <c r="D27" s="17">
        <v>6263723</v>
      </c>
      <c r="E27" s="19"/>
      <c r="F27" s="17">
        <v>5707515</v>
      </c>
      <c r="G27" s="19"/>
      <c r="H27" s="17">
        <v>3921239</v>
      </c>
      <c r="I27" s="19"/>
      <c r="J27" s="17">
        <v>3751743</v>
      </c>
      <c r="K27" s="19"/>
      <c r="N27" s="4"/>
      <c r="O27" s="4"/>
      <c r="P27" s="4"/>
      <c r="Q27" s="4"/>
      <c r="R27" s="4"/>
      <c r="S27" s="4"/>
    </row>
    <row r="28" spans="1:19" s="20" customFormat="1">
      <c r="A28" s="20" t="s">
        <v>29</v>
      </c>
      <c r="B28" s="22"/>
      <c r="C28" s="9"/>
      <c r="E28" s="19"/>
      <c r="F28" s="17"/>
      <c r="G28" s="19"/>
      <c r="I28" s="19"/>
      <c r="J28" s="17"/>
      <c r="K28" s="19"/>
      <c r="N28" s="4"/>
      <c r="O28" s="4"/>
      <c r="P28" s="4"/>
      <c r="Q28" s="4"/>
      <c r="R28" s="4"/>
      <c r="S28" s="4"/>
    </row>
    <row r="29" spans="1:19" s="20" customFormat="1">
      <c r="A29" s="4" t="s">
        <v>17</v>
      </c>
      <c r="B29" s="15">
        <v>3</v>
      </c>
      <c r="C29" s="9"/>
      <c r="D29" s="17">
        <v>544039</v>
      </c>
      <c r="E29" s="17"/>
      <c r="F29" s="17">
        <v>560000</v>
      </c>
      <c r="G29" s="17"/>
      <c r="H29" s="17">
        <v>9312774</v>
      </c>
      <c r="I29" s="17"/>
      <c r="J29" s="17">
        <v>9611142</v>
      </c>
      <c r="K29" s="17"/>
      <c r="N29" s="4"/>
      <c r="O29" s="4"/>
      <c r="P29" s="4"/>
      <c r="Q29" s="4"/>
      <c r="R29" s="4"/>
      <c r="S29" s="4"/>
    </row>
    <row r="30" spans="1:19" s="20" customFormat="1">
      <c r="A30" s="4" t="s">
        <v>30</v>
      </c>
      <c r="B30" s="15">
        <v>12</v>
      </c>
      <c r="C30" s="9"/>
      <c r="D30" s="17">
        <v>1337202</v>
      </c>
      <c r="E30" s="19"/>
      <c r="F30" s="17">
        <v>1337202</v>
      </c>
      <c r="G30" s="19"/>
      <c r="H30" s="17">
        <v>1207660</v>
      </c>
      <c r="I30" s="19"/>
      <c r="J30" s="17">
        <v>1207660</v>
      </c>
      <c r="K30" s="19"/>
      <c r="N30" s="4"/>
      <c r="O30" s="4"/>
      <c r="P30" s="4"/>
      <c r="Q30" s="4"/>
      <c r="R30" s="4"/>
    </row>
    <row r="31" spans="1:19">
      <c r="A31" s="4" t="s">
        <v>31</v>
      </c>
      <c r="B31" s="15">
        <v>13</v>
      </c>
      <c r="C31" s="5"/>
      <c r="D31" s="17">
        <v>13470404</v>
      </c>
      <c r="E31" s="16"/>
      <c r="F31" s="2">
        <v>14406733</v>
      </c>
      <c r="G31" s="16"/>
      <c r="H31" s="2">
        <v>211432</v>
      </c>
      <c r="I31" s="16"/>
      <c r="J31" s="2">
        <v>211432</v>
      </c>
      <c r="K31" s="19"/>
      <c r="M31" s="20"/>
      <c r="N31" s="20"/>
      <c r="P31" s="20"/>
      <c r="S31" s="20"/>
    </row>
    <row r="32" spans="1:19">
      <c r="A32" s="4" t="s">
        <v>32</v>
      </c>
      <c r="B32" s="15">
        <v>14</v>
      </c>
      <c r="C32" s="5"/>
      <c r="D32" s="17">
        <v>798340</v>
      </c>
      <c r="E32" s="16"/>
      <c r="F32" s="2">
        <v>863090</v>
      </c>
      <c r="G32" s="16"/>
      <c r="H32" s="2">
        <v>342328</v>
      </c>
      <c r="I32" s="16"/>
      <c r="J32" s="2">
        <v>330119</v>
      </c>
      <c r="K32" s="19"/>
      <c r="N32" s="20"/>
      <c r="O32" s="20"/>
      <c r="P32" s="20"/>
      <c r="Q32" s="20"/>
      <c r="R32" s="20"/>
      <c r="S32" s="20"/>
    </row>
    <row r="33" spans="1:24">
      <c r="A33" s="4" t="s">
        <v>33</v>
      </c>
      <c r="B33" s="15">
        <v>15</v>
      </c>
      <c r="C33" s="5"/>
      <c r="D33" s="2">
        <v>6989852</v>
      </c>
      <c r="E33" s="16"/>
      <c r="F33" s="17">
        <v>6652601</v>
      </c>
      <c r="G33" s="16"/>
      <c r="H33" s="18" t="s">
        <v>268</v>
      </c>
      <c r="I33" s="16"/>
      <c r="J33" s="18">
        <v>0</v>
      </c>
      <c r="K33" s="19"/>
      <c r="N33" s="20"/>
      <c r="O33" s="20"/>
      <c r="P33" s="20"/>
      <c r="Q33" s="20"/>
      <c r="R33" s="20"/>
      <c r="S33" s="20"/>
    </row>
    <row r="34" spans="1:24">
      <c r="A34" s="4" t="s">
        <v>34</v>
      </c>
      <c r="B34" s="15">
        <v>16</v>
      </c>
      <c r="C34" s="5"/>
      <c r="D34" s="2">
        <v>38563</v>
      </c>
      <c r="E34" s="16"/>
      <c r="F34" s="2">
        <v>45286</v>
      </c>
      <c r="G34" s="16"/>
      <c r="H34" s="2">
        <v>15738</v>
      </c>
      <c r="I34" s="16"/>
      <c r="J34" s="2">
        <v>16645</v>
      </c>
      <c r="K34" s="19"/>
      <c r="N34" s="20"/>
      <c r="O34" s="20"/>
      <c r="P34" s="20"/>
      <c r="Q34" s="20"/>
      <c r="R34" s="20"/>
      <c r="S34" s="20"/>
    </row>
    <row r="35" spans="1:24">
      <c r="A35" s="4" t="s">
        <v>35</v>
      </c>
      <c r="B35" s="15"/>
      <c r="C35" s="5"/>
      <c r="D35" s="17">
        <v>463671</v>
      </c>
      <c r="E35" s="16"/>
      <c r="F35" s="2">
        <v>583201</v>
      </c>
      <c r="G35" s="16"/>
      <c r="H35" s="2">
        <v>432429</v>
      </c>
      <c r="I35" s="16"/>
      <c r="J35" s="2">
        <v>551718</v>
      </c>
      <c r="K35" s="19"/>
      <c r="N35" s="20"/>
      <c r="O35" s="20"/>
      <c r="P35" s="20"/>
      <c r="Q35" s="20"/>
      <c r="R35" s="20"/>
    </row>
    <row r="36" spans="1:24" s="20" customFormat="1">
      <c r="A36" s="4" t="s">
        <v>36</v>
      </c>
      <c r="B36" s="22"/>
      <c r="C36" s="9"/>
      <c r="D36" s="2">
        <v>20885</v>
      </c>
      <c r="E36" s="19"/>
      <c r="F36" s="2">
        <v>18066</v>
      </c>
      <c r="G36" s="19"/>
      <c r="H36" s="2">
        <v>12325</v>
      </c>
      <c r="I36" s="19"/>
      <c r="J36" s="2">
        <v>12381</v>
      </c>
      <c r="K36" s="19"/>
      <c r="M36" s="4"/>
      <c r="N36" s="4"/>
      <c r="S36" s="4"/>
    </row>
    <row r="37" spans="1:24" s="20" customFormat="1">
      <c r="A37" s="3" t="s">
        <v>37</v>
      </c>
      <c r="B37" s="22"/>
      <c r="C37" s="9"/>
      <c r="D37" s="21">
        <f>SUM(D24:D36)</f>
        <v>53885162</v>
      </c>
      <c r="E37" s="19"/>
      <c r="F37" s="21">
        <f>SUM(F24:F36)</f>
        <v>53756851</v>
      </c>
      <c r="G37" s="19"/>
      <c r="H37" s="21">
        <f>SUM(H24:H36)</f>
        <v>46057088</v>
      </c>
      <c r="I37" s="19"/>
      <c r="J37" s="21">
        <f>SUM(J24:J36)</f>
        <v>45613452</v>
      </c>
      <c r="K37" s="19"/>
      <c r="N37" s="4"/>
      <c r="O37" s="4"/>
      <c r="P37" s="4"/>
      <c r="Q37" s="4"/>
      <c r="R37" s="4"/>
      <c r="S37" s="4"/>
    </row>
    <row r="38" spans="1:24" ht="21.75" thickBot="1">
      <c r="A38" s="3" t="s">
        <v>38</v>
      </c>
      <c r="B38" s="5"/>
      <c r="C38" s="5"/>
      <c r="D38" s="23">
        <f>SUM(D22:D36)</f>
        <v>117599987</v>
      </c>
      <c r="E38" s="16"/>
      <c r="F38" s="23">
        <f>SUM(F22:F36)</f>
        <v>111480888</v>
      </c>
      <c r="G38" s="16"/>
      <c r="H38" s="23">
        <f>SUM(H22:H36)</f>
        <v>107433100</v>
      </c>
      <c r="I38" s="16"/>
      <c r="J38" s="23">
        <f>SUM(J22:J36)</f>
        <v>101945154</v>
      </c>
      <c r="K38" s="19"/>
      <c r="M38" s="20"/>
    </row>
    <row r="39" spans="1:24" s="3" customFormat="1" ht="21.75" thickTop="1">
      <c r="B39" s="5"/>
      <c r="C39" s="5"/>
      <c r="D39" s="2"/>
      <c r="E39" s="16"/>
      <c r="F39" s="2"/>
      <c r="G39" s="16"/>
      <c r="H39" s="2"/>
      <c r="I39" s="16"/>
      <c r="J39" s="2"/>
      <c r="K39" s="4"/>
      <c r="L39" s="4"/>
      <c r="N39" s="4"/>
      <c r="O39" s="4"/>
      <c r="P39" s="4"/>
      <c r="Q39" s="4"/>
      <c r="R39" s="4"/>
    </row>
    <row r="40" spans="1:24" s="3" customFormat="1">
      <c r="A40" s="4" t="s">
        <v>39</v>
      </c>
      <c r="B40" s="5"/>
      <c r="C40" s="5"/>
      <c r="D40" s="2"/>
      <c r="E40" s="16"/>
      <c r="F40" s="2"/>
      <c r="G40" s="16"/>
      <c r="H40" s="2"/>
      <c r="I40" s="16"/>
      <c r="J40" s="2"/>
      <c r="K40" s="4"/>
      <c r="L40" s="4"/>
      <c r="N40" s="4"/>
      <c r="O40" s="4"/>
      <c r="P40" s="4"/>
      <c r="Q40" s="4"/>
      <c r="R40" s="4"/>
    </row>
    <row r="41" spans="1:24" s="3" customFormat="1">
      <c r="A41" s="3" t="s">
        <v>0</v>
      </c>
    </row>
    <row r="42" spans="1:24" s="3" customFormat="1">
      <c r="A42" s="3" t="s">
        <v>40</v>
      </c>
      <c r="K42" s="4"/>
      <c r="L42" s="4"/>
      <c r="N42" s="4"/>
      <c r="O42" s="4"/>
      <c r="P42" s="4"/>
      <c r="Q42" s="4"/>
      <c r="R42" s="4"/>
    </row>
    <row r="43" spans="1:24" s="3" customFormat="1">
      <c r="A43" s="3" t="s">
        <v>248</v>
      </c>
      <c r="K43" s="4"/>
      <c r="L43" s="4"/>
      <c r="N43" s="4"/>
      <c r="O43" s="4"/>
      <c r="P43" s="4"/>
      <c r="Q43" s="4"/>
      <c r="R43" s="4"/>
    </row>
    <row r="44" spans="1:24">
      <c r="B44" s="5"/>
      <c r="C44" s="5"/>
      <c r="D44" s="5"/>
      <c r="E44" s="5"/>
      <c r="F44" s="5"/>
      <c r="J44" s="6" t="s">
        <v>2</v>
      </c>
      <c r="M44" s="3"/>
    </row>
    <row r="45" spans="1:24" s="3" customFormat="1" ht="23.25" customHeight="1">
      <c r="B45" s="7"/>
      <c r="C45" s="8"/>
      <c r="D45" s="155" t="s">
        <v>3</v>
      </c>
      <c r="E45" s="155"/>
      <c r="F45" s="155"/>
      <c r="H45" s="155" t="s">
        <v>4</v>
      </c>
      <c r="I45" s="155"/>
      <c r="J45" s="155"/>
      <c r="K45" s="4"/>
      <c r="L45" s="4"/>
      <c r="N45" s="4"/>
      <c r="O45" s="4"/>
      <c r="P45" s="4"/>
      <c r="Q45" s="4"/>
      <c r="R45" s="4"/>
      <c r="S45" s="4"/>
    </row>
    <row r="46" spans="1:24" s="3" customFormat="1">
      <c r="B46" s="7"/>
      <c r="C46" s="8"/>
      <c r="D46" s="9" t="s">
        <v>5</v>
      </c>
      <c r="E46" s="10"/>
      <c r="F46" s="9" t="s">
        <v>5</v>
      </c>
      <c r="H46" s="9" t="s">
        <v>5</v>
      </c>
      <c r="I46" s="10"/>
      <c r="J46" s="9" t="s">
        <v>5</v>
      </c>
      <c r="K46" s="4"/>
      <c r="L46" s="4"/>
      <c r="N46" s="4"/>
      <c r="O46" s="4"/>
      <c r="P46" s="4"/>
      <c r="Q46" s="4"/>
      <c r="R46" s="4"/>
    </row>
    <row r="47" spans="1:24" s="3" customFormat="1">
      <c r="B47" s="11" t="s">
        <v>6</v>
      </c>
      <c r="C47" s="8"/>
      <c r="D47" s="12" t="s">
        <v>249</v>
      </c>
      <c r="E47" s="13"/>
      <c r="F47" s="12" t="s">
        <v>7</v>
      </c>
      <c r="G47" s="14"/>
      <c r="H47" s="12" t="s">
        <v>249</v>
      </c>
      <c r="I47" s="13"/>
      <c r="J47" s="12" t="s">
        <v>7</v>
      </c>
      <c r="K47" s="4"/>
      <c r="L47" s="4"/>
      <c r="N47" s="4"/>
      <c r="O47" s="4"/>
      <c r="P47" s="4"/>
      <c r="Q47" s="4"/>
      <c r="R47" s="4"/>
      <c r="S47" s="4"/>
      <c r="T47" s="4"/>
      <c r="V47" s="4"/>
      <c r="X47" s="4"/>
    </row>
    <row r="48" spans="1:24" s="3" customFormat="1">
      <c r="B48" s="9"/>
      <c r="C48" s="8"/>
      <c r="D48" s="43" t="s">
        <v>8</v>
      </c>
      <c r="E48" s="13"/>
      <c r="F48" s="43" t="s">
        <v>9</v>
      </c>
      <c r="G48" s="14"/>
      <c r="H48" s="43" t="s">
        <v>8</v>
      </c>
      <c r="I48" s="13"/>
      <c r="J48" s="43" t="s">
        <v>9</v>
      </c>
      <c r="K48" s="4"/>
      <c r="L48" s="4"/>
    </row>
    <row r="49" spans="1:21" s="3" customFormat="1">
      <c r="B49" s="9"/>
      <c r="C49" s="8"/>
      <c r="D49" s="43" t="s">
        <v>10</v>
      </c>
      <c r="E49" s="13"/>
      <c r="F49" s="43"/>
      <c r="G49" s="14"/>
      <c r="H49" s="43" t="s">
        <v>10</v>
      </c>
      <c r="I49" s="13"/>
      <c r="J49" s="43"/>
      <c r="K49" s="4"/>
      <c r="L49" s="4"/>
    </row>
    <row r="50" spans="1:21">
      <c r="A50" s="3" t="s">
        <v>41</v>
      </c>
      <c r="B50" s="24"/>
      <c r="D50" s="25"/>
      <c r="E50" s="26"/>
      <c r="F50" s="25"/>
      <c r="G50" s="27"/>
      <c r="H50" s="27"/>
      <c r="I50" s="27"/>
      <c r="J50" s="27"/>
      <c r="K50" s="101"/>
    </row>
    <row r="51" spans="1:21">
      <c r="A51" s="3" t="s">
        <v>42</v>
      </c>
      <c r="B51" s="5"/>
      <c r="C51" s="5"/>
      <c r="D51" s="5"/>
      <c r="E51" s="5"/>
      <c r="F51" s="5"/>
      <c r="K51" s="20"/>
      <c r="S51" s="20"/>
    </row>
    <row r="52" spans="1:21">
      <c r="A52" s="4" t="s">
        <v>43</v>
      </c>
      <c r="B52" s="15">
        <v>17</v>
      </c>
      <c r="C52" s="5"/>
      <c r="D52" s="18">
        <v>589000</v>
      </c>
      <c r="E52" s="18"/>
      <c r="F52" s="18">
        <v>609000</v>
      </c>
      <c r="G52" s="18"/>
      <c r="H52" s="18" t="s">
        <v>268</v>
      </c>
      <c r="I52" s="18"/>
      <c r="J52" s="18">
        <v>0</v>
      </c>
      <c r="K52" s="17"/>
      <c r="M52" s="3"/>
      <c r="S52" s="20"/>
      <c r="T52" s="20"/>
    </row>
    <row r="53" spans="1:21">
      <c r="A53" s="4" t="s">
        <v>44</v>
      </c>
      <c r="B53" s="15">
        <v>18</v>
      </c>
      <c r="C53" s="5"/>
      <c r="D53" s="18">
        <v>3812747</v>
      </c>
      <c r="E53" s="18"/>
      <c r="F53" s="18">
        <v>3701207</v>
      </c>
      <c r="G53" s="18"/>
      <c r="H53" s="18">
        <v>2682271</v>
      </c>
      <c r="I53" s="18"/>
      <c r="J53" s="18">
        <v>2670677</v>
      </c>
      <c r="K53" s="17"/>
      <c r="M53" s="3"/>
      <c r="S53" s="20"/>
      <c r="T53" s="20"/>
    </row>
    <row r="54" spans="1:21" s="20" customFormat="1">
      <c r="A54" s="20" t="s">
        <v>45</v>
      </c>
      <c r="B54" s="15"/>
      <c r="C54" s="9"/>
      <c r="D54" s="17">
        <v>433140</v>
      </c>
      <c r="E54" s="17"/>
      <c r="F54" s="17">
        <v>566318</v>
      </c>
      <c r="G54" s="17"/>
      <c r="H54" s="17">
        <v>342748</v>
      </c>
      <c r="I54" s="17"/>
      <c r="J54" s="17">
        <v>385972</v>
      </c>
      <c r="K54" s="17"/>
      <c r="M54" s="3"/>
      <c r="N54" s="4"/>
      <c r="O54" s="4"/>
      <c r="P54" s="4"/>
      <c r="Q54" s="4"/>
      <c r="R54" s="4"/>
      <c r="T54" s="4"/>
      <c r="U54" s="4"/>
    </row>
    <row r="55" spans="1:21">
      <c r="A55" s="4" t="s">
        <v>46</v>
      </c>
      <c r="B55" s="15">
        <v>3</v>
      </c>
      <c r="C55" s="5"/>
      <c r="D55" s="18">
        <v>0</v>
      </c>
      <c r="E55" s="18"/>
      <c r="F55" s="18">
        <v>0</v>
      </c>
      <c r="G55" s="18"/>
      <c r="H55" s="18">
        <v>10539</v>
      </c>
      <c r="I55" s="18"/>
      <c r="J55" s="18">
        <v>42074</v>
      </c>
      <c r="K55" s="17"/>
      <c r="M55" s="3"/>
      <c r="S55" s="20"/>
    </row>
    <row r="56" spans="1:21">
      <c r="A56" s="4" t="s">
        <v>47</v>
      </c>
      <c r="B56" s="15"/>
      <c r="C56" s="5"/>
      <c r="D56" s="18">
        <v>3954</v>
      </c>
      <c r="E56" s="18"/>
      <c r="F56" s="18">
        <v>3961</v>
      </c>
      <c r="G56" s="18"/>
      <c r="H56" s="18" t="s">
        <v>268</v>
      </c>
      <c r="I56" s="18"/>
      <c r="J56" s="18">
        <v>0</v>
      </c>
      <c r="K56" s="17"/>
      <c r="M56" s="3"/>
      <c r="S56" s="20"/>
    </row>
    <row r="57" spans="1:21">
      <c r="A57" s="4" t="s">
        <v>48</v>
      </c>
      <c r="B57" s="15">
        <v>19</v>
      </c>
      <c r="C57" s="5"/>
      <c r="D57" s="18">
        <v>131432</v>
      </c>
      <c r="E57" s="18"/>
      <c r="F57" s="18">
        <v>24166</v>
      </c>
      <c r="G57" s="18"/>
      <c r="H57" s="18" t="s">
        <v>268</v>
      </c>
      <c r="I57" s="18"/>
      <c r="J57" s="18">
        <v>0</v>
      </c>
      <c r="K57" s="17"/>
      <c r="S57" s="20"/>
    </row>
    <row r="58" spans="1:21">
      <c r="A58" s="4" t="s">
        <v>49</v>
      </c>
      <c r="B58" s="15">
        <v>20</v>
      </c>
      <c r="C58" s="5"/>
      <c r="D58" s="18">
        <v>15250000</v>
      </c>
      <c r="E58" s="18"/>
      <c r="F58" s="18">
        <v>14250000</v>
      </c>
      <c r="G58" s="18"/>
      <c r="H58" s="18">
        <v>15250000</v>
      </c>
      <c r="I58" s="18"/>
      <c r="J58" s="18">
        <v>14250000</v>
      </c>
      <c r="K58" s="17"/>
      <c r="M58" s="3"/>
      <c r="S58" s="20"/>
      <c r="U58" s="20"/>
    </row>
    <row r="59" spans="1:21" s="20" customFormat="1">
      <c r="A59" s="20" t="s">
        <v>50</v>
      </c>
      <c r="B59" s="15"/>
      <c r="C59" s="9"/>
      <c r="D59" s="17">
        <v>275456</v>
      </c>
      <c r="E59" s="17"/>
      <c r="F59" s="17">
        <v>581787</v>
      </c>
      <c r="G59" s="17"/>
      <c r="H59" s="17">
        <v>194989</v>
      </c>
      <c r="I59" s="17"/>
      <c r="J59" s="17">
        <v>496861</v>
      </c>
      <c r="K59" s="17"/>
      <c r="M59" s="3"/>
      <c r="N59" s="4"/>
      <c r="O59" s="4"/>
      <c r="P59" s="4"/>
      <c r="Q59" s="4"/>
      <c r="R59" s="4"/>
    </row>
    <row r="60" spans="1:21">
      <c r="A60" s="4" t="s">
        <v>51</v>
      </c>
      <c r="B60" s="15"/>
      <c r="C60" s="5"/>
      <c r="D60" s="18">
        <v>1082674</v>
      </c>
      <c r="E60" s="18"/>
      <c r="F60" s="18">
        <v>1413379</v>
      </c>
      <c r="G60" s="18"/>
      <c r="H60" s="18">
        <v>1055195</v>
      </c>
      <c r="I60" s="18"/>
      <c r="J60" s="18">
        <v>1386305</v>
      </c>
      <c r="K60" s="17"/>
      <c r="N60" s="20"/>
      <c r="O60" s="20"/>
      <c r="P60" s="20"/>
      <c r="Q60" s="20"/>
      <c r="R60" s="20"/>
    </row>
    <row r="61" spans="1:21" s="20" customFormat="1">
      <c r="A61" s="20" t="s">
        <v>52</v>
      </c>
      <c r="B61" s="15"/>
      <c r="C61" s="9"/>
      <c r="D61" s="18">
        <v>1211400</v>
      </c>
      <c r="E61" s="17"/>
      <c r="F61" s="18">
        <v>1200707</v>
      </c>
      <c r="G61" s="17"/>
      <c r="H61" s="18">
        <v>1156290</v>
      </c>
      <c r="I61" s="17"/>
      <c r="J61" s="18">
        <v>1124819</v>
      </c>
      <c r="K61" s="17"/>
      <c r="M61" s="4"/>
      <c r="N61" s="4"/>
      <c r="O61" s="4"/>
      <c r="P61" s="4"/>
      <c r="Q61" s="4"/>
      <c r="R61" s="4"/>
      <c r="S61" s="4"/>
      <c r="T61" s="4"/>
      <c r="U61" s="4"/>
    </row>
    <row r="62" spans="1:21">
      <c r="A62" s="28" t="s">
        <v>53</v>
      </c>
      <c r="B62" s="15"/>
      <c r="C62" s="5"/>
      <c r="D62" s="17">
        <v>423505</v>
      </c>
      <c r="E62" s="18"/>
      <c r="F62" s="17">
        <v>280022</v>
      </c>
      <c r="G62" s="18"/>
      <c r="H62" s="17">
        <v>328594</v>
      </c>
      <c r="I62" s="18"/>
      <c r="J62" s="17">
        <v>185439</v>
      </c>
      <c r="K62" s="17"/>
    </row>
    <row r="63" spans="1:21">
      <c r="A63" s="3" t="s">
        <v>54</v>
      </c>
      <c r="B63" s="15"/>
      <c r="C63" s="5"/>
      <c r="D63" s="21">
        <f>SUM(D52:D62)</f>
        <v>23213308</v>
      </c>
      <c r="E63" s="16"/>
      <c r="F63" s="21">
        <f>SUM(F52:F62)</f>
        <v>22630547</v>
      </c>
      <c r="G63" s="16"/>
      <c r="H63" s="21">
        <f>SUM(H52:H62)</f>
        <v>21020626</v>
      </c>
      <c r="I63" s="16"/>
      <c r="J63" s="21">
        <f>SUM(J52:J62)</f>
        <v>20542147</v>
      </c>
      <c r="K63" s="19"/>
      <c r="S63" s="3"/>
    </row>
    <row r="64" spans="1:21">
      <c r="A64" s="3" t="s">
        <v>55</v>
      </c>
      <c r="B64" s="15"/>
      <c r="C64" s="5"/>
      <c r="D64" s="2"/>
      <c r="E64" s="16"/>
      <c r="F64" s="2"/>
      <c r="G64" s="16"/>
      <c r="H64" s="2"/>
      <c r="I64" s="16"/>
      <c r="J64" s="2"/>
      <c r="K64" s="19"/>
      <c r="M64" s="20"/>
      <c r="N64" s="3"/>
      <c r="O64" s="3"/>
      <c r="P64" s="3"/>
      <c r="Q64" s="3"/>
      <c r="R64" s="3"/>
      <c r="S64" s="3"/>
    </row>
    <row r="65" spans="1:24">
      <c r="A65" s="4" t="s">
        <v>56</v>
      </c>
      <c r="B65" s="15"/>
      <c r="C65" s="5"/>
      <c r="D65" s="2"/>
      <c r="E65" s="16"/>
      <c r="F65" s="2"/>
      <c r="G65" s="16"/>
      <c r="H65" s="2"/>
      <c r="I65" s="16"/>
      <c r="J65" s="2"/>
      <c r="K65" s="19"/>
      <c r="N65" s="3"/>
      <c r="O65" s="3"/>
      <c r="P65" s="3"/>
      <c r="Q65" s="3"/>
      <c r="R65" s="3"/>
      <c r="S65" s="3"/>
    </row>
    <row r="66" spans="1:24">
      <c r="A66" s="4" t="s">
        <v>57</v>
      </c>
      <c r="B66" s="15"/>
      <c r="C66" s="5"/>
      <c r="D66" s="2">
        <v>8488</v>
      </c>
      <c r="E66" s="16"/>
      <c r="F66" s="2">
        <v>11890</v>
      </c>
      <c r="G66" s="16"/>
      <c r="H66" s="2">
        <v>0</v>
      </c>
      <c r="I66" s="16"/>
      <c r="J66" s="2">
        <v>0</v>
      </c>
      <c r="K66" s="19"/>
      <c r="N66" s="3"/>
      <c r="O66" s="3"/>
      <c r="P66" s="3"/>
      <c r="Q66" s="3"/>
      <c r="R66" s="3"/>
      <c r="S66" s="3"/>
    </row>
    <row r="67" spans="1:24">
      <c r="A67" s="4" t="s">
        <v>58</v>
      </c>
      <c r="B67" s="15">
        <v>3</v>
      </c>
      <c r="C67" s="5"/>
      <c r="D67" s="2">
        <v>0</v>
      </c>
      <c r="E67" s="16"/>
      <c r="F67" s="2">
        <v>0</v>
      </c>
      <c r="G67" s="16"/>
      <c r="H67" s="2">
        <v>840000</v>
      </c>
      <c r="I67" s="16"/>
      <c r="J67" s="2">
        <v>840000</v>
      </c>
      <c r="K67" s="19"/>
      <c r="N67" s="3"/>
      <c r="O67" s="3"/>
      <c r="P67" s="3"/>
      <c r="Q67" s="3"/>
      <c r="R67" s="3"/>
      <c r="S67" s="3"/>
    </row>
    <row r="68" spans="1:24">
      <c r="A68" s="4" t="s">
        <v>59</v>
      </c>
      <c r="B68" s="15"/>
      <c r="C68" s="5"/>
      <c r="D68" s="2"/>
      <c r="E68" s="16"/>
      <c r="F68" s="2"/>
      <c r="G68" s="16"/>
      <c r="I68" s="16"/>
      <c r="K68" s="19"/>
      <c r="N68" s="3"/>
      <c r="O68" s="3"/>
      <c r="P68" s="3"/>
      <c r="Q68" s="3"/>
      <c r="R68" s="3"/>
      <c r="S68" s="3"/>
    </row>
    <row r="69" spans="1:24">
      <c r="A69" s="4" t="s">
        <v>60</v>
      </c>
      <c r="B69" s="15">
        <v>19</v>
      </c>
      <c r="C69" s="5"/>
      <c r="D69" s="2">
        <v>10136847</v>
      </c>
      <c r="E69" s="16"/>
      <c r="F69" s="2">
        <v>9581152</v>
      </c>
      <c r="G69" s="16"/>
      <c r="H69" s="2">
        <v>4000000</v>
      </c>
      <c r="I69" s="16"/>
      <c r="J69" s="2">
        <v>4000000</v>
      </c>
      <c r="K69" s="19"/>
      <c r="N69" s="3"/>
      <c r="O69" s="3"/>
      <c r="P69" s="3"/>
      <c r="Q69" s="3"/>
      <c r="R69" s="3"/>
    </row>
    <row r="70" spans="1:24">
      <c r="A70" s="4" t="s">
        <v>61</v>
      </c>
      <c r="B70" s="15">
        <v>20</v>
      </c>
      <c r="C70" s="5"/>
      <c r="D70" s="2">
        <v>32200000</v>
      </c>
      <c r="E70" s="16"/>
      <c r="F70" s="2">
        <v>26200000</v>
      </c>
      <c r="G70" s="16"/>
      <c r="H70" s="2">
        <v>32200000</v>
      </c>
      <c r="I70" s="16"/>
      <c r="J70" s="2">
        <v>26200000</v>
      </c>
      <c r="K70" s="19"/>
      <c r="S70" s="3"/>
    </row>
    <row r="71" spans="1:24">
      <c r="A71" s="4" t="s">
        <v>62</v>
      </c>
      <c r="B71" s="5"/>
      <c r="C71" s="5"/>
      <c r="D71" s="2">
        <v>542308</v>
      </c>
      <c r="E71" s="16"/>
      <c r="F71" s="2">
        <v>508831</v>
      </c>
      <c r="G71" s="16"/>
      <c r="H71" s="2">
        <v>399684</v>
      </c>
      <c r="I71" s="16"/>
      <c r="J71" s="2">
        <v>380348</v>
      </c>
      <c r="K71" s="19"/>
      <c r="N71" s="3"/>
      <c r="O71" s="3"/>
      <c r="P71" s="3"/>
      <c r="Q71" s="3"/>
      <c r="R71" s="3"/>
      <c r="S71" s="3"/>
    </row>
    <row r="72" spans="1:24">
      <c r="A72" s="4" t="s">
        <v>63</v>
      </c>
      <c r="B72" s="5"/>
      <c r="C72" s="5"/>
      <c r="D72" s="2">
        <v>1432589</v>
      </c>
      <c r="E72" s="16"/>
      <c r="F72" s="2">
        <v>1412899</v>
      </c>
      <c r="G72" s="16"/>
      <c r="H72" s="2">
        <v>0</v>
      </c>
      <c r="I72" s="16"/>
      <c r="J72" s="2">
        <v>0</v>
      </c>
      <c r="K72" s="19"/>
      <c r="N72" s="3"/>
    </row>
    <row r="73" spans="1:24">
      <c r="A73" s="4" t="s">
        <v>64</v>
      </c>
      <c r="B73" s="5"/>
      <c r="C73" s="5"/>
      <c r="D73" s="29">
        <v>374992</v>
      </c>
      <c r="E73" s="19"/>
      <c r="F73" s="29">
        <v>383848</v>
      </c>
      <c r="G73" s="19"/>
      <c r="H73" s="29">
        <v>0</v>
      </c>
      <c r="I73" s="19"/>
      <c r="J73" s="29">
        <v>0</v>
      </c>
      <c r="K73" s="19"/>
      <c r="M73" s="20"/>
      <c r="T73" s="3"/>
    </row>
    <row r="74" spans="1:24">
      <c r="A74" s="3" t="s">
        <v>65</v>
      </c>
      <c r="B74" s="15"/>
      <c r="C74" s="5"/>
      <c r="D74" s="29">
        <f>SUM(D65:D73)</f>
        <v>44695224</v>
      </c>
      <c r="E74" s="16"/>
      <c r="F74" s="29">
        <f>SUM(F65:F73)</f>
        <v>38098620</v>
      </c>
      <c r="G74" s="16"/>
      <c r="H74" s="29">
        <f>SUM(H65:H73)</f>
        <v>37439684</v>
      </c>
      <c r="I74" s="16"/>
      <c r="J74" s="29">
        <f>SUM(J65:J73)</f>
        <v>31420348</v>
      </c>
      <c r="K74" s="19"/>
      <c r="T74" s="3"/>
    </row>
    <row r="75" spans="1:24">
      <c r="A75" s="3" t="s">
        <v>66</v>
      </c>
      <c r="B75" s="15"/>
      <c r="C75" s="5"/>
      <c r="D75" s="29">
        <f>SUM(D63,D74)</f>
        <v>67908532</v>
      </c>
      <c r="E75" s="16"/>
      <c r="F75" s="29">
        <f>SUM(F63,F74)</f>
        <v>60729167</v>
      </c>
      <c r="G75" s="16"/>
      <c r="H75" s="29">
        <f>SUM(H63,H74)</f>
        <v>58460310</v>
      </c>
      <c r="I75" s="16"/>
      <c r="J75" s="29">
        <f>SUM(J63,J74)</f>
        <v>51962495</v>
      </c>
      <c r="K75" s="19"/>
      <c r="S75" s="20"/>
      <c r="T75" s="3"/>
    </row>
    <row r="76" spans="1:24">
      <c r="B76" s="15"/>
      <c r="C76" s="5"/>
      <c r="D76" s="20"/>
      <c r="E76" s="5"/>
      <c r="F76" s="20"/>
      <c r="H76" s="20"/>
      <c r="J76" s="20"/>
      <c r="K76" s="20"/>
      <c r="L76" s="20"/>
      <c r="R76" s="20"/>
      <c r="T76" s="3"/>
      <c r="V76" s="3"/>
      <c r="X76" s="3"/>
    </row>
    <row r="77" spans="1:24">
      <c r="A77" s="4" t="s">
        <v>39</v>
      </c>
      <c r="B77" s="5"/>
      <c r="C77" s="5"/>
      <c r="D77" s="5"/>
      <c r="E77" s="5"/>
      <c r="F77" s="5"/>
      <c r="R77" s="20"/>
      <c r="T77" s="3"/>
      <c r="V77" s="3"/>
      <c r="X77" s="3"/>
    </row>
    <row r="78" spans="1:24" s="3" customFormat="1">
      <c r="A78" s="3" t="s">
        <v>0</v>
      </c>
      <c r="L78" s="4"/>
      <c r="M78" s="4"/>
      <c r="N78" s="4"/>
      <c r="O78" s="4"/>
      <c r="P78" s="4"/>
      <c r="Q78" s="4"/>
      <c r="R78" s="20"/>
      <c r="S78" s="4"/>
    </row>
    <row r="79" spans="1:24" s="3" customFormat="1">
      <c r="A79" s="3" t="s">
        <v>40</v>
      </c>
      <c r="L79" s="4"/>
      <c r="M79" s="4"/>
      <c r="N79" s="4"/>
      <c r="O79" s="4"/>
      <c r="P79" s="4"/>
      <c r="Q79" s="4"/>
      <c r="R79" s="20"/>
      <c r="S79" s="4"/>
      <c r="T79" s="4"/>
      <c r="V79" s="4"/>
      <c r="X79" s="4"/>
    </row>
    <row r="80" spans="1:24" s="3" customFormat="1">
      <c r="A80" s="3" t="s">
        <v>248</v>
      </c>
      <c r="L80" s="4"/>
      <c r="M80" s="4"/>
      <c r="N80" s="4"/>
      <c r="O80" s="4"/>
      <c r="P80" s="4"/>
      <c r="Q80" s="4"/>
      <c r="R80" s="20"/>
      <c r="S80" s="4"/>
    </row>
    <row r="81" spans="1:24">
      <c r="B81" s="5"/>
      <c r="C81" s="5"/>
      <c r="D81" s="5"/>
      <c r="E81" s="5"/>
      <c r="F81" s="5"/>
      <c r="J81" s="6" t="s">
        <v>2</v>
      </c>
      <c r="R81" s="20"/>
      <c r="T81" s="3"/>
      <c r="V81" s="3"/>
      <c r="X81" s="3"/>
    </row>
    <row r="82" spans="1:24" s="3" customFormat="1" ht="23.25" customHeight="1">
      <c r="B82" s="7"/>
      <c r="C82" s="8"/>
      <c r="D82" s="155" t="s">
        <v>3</v>
      </c>
      <c r="E82" s="155"/>
      <c r="F82" s="155"/>
      <c r="H82" s="155" t="s">
        <v>4</v>
      </c>
      <c r="I82" s="155"/>
      <c r="J82" s="155"/>
      <c r="L82" s="4"/>
      <c r="M82" s="4"/>
      <c r="N82" s="4"/>
      <c r="O82" s="4"/>
      <c r="P82" s="4"/>
      <c r="Q82" s="4"/>
      <c r="R82" s="20"/>
      <c r="S82" s="4"/>
    </row>
    <row r="83" spans="1:24" s="3" customFormat="1">
      <c r="B83" s="7"/>
      <c r="C83" s="8"/>
      <c r="D83" s="9" t="s">
        <v>5</v>
      </c>
      <c r="E83" s="10"/>
      <c r="F83" s="9" t="s">
        <v>5</v>
      </c>
      <c r="H83" s="9" t="s">
        <v>5</v>
      </c>
      <c r="I83" s="10"/>
      <c r="J83" s="9" t="s">
        <v>5</v>
      </c>
      <c r="L83" s="4"/>
      <c r="M83" s="4"/>
      <c r="N83" s="4"/>
      <c r="O83" s="4"/>
      <c r="P83" s="4"/>
      <c r="Q83" s="4"/>
      <c r="R83" s="20"/>
      <c r="S83" s="4"/>
      <c r="T83" s="4"/>
      <c r="V83" s="4"/>
      <c r="X83" s="4"/>
    </row>
    <row r="84" spans="1:24" s="3" customFormat="1">
      <c r="B84" s="9"/>
      <c r="C84" s="8"/>
      <c r="D84" s="12" t="s">
        <v>249</v>
      </c>
      <c r="E84" s="13"/>
      <c r="F84" s="12" t="s">
        <v>7</v>
      </c>
      <c r="G84" s="14"/>
      <c r="H84" s="12" t="s">
        <v>249</v>
      </c>
      <c r="I84" s="13"/>
      <c r="J84" s="12" t="s">
        <v>7</v>
      </c>
      <c r="L84" s="4"/>
      <c r="R84" s="20"/>
      <c r="S84" s="4"/>
      <c r="T84" s="4"/>
      <c r="V84" s="4"/>
      <c r="X84" s="4"/>
    </row>
    <row r="85" spans="1:24" s="3" customFormat="1">
      <c r="B85" s="9"/>
      <c r="C85" s="8"/>
      <c r="D85" s="43" t="s">
        <v>8</v>
      </c>
      <c r="E85" s="13"/>
      <c r="F85" s="43" t="s">
        <v>9</v>
      </c>
      <c r="G85" s="14"/>
      <c r="H85" s="43" t="s">
        <v>8</v>
      </c>
      <c r="I85" s="13"/>
      <c r="J85" s="43" t="s">
        <v>9</v>
      </c>
    </row>
    <row r="86" spans="1:24" s="3" customFormat="1">
      <c r="B86" s="9"/>
      <c r="C86" s="8"/>
      <c r="D86" s="43" t="s">
        <v>10</v>
      </c>
      <c r="E86" s="13"/>
      <c r="F86" s="43"/>
      <c r="G86" s="14"/>
      <c r="H86" s="43" t="s">
        <v>10</v>
      </c>
      <c r="I86" s="13"/>
      <c r="J86" s="43"/>
    </row>
    <row r="87" spans="1:24">
      <c r="A87" s="3" t="s">
        <v>67</v>
      </c>
      <c r="B87" s="15"/>
      <c r="C87" s="5"/>
      <c r="E87" s="5"/>
      <c r="K87" s="20"/>
      <c r="S87" s="20"/>
    </row>
    <row r="88" spans="1:24">
      <c r="A88" s="4" t="s">
        <v>68</v>
      </c>
      <c r="B88" s="15"/>
      <c r="C88" s="5"/>
      <c r="E88" s="5"/>
      <c r="K88" s="20"/>
      <c r="T88" s="3"/>
    </row>
    <row r="89" spans="1:24">
      <c r="A89" s="4" t="s">
        <v>69</v>
      </c>
      <c r="B89" s="15"/>
      <c r="C89" s="5"/>
      <c r="E89" s="5"/>
      <c r="K89" s="20"/>
      <c r="M89" s="3"/>
      <c r="T89" s="3"/>
    </row>
    <row r="90" spans="1:24" ht="21.75" thickBot="1">
      <c r="A90" s="4" t="s">
        <v>70</v>
      </c>
      <c r="B90" s="27"/>
      <c r="C90" s="5"/>
      <c r="D90" s="23">
        <v>12031106</v>
      </c>
      <c r="E90" s="16"/>
      <c r="F90" s="23">
        <v>12031106</v>
      </c>
      <c r="G90" s="16"/>
      <c r="H90" s="23">
        <v>12031106</v>
      </c>
      <c r="I90" s="16"/>
      <c r="J90" s="23">
        <v>12031106</v>
      </c>
      <c r="K90" s="19"/>
      <c r="M90" s="3"/>
      <c r="S90" s="20"/>
      <c r="T90" s="3"/>
    </row>
    <row r="91" spans="1:24" ht="21.75" thickTop="1">
      <c r="A91" s="4" t="s">
        <v>71</v>
      </c>
      <c r="B91" s="15"/>
      <c r="C91" s="5"/>
      <c r="D91" s="1"/>
      <c r="E91" s="1"/>
      <c r="F91" s="1"/>
      <c r="G91" s="1"/>
      <c r="H91" s="1"/>
      <c r="I91" s="1"/>
      <c r="J91" s="1"/>
      <c r="K91" s="2"/>
      <c r="M91" s="3"/>
      <c r="O91" s="20"/>
      <c r="P91" s="20"/>
      <c r="Q91" s="20"/>
      <c r="R91" s="20"/>
    </row>
    <row r="92" spans="1:24">
      <c r="A92" s="4" t="s">
        <v>72</v>
      </c>
      <c r="B92" s="15"/>
      <c r="C92" s="5"/>
      <c r="D92" s="2">
        <v>11949713</v>
      </c>
      <c r="E92" s="16"/>
      <c r="F92" s="2">
        <v>11949713</v>
      </c>
      <c r="G92" s="16"/>
      <c r="H92" s="2">
        <v>11949713</v>
      </c>
      <c r="I92" s="16"/>
      <c r="J92" s="2">
        <v>11949713</v>
      </c>
      <c r="K92" s="19"/>
      <c r="M92" s="3"/>
      <c r="O92" s="20"/>
      <c r="P92" s="20"/>
      <c r="Q92" s="20"/>
      <c r="R92" s="20"/>
    </row>
    <row r="93" spans="1:24">
      <c r="A93" s="4" t="s">
        <v>73</v>
      </c>
      <c r="B93" s="15"/>
      <c r="C93" s="5"/>
      <c r="D93" s="2">
        <v>15452854</v>
      </c>
      <c r="E93" s="16"/>
      <c r="F93" s="2">
        <v>15452854</v>
      </c>
      <c r="G93" s="16"/>
      <c r="H93" s="2">
        <v>15452854</v>
      </c>
      <c r="I93" s="16"/>
      <c r="J93" s="2">
        <v>15452854</v>
      </c>
      <c r="K93" s="19"/>
      <c r="M93" s="3"/>
      <c r="N93" s="20"/>
    </row>
    <row r="94" spans="1:24">
      <c r="A94" s="4" t="s">
        <v>74</v>
      </c>
      <c r="B94" s="15"/>
      <c r="C94" s="5"/>
      <c r="D94" s="2">
        <v>1227782</v>
      </c>
      <c r="E94" s="16"/>
      <c r="F94" s="2">
        <v>1227782</v>
      </c>
      <c r="G94" s="16"/>
      <c r="H94" s="2">
        <v>1227782</v>
      </c>
      <c r="I94" s="16"/>
      <c r="J94" s="2">
        <v>1227782</v>
      </c>
      <c r="K94" s="19"/>
      <c r="M94" s="3"/>
      <c r="N94" s="20"/>
    </row>
    <row r="95" spans="1:24">
      <c r="A95" s="4" t="s">
        <v>75</v>
      </c>
      <c r="B95" s="5"/>
      <c r="C95" s="5"/>
      <c r="D95" s="17"/>
      <c r="E95" s="16"/>
      <c r="F95" s="17"/>
      <c r="G95" s="16"/>
      <c r="H95" s="17"/>
      <c r="I95" s="16"/>
      <c r="J95" s="17"/>
      <c r="K95" s="19"/>
    </row>
    <row r="96" spans="1:24">
      <c r="A96" s="4" t="s">
        <v>76</v>
      </c>
      <c r="B96" s="15"/>
      <c r="C96" s="5"/>
      <c r="D96" s="17">
        <v>1203111</v>
      </c>
      <c r="E96" s="16"/>
      <c r="F96" s="17">
        <v>1203111</v>
      </c>
      <c r="G96" s="16"/>
      <c r="H96" s="17">
        <v>1203111</v>
      </c>
      <c r="I96" s="16"/>
      <c r="J96" s="17">
        <v>1203111</v>
      </c>
      <c r="K96" s="19"/>
    </row>
    <row r="97" spans="1:18">
      <c r="A97" s="4" t="s">
        <v>77</v>
      </c>
      <c r="B97" s="5"/>
      <c r="C97" s="5"/>
      <c r="D97" s="17">
        <v>17501556</v>
      </c>
      <c r="E97" s="19"/>
      <c r="F97" s="17">
        <v>19291705</v>
      </c>
      <c r="G97" s="19"/>
      <c r="H97" s="17">
        <v>17501556</v>
      </c>
      <c r="I97" s="19"/>
      <c r="J97" s="17">
        <v>19291705</v>
      </c>
      <c r="K97" s="19"/>
    </row>
    <row r="98" spans="1:18">
      <c r="A98" s="4" t="s">
        <v>78</v>
      </c>
      <c r="C98" s="5"/>
      <c r="D98" s="30">
        <v>1637774</v>
      </c>
      <c r="E98" s="19"/>
      <c r="F98" s="30">
        <v>857494</v>
      </c>
      <c r="G98" s="19"/>
      <c r="H98" s="30">
        <f>2865556-H94</f>
        <v>1637774</v>
      </c>
      <c r="I98" s="19"/>
      <c r="J98" s="30">
        <v>857494</v>
      </c>
      <c r="K98" s="19"/>
    </row>
    <row r="99" spans="1:18">
      <c r="A99" s="4" t="s">
        <v>79</v>
      </c>
      <c r="B99" s="5"/>
      <c r="C99" s="5"/>
      <c r="D99" s="2">
        <f>SUM(D92:D98)</f>
        <v>48972790</v>
      </c>
      <c r="E99" s="16"/>
      <c r="F99" s="2">
        <f>SUM(F92:F98)</f>
        <v>49982659</v>
      </c>
      <c r="G99" s="16"/>
      <c r="H99" s="2">
        <f>SUM(H92:H98)</f>
        <v>48972790</v>
      </c>
      <c r="I99" s="16"/>
      <c r="J99" s="2">
        <f>SUM(J92:J98)</f>
        <v>49982659</v>
      </c>
      <c r="K99" s="19"/>
    </row>
    <row r="100" spans="1:18">
      <c r="A100" s="4" t="s">
        <v>80</v>
      </c>
      <c r="B100" s="36"/>
      <c r="C100" s="5"/>
      <c r="D100" s="29">
        <v>718665</v>
      </c>
      <c r="E100" s="16"/>
      <c r="F100" s="29">
        <v>769062</v>
      </c>
      <c r="G100" s="16"/>
      <c r="H100" s="29">
        <v>0</v>
      </c>
      <c r="I100" s="16"/>
      <c r="J100" s="29">
        <v>0</v>
      </c>
      <c r="K100" s="19"/>
    </row>
    <row r="101" spans="1:18">
      <c r="A101" s="3" t="s">
        <v>81</v>
      </c>
      <c r="B101" s="5"/>
      <c r="C101" s="5"/>
      <c r="D101" s="29">
        <f>SUM(D99:D100)</f>
        <v>49691455</v>
      </c>
      <c r="E101" s="16"/>
      <c r="F101" s="29">
        <f>SUM(F99:F100)</f>
        <v>50751721</v>
      </c>
      <c r="G101" s="16"/>
      <c r="H101" s="29">
        <f>SUM(H99:H100)</f>
        <v>48972790</v>
      </c>
      <c r="I101" s="1"/>
      <c r="J101" s="29">
        <f>SUM(J99:J100)</f>
        <v>49982659</v>
      </c>
      <c r="K101" s="2"/>
    </row>
    <row r="102" spans="1:18" ht="21.75" thickBot="1">
      <c r="A102" s="3" t="s">
        <v>82</v>
      </c>
      <c r="B102" s="5"/>
      <c r="C102" s="5"/>
      <c r="D102" s="32">
        <f>SUM(D75,D101)</f>
        <v>117599987</v>
      </c>
      <c r="E102" s="16"/>
      <c r="F102" s="32">
        <f>SUM(F101,F75)</f>
        <v>111480888</v>
      </c>
      <c r="G102" s="16"/>
      <c r="H102" s="32">
        <f>SUM(H101,H75)</f>
        <v>107433100</v>
      </c>
      <c r="I102" s="1"/>
      <c r="J102" s="32">
        <f>SUM(J101,J75)</f>
        <v>101945154</v>
      </c>
      <c r="K102" s="2"/>
    </row>
    <row r="103" spans="1:18" ht="21.75" thickTop="1">
      <c r="B103" s="5"/>
      <c r="C103" s="5"/>
      <c r="D103" s="102">
        <f>D102-D38</f>
        <v>0</v>
      </c>
      <c r="E103" s="2"/>
      <c r="F103" s="102">
        <f>F102-F38</f>
        <v>0</v>
      </c>
      <c r="G103" s="2"/>
      <c r="H103" s="102">
        <f>H102-H38</f>
        <v>0</v>
      </c>
      <c r="I103" s="2"/>
      <c r="J103" s="102">
        <f>J102-J38</f>
        <v>0</v>
      </c>
      <c r="K103" s="2"/>
    </row>
    <row r="104" spans="1:18">
      <c r="A104" s="4" t="s">
        <v>39</v>
      </c>
      <c r="B104" s="5"/>
      <c r="C104" s="5"/>
      <c r="D104" s="1"/>
      <c r="E104" s="27"/>
      <c r="F104" s="1"/>
      <c r="G104" s="27"/>
      <c r="H104" s="27"/>
      <c r="I104" s="27"/>
      <c r="J104" s="27"/>
    </row>
    <row r="105" spans="1:18">
      <c r="B105" s="5"/>
      <c r="C105" s="5"/>
      <c r="D105" s="1"/>
      <c r="E105" s="27"/>
      <c r="F105" s="1"/>
      <c r="G105" s="27"/>
      <c r="H105" s="27"/>
      <c r="I105" s="27"/>
      <c r="J105" s="27"/>
    </row>
    <row r="106" spans="1:18">
      <c r="B106" s="5"/>
      <c r="C106" s="5"/>
      <c r="D106" s="1"/>
      <c r="E106" s="27"/>
      <c r="F106" s="1"/>
      <c r="G106" s="27"/>
      <c r="H106" s="27"/>
      <c r="I106" s="27"/>
      <c r="J106" s="27"/>
    </row>
    <row r="107" spans="1:18">
      <c r="A107" s="33"/>
      <c r="B107" s="5"/>
      <c r="C107" s="5"/>
      <c r="D107" s="27"/>
      <c r="E107" s="27"/>
      <c r="F107" s="27"/>
      <c r="G107" s="27"/>
      <c r="H107" s="27"/>
      <c r="I107" s="27"/>
      <c r="J107" s="27"/>
    </row>
    <row r="108" spans="1:18">
      <c r="A108" s="20"/>
      <c r="B108" s="5"/>
      <c r="C108" s="5"/>
      <c r="D108" s="27"/>
      <c r="E108" s="27"/>
      <c r="F108" s="27"/>
      <c r="G108" s="27"/>
      <c r="H108" s="27"/>
      <c r="I108" s="27"/>
      <c r="J108" s="27"/>
      <c r="R108" s="3"/>
    </row>
    <row r="109" spans="1:18">
      <c r="B109" s="5" t="s">
        <v>83</v>
      </c>
      <c r="C109" s="5"/>
      <c r="D109" s="5"/>
      <c r="E109" s="5"/>
      <c r="F109" s="5"/>
      <c r="M109" s="3"/>
      <c r="N109" s="3"/>
      <c r="O109" s="3"/>
      <c r="P109" s="3"/>
      <c r="Q109" s="3"/>
      <c r="R109" s="3"/>
    </row>
    <row r="110" spans="1:18">
      <c r="A110" s="33"/>
      <c r="B110" s="5"/>
      <c r="C110" s="5"/>
      <c r="D110" s="5"/>
      <c r="E110" s="5"/>
      <c r="F110" s="5"/>
      <c r="M110" s="3"/>
      <c r="N110" s="3"/>
      <c r="O110" s="3"/>
      <c r="P110" s="3"/>
      <c r="Q110" s="3"/>
      <c r="R110" s="3"/>
    </row>
    <row r="111" spans="1:18">
      <c r="M111" s="3"/>
      <c r="N111" s="3"/>
      <c r="O111" s="3"/>
      <c r="P111" s="3"/>
      <c r="Q111" s="3"/>
    </row>
    <row r="112" spans="1:18">
      <c r="R112" s="3"/>
    </row>
    <row r="113" spans="13:18">
      <c r="M113" s="3"/>
      <c r="N113" s="3"/>
      <c r="O113" s="3"/>
      <c r="P113" s="3"/>
      <c r="Q113" s="3"/>
      <c r="R113" s="3"/>
    </row>
    <row r="114" spans="13:18">
      <c r="M114" s="3"/>
      <c r="N114" s="3"/>
      <c r="O114" s="3"/>
      <c r="P114" s="3"/>
      <c r="Q114" s="3"/>
      <c r="R114" s="3"/>
    </row>
    <row r="115" spans="13:18">
      <c r="M115" s="3"/>
      <c r="N115" s="3"/>
      <c r="O115" s="3"/>
      <c r="P115" s="3"/>
      <c r="Q115" s="3"/>
    </row>
  </sheetData>
  <mergeCells count="6">
    <mergeCell ref="D5:F5"/>
    <mergeCell ref="H5:J5"/>
    <mergeCell ref="D45:F45"/>
    <mergeCell ref="H45:J45"/>
    <mergeCell ref="D82:F82"/>
    <mergeCell ref="H82:J82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>
    <oddFooter>&amp;R&amp;P</oddFooter>
  </headerFooter>
  <rowBreaks count="2" manualBreakCount="2">
    <brk id="40" max="9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DBE2F-A796-42BB-A969-35D198ADB176}">
  <dimension ref="A1:U156"/>
  <sheetViews>
    <sheetView showGridLines="0" view="pageBreakPreview" topLeftCell="A115" zoomScaleNormal="100" zoomScaleSheetLayoutView="100" workbookViewId="0">
      <selection activeCell="D126" sqref="D126"/>
    </sheetView>
  </sheetViews>
  <sheetFormatPr defaultColWidth="10.7109375" defaultRowHeight="21"/>
  <cols>
    <col min="1" max="1" width="55.7109375" style="4" customWidth="1"/>
    <col min="2" max="2" width="7.42578125" style="4" customWidth="1"/>
    <col min="3" max="3" width="1.28515625" style="4" customWidth="1"/>
    <col min="4" max="4" width="12.85546875" style="4" customWidth="1"/>
    <col min="5" max="5" width="1.5703125" style="4" customWidth="1"/>
    <col min="6" max="6" width="12.85546875" style="4" customWidth="1"/>
    <col min="7" max="7" width="1.5703125" style="4" customWidth="1"/>
    <col min="8" max="8" width="12.85546875" style="4" customWidth="1"/>
    <col min="9" max="9" width="1.5703125" style="4" customWidth="1"/>
    <col min="10" max="10" width="12.85546875" style="4" customWidth="1"/>
    <col min="11" max="11" width="10.7109375" style="4"/>
    <col min="12" max="13" width="6.85546875" style="4" customWidth="1"/>
    <col min="14" max="14" width="12" style="4" bestFit="1" customWidth="1"/>
    <col min="15" max="16" width="10.7109375" style="4"/>
    <col min="17" max="18" width="12.28515625" style="4" bestFit="1" customWidth="1"/>
    <col min="19" max="19" width="11.42578125" style="4" bestFit="1" customWidth="1"/>
    <col min="20" max="16384" width="10.7109375" style="4"/>
  </cols>
  <sheetData>
    <row r="1" spans="1:18" s="3" customFormat="1" ht="17.25" customHeight="1">
      <c r="J1" s="6" t="s">
        <v>84</v>
      </c>
    </row>
    <row r="2" spans="1:18" s="3" customFormat="1" ht="17.25" customHeight="1">
      <c r="A2" s="3" t="s">
        <v>0</v>
      </c>
    </row>
    <row r="3" spans="1:18" s="3" customFormat="1" ht="17.25" customHeight="1">
      <c r="A3" s="3" t="s">
        <v>85</v>
      </c>
    </row>
    <row r="4" spans="1:18" s="3" customFormat="1" ht="17.25" customHeight="1">
      <c r="A4" s="113" t="s">
        <v>261</v>
      </c>
    </row>
    <row r="5" spans="1:18" ht="17.25" customHeight="1">
      <c r="A5" s="34"/>
      <c r="B5" s="34"/>
      <c r="C5" s="34"/>
      <c r="D5" s="34"/>
      <c r="E5" s="34"/>
      <c r="F5" s="34"/>
      <c r="G5" s="34"/>
      <c r="H5" s="34"/>
      <c r="I5" s="34"/>
      <c r="J5" s="6" t="s">
        <v>86</v>
      </c>
    </row>
    <row r="6" spans="1:18" s="5" customFormat="1" ht="17.25" customHeight="1">
      <c r="D6" s="112"/>
      <c r="E6" s="112" t="s">
        <v>3</v>
      </c>
      <c r="F6" s="112"/>
      <c r="G6" s="3"/>
      <c r="H6" s="35"/>
      <c r="I6" s="112" t="s">
        <v>4</v>
      </c>
      <c r="J6" s="35"/>
    </row>
    <row r="7" spans="1:18" s="5" customFormat="1" ht="17.25" customHeight="1">
      <c r="B7" s="11" t="s">
        <v>6</v>
      </c>
      <c r="D7" s="12" t="s">
        <v>87</v>
      </c>
      <c r="E7" s="13"/>
      <c r="F7" s="12" t="s">
        <v>88</v>
      </c>
      <c r="G7" s="14"/>
      <c r="H7" s="12" t="s">
        <v>87</v>
      </c>
      <c r="I7" s="13"/>
      <c r="J7" s="12" t="s">
        <v>88</v>
      </c>
    </row>
    <row r="8" spans="1:18" ht="17.25" customHeight="1">
      <c r="A8" s="3" t="s">
        <v>89</v>
      </c>
      <c r="B8" s="5"/>
      <c r="C8" s="5"/>
      <c r="D8" s="5"/>
      <c r="E8" s="5"/>
      <c r="F8" s="5"/>
      <c r="N8" s="5"/>
      <c r="O8" s="5"/>
      <c r="P8" s="5"/>
      <c r="Q8" s="5"/>
      <c r="R8" s="5"/>
    </row>
    <row r="9" spans="1:18" ht="17.25" customHeight="1">
      <c r="A9" s="4" t="s">
        <v>90</v>
      </c>
      <c r="B9" s="15"/>
      <c r="C9" s="5"/>
      <c r="D9" s="18">
        <v>6347066</v>
      </c>
      <c r="E9" s="18"/>
      <c r="F9" s="18">
        <v>7095010</v>
      </c>
      <c r="G9" s="18"/>
      <c r="H9" s="18">
        <v>6084581</v>
      </c>
      <c r="I9" s="18"/>
      <c r="J9" s="18">
        <v>6741101</v>
      </c>
      <c r="L9" s="92"/>
      <c r="M9" s="92"/>
      <c r="N9" s="95"/>
      <c r="O9" s="94"/>
    </row>
    <row r="10" spans="1:18" ht="17.25" customHeight="1">
      <c r="A10" s="4" t="s">
        <v>91</v>
      </c>
      <c r="B10" s="15"/>
      <c r="C10" s="5"/>
      <c r="D10" s="18">
        <v>1250427</v>
      </c>
      <c r="E10" s="18"/>
      <c r="F10" s="18">
        <v>864305</v>
      </c>
      <c r="G10" s="18"/>
      <c r="H10" s="18">
        <v>0</v>
      </c>
      <c r="I10" s="18"/>
      <c r="J10" s="18">
        <v>0</v>
      </c>
      <c r="L10" s="92"/>
      <c r="M10" s="92"/>
      <c r="N10" s="95"/>
      <c r="O10" s="94"/>
    </row>
    <row r="11" spans="1:18" ht="17.25" customHeight="1">
      <c r="A11" s="4" t="s">
        <v>92</v>
      </c>
      <c r="B11" s="15"/>
      <c r="C11" s="5"/>
      <c r="D11" s="18"/>
      <c r="E11" s="18"/>
      <c r="F11" s="1"/>
      <c r="G11" s="18"/>
      <c r="H11" s="18"/>
      <c r="I11" s="18"/>
      <c r="J11" s="18"/>
      <c r="L11" s="92"/>
      <c r="M11" s="92"/>
    </row>
    <row r="12" spans="1:18" ht="17.25" customHeight="1">
      <c r="A12" s="4" t="s">
        <v>93</v>
      </c>
      <c r="B12" s="15"/>
      <c r="C12" s="5"/>
      <c r="D12" s="18">
        <v>59261</v>
      </c>
      <c r="E12" s="18"/>
      <c r="F12" s="16">
        <v>58419</v>
      </c>
      <c r="G12" s="18"/>
      <c r="H12" s="18">
        <v>20462</v>
      </c>
      <c r="I12" s="18"/>
      <c r="J12" s="18">
        <v>20404</v>
      </c>
      <c r="L12" s="92"/>
      <c r="M12" s="92"/>
    </row>
    <row r="13" spans="1:18" ht="17.25" customHeight="1">
      <c r="A13" s="4" t="s">
        <v>94</v>
      </c>
      <c r="B13" s="15"/>
      <c r="C13" s="5"/>
      <c r="D13" s="18">
        <v>20240</v>
      </c>
      <c r="E13" s="18"/>
      <c r="F13" s="1">
        <v>22095</v>
      </c>
      <c r="G13" s="18"/>
      <c r="H13" s="4">
        <v>143780</v>
      </c>
      <c r="I13" s="18"/>
      <c r="J13" s="4">
        <v>132222</v>
      </c>
      <c r="L13" s="92"/>
      <c r="M13" s="92"/>
    </row>
    <row r="14" spans="1:18" ht="17.25" customHeight="1">
      <c r="A14" s="4" t="s">
        <v>95</v>
      </c>
      <c r="B14" s="15" t="s">
        <v>96</v>
      </c>
      <c r="C14" s="5"/>
      <c r="D14" s="18">
        <v>78937</v>
      </c>
      <c r="E14" s="18"/>
      <c r="F14" s="1">
        <v>75378</v>
      </c>
      <c r="G14" s="18"/>
      <c r="H14" s="18">
        <v>69511</v>
      </c>
      <c r="I14" s="18"/>
      <c r="J14" s="18">
        <v>64661</v>
      </c>
      <c r="L14" s="92"/>
      <c r="M14" s="92"/>
    </row>
    <row r="15" spans="1:18" ht="17.25" customHeight="1">
      <c r="A15" s="4" t="s">
        <v>269</v>
      </c>
      <c r="B15" s="15"/>
      <c r="C15" s="5"/>
      <c r="D15" s="18">
        <v>517</v>
      </c>
      <c r="E15" s="18"/>
      <c r="F15" s="1">
        <v>0</v>
      </c>
      <c r="G15" s="18"/>
      <c r="H15" s="18">
        <v>135</v>
      </c>
      <c r="I15" s="18"/>
      <c r="J15" s="1">
        <v>0</v>
      </c>
      <c r="L15" s="92"/>
      <c r="M15" s="92"/>
    </row>
    <row r="16" spans="1:18" ht="17.25" customHeight="1">
      <c r="A16" s="4" t="s">
        <v>99</v>
      </c>
      <c r="B16" s="15"/>
      <c r="C16" s="5"/>
      <c r="D16" s="30">
        <v>37578</v>
      </c>
      <c r="E16" s="17"/>
      <c r="F16" s="30">
        <v>37418</v>
      </c>
      <c r="G16" s="18"/>
      <c r="H16" s="30">
        <v>18317</v>
      </c>
      <c r="I16" s="18"/>
      <c r="J16" s="30">
        <v>9466</v>
      </c>
      <c r="L16" s="92"/>
      <c r="M16" s="92"/>
    </row>
    <row r="17" spans="1:13" ht="17.25" customHeight="1">
      <c r="A17" s="3" t="s">
        <v>100</v>
      </c>
      <c r="B17" s="5"/>
      <c r="C17" s="5"/>
      <c r="D17" s="30">
        <f>SUM(D9:D16)</f>
        <v>7794026</v>
      </c>
      <c r="E17" s="18"/>
      <c r="F17" s="30">
        <f>SUM(F9:F16)</f>
        <v>8152625</v>
      </c>
      <c r="G17" s="18"/>
      <c r="H17" s="30">
        <f>SUM(H9:H16)</f>
        <v>6336786</v>
      </c>
      <c r="I17" s="18"/>
      <c r="J17" s="30">
        <f>SUM(J9:J16)</f>
        <v>6967854</v>
      </c>
      <c r="L17" s="92"/>
      <c r="M17" s="92"/>
    </row>
    <row r="18" spans="1:13" ht="17.25" customHeight="1">
      <c r="A18" s="3" t="s">
        <v>101</v>
      </c>
      <c r="B18" s="5"/>
      <c r="C18" s="5"/>
      <c r="D18" s="18"/>
      <c r="E18" s="18"/>
      <c r="F18" s="18"/>
      <c r="G18" s="18"/>
      <c r="H18" s="18"/>
      <c r="I18" s="18"/>
      <c r="J18" s="18"/>
      <c r="L18" s="92"/>
      <c r="M18" s="92"/>
    </row>
    <row r="19" spans="1:13" ht="17.25" customHeight="1">
      <c r="A19" s="4" t="s">
        <v>102</v>
      </c>
      <c r="B19" s="15"/>
      <c r="C19" s="5"/>
      <c r="D19" s="18">
        <v>4249958</v>
      </c>
      <c r="E19" s="18"/>
      <c r="F19" s="18">
        <v>4592828</v>
      </c>
      <c r="G19" s="18"/>
      <c r="H19" s="18">
        <v>4047238</v>
      </c>
      <c r="I19" s="18"/>
      <c r="J19" s="18">
        <v>4365596</v>
      </c>
      <c r="L19" s="92"/>
      <c r="M19" s="92"/>
    </row>
    <row r="20" spans="1:13" ht="17.25" customHeight="1">
      <c r="A20" s="4" t="s">
        <v>103</v>
      </c>
      <c r="B20" s="15"/>
      <c r="C20" s="5"/>
      <c r="D20" s="18">
        <v>850851</v>
      </c>
      <c r="E20" s="18"/>
      <c r="F20" s="18">
        <v>682197</v>
      </c>
      <c r="G20" s="18"/>
      <c r="H20" s="18">
        <v>0</v>
      </c>
      <c r="I20" s="18"/>
      <c r="J20" s="18">
        <v>0</v>
      </c>
      <c r="L20" s="92"/>
      <c r="M20" s="92"/>
    </row>
    <row r="21" spans="1:13" ht="17.25" customHeight="1">
      <c r="A21" s="4" t="s">
        <v>104</v>
      </c>
      <c r="C21" s="5"/>
      <c r="D21" s="18">
        <v>185797</v>
      </c>
      <c r="E21" s="18"/>
      <c r="F21" s="18">
        <v>254756</v>
      </c>
      <c r="G21" s="18"/>
      <c r="H21" s="18">
        <v>136139</v>
      </c>
      <c r="I21" s="18"/>
      <c r="J21" s="18">
        <v>220817</v>
      </c>
      <c r="L21" s="92"/>
      <c r="M21" s="92"/>
    </row>
    <row r="22" spans="1:13" ht="17.25" customHeight="1">
      <c r="A22" s="4" t="s">
        <v>105</v>
      </c>
      <c r="B22" s="15"/>
      <c r="C22" s="5"/>
      <c r="D22" s="18">
        <v>245844</v>
      </c>
      <c r="E22" s="18"/>
      <c r="F22" s="4">
        <v>272193</v>
      </c>
      <c r="G22" s="18"/>
      <c r="H22" s="18">
        <v>233353</v>
      </c>
      <c r="I22" s="18"/>
      <c r="J22" s="18">
        <v>255467</v>
      </c>
      <c r="L22" s="92"/>
      <c r="M22" s="92"/>
    </row>
    <row r="23" spans="1:13" ht="17.25" customHeight="1">
      <c r="A23" s="4" t="s">
        <v>106</v>
      </c>
      <c r="B23" s="5"/>
      <c r="C23" s="5"/>
      <c r="D23" s="18">
        <v>604139</v>
      </c>
      <c r="E23" s="18"/>
      <c r="F23" s="17">
        <v>599680</v>
      </c>
      <c r="G23" s="18"/>
      <c r="H23" s="103">
        <v>463516</v>
      </c>
      <c r="I23" s="18"/>
      <c r="J23" s="103">
        <v>463011</v>
      </c>
      <c r="L23" s="92"/>
      <c r="M23" s="92"/>
    </row>
    <row r="24" spans="1:13" ht="17.25" customHeight="1">
      <c r="A24" s="4" t="s">
        <v>272</v>
      </c>
      <c r="B24" s="5"/>
      <c r="C24" s="5"/>
      <c r="D24" s="18">
        <v>-352702</v>
      </c>
      <c r="E24" s="18"/>
      <c r="F24" s="17">
        <v>-270396</v>
      </c>
      <c r="G24" s="18"/>
      <c r="H24" s="103">
        <v>-352702</v>
      </c>
      <c r="I24" s="18"/>
      <c r="J24" s="103">
        <v>-270396</v>
      </c>
      <c r="L24" s="92"/>
      <c r="M24" s="92"/>
    </row>
    <row r="25" spans="1:13" ht="17.25" customHeight="1">
      <c r="A25" s="4" t="s">
        <v>107</v>
      </c>
      <c r="B25" s="5"/>
      <c r="C25" s="5"/>
      <c r="D25" s="18"/>
      <c r="E25" s="17"/>
      <c r="G25" s="18"/>
      <c r="H25" s="18"/>
      <c r="I25" s="18"/>
      <c r="J25" s="18"/>
      <c r="L25" s="92"/>
      <c r="M25" s="92"/>
    </row>
    <row r="26" spans="1:13" ht="17.25" customHeight="1">
      <c r="A26" s="4" t="s">
        <v>108</v>
      </c>
      <c r="B26" s="5"/>
      <c r="C26" s="5"/>
      <c r="D26" s="18">
        <v>3274</v>
      </c>
      <c r="E26" s="17"/>
      <c r="F26" s="17">
        <v>64118</v>
      </c>
      <c r="G26" s="17"/>
      <c r="H26" s="17">
        <v>1960</v>
      </c>
      <c r="I26" s="17"/>
      <c r="J26" s="17">
        <v>52454</v>
      </c>
      <c r="L26" s="92"/>
      <c r="M26" s="92"/>
    </row>
    <row r="27" spans="1:13" ht="17.45" customHeight="1">
      <c r="A27" s="114" t="s">
        <v>252</v>
      </c>
      <c r="B27" s="15"/>
      <c r="C27" s="5"/>
      <c r="D27" s="30">
        <v>0</v>
      </c>
      <c r="E27" s="17"/>
      <c r="F27" s="30">
        <v>488</v>
      </c>
      <c r="G27" s="18"/>
      <c r="H27" s="30">
        <v>0</v>
      </c>
      <c r="I27" s="18"/>
      <c r="J27" s="30">
        <v>488</v>
      </c>
    </row>
    <row r="28" spans="1:13" ht="17.25" customHeight="1">
      <c r="A28" s="3" t="s">
        <v>109</v>
      </c>
      <c r="B28" s="5"/>
      <c r="C28" s="5"/>
      <c r="D28" s="30">
        <f>SUM(D19:D27)</f>
        <v>5787161</v>
      </c>
      <c r="E28" s="18"/>
      <c r="F28" s="30">
        <f>SUM(F19:F27)</f>
        <v>6195864</v>
      </c>
      <c r="G28" s="18"/>
      <c r="H28" s="30">
        <f>SUM(H19:H27)</f>
        <v>4529504</v>
      </c>
      <c r="I28" s="18"/>
      <c r="J28" s="30">
        <f>SUM(J19:J27)</f>
        <v>5087437</v>
      </c>
      <c r="L28" s="92"/>
      <c r="M28" s="92"/>
    </row>
    <row r="29" spans="1:13" ht="17.25" customHeight="1">
      <c r="A29" s="3" t="s">
        <v>253</v>
      </c>
      <c r="B29" s="5"/>
      <c r="C29" s="5"/>
      <c r="D29" s="17"/>
      <c r="E29" s="18"/>
      <c r="F29" s="17"/>
      <c r="G29" s="18"/>
      <c r="H29" s="17"/>
      <c r="I29" s="18"/>
      <c r="J29" s="17"/>
      <c r="L29" s="92"/>
      <c r="M29" s="92"/>
    </row>
    <row r="30" spans="1:13" ht="17.25" customHeight="1">
      <c r="A30" s="3" t="s">
        <v>111</v>
      </c>
      <c r="B30" s="5"/>
      <c r="C30" s="5"/>
      <c r="D30" s="17">
        <f>D17-D28</f>
        <v>2006865</v>
      </c>
      <c r="E30" s="18"/>
      <c r="F30" s="17">
        <f>F17-F28</f>
        <v>1956761</v>
      </c>
      <c r="G30" s="18"/>
      <c r="H30" s="17">
        <f>H17-H28</f>
        <v>1807282</v>
      </c>
      <c r="I30" s="18"/>
      <c r="J30" s="17">
        <f>J17-J28</f>
        <v>1880417</v>
      </c>
      <c r="L30" s="92"/>
      <c r="M30" s="92"/>
    </row>
    <row r="31" spans="1:13" ht="17.25" customHeight="1">
      <c r="A31" s="4" t="s">
        <v>262</v>
      </c>
      <c r="B31" s="15">
        <v>9</v>
      </c>
      <c r="C31" s="5"/>
      <c r="D31" s="18">
        <v>0</v>
      </c>
      <c r="E31" s="18"/>
      <c r="F31" s="17">
        <v>0</v>
      </c>
      <c r="G31" s="18"/>
      <c r="H31" s="18">
        <v>74167</v>
      </c>
      <c r="I31" s="18"/>
      <c r="J31" s="18">
        <v>-19502</v>
      </c>
      <c r="L31" s="92"/>
      <c r="M31" s="92"/>
    </row>
    <row r="32" spans="1:13" ht="17.25" customHeight="1">
      <c r="A32" s="4" t="s">
        <v>113</v>
      </c>
      <c r="B32" s="15">
        <v>10</v>
      </c>
      <c r="C32" s="5"/>
      <c r="D32" s="40">
        <v>819404</v>
      </c>
      <c r="E32" s="18"/>
      <c r="F32" s="40">
        <v>930094</v>
      </c>
      <c r="G32" s="18"/>
      <c r="H32" s="30">
        <v>819404</v>
      </c>
      <c r="I32" s="18"/>
      <c r="J32" s="30">
        <v>930094</v>
      </c>
      <c r="L32" s="92"/>
      <c r="M32" s="92"/>
    </row>
    <row r="33" spans="1:13" ht="17.25" customHeight="1">
      <c r="A33" s="3" t="s">
        <v>114</v>
      </c>
      <c r="B33" s="15"/>
      <c r="C33" s="5"/>
      <c r="D33" s="2">
        <f>SUM(D30:D32)</f>
        <v>2826269</v>
      </c>
      <c r="E33" s="17"/>
      <c r="F33" s="2">
        <f>SUM(F30:F32)</f>
        <v>2886855</v>
      </c>
      <c r="G33" s="17"/>
      <c r="H33" s="2">
        <f>SUM(H30:H32)</f>
        <v>2700853</v>
      </c>
      <c r="I33" s="17"/>
      <c r="J33" s="2">
        <f>SUM(J30:J32)</f>
        <v>2791009</v>
      </c>
      <c r="L33" s="92"/>
      <c r="M33" s="92"/>
    </row>
    <row r="34" spans="1:13" ht="17.25" customHeight="1">
      <c r="A34" s="4" t="s">
        <v>115</v>
      </c>
      <c r="B34" s="15"/>
      <c r="C34" s="5"/>
      <c r="D34" s="40">
        <v>-207335</v>
      </c>
      <c r="E34" s="18"/>
      <c r="F34" s="40">
        <v>-150594</v>
      </c>
      <c r="G34" s="18"/>
      <c r="H34" s="30">
        <v>-174738</v>
      </c>
      <c r="I34" s="18"/>
      <c r="J34" s="30">
        <v>-129232</v>
      </c>
      <c r="L34" s="92"/>
      <c r="M34" s="92"/>
    </row>
    <row r="35" spans="1:13" ht="17.25" customHeight="1">
      <c r="A35" s="3" t="s">
        <v>116</v>
      </c>
      <c r="B35" s="15"/>
      <c r="C35" s="5"/>
      <c r="D35" s="2">
        <f>SUM(D33:D34)</f>
        <v>2618934</v>
      </c>
      <c r="E35" s="17"/>
      <c r="F35" s="2">
        <f>SUM(F33:F34)</f>
        <v>2736261</v>
      </c>
      <c r="G35" s="17"/>
      <c r="H35" s="2">
        <f>SUM(H33:H34)</f>
        <v>2526115</v>
      </c>
      <c r="I35" s="17"/>
      <c r="J35" s="2">
        <f>SUM(J33:J34)</f>
        <v>2661777</v>
      </c>
      <c r="L35" s="92"/>
      <c r="M35" s="92"/>
    </row>
    <row r="36" spans="1:13" ht="17.25" customHeight="1">
      <c r="A36" s="4" t="s">
        <v>117</v>
      </c>
      <c r="B36" s="15">
        <v>22</v>
      </c>
      <c r="C36" s="5"/>
      <c r="D36" s="40">
        <v>-402643</v>
      </c>
      <c r="E36" s="18"/>
      <c r="F36" s="40">
        <v>-398660</v>
      </c>
      <c r="G36" s="18"/>
      <c r="H36" s="30">
        <v>-324721</v>
      </c>
      <c r="I36" s="18"/>
      <c r="J36" s="30">
        <v>-347896</v>
      </c>
      <c r="L36" s="92"/>
      <c r="M36" s="92"/>
    </row>
    <row r="37" spans="1:13" ht="17.25" customHeight="1" thickBot="1">
      <c r="A37" s="3" t="s">
        <v>118</v>
      </c>
      <c r="C37" s="5"/>
      <c r="D37" s="37">
        <f>SUM(D35:D36)</f>
        <v>2216291</v>
      </c>
      <c r="E37" s="18"/>
      <c r="F37" s="37">
        <f>SUM(F35:F36)</f>
        <v>2337601</v>
      </c>
      <c r="G37" s="18"/>
      <c r="H37" s="37">
        <f>SUM(H35:H36)</f>
        <v>2201394</v>
      </c>
      <c r="I37" s="18"/>
      <c r="J37" s="37">
        <f>SUM(J35:J36)</f>
        <v>2313881</v>
      </c>
      <c r="L37" s="92"/>
      <c r="M37" s="92"/>
    </row>
    <row r="38" spans="1:13" ht="3.75" customHeight="1" thickTop="1">
      <c r="B38" s="5"/>
      <c r="C38" s="5"/>
      <c r="D38" s="5"/>
      <c r="E38" s="5"/>
      <c r="F38" s="5"/>
    </row>
    <row r="39" spans="1:13" ht="17.25" customHeight="1">
      <c r="A39" s="38" t="s">
        <v>119</v>
      </c>
      <c r="B39" s="15"/>
      <c r="C39" s="5"/>
      <c r="D39" s="93"/>
      <c r="E39" s="20"/>
      <c r="F39" s="93"/>
      <c r="G39" s="20"/>
      <c r="H39" s="93"/>
      <c r="I39" s="20"/>
      <c r="J39" s="93"/>
    </row>
    <row r="40" spans="1:13" ht="17.25" customHeight="1" thickBot="1">
      <c r="A40" s="28" t="s">
        <v>120</v>
      </c>
      <c r="B40" s="15"/>
      <c r="C40" s="5"/>
      <c r="D40" s="20">
        <v>2201394</v>
      </c>
      <c r="E40" s="20"/>
      <c r="F40" s="20">
        <f>F37-F41</f>
        <v>2313881</v>
      </c>
      <c r="G40" s="20"/>
      <c r="H40" s="39">
        <f>H37</f>
        <v>2201394</v>
      </c>
      <c r="I40" s="20"/>
      <c r="J40" s="39">
        <f>J37</f>
        <v>2313881</v>
      </c>
    </row>
    <row r="41" spans="1:13" ht="17.25" customHeight="1" thickTop="1">
      <c r="A41" s="28" t="s">
        <v>121</v>
      </c>
      <c r="B41" s="36"/>
      <c r="C41" s="5"/>
      <c r="D41" s="40">
        <v>14897</v>
      </c>
      <c r="E41" s="20"/>
      <c r="F41" s="40">
        <v>23720</v>
      </c>
      <c r="G41" s="20"/>
      <c r="H41" s="20"/>
      <c r="I41" s="20"/>
      <c r="J41" s="20"/>
    </row>
    <row r="42" spans="1:13" ht="17.25" customHeight="1" thickBot="1">
      <c r="A42" s="38"/>
      <c r="B42" s="15"/>
      <c r="C42" s="5"/>
      <c r="D42" s="39">
        <f>SUM(D40:D41)</f>
        <v>2216291</v>
      </c>
      <c r="E42" s="20"/>
      <c r="F42" s="39">
        <f>SUM(F40:F41)</f>
        <v>2337601</v>
      </c>
      <c r="G42" s="20"/>
      <c r="H42" s="93"/>
      <c r="I42" s="20"/>
      <c r="J42" s="93"/>
    </row>
    <row r="43" spans="1:13" ht="7.5" customHeight="1" thickTop="1">
      <c r="A43" s="38"/>
      <c r="B43" s="15"/>
      <c r="C43" s="5"/>
      <c r="D43" s="98">
        <f>D40-H40</f>
        <v>0</v>
      </c>
      <c r="E43" s="20"/>
      <c r="F43" s="98">
        <f>F40-J40</f>
        <v>0</v>
      </c>
      <c r="G43" s="20"/>
      <c r="H43" s="20"/>
      <c r="I43" s="20"/>
      <c r="J43" s="20"/>
    </row>
    <row r="44" spans="1:13" ht="17.25" customHeight="1">
      <c r="A44" s="38" t="s">
        <v>122</v>
      </c>
      <c r="B44" s="15">
        <v>23</v>
      </c>
      <c r="C44" s="5"/>
      <c r="D44" s="9"/>
      <c r="E44" s="9"/>
      <c r="F44" s="9"/>
      <c r="G44" s="20"/>
      <c r="H44" s="20"/>
      <c r="I44" s="20"/>
      <c r="J44" s="20"/>
    </row>
    <row r="45" spans="1:13" ht="17.25" customHeight="1">
      <c r="A45" s="38" t="s">
        <v>123</v>
      </c>
      <c r="B45" s="15"/>
      <c r="C45" s="5"/>
      <c r="D45" s="9"/>
      <c r="E45" s="9"/>
      <c r="F45" s="9"/>
      <c r="G45" s="20"/>
      <c r="H45" s="20"/>
      <c r="I45" s="20"/>
      <c r="J45" s="20"/>
    </row>
    <row r="46" spans="1:13" ht="17.25" customHeight="1" thickBot="1">
      <c r="A46" s="4" t="s">
        <v>124</v>
      </c>
      <c r="B46" s="5"/>
      <c r="C46" s="5"/>
      <c r="D46" s="41">
        <v>0.18</v>
      </c>
      <c r="E46" s="42"/>
      <c r="F46" s="41">
        <v>0.19</v>
      </c>
      <c r="G46" s="89"/>
      <c r="H46" s="41">
        <v>0.18</v>
      </c>
      <c r="I46" s="89"/>
      <c r="J46" s="41">
        <v>0.19</v>
      </c>
    </row>
    <row r="47" spans="1:13" ht="14.25" customHeight="1" thickTop="1">
      <c r="B47" s="5"/>
      <c r="C47" s="5"/>
      <c r="D47" s="5"/>
      <c r="E47" s="5"/>
      <c r="F47" s="5"/>
    </row>
    <row r="48" spans="1:13" ht="18" customHeight="1">
      <c r="A48" s="4" t="s">
        <v>39</v>
      </c>
      <c r="B48" s="5"/>
      <c r="C48" s="5"/>
      <c r="D48" s="5"/>
      <c r="E48" s="5"/>
      <c r="F48" s="5"/>
    </row>
    <row r="49" spans="1:21" s="3" customFormat="1" ht="20.25" customHeight="1">
      <c r="J49" s="6" t="s">
        <v>84</v>
      </c>
      <c r="N49" s="4"/>
      <c r="O49" s="4"/>
      <c r="P49" s="4"/>
      <c r="Q49" s="4"/>
      <c r="R49" s="4"/>
      <c r="S49" s="4"/>
      <c r="T49" s="4"/>
      <c r="U49" s="4"/>
    </row>
    <row r="50" spans="1:21" s="3" customFormat="1" ht="20.25" customHeight="1">
      <c r="A50" s="3" t="s">
        <v>0</v>
      </c>
      <c r="N50" s="4"/>
      <c r="O50" s="4"/>
      <c r="P50" s="4"/>
      <c r="Q50" s="4"/>
      <c r="R50" s="4"/>
      <c r="S50" s="4"/>
      <c r="T50" s="4"/>
      <c r="U50" s="4"/>
    </row>
    <row r="51" spans="1:21" s="3" customFormat="1" ht="20.25" customHeight="1">
      <c r="A51" s="3" t="s">
        <v>125</v>
      </c>
      <c r="N51" s="4"/>
      <c r="O51" s="4"/>
      <c r="P51" s="4"/>
      <c r="Q51" s="4"/>
      <c r="R51" s="4"/>
      <c r="S51" s="4"/>
    </row>
    <row r="52" spans="1:21" s="3" customFormat="1" ht="20.25" customHeight="1">
      <c r="A52" s="113" t="s">
        <v>261</v>
      </c>
      <c r="N52" s="4"/>
      <c r="O52" s="4"/>
      <c r="P52" s="4"/>
      <c r="Q52" s="4"/>
      <c r="R52" s="4"/>
    </row>
    <row r="53" spans="1:21" ht="20.25" customHeight="1">
      <c r="A53" s="34"/>
      <c r="B53" s="24"/>
      <c r="C53" s="34"/>
      <c r="D53" s="34"/>
      <c r="E53" s="34"/>
      <c r="F53" s="34"/>
      <c r="G53" s="34"/>
      <c r="H53" s="34"/>
      <c r="I53" s="34"/>
      <c r="J53" s="6" t="s">
        <v>2</v>
      </c>
      <c r="N53" s="3"/>
      <c r="O53" s="3"/>
      <c r="P53" s="3"/>
      <c r="Q53" s="3"/>
      <c r="R53" s="3"/>
      <c r="S53" s="3"/>
      <c r="T53" s="3"/>
      <c r="U53" s="3"/>
    </row>
    <row r="54" spans="1:21" s="5" customFormat="1" ht="20.25" customHeight="1">
      <c r="B54" s="24"/>
      <c r="D54" s="112"/>
      <c r="E54" s="112" t="s">
        <v>3</v>
      </c>
      <c r="F54" s="112"/>
      <c r="G54" s="3"/>
      <c r="H54" s="35"/>
      <c r="I54" s="112" t="s">
        <v>4</v>
      </c>
      <c r="J54" s="35"/>
      <c r="N54" s="3"/>
      <c r="O54" s="3"/>
      <c r="P54" s="3"/>
      <c r="Q54" s="3"/>
      <c r="R54" s="3"/>
      <c r="S54" s="3"/>
      <c r="T54" s="4"/>
      <c r="U54" s="4"/>
    </row>
    <row r="55" spans="1:21" s="5" customFormat="1" ht="20.25" customHeight="1">
      <c r="B55" s="88" t="s">
        <v>6</v>
      </c>
      <c r="D55" s="88">
        <v>2562</v>
      </c>
      <c r="E55" s="26"/>
      <c r="F55" s="88">
        <v>2561</v>
      </c>
      <c r="G55" s="96"/>
      <c r="H55" s="88">
        <v>2562</v>
      </c>
      <c r="I55" s="26"/>
      <c r="J55" s="88">
        <v>2561</v>
      </c>
      <c r="N55" s="4"/>
      <c r="O55" s="4"/>
      <c r="P55" s="4"/>
      <c r="Q55" s="4"/>
      <c r="R55" s="4"/>
    </row>
    <row r="56" spans="1:21" s="5" customFormat="1" ht="17.25" customHeight="1">
      <c r="B56" s="9"/>
      <c r="D56" s="43"/>
      <c r="E56" s="13"/>
      <c r="F56" s="43"/>
      <c r="G56" s="14"/>
      <c r="H56" s="43"/>
      <c r="I56" s="13"/>
      <c r="J56" s="43"/>
    </row>
    <row r="57" spans="1:21" ht="20.25" customHeight="1" thickBot="1">
      <c r="A57" s="44" t="s">
        <v>118</v>
      </c>
      <c r="B57" s="45"/>
      <c r="C57" s="5"/>
      <c r="D57" s="54">
        <f>D42</f>
        <v>2216291</v>
      </c>
      <c r="E57" s="46"/>
      <c r="F57" s="54">
        <f>F42</f>
        <v>2337601</v>
      </c>
      <c r="G57" s="47"/>
      <c r="H57" s="54">
        <f>H40</f>
        <v>2201394</v>
      </c>
      <c r="I57" s="48"/>
      <c r="J57" s="54">
        <f>J40</f>
        <v>2313881</v>
      </c>
      <c r="N57" s="5"/>
      <c r="O57" s="5"/>
      <c r="P57" s="5"/>
      <c r="Q57" s="5"/>
      <c r="R57" s="5"/>
      <c r="S57" s="5"/>
      <c r="T57" s="5"/>
      <c r="U57" s="5"/>
    </row>
    <row r="58" spans="1:21" ht="20.25" customHeight="1" thickTop="1">
      <c r="A58" s="49"/>
      <c r="B58" s="45"/>
      <c r="C58" s="5"/>
      <c r="D58" s="48"/>
      <c r="E58" s="50"/>
      <c r="F58" s="48"/>
      <c r="G58" s="48"/>
      <c r="H58" s="50"/>
      <c r="I58" s="48"/>
      <c r="J58" s="50"/>
      <c r="N58" s="5"/>
      <c r="O58" s="5"/>
      <c r="P58" s="5"/>
      <c r="Q58" s="5"/>
      <c r="R58" s="5"/>
      <c r="S58" s="5"/>
    </row>
    <row r="59" spans="1:21" s="27" customFormat="1" ht="20.25" customHeight="1">
      <c r="A59" s="44" t="s">
        <v>126</v>
      </c>
      <c r="B59" s="5"/>
      <c r="C59" s="4"/>
      <c r="D59" s="47"/>
      <c r="E59" s="46"/>
      <c r="F59" s="47"/>
      <c r="G59" s="47"/>
      <c r="H59" s="46"/>
      <c r="I59" s="48"/>
      <c r="J59" s="46"/>
      <c r="N59" s="5"/>
      <c r="O59" s="5"/>
      <c r="P59" s="5"/>
      <c r="Q59" s="5"/>
      <c r="R59" s="5"/>
      <c r="S59" s="4"/>
      <c r="T59" s="4"/>
      <c r="U59" s="4"/>
    </row>
    <row r="60" spans="1:21" s="27" customFormat="1" ht="18.75" customHeight="1">
      <c r="A60" s="104" t="s">
        <v>127</v>
      </c>
      <c r="B60" s="5"/>
      <c r="C60" s="4"/>
      <c r="D60" s="85"/>
      <c r="E60" s="86"/>
      <c r="F60" s="85"/>
      <c r="G60" s="85"/>
      <c r="H60" s="86"/>
      <c r="I60" s="87"/>
      <c r="J60" s="86"/>
      <c r="N60" s="4"/>
      <c r="O60" s="4"/>
      <c r="P60" s="4"/>
      <c r="Q60" s="4"/>
      <c r="R60" s="4"/>
      <c r="S60" s="4"/>
    </row>
    <row r="61" spans="1:21" s="27" customFormat="1" ht="18.75" customHeight="1">
      <c r="A61" s="49" t="s">
        <v>273</v>
      </c>
      <c r="B61" s="5"/>
      <c r="C61" s="4"/>
      <c r="D61" s="85"/>
      <c r="E61" s="86"/>
      <c r="F61" s="85"/>
      <c r="G61" s="85"/>
      <c r="H61" s="86"/>
      <c r="I61" s="87"/>
      <c r="J61" s="86"/>
      <c r="N61" s="4"/>
      <c r="O61" s="4"/>
      <c r="P61" s="4"/>
      <c r="Q61" s="4"/>
      <c r="R61" s="4"/>
      <c r="S61" s="4"/>
    </row>
    <row r="62" spans="1:21" s="27" customFormat="1" ht="20.25" customHeight="1">
      <c r="A62" s="49" t="s">
        <v>128</v>
      </c>
      <c r="B62" s="15"/>
      <c r="C62" s="4"/>
      <c r="D62" s="18">
        <v>-275117</v>
      </c>
      <c r="E62" s="18"/>
      <c r="F62" s="18">
        <v>-138368</v>
      </c>
      <c r="G62" s="18"/>
      <c r="H62" s="18">
        <v>-276443</v>
      </c>
      <c r="I62" s="18"/>
      <c r="J62" s="18">
        <v>-225290</v>
      </c>
      <c r="K62" s="1"/>
    </row>
    <row r="63" spans="1:21" s="27" customFormat="1" ht="20.25" customHeight="1">
      <c r="A63" s="49" t="s">
        <v>129</v>
      </c>
      <c r="B63" s="15"/>
      <c r="C63" s="4"/>
      <c r="D63" s="50"/>
      <c r="E63" s="50"/>
      <c r="F63" s="50"/>
      <c r="G63" s="50"/>
      <c r="H63" s="50"/>
      <c r="I63" s="48"/>
      <c r="J63" s="50"/>
    </row>
    <row r="64" spans="1:21" s="27" customFormat="1" ht="20.25" customHeight="1">
      <c r="A64" s="49" t="s">
        <v>130</v>
      </c>
      <c r="B64" s="34"/>
      <c r="C64" s="4"/>
      <c r="D64" s="18">
        <v>-4221</v>
      </c>
      <c r="E64" s="18"/>
      <c r="F64" s="18">
        <v>-49029</v>
      </c>
      <c r="G64" s="18"/>
      <c r="H64" s="18">
        <v>0</v>
      </c>
      <c r="I64" s="18"/>
      <c r="J64" s="18">
        <v>0</v>
      </c>
    </row>
    <row r="65" spans="1:21" s="27" customFormat="1" ht="20.25" customHeight="1">
      <c r="A65" s="49" t="s">
        <v>131</v>
      </c>
      <c r="B65" s="15">
        <v>9</v>
      </c>
      <c r="C65" s="4"/>
      <c r="D65" s="18">
        <v>0</v>
      </c>
      <c r="E65" s="18"/>
      <c r="F65" s="18">
        <v>0</v>
      </c>
      <c r="G65" s="18"/>
      <c r="H65" s="18">
        <v>-2895</v>
      </c>
      <c r="I65" s="18"/>
      <c r="J65" s="18">
        <v>37893</v>
      </c>
    </row>
    <row r="66" spans="1:21" s="27" customFormat="1" ht="20.25" customHeight="1">
      <c r="A66" s="49" t="s">
        <v>132</v>
      </c>
      <c r="B66" s="15">
        <v>10</v>
      </c>
      <c r="C66" s="4"/>
      <c r="D66" s="18">
        <v>86439</v>
      </c>
      <c r="E66" s="18"/>
      <c r="F66" s="18">
        <v>173629</v>
      </c>
      <c r="G66" s="18"/>
      <c r="H66" s="18">
        <v>86439</v>
      </c>
      <c r="I66" s="18"/>
      <c r="J66" s="18">
        <v>173629</v>
      </c>
    </row>
    <row r="67" spans="1:21" s="27" customFormat="1" ht="20.25" customHeight="1">
      <c r="A67" s="44" t="s">
        <v>133</v>
      </c>
      <c r="B67" s="34"/>
      <c r="C67" s="4"/>
      <c r="D67" s="97">
        <f>SUM(D62:D66)</f>
        <v>-192899</v>
      </c>
      <c r="E67" s="50"/>
      <c r="F67" s="97">
        <f>SUM(F62:F66)</f>
        <v>-13768</v>
      </c>
      <c r="G67" s="50"/>
      <c r="H67" s="97">
        <f>SUM(H62:H66)</f>
        <v>-192899</v>
      </c>
      <c r="I67" s="48"/>
      <c r="J67" s="97">
        <f>SUM(J62:J66)</f>
        <v>-13768</v>
      </c>
    </row>
    <row r="68" spans="1:21" s="27" customFormat="1" ht="20.25" customHeight="1">
      <c r="A68" s="44"/>
      <c r="B68" s="34"/>
      <c r="C68" s="4"/>
      <c r="D68" s="99">
        <f>D67-H67</f>
        <v>0</v>
      </c>
      <c r="E68" s="100"/>
      <c r="F68" s="99">
        <f>F67-J67</f>
        <v>0</v>
      </c>
      <c r="G68" s="50"/>
      <c r="H68" s="47"/>
      <c r="I68" s="47"/>
      <c r="J68" s="47"/>
    </row>
    <row r="69" spans="1:21" s="27" customFormat="1" ht="20.25" customHeight="1" thickBot="1">
      <c r="A69" s="44" t="s">
        <v>134</v>
      </c>
      <c r="B69" s="34"/>
      <c r="C69" s="4"/>
      <c r="D69" s="54">
        <f>D57+D67</f>
        <v>2023392</v>
      </c>
      <c r="E69" s="50"/>
      <c r="F69" s="54">
        <f>F57+F67</f>
        <v>2323833</v>
      </c>
      <c r="G69" s="50"/>
      <c r="H69" s="54">
        <f>H57+H67</f>
        <v>2008495</v>
      </c>
      <c r="I69" s="48"/>
      <c r="J69" s="54">
        <f>J57+J67</f>
        <v>2300113</v>
      </c>
    </row>
    <row r="70" spans="1:21" s="27" customFormat="1" ht="20.25" customHeight="1" thickTop="1">
      <c r="A70" s="44"/>
      <c r="B70" s="34"/>
      <c r="C70" s="4"/>
      <c r="D70" s="47"/>
      <c r="E70" s="50"/>
      <c r="F70" s="47"/>
      <c r="G70" s="47"/>
      <c r="H70" s="55"/>
      <c r="I70" s="48"/>
      <c r="J70" s="55"/>
    </row>
    <row r="71" spans="1:21" s="27" customFormat="1" ht="20.25" customHeight="1">
      <c r="A71" s="44" t="s">
        <v>135</v>
      </c>
      <c r="B71" s="34"/>
      <c r="C71" s="4"/>
      <c r="D71" s="48"/>
      <c r="E71" s="50"/>
      <c r="F71" s="48"/>
      <c r="G71" s="48"/>
      <c r="H71" s="50"/>
      <c r="I71" s="48"/>
      <c r="J71" s="50"/>
    </row>
    <row r="72" spans="1:21" s="27" customFormat="1" ht="20.25" customHeight="1" thickBot="1">
      <c r="A72" s="26" t="s">
        <v>120</v>
      </c>
      <c r="B72" s="34"/>
      <c r="C72" s="4"/>
      <c r="D72" s="48">
        <v>2008495</v>
      </c>
      <c r="E72" s="50"/>
      <c r="F72" s="48">
        <f>F69-F73</f>
        <v>2300113</v>
      </c>
      <c r="G72" s="48"/>
      <c r="H72" s="56">
        <f>H69-H73</f>
        <v>2008495</v>
      </c>
      <c r="I72" s="48"/>
      <c r="J72" s="56">
        <f>J69-J73</f>
        <v>2300113</v>
      </c>
    </row>
    <row r="73" spans="1:21" s="27" customFormat="1" ht="20.25" customHeight="1" thickTop="1">
      <c r="A73" s="26" t="s">
        <v>121</v>
      </c>
      <c r="B73" s="34"/>
      <c r="C73" s="4"/>
      <c r="D73" s="48">
        <v>14897</v>
      </c>
      <c r="E73" s="50"/>
      <c r="F73" s="48">
        <v>23720</v>
      </c>
      <c r="G73" s="48"/>
      <c r="H73" s="52"/>
      <c r="I73" s="51"/>
      <c r="J73" s="52"/>
    </row>
    <row r="74" spans="1:21" s="27" customFormat="1" ht="20.25" customHeight="1" thickBot="1">
      <c r="A74" s="57"/>
      <c r="B74" s="34"/>
      <c r="C74" s="4"/>
      <c r="D74" s="58">
        <f>SUM(D72:D73)</f>
        <v>2023392</v>
      </c>
      <c r="E74" s="50"/>
      <c r="F74" s="58">
        <f>SUM(F72:F73)</f>
        <v>2323833</v>
      </c>
      <c r="G74" s="48"/>
      <c r="H74" s="52"/>
      <c r="I74" s="51"/>
      <c r="J74" s="52"/>
    </row>
    <row r="75" spans="1:21" s="27" customFormat="1" ht="20.25" customHeight="1" thickTop="1">
      <c r="A75" s="57"/>
      <c r="B75" s="34"/>
      <c r="C75" s="4"/>
      <c r="D75" s="47">
        <f>D69-D74</f>
        <v>0</v>
      </c>
      <c r="E75" s="50"/>
      <c r="F75" s="47">
        <f>F69-F74</f>
        <v>0</v>
      </c>
      <c r="G75" s="4"/>
      <c r="H75" s="47">
        <f>H69-H72</f>
        <v>0</v>
      </c>
      <c r="I75" s="50"/>
      <c r="J75" s="47">
        <f>J69-J72</f>
        <v>0</v>
      </c>
    </row>
    <row r="76" spans="1:21" s="27" customFormat="1" ht="20.25" customHeight="1">
      <c r="A76" s="57"/>
      <c r="B76" s="34"/>
      <c r="C76" s="4"/>
      <c r="D76" s="59"/>
      <c r="E76" s="45"/>
      <c r="F76" s="59"/>
      <c r="G76" s="4"/>
      <c r="H76" s="59"/>
      <c r="I76" s="60"/>
      <c r="J76" s="59"/>
    </row>
    <row r="77" spans="1:21" ht="20.25" customHeight="1">
      <c r="A77" s="4" t="s">
        <v>39</v>
      </c>
      <c r="B77" s="34"/>
      <c r="C77" s="5"/>
      <c r="D77" s="5"/>
      <c r="E77" s="5"/>
      <c r="F77" s="5"/>
      <c r="N77" s="27"/>
      <c r="O77" s="27"/>
      <c r="P77" s="27"/>
      <c r="Q77" s="27"/>
      <c r="R77" s="27"/>
      <c r="S77" s="27"/>
      <c r="T77" s="27"/>
      <c r="U77" s="27"/>
    </row>
    <row r="78" spans="1:21" s="3" customFormat="1" ht="17.25" customHeight="1">
      <c r="J78" s="6" t="s">
        <v>84</v>
      </c>
    </row>
    <row r="79" spans="1:21" s="3" customFormat="1" ht="17.25" customHeight="1">
      <c r="A79" s="3" t="s">
        <v>0</v>
      </c>
    </row>
    <row r="80" spans="1:21" s="3" customFormat="1" ht="17.25" customHeight="1">
      <c r="A80" s="3" t="s">
        <v>85</v>
      </c>
    </row>
    <row r="81" spans="1:18" s="3" customFormat="1" ht="17.25" customHeight="1">
      <c r="A81" s="113" t="s">
        <v>260</v>
      </c>
    </row>
    <row r="82" spans="1:18" ht="17.25" customHeight="1">
      <c r="A82" s="34"/>
      <c r="B82" s="34"/>
      <c r="C82" s="34"/>
      <c r="D82" s="34"/>
      <c r="E82" s="34"/>
      <c r="F82" s="34"/>
      <c r="G82" s="34"/>
      <c r="H82" s="34"/>
      <c r="I82" s="34"/>
      <c r="J82" s="6" t="s">
        <v>86</v>
      </c>
    </row>
    <row r="83" spans="1:18" s="5" customFormat="1" ht="17.25" customHeight="1">
      <c r="D83" s="112"/>
      <c r="E83" s="112" t="s">
        <v>3</v>
      </c>
      <c r="F83" s="112"/>
      <c r="G83" s="3"/>
      <c r="H83" s="35"/>
      <c r="I83" s="112" t="s">
        <v>4</v>
      </c>
      <c r="J83" s="35"/>
    </row>
    <row r="84" spans="1:18" s="5" customFormat="1" ht="17.25" customHeight="1">
      <c r="B84" s="11" t="s">
        <v>6</v>
      </c>
      <c r="D84" s="12" t="s">
        <v>87</v>
      </c>
      <c r="E84" s="13"/>
      <c r="F84" s="12" t="s">
        <v>88</v>
      </c>
      <c r="G84" s="14"/>
      <c r="H84" s="12" t="s">
        <v>87</v>
      </c>
      <c r="I84" s="13"/>
      <c r="J84" s="12" t="s">
        <v>88</v>
      </c>
    </row>
    <row r="85" spans="1:18" ht="17.25" customHeight="1">
      <c r="A85" s="3" t="s">
        <v>89</v>
      </c>
      <c r="B85" s="5"/>
      <c r="C85" s="5"/>
      <c r="D85" s="5"/>
      <c r="E85" s="5"/>
      <c r="F85" s="5"/>
      <c r="N85" s="5"/>
      <c r="O85" s="5"/>
      <c r="P85" s="5"/>
      <c r="Q85" s="5"/>
      <c r="R85" s="5"/>
    </row>
    <row r="86" spans="1:18" ht="17.25" customHeight="1">
      <c r="A86" s="4" t="s">
        <v>90</v>
      </c>
      <c r="B86" s="15"/>
      <c r="C86" s="5"/>
      <c r="D86" s="18">
        <v>18584343</v>
      </c>
      <c r="E86" s="18"/>
      <c r="F86" s="18">
        <v>22749787</v>
      </c>
      <c r="G86" s="18"/>
      <c r="H86" s="18">
        <v>18176191</v>
      </c>
      <c r="I86" s="18"/>
      <c r="J86" s="18">
        <v>21775955</v>
      </c>
      <c r="L86" s="92"/>
      <c r="M86" s="92"/>
      <c r="N86" s="95"/>
      <c r="O86" s="94"/>
    </row>
    <row r="87" spans="1:18" ht="17.25" customHeight="1">
      <c r="A87" s="4" t="s">
        <v>91</v>
      </c>
      <c r="B87" s="15"/>
      <c r="C87" s="5"/>
      <c r="D87" s="18">
        <v>3662051</v>
      </c>
      <c r="E87" s="18"/>
      <c r="F87" s="18">
        <v>2585314</v>
      </c>
      <c r="G87" s="18"/>
      <c r="H87" s="18">
        <v>0</v>
      </c>
      <c r="I87" s="18"/>
      <c r="J87" s="18">
        <v>0</v>
      </c>
      <c r="L87" s="92"/>
      <c r="M87" s="92"/>
      <c r="N87" s="95"/>
      <c r="O87" s="94"/>
    </row>
    <row r="88" spans="1:18" ht="17.25" customHeight="1">
      <c r="A88" s="4" t="s">
        <v>92</v>
      </c>
      <c r="B88" s="15"/>
      <c r="C88" s="5"/>
      <c r="D88" s="1"/>
      <c r="E88" s="18"/>
      <c r="F88" s="1"/>
      <c r="G88" s="18"/>
      <c r="H88" s="1"/>
      <c r="I88" s="18"/>
      <c r="J88" s="1"/>
      <c r="L88" s="92"/>
      <c r="M88" s="92"/>
    </row>
    <row r="89" spans="1:18" ht="17.25" customHeight="1">
      <c r="A89" s="4" t="s">
        <v>93</v>
      </c>
      <c r="B89" s="36"/>
      <c r="C89" s="5"/>
      <c r="D89" s="16">
        <v>141691</v>
      </c>
      <c r="E89" s="18"/>
      <c r="F89" s="16">
        <v>144077</v>
      </c>
      <c r="G89" s="18"/>
      <c r="H89" s="1">
        <v>52421</v>
      </c>
      <c r="I89" s="18"/>
      <c r="J89" s="1">
        <v>58219</v>
      </c>
      <c r="L89" s="92"/>
      <c r="M89" s="92"/>
    </row>
    <row r="90" spans="1:18" ht="17.25" customHeight="1">
      <c r="A90" s="4" t="s">
        <v>94</v>
      </c>
      <c r="B90" s="36"/>
      <c r="C90" s="5"/>
      <c r="D90" s="1">
        <v>59037</v>
      </c>
      <c r="E90" s="18"/>
      <c r="F90" s="1">
        <v>53136</v>
      </c>
      <c r="G90" s="18"/>
      <c r="H90" s="16">
        <v>398134</v>
      </c>
      <c r="I90" s="18"/>
      <c r="J90" s="16">
        <v>398644</v>
      </c>
      <c r="L90" s="92"/>
      <c r="M90" s="92"/>
    </row>
    <row r="91" spans="1:18" ht="17.25" customHeight="1">
      <c r="A91" s="4" t="s">
        <v>95</v>
      </c>
      <c r="B91" s="15" t="s">
        <v>96</v>
      </c>
      <c r="C91" s="5"/>
      <c r="D91" s="1">
        <v>234982</v>
      </c>
      <c r="E91" s="18"/>
      <c r="F91" s="1">
        <v>231669</v>
      </c>
      <c r="G91" s="18"/>
      <c r="H91" s="16">
        <v>210838</v>
      </c>
      <c r="I91" s="18"/>
      <c r="J91" s="16">
        <v>207628</v>
      </c>
      <c r="L91" s="92"/>
      <c r="M91" s="92"/>
    </row>
    <row r="92" spans="1:18" ht="17.25" customHeight="1">
      <c r="A92" s="4" t="s">
        <v>269</v>
      </c>
      <c r="B92" s="15"/>
      <c r="C92" s="5"/>
      <c r="D92" s="1">
        <v>1333</v>
      </c>
      <c r="E92" s="18"/>
      <c r="F92" s="1">
        <v>0</v>
      </c>
      <c r="G92" s="18"/>
      <c r="H92" s="16">
        <v>950</v>
      </c>
      <c r="I92" s="18"/>
      <c r="J92" s="16">
        <v>0</v>
      </c>
      <c r="L92" s="92"/>
      <c r="M92" s="92"/>
    </row>
    <row r="93" spans="1:18" ht="17.25" customHeight="1">
      <c r="A93" s="4" t="s">
        <v>97</v>
      </c>
      <c r="B93" s="15"/>
      <c r="C93" s="5"/>
      <c r="D93" s="18">
        <v>0</v>
      </c>
      <c r="E93" s="18"/>
      <c r="F93" s="18">
        <v>115725</v>
      </c>
      <c r="G93" s="18"/>
      <c r="H93" s="18">
        <v>0</v>
      </c>
      <c r="I93" s="18"/>
      <c r="J93" s="18">
        <v>115725</v>
      </c>
      <c r="L93" s="92"/>
      <c r="M93" s="92"/>
    </row>
    <row r="94" spans="1:18" ht="17.25" customHeight="1">
      <c r="A94" s="4" t="s">
        <v>98</v>
      </c>
      <c r="B94" s="15"/>
      <c r="C94" s="5"/>
      <c r="D94" s="18">
        <v>0</v>
      </c>
      <c r="E94" s="18"/>
      <c r="F94" s="18">
        <v>1332511</v>
      </c>
      <c r="G94" s="18"/>
      <c r="H94" s="18">
        <v>0</v>
      </c>
      <c r="I94" s="18"/>
      <c r="J94" s="18">
        <v>0</v>
      </c>
      <c r="L94" s="92"/>
      <c r="M94" s="92"/>
    </row>
    <row r="95" spans="1:18" ht="17.25" customHeight="1">
      <c r="A95" s="4" t="s">
        <v>99</v>
      </c>
      <c r="B95" s="15"/>
      <c r="C95" s="5"/>
      <c r="D95" s="30">
        <v>97858</v>
      </c>
      <c r="E95" s="17"/>
      <c r="F95" s="30">
        <v>83467</v>
      </c>
      <c r="G95" s="17"/>
      <c r="H95" s="30">
        <v>51769</v>
      </c>
      <c r="I95" s="17"/>
      <c r="J95" s="30">
        <v>58324</v>
      </c>
      <c r="L95" s="92"/>
      <c r="M95" s="92"/>
    </row>
    <row r="96" spans="1:18" ht="17.25" customHeight="1">
      <c r="A96" s="3" t="s">
        <v>100</v>
      </c>
      <c r="B96" s="5"/>
      <c r="C96" s="5"/>
      <c r="D96" s="30">
        <f>SUM(D86:D95)</f>
        <v>22781295</v>
      </c>
      <c r="E96" s="18"/>
      <c r="F96" s="30">
        <f>SUM(F86:F95)</f>
        <v>27295686</v>
      </c>
      <c r="G96" s="18"/>
      <c r="H96" s="30">
        <f>SUM(H86:H95)</f>
        <v>18890303</v>
      </c>
      <c r="I96" s="18"/>
      <c r="J96" s="30">
        <f>SUM(J86:J95)</f>
        <v>22614495</v>
      </c>
      <c r="L96" s="92"/>
      <c r="M96" s="92"/>
    </row>
    <row r="97" spans="1:13" ht="17.25" customHeight="1">
      <c r="A97" s="3" t="s">
        <v>101</v>
      </c>
      <c r="B97" s="5"/>
      <c r="C97" s="5"/>
      <c r="D97" s="18"/>
      <c r="E97" s="18"/>
      <c r="F97" s="18"/>
      <c r="G97" s="18"/>
      <c r="H97" s="18"/>
      <c r="I97" s="18"/>
      <c r="J97" s="18"/>
      <c r="L97" s="92"/>
      <c r="M97" s="92"/>
    </row>
    <row r="98" spans="1:13" ht="17.25" customHeight="1">
      <c r="A98" s="4" t="s">
        <v>102</v>
      </c>
      <c r="B98" s="15"/>
      <c r="C98" s="5"/>
      <c r="D98" s="18">
        <v>12557206</v>
      </c>
      <c r="E98" s="18"/>
      <c r="F98" s="18">
        <v>14448863</v>
      </c>
      <c r="G98" s="18"/>
      <c r="H98" s="18">
        <v>12246861</v>
      </c>
      <c r="I98" s="18"/>
      <c r="J98" s="18">
        <v>13797863</v>
      </c>
      <c r="L98" s="92"/>
      <c r="M98" s="92"/>
    </row>
    <row r="99" spans="1:13" ht="17.25" customHeight="1">
      <c r="A99" s="4" t="s">
        <v>103</v>
      </c>
      <c r="B99" s="15"/>
      <c r="C99" s="5"/>
      <c r="D99" s="18">
        <v>2537416</v>
      </c>
      <c r="E99" s="18"/>
      <c r="F99" s="18">
        <v>2023071</v>
      </c>
      <c r="G99" s="18"/>
      <c r="H99" s="18">
        <v>0</v>
      </c>
      <c r="I99" s="18"/>
      <c r="J99" s="18">
        <v>0</v>
      </c>
      <c r="L99" s="92"/>
      <c r="M99" s="92"/>
    </row>
    <row r="100" spans="1:13" ht="17.25" customHeight="1">
      <c r="A100" s="4" t="s">
        <v>104</v>
      </c>
      <c r="C100" s="5"/>
      <c r="D100" s="18">
        <v>540577</v>
      </c>
      <c r="E100" s="18"/>
      <c r="F100" s="18">
        <v>711850</v>
      </c>
      <c r="G100" s="18"/>
      <c r="H100" s="18">
        <v>384488</v>
      </c>
      <c r="I100" s="18"/>
      <c r="J100" s="18">
        <v>616052</v>
      </c>
      <c r="L100" s="92"/>
      <c r="M100" s="92"/>
    </row>
    <row r="101" spans="1:13" ht="17.25" customHeight="1">
      <c r="A101" s="4" t="s">
        <v>105</v>
      </c>
      <c r="B101" s="15"/>
      <c r="C101" s="5"/>
      <c r="D101" s="4">
        <v>717099</v>
      </c>
      <c r="E101" s="18"/>
      <c r="F101" s="4">
        <v>872694</v>
      </c>
      <c r="G101" s="18"/>
      <c r="H101" s="18">
        <v>698059</v>
      </c>
      <c r="I101" s="18"/>
      <c r="J101" s="18">
        <v>831036</v>
      </c>
      <c r="L101" s="92"/>
      <c r="M101" s="92"/>
    </row>
    <row r="102" spans="1:13" ht="17.25" customHeight="1">
      <c r="A102" s="4" t="s">
        <v>106</v>
      </c>
      <c r="B102" s="5"/>
      <c r="C102" s="5"/>
      <c r="D102" s="17">
        <v>1758907</v>
      </c>
      <c r="E102" s="18"/>
      <c r="F102" s="17">
        <v>1940832</v>
      </c>
      <c r="G102" s="18"/>
      <c r="H102" s="18">
        <v>1373781</v>
      </c>
      <c r="I102" s="18"/>
      <c r="J102" s="18">
        <v>1565336</v>
      </c>
      <c r="L102" s="92"/>
      <c r="M102" s="92"/>
    </row>
    <row r="103" spans="1:13" ht="17.25" customHeight="1">
      <c r="A103" s="4" t="s">
        <v>272</v>
      </c>
      <c r="B103" s="5"/>
      <c r="C103" s="5"/>
      <c r="D103" s="17">
        <v>-352702</v>
      </c>
      <c r="E103" s="18"/>
      <c r="F103" s="17">
        <v>-270396</v>
      </c>
      <c r="G103" s="18"/>
      <c r="H103" s="18">
        <v>-352702</v>
      </c>
      <c r="I103" s="18"/>
      <c r="J103" s="18">
        <v>-270396</v>
      </c>
      <c r="L103" s="92"/>
      <c r="M103" s="92"/>
    </row>
    <row r="104" spans="1:13" ht="17.25" customHeight="1">
      <c r="A104" s="4" t="s">
        <v>107</v>
      </c>
      <c r="B104" s="5"/>
      <c r="C104" s="5"/>
      <c r="E104" s="17"/>
      <c r="G104" s="17"/>
      <c r="H104" s="17"/>
      <c r="I104" s="17"/>
      <c r="J104" s="17"/>
      <c r="L104" s="92"/>
      <c r="M104" s="92"/>
    </row>
    <row r="105" spans="1:13" ht="17.25" customHeight="1">
      <c r="A105" s="4" t="s">
        <v>108</v>
      </c>
      <c r="B105" s="15"/>
      <c r="C105" s="5"/>
      <c r="D105" s="17">
        <v>9581</v>
      </c>
      <c r="E105" s="17"/>
      <c r="F105" s="17">
        <v>19387</v>
      </c>
      <c r="G105" s="17"/>
      <c r="H105" s="17">
        <v>5431</v>
      </c>
      <c r="I105" s="17"/>
      <c r="J105" s="17">
        <v>7723</v>
      </c>
      <c r="L105" s="92"/>
      <c r="M105" s="92"/>
    </row>
    <row r="106" spans="1:13" ht="17.25" customHeight="1">
      <c r="A106" s="4" t="s">
        <v>252</v>
      </c>
      <c r="B106" s="5"/>
      <c r="C106" s="5"/>
      <c r="D106" s="31">
        <v>0</v>
      </c>
      <c r="E106" s="17"/>
      <c r="F106" s="31">
        <v>1016</v>
      </c>
      <c r="G106" s="17"/>
      <c r="H106" s="30">
        <v>0</v>
      </c>
      <c r="I106" s="17"/>
      <c r="J106" s="30">
        <v>1008</v>
      </c>
      <c r="L106" s="92"/>
      <c r="M106" s="92"/>
    </row>
    <row r="107" spans="1:13" ht="17.25" customHeight="1">
      <c r="A107" s="3" t="s">
        <v>109</v>
      </c>
      <c r="B107" s="5"/>
      <c r="C107" s="5"/>
      <c r="D107" s="30">
        <f>SUM(D98:D106)</f>
        <v>17768084</v>
      </c>
      <c r="E107" s="18"/>
      <c r="F107" s="30">
        <f>SUM(F98:F106)</f>
        <v>19747317</v>
      </c>
      <c r="G107" s="18"/>
      <c r="H107" s="30">
        <f>SUM(H98:H106)</f>
        <v>14355918</v>
      </c>
      <c r="I107" s="18"/>
      <c r="J107" s="30">
        <f>SUM(J98:J106)</f>
        <v>16548622</v>
      </c>
      <c r="L107" s="92"/>
      <c r="M107" s="92"/>
    </row>
    <row r="108" spans="1:13" ht="17.25" customHeight="1">
      <c r="A108" s="3" t="s">
        <v>110</v>
      </c>
      <c r="B108" s="5"/>
      <c r="C108" s="5"/>
      <c r="D108" s="17"/>
      <c r="E108" s="18"/>
      <c r="F108" s="17"/>
      <c r="G108" s="18"/>
      <c r="H108" s="17"/>
      <c r="I108" s="18"/>
      <c r="J108" s="17"/>
      <c r="L108" s="92"/>
      <c r="M108" s="92"/>
    </row>
    <row r="109" spans="1:13" ht="17.25" customHeight="1">
      <c r="A109" s="3" t="s">
        <v>111</v>
      </c>
      <c r="B109" s="5"/>
      <c r="C109" s="5"/>
      <c r="D109" s="17">
        <f>D96-D107</f>
        <v>5013211</v>
      </c>
      <c r="E109" s="18"/>
      <c r="F109" s="17">
        <f>F96-F107</f>
        <v>7548369</v>
      </c>
      <c r="G109" s="18"/>
      <c r="H109" s="17">
        <f>H96-H107</f>
        <v>4534385</v>
      </c>
      <c r="I109" s="18"/>
      <c r="J109" s="17">
        <f>J96-J107</f>
        <v>6065873</v>
      </c>
      <c r="L109" s="92"/>
      <c r="M109" s="92"/>
    </row>
    <row r="110" spans="1:13" ht="17.25" customHeight="1">
      <c r="A110" s="4" t="s">
        <v>112</v>
      </c>
      <c r="B110" s="15">
        <v>9</v>
      </c>
      <c r="C110" s="5"/>
      <c r="D110" s="17">
        <v>0</v>
      </c>
      <c r="E110" s="18"/>
      <c r="F110" s="17">
        <v>0</v>
      </c>
      <c r="G110" s="18"/>
      <c r="H110" s="17">
        <v>177135</v>
      </c>
      <c r="I110" s="18"/>
      <c r="J110" s="17">
        <v>1175451</v>
      </c>
      <c r="L110" s="92"/>
      <c r="M110" s="92"/>
    </row>
    <row r="111" spans="1:13" ht="17.25" customHeight="1">
      <c r="A111" s="4" t="s">
        <v>113</v>
      </c>
      <c r="B111" s="15">
        <v>10</v>
      </c>
      <c r="C111" s="5"/>
      <c r="D111" s="30">
        <v>2468883</v>
      </c>
      <c r="E111" s="17"/>
      <c r="F111" s="30">
        <v>2506945</v>
      </c>
      <c r="G111" s="17"/>
      <c r="H111" s="30">
        <v>2468883</v>
      </c>
      <c r="I111" s="17"/>
      <c r="J111" s="30">
        <v>2506945</v>
      </c>
      <c r="L111" s="92"/>
      <c r="M111" s="92"/>
    </row>
    <row r="112" spans="1:13" ht="17.25" customHeight="1">
      <c r="A112" s="3" t="s">
        <v>114</v>
      </c>
      <c r="B112" s="15"/>
      <c r="C112" s="5"/>
      <c r="D112" s="2">
        <f>SUM(D109:D111)</f>
        <v>7482094</v>
      </c>
      <c r="E112" s="17"/>
      <c r="F112" s="2">
        <f>SUM(F109:F111)</f>
        <v>10055314</v>
      </c>
      <c r="G112" s="17"/>
      <c r="H112" s="2">
        <f>SUM(H109:H111)</f>
        <v>7180403</v>
      </c>
      <c r="I112" s="17"/>
      <c r="J112" s="2">
        <f>SUM(J109:J111)</f>
        <v>9748269</v>
      </c>
      <c r="L112" s="92"/>
      <c r="M112" s="92"/>
    </row>
    <row r="113" spans="1:21" ht="17.25" customHeight="1">
      <c r="A113" s="4" t="s">
        <v>115</v>
      </c>
      <c r="B113" s="15"/>
      <c r="C113" s="5"/>
      <c r="D113" s="29">
        <v>-611840</v>
      </c>
      <c r="E113" s="17"/>
      <c r="F113" s="29">
        <v>-518224</v>
      </c>
      <c r="G113" s="17"/>
      <c r="H113" s="29">
        <v>-492143</v>
      </c>
      <c r="I113" s="17"/>
      <c r="J113" s="29">
        <v>-410435</v>
      </c>
      <c r="L113" s="92"/>
      <c r="M113" s="92"/>
    </row>
    <row r="114" spans="1:21" ht="17.25" customHeight="1">
      <c r="A114" s="3" t="s">
        <v>116</v>
      </c>
      <c r="B114" s="15"/>
      <c r="C114" s="5"/>
      <c r="D114" s="2">
        <f>SUM(D112:D113)</f>
        <v>6870254</v>
      </c>
      <c r="E114" s="17"/>
      <c r="F114" s="2">
        <f>SUM(F112:F113)</f>
        <v>9537090</v>
      </c>
      <c r="G114" s="17"/>
      <c r="H114" s="2">
        <f>SUM(H112:H113)</f>
        <v>6688260</v>
      </c>
      <c r="I114" s="17"/>
      <c r="J114" s="2">
        <f>SUM(J112:J113)</f>
        <v>9337834</v>
      </c>
      <c r="L114" s="92"/>
      <c r="M114" s="92"/>
    </row>
    <row r="115" spans="1:21" ht="17.25" customHeight="1">
      <c r="A115" s="4" t="s">
        <v>117</v>
      </c>
      <c r="B115" s="15">
        <v>22</v>
      </c>
      <c r="C115" s="5"/>
      <c r="D115" s="29">
        <v>-968784</v>
      </c>
      <c r="E115" s="1"/>
      <c r="F115" s="29">
        <v>-1295741</v>
      </c>
      <c r="G115" s="1"/>
      <c r="H115" s="29">
        <v>-808682</v>
      </c>
      <c r="I115" s="1"/>
      <c r="J115" s="29">
        <v>-1133653</v>
      </c>
      <c r="L115" s="92"/>
      <c r="M115" s="92"/>
    </row>
    <row r="116" spans="1:21" ht="17.25" customHeight="1" thickBot="1">
      <c r="A116" s="3" t="s">
        <v>118</v>
      </c>
      <c r="C116" s="5"/>
      <c r="D116" s="37">
        <f>SUM(D114:D115)</f>
        <v>5901470</v>
      </c>
      <c r="E116" s="18"/>
      <c r="F116" s="37">
        <f>SUM(F114:F115)</f>
        <v>8241349</v>
      </c>
      <c r="G116" s="18"/>
      <c r="H116" s="37">
        <f>SUM(H114:H115)</f>
        <v>5879578</v>
      </c>
      <c r="I116" s="18"/>
      <c r="J116" s="37">
        <f>SUM(J114:J115)</f>
        <v>8204181</v>
      </c>
      <c r="L116" s="92"/>
      <c r="M116" s="92"/>
    </row>
    <row r="117" spans="1:21" ht="3.75" customHeight="1" thickTop="1">
      <c r="B117" s="5"/>
      <c r="C117" s="5"/>
      <c r="D117" s="5"/>
      <c r="E117" s="5"/>
      <c r="F117" s="5"/>
      <c r="L117" s="92"/>
      <c r="M117" s="92"/>
    </row>
    <row r="118" spans="1:21" ht="17.25" customHeight="1">
      <c r="A118" s="38" t="s">
        <v>119</v>
      </c>
      <c r="B118" s="15"/>
      <c r="C118" s="5"/>
      <c r="D118" s="105"/>
      <c r="E118" s="20"/>
      <c r="F118" s="105"/>
      <c r="G118" s="20"/>
      <c r="H118" s="93"/>
      <c r="I118" s="20"/>
      <c r="J118" s="93"/>
      <c r="L118" s="92"/>
      <c r="M118" s="92"/>
    </row>
    <row r="119" spans="1:21" ht="17.25" customHeight="1" thickBot="1">
      <c r="A119" s="28" t="s">
        <v>120</v>
      </c>
      <c r="B119" s="15"/>
      <c r="C119" s="5"/>
      <c r="D119" s="20">
        <f>D116-D120</f>
        <v>5879578</v>
      </c>
      <c r="E119" s="20"/>
      <c r="F119" s="20">
        <f>F116-F120</f>
        <v>8204181</v>
      </c>
      <c r="G119" s="20"/>
      <c r="H119" s="39">
        <f>H116</f>
        <v>5879578</v>
      </c>
      <c r="I119" s="20"/>
      <c r="J119" s="39">
        <f>J116</f>
        <v>8204181</v>
      </c>
      <c r="L119" s="92"/>
      <c r="M119" s="92"/>
    </row>
    <row r="120" spans="1:21" ht="17.25" customHeight="1" thickTop="1">
      <c r="A120" s="28" t="s">
        <v>121</v>
      </c>
      <c r="B120" s="36"/>
      <c r="C120" s="5"/>
      <c r="D120" s="40">
        <v>21892</v>
      </c>
      <c r="E120" s="20"/>
      <c r="F120" s="40">
        <v>37168</v>
      </c>
      <c r="G120" s="20"/>
      <c r="H120" s="20"/>
      <c r="I120" s="20"/>
      <c r="J120" s="20"/>
      <c r="L120" s="92"/>
      <c r="M120" s="92"/>
    </row>
    <row r="121" spans="1:21" ht="17.25" customHeight="1" thickBot="1">
      <c r="A121" s="38"/>
      <c r="B121" s="15"/>
      <c r="C121" s="5"/>
      <c r="D121" s="39">
        <f>SUM(D119:D120)</f>
        <v>5901470</v>
      </c>
      <c r="E121" s="20"/>
      <c r="F121" s="39">
        <f>SUM(F119:F120)</f>
        <v>8241349</v>
      </c>
      <c r="G121" s="20"/>
      <c r="H121" s="20"/>
      <c r="I121" s="20"/>
      <c r="J121" s="20"/>
      <c r="L121" s="92"/>
      <c r="M121" s="92"/>
    </row>
    <row r="122" spans="1:21" ht="14.25" customHeight="1" thickTop="1">
      <c r="A122" s="38"/>
      <c r="B122" s="15"/>
      <c r="C122" s="5"/>
      <c r="D122" s="98">
        <f>D119-H119</f>
        <v>0</v>
      </c>
      <c r="E122" s="20"/>
      <c r="F122" s="98">
        <f>F119-J119</f>
        <v>0</v>
      </c>
      <c r="G122" s="20"/>
      <c r="H122" s="20"/>
      <c r="I122" s="20"/>
      <c r="J122" s="20"/>
      <c r="L122" s="92"/>
      <c r="M122" s="92"/>
    </row>
    <row r="123" spans="1:21" ht="17.25" customHeight="1">
      <c r="A123" s="38" t="s">
        <v>122</v>
      </c>
      <c r="B123" s="15">
        <v>23</v>
      </c>
      <c r="C123" s="5"/>
      <c r="D123" s="9"/>
      <c r="E123" s="9"/>
      <c r="F123" s="9"/>
      <c r="G123" s="20"/>
      <c r="H123" s="20"/>
      <c r="I123" s="20"/>
      <c r="J123" s="20"/>
      <c r="L123" s="92"/>
      <c r="M123" s="92"/>
    </row>
    <row r="124" spans="1:21" ht="17.25" customHeight="1">
      <c r="A124" s="38" t="s">
        <v>123</v>
      </c>
      <c r="B124" s="15"/>
      <c r="C124" s="5"/>
      <c r="D124" s="9"/>
      <c r="E124" s="9"/>
      <c r="F124" s="9"/>
      <c r="G124" s="20"/>
      <c r="H124" s="20"/>
      <c r="I124" s="20"/>
      <c r="J124" s="20"/>
      <c r="L124" s="92"/>
      <c r="M124" s="92"/>
    </row>
    <row r="125" spans="1:21" ht="17.25" customHeight="1" thickBot="1">
      <c r="A125" s="4" t="s">
        <v>124</v>
      </c>
      <c r="B125" s="5"/>
      <c r="C125" s="5"/>
      <c r="D125" s="41">
        <v>0.49</v>
      </c>
      <c r="E125" s="42"/>
      <c r="F125" s="41">
        <v>0.69</v>
      </c>
      <c r="G125" s="89"/>
      <c r="H125" s="41">
        <v>0.49</v>
      </c>
      <c r="I125" s="89"/>
      <c r="J125" s="41">
        <v>0.69</v>
      </c>
      <c r="L125" s="115"/>
      <c r="M125" s="115"/>
    </row>
    <row r="126" spans="1:21" ht="20.25" customHeight="1" thickTop="1">
      <c r="B126" s="5"/>
      <c r="C126" s="5"/>
      <c r="D126" s="5"/>
      <c r="E126" s="5"/>
      <c r="F126" s="5"/>
    </row>
    <row r="127" spans="1:21" ht="18" customHeight="1">
      <c r="A127" s="4" t="s">
        <v>39</v>
      </c>
      <c r="B127" s="5"/>
      <c r="C127" s="5"/>
      <c r="D127" s="5"/>
      <c r="E127" s="5"/>
      <c r="F127" s="5"/>
    </row>
    <row r="128" spans="1:21" s="3" customFormat="1" ht="20.25" customHeight="1">
      <c r="J128" s="6" t="s">
        <v>84</v>
      </c>
      <c r="N128" s="4"/>
      <c r="O128" s="4"/>
      <c r="P128" s="4"/>
      <c r="Q128" s="4"/>
      <c r="R128" s="4"/>
      <c r="S128" s="4"/>
      <c r="T128" s="4"/>
      <c r="U128" s="4"/>
    </row>
    <row r="129" spans="1:21" s="3" customFormat="1" ht="20.25" customHeight="1">
      <c r="A129" s="3" t="s">
        <v>0</v>
      </c>
      <c r="N129" s="4"/>
      <c r="O129" s="4"/>
      <c r="P129" s="4"/>
      <c r="Q129" s="4"/>
      <c r="R129" s="4"/>
      <c r="S129" s="4"/>
      <c r="T129" s="4"/>
      <c r="U129" s="4"/>
    </row>
    <row r="130" spans="1:21" s="3" customFormat="1" ht="20.25" customHeight="1">
      <c r="A130" s="3" t="s">
        <v>125</v>
      </c>
      <c r="N130" s="4"/>
      <c r="O130" s="4"/>
      <c r="P130" s="4"/>
      <c r="Q130" s="4"/>
      <c r="R130" s="4"/>
      <c r="S130" s="4"/>
    </row>
    <row r="131" spans="1:21" s="3" customFormat="1" ht="20.25" customHeight="1">
      <c r="A131" s="113" t="s">
        <v>260</v>
      </c>
      <c r="N131" s="4"/>
      <c r="O131" s="4"/>
      <c r="P131" s="4"/>
      <c r="Q131" s="4"/>
      <c r="R131" s="4"/>
    </row>
    <row r="132" spans="1:21" ht="20.25" customHeight="1">
      <c r="A132" s="34"/>
      <c r="B132" s="24"/>
      <c r="C132" s="34"/>
      <c r="D132" s="34"/>
      <c r="E132" s="34"/>
      <c r="F132" s="34"/>
      <c r="G132" s="34"/>
      <c r="H132" s="34"/>
      <c r="I132" s="34"/>
      <c r="J132" s="6" t="s">
        <v>2</v>
      </c>
      <c r="N132" s="3"/>
      <c r="O132" s="3"/>
      <c r="P132" s="3"/>
      <c r="Q132" s="3"/>
      <c r="R132" s="3"/>
      <c r="S132" s="3"/>
      <c r="T132" s="3"/>
      <c r="U132" s="3"/>
    </row>
    <row r="133" spans="1:21" s="5" customFormat="1" ht="20.25" customHeight="1">
      <c r="B133" s="24"/>
      <c r="D133" s="112"/>
      <c r="E133" s="112" t="s">
        <v>3</v>
      </c>
      <c r="F133" s="112"/>
      <c r="G133" s="3"/>
      <c r="H133" s="35"/>
      <c r="I133" s="112" t="s">
        <v>4</v>
      </c>
      <c r="J133" s="35"/>
      <c r="N133" s="3"/>
      <c r="O133" s="3"/>
      <c r="P133" s="3"/>
      <c r="Q133" s="3"/>
      <c r="R133" s="3"/>
      <c r="S133" s="3"/>
      <c r="T133" s="4"/>
      <c r="U133" s="4"/>
    </row>
    <row r="134" spans="1:21" s="5" customFormat="1" ht="20.25" customHeight="1">
      <c r="B134" s="88" t="s">
        <v>6</v>
      </c>
      <c r="D134" s="88">
        <v>2562</v>
      </c>
      <c r="E134" s="26"/>
      <c r="F134" s="88">
        <v>2561</v>
      </c>
      <c r="G134" s="96"/>
      <c r="H134" s="88">
        <v>2562</v>
      </c>
      <c r="I134" s="26"/>
      <c r="J134" s="88">
        <v>2561</v>
      </c>
      <c r="N134" s="4"/>
      <c r="O134" s="4"/>
      <c r="P134" s="4"/>
      <c r="Q134" s="4"/>
      <c r="R134" s="4"/>
    </row>
    <row r="135" spans="1:21" s="5" customFormat="1" ht="17.25" customHeight="1">
      <c r="B135" s="9"/>
      <c r="D135" s="43"/>
      <c r="E135" s="13"/>
      <c r="F135" s="43"/>
      <c r="G135" s="14"/>
      <c r="H135" s="43"/>
      <c r="I135" s="13"/>
      <c r="J135" s="43"/>
    </row>
    <row r="136" spans="1:21" ht="20.25" customHeight="1" thickBot="1">
      <c r="A136" s="44" t="s">
        <v>118</v>
      </c>
      <c r="B136" s="45"/>
      <c r="C136" s="5"/>
      <c r="D136" s="54">
        <f>D121</f>
        <v>5901470</v>
      </c>
      <c r="E136" s="46"/>
      <c r="F136" s="54">
        <f>F121</f>
        <v>8241349</v>
      </c>
      <c r="G136" s="47"/>
      <c r="H136" s="54">
        <f>H119</f>
        <v>5879578</v>
      </c>
      <c r="I136" s="48"/>
      <c r="J136" s="54">
        <f>J119</f>
        <v>8204181</v>
      </c>
      <c r="N136" s="5"/>
      <c r="O136" s="5"/>
      <c r="P136" s="5"/>
      <c r="Q136" s="5"/>
      <c r="R136" s="5"/>
      <c r="S136" s="5"/>
      <c r="T136" s="5"/>
      <c r="U136" s="5"/>
    </row>
    <row r="137" spans="1:21" ht="20.25" customHeight="1" thickTop="1">
      <c r="A137" s="49"/>
      <c r="B137" s="45"/>
      <c r="C137" s="5"/>
      <c r="D137" s="48"/>
      <c r="E137" s="50"/>
      <c r="F137" s="48"/>
      <c r="G137" s="48"/>
      <c r="H137" s="50"/>
      <c r="I137" s="48"/>
      <c r="J137" s="50"/>
      <c r="N137" s="5"/>
      <c r="O137" s="5"/>
      <c r="P137" s="5"/>
      <c r="Q137" s="5"/>
      <c r="R137" s="5"/>
      <c r="S137" s="5"/>
    </row>
    <row r="138" spans="1:21" s="27" customFormat="1" ht="20.25" customHeight="1">
      <c r="A138" s="44" t="s">
        <v>126</v>
      </c>
      <c r="B138" s="5"/>
      <c r="C138" s="4"/>
      <c r="D138" s="47"/>
      <c r="E138" s="46"/>
      <c r="F138" s="47"/>
      <c r="G138" s="47"/>
      <c r="H138" s="46"/>
      <c r="I138" s="48"/>
      <c r="J138" s="46"/>
      <c r="N138" s="5"/>
      <c r="O138" s="5"/>
      <c r="P138" s="5"/>
      <c r="Q138" s="5"/>
      <c r="R138" s="5"/>
      <c r="S138" s="4"/>
      <c r="T138" s="4"/>
      <c r="U138" s="4"/>
    </row>
    <row r="139" spans="1:21" s="27" customFormat="1" ht="18.75" customHeight="1">
      <c r="A139" s="104" t="s">
        <v>127</v>
      </c>
      <c r="B139" s="5"/>
      <c r="C139" s="4"/>
      <c r="D139" s="85"/>
      <c r="E139" s="86"/>
      <c r="F139" s="85"/>
      <c r="G139" s="85"/>
      <c r="H139" s="86"/>
      <c r="I139" s="87"/>
      <c r="J139" s="86"/>
      <c r="N139" s="4"/>
      <c r="O139" s="4"/>
      <c r="P139" s="4"/>
      <c r="Q139" s="4"/>
      <c r="R139" s="4"/>
      <c r="S139" s="4"/>
    </row>
    <row r="140" spans="1:21" s="27" customFormat="1" ht="18.75" customHeight="1">
      <c r="A140" s="49" t="s">
        <v>263</v>
      </c>
      <c r="B140" s="5"/>
      <c r="C140" s="4"/>
      <c r="D140" s="85"/>
      <c r="E140" s="86"/>
      <c r="F140" s="85"/>
      <c r="G140" s="85"/>
      <c r="H140" s="86"/>
      <c r="I140" s="87"/>
      <c r="J140" s="86"/>
      <c r="N140" s="4"/>
      <c r="O140" s="4"/>
      <c r="P140" s="4"/>
      <c r="Q140" s="4"/>
      <c r="R140" s="4"/>
      <c r="S140" s="4"/>
    </row>
    <row r="141" spans="1:21" s="27" customFormat="1" ht="20.25" customHeight="1">
      <c r="A141" s="49" t="s">
        <v>128</v>
      </c>
      <c r="B141" s="15">
        <v>21</v>
      </c>
      <c r="C141" s="4"/>
      <c r="D141" s="50">
        <v>444966</v>
      </c>
      <c r="E141" s="50"/>
      <c r="F141" s="50">
        <v>-1052446</v>
      </c>
      <c r="G141" s="50"/>
      <c r="H141" s="87">
        <v>135597</v>
      </c>
      <c r="I141" s="48"/>
      <c r="J141" s="87">
        <v>-1167017</v>
      </c>
      <c r="K141" s="1"/>
      <c r="L141" s="1"/>
      <c r="M141" s="1"/>
    </row>
    <row r="142" spans="1:21" s="27" customFormat="1" ht="20.25" customHeight="1">
      <c r="A142" s="49" t="s">
        <v>129</v>
      </c>
      <c r="B142" s="15"/>
      <c r="C142" s="4"/>
      <c r="D142" s="50"/>
      <c r="E142" s="50"/>
      <c r="F142" s="50"/>
      <c r="G142" s="50"/>
      <c r="H142" s="50"/>
      <c r="I142" s="48"/>
      <c r="J142" s="50"/>
      <c r="L142" s="1"/>
      <c r="M142" s="1"/>
    </row>
    <row r="143" spans="1:21" s="27" customFormat="1" ht="20.25" customHeight="1">
      <c r="A143" s="49" t="s">
        <v>130</v>
      </c>
      <c r="B143" s="34"/>
      <c r="C143" s="4"/>
      <c r="D143" s="51">
        <v>-72805</v>
      </c>
      <c r="E143" s="52"/>
      <c r="F143" s="51">
        <v>-7056</v>
      </c>
      <c r="G143" s="52"/>
      <c r="H143" s="90">
        <v>0</v>
      </c>
      <c r="I143" s="51"/>
      <c r="J143" s="90">
        <v>0</v>
      </c>
      <c r="L143" s="1"/>
      <c r="M143" s="1"/>
    </row>
    <row r="144" spans="1:21" s="27" customFormat="1" ht="20.25" customHeight="1">
      <c r="A144" s="49" t="s">
        <v>131</v>
      </c>
      <c r="B144" s="15">
        <v>9</v>
      </c>
      <c r="C144" s="4"/>
      <c r="D144" s="51">
        <v>0</v>
      </c>
      <c r="E144" s="52"/>
      <c r="F144" s="51">
        <v>0</v>
      </c>
      <c r="G144" s="52"/>
      <c r="H144" s="90">
        <v>236564</v>
      </c>
      <c r="I144" s="51"/>
      <c r="J144" s="90">
        <v>107515</v>
      </c>
      <c r="L144" s="1"/>
      <c r="M144" s="1"/>
    </row>
    <row r="145" spans="1:21" s="27" customFormat="1" ht="20.25" customHeight="1">
      <c r="A145" s="49" t="s">
        <v>132</v>
      </c>
      <c r="B145" s="15">
        <v>10</v>
      </c>
      <c r="C145" s="4"/>
      <c r="D145" s="53">
        <v>408119</v>
      </c>
      <c r="E145" s="50"/>
      <c r="F145" s="53">
        <v>47339</v>
      </c>
      <c r="G145" s="50"/>
      <c r="H145" s="53">
        <v>408119</v>
      </c>
      <c r="I145" s="48"/>
      <c r="J145" s="53">
        <v>47339</v>
      </c>
      <c r="L145" s="1"/>
      <c r="M145" s="1"/>
    </row>
    <row r="146" spans="1:21" s="27" customFormat="1" ht="20.25" customHeight="1">
      <c r="A146" s="44" t="s">
        <v>133</v>
      </c>
      <c r="B146" s="34"/>
      <c r="C146" s="4"/>
      <c r="D146" s="97">
        <f>SUM(D141:D145)</f>
        <v>780280</v>
      </c>
      <c r="E146" s="50"/>
      <c r="F146" s="97">
        <f>SUM(F141:F145)</f>
        <v>-1012163</v>
      </c>
      <c r="G146" s="50"/>
      <c r="H146" s="97">
        <f>SUM(H141:H145)</f>
        <v>780280</v>
      </c>
      <c r="I146" s="48"/>
      <c r="J146" s="97">
        <f>SUM(J141:J145)</f>
        <v>-1012163</v>
      </c>
      <c r="L146" s="1"/>
      <c r="M146" s="1"/>
    </row>
    <row r="147" spans="1:21" s="27" customFormat="1" ht="20.25" customHeight="1">
      <c r="A147" s="44"/>
      <c r="B147" s="34"/>
      <c r="C147" s="4"/>
      <c r="D147" s="99">
        <f>D146-H146</f>
        <v>0</v>
      </c>
      <c r="E147" s="100"/>
      <c r="F147" s="99">
        <f>F146-J146</f>
        <v>0</v>
      </c>
      <c r="G147" s="50"/>
      <c r="H147" s="47"/>
      <c r="I147" s="47"/>
      <c r="J147" s="47"/>
      <c r="L147" s="1"/>
      <c r="M147" s="1"/>
    </row>
    <row r="148" spans="1:21" s="27" customFormat="1" ht="20.25" customHeight="1" thickBot="1">
      <c r="A148" s="44" t="s">
        <v>134</v>
      </c>
      <c r="B148" s="34"/>
      <c r="C148" s="4"/>
      <c r="D148" s="54">
        <f>D136+D146</f>
        <v>6681750</v>
      </c>
      <c r="E148" s="50"/>
      <c r="F148" s="54">
        <f>F136+F146</f>
        <v>7229186</v>
      </c>
      <c r="G148" s="50"/>
      <c r="H148" s="54">
        <f>H136+H146</f>
        <v>6659858</v>
      </c>
      <c r="I148" s="48"/>
      <c r="J148" s="54">
        <f>J136+J146</f>
        <v>7192018</v>
      </c>
      <c r="L148" s="1"/>
      <c r="M148" s="1"/>
    </row>
    <row r="149" spans="1:21" s="27" customFormat="1" ht="20.25" customHeight="1" thickTop="1">
      <c r="A149" s="44"/>
      <c r="B149" s="34"/>
      <c r="C149" s="4"/>
      <c r="D149" s="47"/>
      <c r="E149" s="50"/>
      <c r="F149" s="47"/>
      <c r="G149" s="47"/>
      <c r="H149" s="55"/>
      <c r="I149" s="48"/>
      <c r="J149" s="55"/>
      <c r="L149" s="1"/>
      <c r="M149" s="1"/>
    </row>
    <row r="150" spans="1:21" s="27" customFormat="1" ht="20.25" customHeight="1">
      <c r="A150" s="44" t="s">
        <v>135</v>
      </c>
      <c r="B150" s="34"/>
      <c r="C150" s="4"/>
      <c r="D150" s="48"/>
      <c r="E150" s="50"/>
      <c r="F150" s="48"/>
      <c r="G150" s="48"/>
      <c r="H150" s="50"/>
      <c r="I150" s="48"/>
      <c r="J150" s="50"/>
      <c r="L150" s="1"/>
      <c r="M150" s="1"/>
    </row>
    <row r="151" spans="1:21" s="27" customFormat="1" ht="20.25" customHeight="1" thickBot="1">
      <c r="A151" s="26" t="s">
        <v>120</v>
      </c>
      <c r="B151" s="34"/>
      <c r="C151" s="4"/>
      <c r="D151" s="48">
        <v>6659858</v>
      </c>
      <c r="E151" s="50"/>
      <c r="F151" s="48">
        <f>F148-F152</f>
        <v>7192018</v>
      </c>
      <c r="G151" s="48"/>
      <c r="H151" s="56">
        <f>H148-H152</f>
        <v>6659858</v>
      </c>
      <c r="I151" s="48"/>
      <c r="J151" s="56">
        <f>J148-J152</f>
        <v>7192018</v>
      </c>
      <c r="L151" s="1"/>
      <c r="M151" s="1"/>
    </row>
    <row r="152" spans="1:21" s="27" customFormat="1" ht="20.25" customHeight="1" thickTop="1">
      <c r="A152" s="26" t="s">
        <v>121</v>
      </c>
      <c r="B152" s="34"/>
      <c r="C152" s="4"/>
      <c r="D152" s="48">
        <v>21892</v>
      </c>
      <c r="E152" s="50"/>
      <c r="F152" s="48">
        <v>37168</v>
      </c>
      <c r="G152" s="48"/>
      <c r="H152" s="52"/>
      <c r="I152" s="51"/>
      <c r="J152" s="52"/>
    </row>
    <row r="153" spans="1:21" s="27" customFormat="1" ht="20.25" customHeight="1" thickBot="1">
      <c r="A153" s="57"/>
      <c r="B153" s="34"/>
      <c r="C153" s="4"/>
      <c r="D153" s="58">
        <f>SUM(D151:D152)</f>
        <v>6681750</v>
      </c>
      <c r="E153" s="50"/>
      <c r="F153" s="58">
        <f>SUM(F151:F152)</f>
        <v>7229186</v>
      </c>
      <c r="G153" s="48"/>
      <c r="H153" s="52"/>
      <c r="I153" s="51"/>
      <c r="J153" s="52"/>
    </row>
    <row r="154" spans="1:21" s="27" customFormat="1" ht="20.25" customHeight="1" thickTop="1">
      <c r="A154" s="57"/>
      <c r="B154" s="34"/>
      <c r="C154" s="4"/>
      <c r="D154" s="47">
        <f>D148-D153</f>
        <v>0</v>
      </c>
      <c r="E154" s="50"/>
      <c r="F154" s="47">
        <f>F148-F153</f>
        <v>0</v>
      </c>
      <c r="G154" s="4"/>
      <c r="H154" s="47">
        <f>H148-H151</f>
        <v>0</v>
      </c>
      <c r="I154" s="50"/>
      <c r="J154" s="47">
        <f>J148-J151</f>
        <v>0</v>
      </c>
    </row>
    <row r="155" spans="1:21" s="27" customFormat="1" ht="20.25" customHeight="1">
      <c r="A155" s="57"/>
      <c r="B155" s="34"/>
      <c r="C155" s="4"/>
      <c r="D155" s="59"/>
      <c r="E155" s="45"/>
      <c r="F155" s="59"/>
      <c r="G155" s="4"/>
      <c r="H155" s="59"/>
      <c r="I155" s="60"/>
      <c r="J155" s="59"/>
    </row>
    <row r="156" spans="1:21" ht="20.25" customHeight="1">
      <c r="A156" s="4" t="s">
        <v>39</v>
      </c>
      <c r="B156" s="34"/>
      <c r="C156" s="5"/>
      <c r="D156" s="5"/>
      <c r="E156" s="5"/>
      <c r="F156" s="5"/>
      <c r="N156" s="27"/>
      <c r="O156" s="27"/>
      <c r="P156" s="27"/>
      <c r="Q156" s="27"/>
      <c r="R156" s="27"/>
      <c r="S156" s="27"/>
      <c r="T156" s="27"/>
      <c r="U156" s="27"/>
    </row>
  </sheetData>
  <printOptions gridLinesSet="0"/>
  <pageMargins left="0.78740157480314965" right="0.19685039370078741" top="0.47244094488188981" bottom="0.19685039370078741" header="0.19685039370078741" footer="0.19685039370078741"/>
  <pageSetup paperSize="9" scale="78" firstPageNumber="4" orientation="portrait" useFirstPageNumber="1" r:id="rId1"/>
  <headerFooter alignWithMargins="0">
    <oddFooter>&amp;R&amp;P</oddFooter>
  </headerFooter>
  <rowBreaks count="3" manualBreakCount="3">
    <brk id="48" max="9" man="1"/>
    <brk id="77" max="9" man="1"/>
    <brk id="12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1"/>
  <sheetViews>
    <sheetView showGridLines="0" topLeftCell="A20" zoomScale="90" zoomScaleNormal="90" workbookViewId="0">
      <selection activeCell="AC38" sqref="AC38"/>
    </sheetView>
  </sheetViews>
  <sheetFormatPr defaultColWidth="9.28515625" defaultRowHeight="17.100000000000001" customHeight="1"/>
  <cols>
    <col min="1" max="1" width="17.7109375" style="119" customWidth="1"/>
    <col min="2" max="2" width="8" style="119" customWidth="1"/>
    <col min="3" max="3" width="7.42578125" style="119" customWidth="1"/>
    <col min="4" max="4" width="1.28515625" style="120" customWidth="1"/>
    <col min="5" max="5" width="11.42578125" style="119" customWidth="1"/>
    <col min="6" max="6" width="1.28515625" style="120" customWidth="1"/>
    <col min="7" max="7" width="11.42578125" style="119" customWidth="1"/>
    <col min="8" max="8" width="1.28515625" style="119" customWidth="1"/>
    <col min="9" max="9" width="11.42578125" style="119" customWidth="1"/>
    <col min="10" max="10" width="1.28515625" style="119" customWidth="1"/>
    <col min="11" max="11" width="12.42578125" style="119" customWidth="1"/>
    <col min="12" max="12" width="1.28515625" style="119" customWidth="1"/>
    <col min="13" max="13" width="12.42578125" style="119" customWidth="1"/>
    <col min="14" max="14" width="1.28515625" style="119" customWidth="1"/>
    <col min="15" max="15" width="14.28515625" style="119" customWidth="1"/>
    <col min="16" max="16" width="1.28515625" style="119" customWidth="1"/>
    <col min="17" max="17" width="12.85546875" style="119" customWidth="1"/>
    <col min="18" max="18" width="1.28515625" style="119" customWidth="1"/>
    <col min="19" max="19" width="12.5703125" style="119" customWidth="1"/>
    <col min="20" max="20" width="1.28515625" style="119" customWidth="1"/>
    <col min="21" max="21" width="12.42578125" style="119" customWidth="1"/>
    <col min="22" max="22" width="1.28515625" style="119" customWidth="1"/>
    <col min="23" max="23" width="12.7109375" style="119" customWidth="1"/>
    <col min="24" max="24" width="1.28515625" style="119" customWidth="1"/>
    <col min="25" max="25" width="11.42578125" style="119" customWidth="1"/>
    <col min="26" max="26" width="1.28515625" style="119" customWidth="1"/>
    <col min="27" max="27" width="11.42578125" style="119" customWidth="1"/>
    <col min="28" max="28" width="1.28515625" style="119" customWidth="1"/>
    <col min="29" max="29" width="11.42578125" style="119" customWidth="1"/>
    <col min="30" max="16384" width="9.28515625" style="119"/>
  </cols>
  <sheetData>
    <row r="1" spans="1:29" s="116" customFormat="1" ht="17.100000000000001" customHeight="1">
      <c r="AC1" s="117" t="s">
        <v>84</v>
      </c>
    </row>
    <row r="2" spans="1:29" s="116" customFormat="1" ht="17.100000000000001" customHeight="1">
      <c r="A2" s="116" t="s">
        <v>0</v>
      </c>
    </row>
    <row r="3" spans="1:29" s="116" customFormat="1" ht="17.100000000000001" customHeight="1">
      <c r="A3" s="116" t="s">
        <v>136</v>
      </c>
    </row>
    <row r="4" spans="1:29" s="116" customFormat="1" ht="17.100000000000001" customHeight="1">
      <c r="A4" s="118" t="s">
        <v>260</v>
      </c>
    </row>
    <row r="5" spans="1:29" ht="17.100000000000001" customHeight="1">
      <c r="K5" s="121"/>
      <c r="AC5" s="122" t="s">
        <v>2</v>
      </c>
    </row>
    <row r="6" spans="1:29" ht="17.100000000000001" customHeight="1">
      <c r="E6" s="123" t="s">
        <v>3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</row>
    <row r="7" spans="1:29" ht="17.100000000000001" customHeight="1">
      <c r="E7" s="124" t="s">
        <v>79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6"/>
      <c r="AA7" s="126"/>
      <c r="AB7" s="126"/>
      <c r="AC7" s="126"/>
    </row>
    <row r="8" spans="1:29" s="129" customFormat="1" ht="17.100000000000001" customHeight="1">
      <c r="F8" s="130"/>
      <c r="G8" s="130"/>
      <c r="H8" s="130"/>
      <c r="I8" s="130"/>
      <c r="J8" s="130"/>
      <c r="K8" s="131"/>
      <c r="L8" s="131"/>
      <c r="M8" s="131"/>
      <c r="N8" s="128"/>
      <c r="O8" s="156" t="s">
        <v>78</v>
      </c>
      <c r="P8" s="156"/>
      <c r="Q8" s="156"/>
      <c r="R8" s="156"/>
      <c r="S8" s="156"/>
      <c r="T8" s="156"/>
      <c r="U8" s="156"/>
      <c r="V8" s="156"/>
      <c r="W8" s="156"/>
      <c r="X8" s="130"/>
      <c r="Y8" s="130"/>
      <c r="Z8" s="130"/>
      <c r="AA8" s="130"/>
      <c r="AB8" s="130"/>
      <c r="AC8" s="130"/>
    </row>
    <row r="9" spans="1:29" s="129" customFormat="1" ht="17.100000000000001" customHeight="1">
      <c r="D9" s="132"/>
      <c r="E9" s="127"/>
      <c r="F9" s="128"/>
      <c r="G9" s="128"/>
      <c r="H9" s="128"/>
      <c r="I9" s="128"/>
      <c r="J9" s="128"/>
      <c r="K9" s="128"/>
      <c r="L9" s="128"/>
      <c r="M9" s="128"/>
      <c r="N9" s="128"/>
      <c r="O9" s="156" t="s">
        <v>137</v>
      </c>
      <c r="P9" s="156"/>
      <c r="Q9" s="156"/>
      <c r="R9" s="156"/>
      <c r="S9" s="156"/>
      <c r="T9" s="156"/>
      <c r="U9" s="156"/>
      <c r="V9" s="156"/>
      <c r="W9" s="128"/>
      <c r="X9" s="128"/>
      <c r="Y9" s="128"/>
      <c r="Z9" s="126"/>
      <c r="AA9" s="126"/>
      <c r="AB9" s="126"/>
      <c r="AC9" s="126"/>
    </row>
    <row r="10" spans="1:29" ht="17.100000000000001" customHeight="1">
      <c r="C10" s="126"/>
      <c r="D10" s="126"/>
      <c r="E10" s="126"/>
      <c r="F10" s="126"/>
      <c r="G10" s="127"/>
      <c r="H10" s="127"/>
      <c r="I10" s="127"/>
      <c r="J10" s="127"/>
      <c r="K10" s="128"/>
      <c r="L10" s="128"/>
      <c r="M10" s="128"/>
      <c r="N10" s="127"/>
      <c r="O10" s="133" t="s">
        <v>138</v>
      </c>
      <c r="P10" s="128"/>
      <c r="Q10" s="133" t="s">
        <v>139</v>
      </c>
      <c r="R10" s="133"/>
      <c r="S10" s="127" t="s">
        <v>140</v>
      </c>
      <c r="T10" s="133"/>
      <c r="U10" s="127"/>
      <c r="V10" s="127"/>
      <c r="W10" s="133"/>
      <c r="X10" s="129"/>
      <c r="Y10" s="126"/>
      <c r="Z10" s="126"/>
      <c r="AA10" s="133" t="s">
        <v>141</v>
      </c>
      <c r="AB10" s="126"/>
      <c r="AC10" s="126"/>
    </row>
    <row r="11" spans="1:29" ht="17.100000000000001" customHeight="1">
      <c r="C11" s="126"/>
      <c r="D11" s="126"/>
      <c r="E11" s="126"/>
      <c r="F11" s="126"/>
      <c r="G11" s="126"/>
      <c r="H11" s="126"/>
      <c r="I11" s="134"/>
      <c r="J11" s="126"/>
      <c r="K11" s="135" t="s">
        <v>75</v>
      </c>
      <c r="L11" s="135"/>
      <c r="M11" s="135"/>
      <c r="O11" s="134" t="s">
        <v>142</v>
      </c>
      <c r="P11" s="126"/>
      <c r="Q11" s="133" t="s">
        <v>143</v>
      </c>
      <c r="R11" s="133"/>
      <c r="S11" s="134" t="s">
        <v>144</v>
      </c>
      <c r="T11" s="133"/>
      <c r="U11" s="134" t="s">
        <v>145</v>
      </c>
      <c r="V11" s="134"/>
      <c r="W11" s="133" t="s">
        <v>146</v>
      </c>
      <c r="X11" s="129"/>
      <c r="Y11" s="133" t="s">
        <v>147</v>
      </c>
      <c r="Z11" s="126"/>
      <c r="AA11" s="133" t="s">
        <v>148</v>
      </c>
      <c r="AB11" s="126"/>
      <c r="AC11" s="126"/>
    </row>
    <row r="12" spans="1:29" s="134" customFormat="1" ht="17.100000000000001" customHeight="1">
      <c r="E12" s="134" t="s">
        <v>149</v>
      </c>
      <c r="F12" s="120"/>
      <c r="G12" s="134" t="s">
        <v>150</v>
      </c>
      <c r="H12" s="129"/>
      <c r="I12" s="133"/>
      <c r="J12" s="129"/>
      <c r="K12" s="134" t="s">
        <v>151</v>
      </c>
      <c r="M12" s="133"/>
      <c r="N12" s="129"/>
      <c r="O12" s="133" t="s">
        <v>152</v>
      </c>
      <c r="P12" s="120"/>
      <c r="Q12" s="133" t="s">
        <v>153</v>
      </c>
      <c r="R12" s="133"/>
      <c r="S12" s="133" t="s">
        <v>154</v>
      </c>
      <c r="T12" s="133"/>
      <c r="U12" s="133" t="s">
        <v>155</v>
      </c>
      <c r="V12" s="133"/>
      <c r="W12" s="133" t="s">
        <v>156</v>
      </c>
      <c r="Y12" s="133" t="s">
        <v>157</v>
      </c>
      <c r="Z12" s="133"/>
      <c r="AA12" s="133" t="s">
        <v>158</v>
      </c>
      <c r="AB12" s="133"/>
      <c r="AC12" s="134" t="s">
        <v>147</v>
      </c>
    </row>
    <row r="13" spans="1:29" s="134" customFormat="1" ht="17.100000000000001" customHeight="1">
      <c r="C13" s="136" t="s">
        <v>6</v>
      </c>
      <c r="E13" s="136" t="s">
        <v>159</v>
      </c>
      <c r="F13" s="137"/>
      <c r="G13" s="136" t="s">
        <v>160</v>
      </c>
      <c r="H13" s="133"/>
      <c r="I13" s="136" t="s">
        <v>74</v>
      </c>
      <c r="J13" s="133"/>
      <c r="K13" s="136" t="s">
        <v>161</v>
      </c>
      <c r="L13" s="133"/>
      <c r="M13" s="136" t="s">
        <v>162</v>
      </c>
      <c r="N13" s="133"/>
      <c r="O13" s="136" t="s">
        <v>163</v>
      </c>
      <c r="P13" s="137"/>
      <c r="Q13" s="136" t="s">
        <v>164</v>
      </c>
      <c r="R13" s="133"/>
      <c r="S13" s="136" t="s">
        <v>165</v>
      </c>
      <c r="T13" s="133"/>
      <c r="U13" s="136" t="s">
        <v>166</v>
      </c>
      <c r="V13" s="133"/>
      <c r="W13" s="136" t="s">
        <v>157</v>
      </c>
      <c r="X13" s="133"/>
      <c r="Y13" s="136" t="s">
        <v>167</v>
      </c>
      <c r="Z13" s="133"/>
      <c r="AA13" s="136" t="s">
        <v>168</v>
      </c>
      <c r="AB13" s="133"/>
      <c r="AC13" s="136" t="s">
        <v>157</v>
      </c>
    </row>
    <row r="14" spans="1:29" s="129" customFormat="1" ht="17.100000000000001" customHeight="1">
      <c r="A14" s="116" t="s">
        <v>169</v>
      </c>
      <c r="B14" s="130"/>
      <c r="C14" s="138"/>
      <c r="E14" s="139">
        <v>11949713</v>
      </c>
      <c r="F14" s="140"/>
      <c r="G14" s="139">
        <v>15452854</v>
      </c>
      <c r="H14" s="140"/>
      <c r="I14" s="139">
        <v>1227782</v>
      </c>
      <c r="J14" s="140"/>
      <c r="K14" s="139">
        <v>1203111</v>
      </c>
      <c r="L14" s="139"/>
      <c r="M14" s="139">
        <v>17805212</v>
      </c>
      <c r="N14" s="139"/>
      <c r="O14" s="139">
        <v>2099809</v>
      </c>
      <c r="P14" s="139"/>
      <c r="Q14" s="139">
        <v>214722</v>
      </c>
      <c r="R14" s="139"/>
      <c r="S14" s="141">
        <v>22275</v>
      </c>
      <c r="T14" s="139"/>
      <c r="U14" s="139">
        <v>91042</v>
      </c>
      <c r="V14" s="139"/>
      <c r="W14" s="139">
        <f>SUM(O14:V14)</f>
        <v>2427848</v>
      </c>
      <c r="X14" s="139"/>
      <c r="Y14" s="139">
        <f>SUM(E14:M14,W14)</f>
        <v>50066520</v>
      </c>
      <c r="Z14" s="139"/>
      <c r="AA14" s="139">
        <v>742346</v>
      </c>
      <c r="AB14" s="139"/>
      <c r="AC14" s="139">
        <f>SUM(Y14:AA14)</f>
        <v>50808866</v>
      </c>
    </row>
    <row r="15" spans="1:29" s="142" customFormat="1" ht="17.100000000000001" customHeight="1">
      <c r="A15" s="119" t="s">
        <v>118</v>
      </c>
      <c r="D15" s="143"/>
      <c r="E15" s="144">
        <v>0</v>
      </c>
      <c r="F15" s="139"/>
      <c r="G15" s="144">
        <v>0</v>
      </c>
      <c r="H15" s="139"/>
      <c r="I15" s="144">
        <v>0</v>
      </c>
      <c r="J15" s="139"/>
      <c r="K15" s="144">
        <v>0</v>
      </c>
      <c r="L15" s="145"/>
      <c r="M15" s="144">
        <v>8204181</v>
      </c>
      <c r="N15" s="139"/>
      <c r="O15" s="144">
        <v>0</v>
      </c>
      <c r="P15" s="139"/>
      <c r="Q15" s="144">
        <v>0</v>
      </c>
      <c r="R15" s="139"/>
      <c r="S15" s="144">
        <v>0</v>
      </c>
      <c r="T15" s="139"/>
      <c r="U15" s="144">
        <v>0</v>
      </c>
      <c r="V15" s="139"/>
      <c r="W15" s="144">
        <f>SUM(O15:V15)</f>
        <v>0</v>
      </c>
      <c r="X15" s="139"/>
      <c r="Y15" s="144">
        <f>SUM(E15:M15,W15)</f>
        <v>8204181</v>
      </c>
      <c r="Z15" s="139"/>
      <c r="AA15" s="144">
        <v>37168</v>
      </c>
      <c r="AB15" s="139"/>
      <c r="AC15" s="144">
        <f t="shared" ref="AC15:AC16" si="0">SUM(Y15:AB15)</f>
        <v>8241349</v>
      </c>
    </row>
    <row r="16" spans="1:29" s="142" customFormat="1" ht="17.100000000000001" customHeight="1">
      <c r="A16" s="119" t="s">
        <v>133</v>
      </c>
      <c r="D16" s="143"/>
      <c r="E16" s="146">
        <v>0</v>
      </c>
      <c r="F16" s="139"/>
      <c r="G16" s="146">
        <v>0</v>
      </c>
      <c r="H16" s="139"/>
      <c r="I16" s="146">
        <v>0</v>
      </c>
      <c r="J16" s="139"/>
      <c r="K16" s="146">
        <v>0</v>
      </c>
      <c r="L16" s="145"/>
      <c r="M16" s="146">
        <v>0</v>
      </c>
      <c r="N16" s="139"/>
      <c r="O16" s="146">
        <v>-1052446</v>
      </c>
      <c r="P16" s="139"/>
      <c r="Q16" s="146">
        <v>-7056</v>
      </c>
      <c r="R16" s="139"/>
      <c r="S16" s="146">
        <v>47339</v>
      </c>
      <c r="T16" s="139"/>
      <c r="U16" s="146">
        <v>0</v>
      </c>
      <c r="V16" s="139"/>
      <c r="W16" s="147">
        <f>SUM(O16:V16)</f>
        <v>-1012163</v>
      </c>
      <c r="X16" s="139"/>
      <c r="Y16" s="146">
        <f>SUM(E16:M16,W16)</f>
        <v>-1012163</v>
      </c>
      <c r="Z16" s="139"/>
      <c r="AA16" s="146">
        <v>0</v>
      </c>
      <c r="AB16" s="139"/>
      <c r="AC16" s="146">
        <f t="shared" si="0"/>
        <v>-1012163</v>
      </c>
    </row>
    <row r="17" spans="1:29" s="142" customFormat="1" ht="17.100000000000001" customHeight="1">
      <c r="A17" s="119" t="s">
        <v>134</v>
      </c>
      <c r="D17" s="143"/>
      <c r="E17" s="139">
        <f>SUM(E15:E16)</f>
        <v>0</v>
      </c>
      <c r="F17" s="139"/>
      <c r="G17" s="139">
        <f>SUM(G15:G16)</f>
        <v>0</v>
      </c>
      <c r="H17" s="139"/>
      <c r="I17" s="139">
        <f>SUM(I15:I16)</f>
        <v>0</v>
      </c>
      <c r="J17" s="139"/>
      <c r="K17" s="139">
        <f>SUM(K15:K16)</f>
        <v>0</v>
      </c>
      <c r="L17" s="145"/>
      <c r="M17" s="139">
        <f>SUM(M15:M16)</f>
        <v>8204181</v>
      </c>
      <c r="N17" s="139"/>
      <c r="O17" s="139">
        <f>SUM(O15:O16)</f>
        <v>-1052446</v>
      </c>
      <c r="P17" s="139"/>
      <c r="Q17" s="139">
        <f>SUM(Q15:Q16)</f>
        <v>-7056</v>
      </c>
      <c r="R17" s="139"/>
      <c r="S17" s="139">
        <f>SUM(S15:S16)</f>
        <v>47339</v>
      </c>
      <c r="T17" s="139"/>
      <c r="U17" s="139">
        <f>SUM(U15:U16)</f>
        <v>0</v>
      </c>
      <c r="V17" s="139"/>
      <c r="W17" s="139">
        <f>SUM(W15:W16)</f>
        <v>-1012163</v>
      </c>
      <c r="X17" s="139"/>
      <c r="Y17" s="139">
        <f>SUM(Y15:Y16)</f>
        <v>7192018</v>
      </c>
      <c r="Z17" s="139"/>
      <c r="AA17" s="139">
        <f>SUM(AA15:AA16)</f>
        <v>37168</v>
      </c>
      <c r="AB17" s="139"/>
      <c r="AC17" s="139">
        <f>SUM(AC15:AC16)</f>
        <v>7229186</v>
      </c>
    </row>
    <row r="18" spans="1:29" s="129" customFormat="1" ht="17.100000000000001" customHeight="1">
      <c r="A18" s="129" t="s">
        <v>170</v>
      </c>
      <c r="C18" s="138">
        <v>24</v>
      </c>
      <c r="E18" s="139">
        <v>0</v>
      </c>
      <c r="F18" s="140"/>
      <c r="G18" s="139">
        <v>0</v>
      </c>
      <c r="H18" s="139"/>
      <c r="I18" s="139">
        <v>0</v>
      </c>
      <c r="J18" s="139"/>
      <c r="K18" s="139">
        <v>0</v>
      </c>
      <c r="L18" s="139"/>
      <c r="M18" s="139">
        <v>-8961187</v>
      </c>
      <c r="N18" s="139"/>
      <c r="O18" s="139">
        <v>0</v>
      </c>
      <c r="P18" s="140"/>
      <c r="Q18" s="139">
        <v>0</v>
      </c>
      <c r="R18" s="139"/>
      <c r="S18" s="139">
        <v>0</v>
      </c>
      <c r="T18" s="139"/>
      <c r="U18" s="139">
        <v>0</v>
      </c>
      <c r="V18" s="139"/>
      <c r="W18" s="139">
        <f>SUM(O18:V18)</f>
        <v>0</v>
      </c>
      <c r="X18" s="139"/>
      <c r="Y18" s="139">
        <f>SUM(E18:M18,W18)</f>
        <v>-8961187</v>
      </c>
      <c r="Z18" s="139"/>
      <c r="AA18" s="139">
        <v>0</v>
      </c>
      <c r="AB18" s="139"/>
      <c r="AC18" s="139">
        <f>SUM(Y18:AB18)</f>
        <v>-8961187</v>
      </c>
    </row>
    <row r="19" spans="1:29" s="142" customFormat="1" ht="17.100000000000001" customHeight="1">
      <c r="A19" s="119" t="s">
        <v>264</v>
      </c>
      <c r="C19" s="138"/>
      <c r="D19" s="143"/>
      <c r="E19" s="139"/>
      <c r="F19" s="139"/>
      <c r="G19" s="139"/>
      <c r="H19" s="139"/>
      <c r="I19" s="139"/>
      <c r="J19" s="139"/>
      <c r="K19" s="139"/>
      <c r="L19" s="145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48"/>
      <c r="X19" s="139"/>
      <c r="Y19" s="139"/>
      <c r="Z19" s="139"/>
      <c r="AA19" s="139"/>
      <c r="AB19" s="139"/>
      <c r="AC19" s="139"/>
    </row>
    <row r="20" spans="1:29" s="142" customFormat="1" ht="17.100000000000001" customHeight="1">
      <c r="A20" s="119" t="s">
        <v>172</v>
      </c>
      <c r="C20" s="138"/>
      <c r="D20" s="143"/>
      <c r="E20" s="139">
        <v>0</v>
      </c>
      <c r="F20" s="139"/>
      <c r="G20" s="139">
        <v>0</v>
      </c>
      <c r="H20" s="139"/>
      <c r="I20" s="139">
        <v>0</v>
      </c>
      <c r="J20" s="139"/>
      <c r="K20" s="139">
        <v>0</v>
      </c>
      <c r="L20" s="145"/>
      <c r="M20" s="139">
        <v>0</v>
      </c>
      <c r="N20" s="139"/>
      <c r="O20" s="139">
        <v>0</v>
      </c>
      <c r="P20" s="139"/>
      <c r="Q20" s="139">
        <v>0</v>
      </c>
      <c r="R20" s="139"/>
      <c r="S20" s="139">
        <v>0</v>
      </c>
      <c r="T20" s="139"/>
      <c r="U20" s="139">
        <v>0</v>
      </c>
      <c r="V20" s="139"/>
      <c r="W20" s="139">
        <v>0</v>
      </c>
      <c r="X20" s="139"/>
      <c r="Y20" s="139">
        <f>SUM(E20:M20,W20)</f>
        <v>0</v>
      </c>
      <c r="Z20" s="139"/>
      <c r="AA20" s="139">
        <v>-14</v>
      </c>
      <c r="AB20" s="139"/>
      <c r="AC20" s="139">
        <f>SUM(Y20:AA20)</f>
        <v>-14</v>
      </c>
    </row>
    <row r="21" spans="1:29" s="129" customFormat="1" ht="17.100000000000001" customHeight="1">
      <c r="A21" s="129" t="s">
        <v>171</v>
      </c>
      <c r="C21" s="138"/>
      <c r="E21" s="139"/>
      <c r="F21" s="140"/>
      <c r="G21" s="139"/>
      <c r="H21" s="139"/>
      <c r="I21" s="139"/>
      <c r="J21" s="139"/>
      <c r="K21" s="139"/>
      <c r="L21" s="139"/>
      <c r="M21" s="139"/>
      <c r="N21" s="139"/>
      <c r="O21" s="139"/>
      <c r="P21" s="140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</row>
    <row r="22" spans="1:29" s="129" customFormat="1" ht="17.100000000000001" customHeight="1">
      <c r="A22" s="129" t="s">
        <v>172</v>
      </c>
      <c r="C22" s="138"/>
      <c r="E22" s="139">
        <v>0</v>
      </c>
      <c r="F22" s="140"/>
      <c r="G22" s="139">
        <v>0</v>
      </c>
      <c r="H22" s="139"/>
      <c r="I22" s="139">
        <v>0</v>
      </c>
      <c r="J22" s="139"/>
      <c r="K22" s="139">
        <v>0</v>
      </c>
      <c r="L22" s="139"/>
      <c r="M22" s="139">
        <v>0</v>
      </c>
      <c r="N22" s="139"/>
      <c r="O22" s="139">
        <v>0</v>
      </c>
      <c r="P22" s="140"/>
      <c r="Q22" s="139">
        <v>0</v>
      </c>
      <c r="R22" s="139"/>
      <c r="S22" s="139">
        <v>0</v>
      </c>
      <c r="T22" s="139"/>
      <c r="U22" s="139">
        <v>0</v>
      </c>
      <c r="V22" s="139"/>
      <c r="W22" s="139">
        <f>SUM(O22:V22)</f>
        <v>0</v>
      </c>
      <c r="X22" s="139"/>
      <c r="Y22" s="139">
        <f>SUM(E22:M22,W22)</f>
        <v>0</v>
      </c>
      <c r="Z22" s="139"/>
      <c r="AA22" s="139">
        <v>-10</v>
      </c>
      <c r="AB22" s="139"/>
      <c r="AC22" s="139">
        <f>SUM(Y22:AB22)</f>
        <v>-10</v>
      </c>
    </row>
    <row r="23" spans="1:29" s="129" customFormat="1" ht="17.100000000000001" customHeight="1">
      <c r="A23" s="129" t="s">
        <v>173</v>
      </c>
      <c r="C23" s="138"/>
      <c r="E23" s="139">
        <v>0</v>
      </c>
      <c r="F23" s="140"/>
      <c r="G23" s="139">
        <v>0</v>
      </c>
      <c r="H23" s="139"/>
      <c r="I23" s="139">
        <v>0</v>
      </c>
      <c r="J23" s="139"/>
      <c r="K23" s="139">
        <v>0</v>
      </c>
      <c r="L23" s="139"/>
      <c r="M23" s="139">
        <v>-220</v>
      </c>
      <c r="N23" s="139"/>
      <c r="O23" s="139">
        <v>0</v>
      </c>
      <c r="P23" s="140"/>
      <c r="Q23" s="139">
        <v>0</v>
      </c>
      <c r="R23" s="139"/>
      <c r="S23" s="139">
        <v>0</v>
      </c>
      <c r="T23" s="139"/>
      <c r="U23" s="139">
        <v>0</v>
      </c>
      <c r="V23" s="139"/>
      <c r="W23" s="139">
        <f>SUM(O23:V23)</f>
        <v>0</v>
      </c>
      <c r="X23" s="139"/>
      <c r="Y23" s="139">
        <f>SUM(E23:M23,W23)</f>
        <v>-220</v>
      </c>
      <c r="Z23" s="139"/>
      <c r="AA23" s="139">
        <v>0</v>
      </c>
      <c r="AB23" s="139"/>
      <c r="AC23" s="139">
        <f>SUM(Y23:AB23)</f>
        <v>-220</v>
      </c>
    </row>
    <row r="24" spans="1:29" ht="17.100000000000001" customHeight="1" thickBot="1">
      <c r="A24" s="149" t="s">
        <v>250</v>
      </c>
      <c r="B24" s="116"/>
      <c r="C24" s="150"/>
      <c r="E24" s="151">
        <f>SUM(E14,E17:E23)</f>
        <v>11949713</v>
      </c>
      <c r="F24" s="140"/>
      <c r="G24" s="151">
        <f>SUM(G14,G17:G23)</f>
        <v>15452854</v>
      </c>
      <c r="H24" s="140"/>
      <c r="I24" s="151">
        <f>SUM(I14,I17:I23)</f>
        <v>1227782</v>
      </c>
      <c r="J24" s="140"/>
      <c r="K24" s="151">
        <f>SUM(K14,K17:K23)</f>
        <v>1203111</v>
      </c>
      <c r="L24" s="139"/>
      <c r="M24" s="151">
        <f>SUM(M14,M17:M23)</f>
        <v>17047986</v>
      </c>
      <c r="N24" s="139"/>
      <c r="O24" s="151">
        <f>SUM(O14,O17:O23)</f>
        <v>1047363</v>
      </c>
      <c r="P24" s="139"/>
      <c r="Q24" s="151">
        <f>SUM(Q14,Q17:Q23)</f>
        <v>207666</v>
      </c>
      <c r="R24" s="139"/>
      <c r="S24" s="151">
        <f>SUM(S14,S17:S23)</f>
        <v>69614</v>
      </c>
      <c r="T24" s="139"/>
      <c r="U24" s="151">
        <f>SUM(U14,U17:U23)</f>
        <v>91042</v>
      </c>
      <c r="V24" s="139"/>
      <c r="W24" s="151">
        <f>SUM(W14,W17:W23)</f>
        <v>1415685</v>
      </c>
      <c r="X24" s="139"/>
      <c r="Y24" s="151">
        <f>SUM(Y14,Y17:Y23)</f>
        <v>48297131</v>
      </c>
      <c r="Z24" s="139"/>
      <c r="AA24" s="151">
        <f>SUM(AA14,AA17:AA23)</f>
        <v>779490</v>
      </c>
      <c r="AB24" s="139"/>
      <c r="AC24" s="151">
        <f>SUM(AC14,AC17:AC23)</f>
        <v>49076621</v>
      </c>
    </row>
    <row r="25" spans="1:29" ht="17.100000000000001" customHeight="1" thickTop="1">
      <c r="A25" s="149"/>
      <c r="B25" s="116"/>
      <c r="C25" s="150"/>
      <c r="E25" s="139"/>
      <c r="F25" s="140"/>
      <c r="G25" s="139"/>
      <c r="H25" s="140"/>
      <c r="I25" s="139"/>
      <c r="J25" s="140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</row>
    <row r="26" spans="1:29" s="129" customFormat="1" ht="17.100000000000001" customHeight="1">
      <c r="A26" s="116" t="s">
        <v>174</v>
      </c>
      <c r="B26" s="130"/>
      <c r="C26" s="138"/>
      <c r="E26" s="139">
        <v>11949713</v>
      </c>
      <c r="F26" s="140"/>
      <c r="G26" s="139">
        <v>15452854</v>
      </c>
      <c r="H26" s="140"/>
      <c r="I26" s="139">
        <v>1227782</v>
      </c>
      <c r="J26" s="140"/>
      <c r="K26" s="139">
        <v>1203111</v>
      </c>
      <c r="L26" s="139"/>
      <c r="M26" s="152">
        <v>19291705</v>
      </c>
      <c r="N26" s="139"/>
      <c r="O26" s="139">
        <v>694418</v>
      </c>
      <c r="P26" s="139"/>
      <c r="Q26" s="139">
        <v>192180</v>
      </c>
      <c r="R26" s="139"/>
      <c r="S26" s="139">
        <v>-120146</v>
      </c>
      <c r="T26" s="139"/>
      <c r="U26" s="139">
        <v>91042</v>
      </c>
      <c r="V26" s="139"/>
      <c r="W26" s="139">
        <f>SUM(O26:V26)</f>
        <v>857494</v>
      </c>
      <c r="X26" s="139"/>
      <c r="Y26" s="139">
        <f>SUM(E26:M26,W26)</f>
        <v>49982659</v>
      </c>
      <c r="Z26" s="139"/>
      <c r="AA26" s="139">
        <v>769062</v>
      </c>
      <c r="AB26" s="139"/>
      <c r="AC26" s="139">
        <f>SUM(Y26:AA26)</f>
        <v>50751721</v>
      </c>
    </row>
    <row r="27" spans="1:29" s="129" customFormat="1" ht="17.100000000000001" customHeight="1">
      <c r="A27" s="119" t="s">
        <v>175</v>
      </c>
      <c r="B27" s="130"/>
      <c r="C27" s="138"/>
      <c r="E27" s="139"/>
      <c r="F27" s="140"/>
      <c r="G27" s="139"/>
      <c r="H27" s="140"/>
      <c r="I27" s="139"/>
      <c r="J27" s="140"/>
      <c r="K27" s="139"/>
      <c r="L27" s="139"/>
      <c r="M27" s="152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</row>
    <row r="28" spans="1:29" s="129" customFormat="1" ht="17.100000000000001" customHeight="1">
      <c r="A28" s="119" t="s">
        <v>176</v>
      </c>
      <c r="B28" s="130"/>
      <c r="C28" s="138"/>
      <c r="E28" s="139"/>
      <c r="F28" s="140"/>
      <c r="G28" s="139"/>
      <c r="H28" s="140"/>
      <c r="I28" s="139"/>
      <c r="J28" s="140"/>
      <c r="K28" s="139"/>
      <c r="L28" s="139"/>
      <c r="M28" s="152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</row>
    <row r="29" spans="1:29" s="129" customFormat="1" ht="17.100000000000001" customHeight="1">
      <c r="A29" s="119" t="s">
        <v>177</v>
      </c>
      <c r="B29" s="130"/>
      <c r="C29" s="138">
        <v>2</v>
      </c>
      <c r="E29" s="139">
        <v>0</v>
      </c>
      <c r="F29" s="140"/>
      <c r="G29" s="139">
        <v>0</v>
      </c>
      <c r="H29" s="140"/>
      <c r="I29" s="139">
        <v>0</v>
      </c>
      <c r="J29" s="140"/>
      <c r="K29" s="139">
        <v>0</v>
      </c>
      <c r="L29" s="139"/>
      <c r="M29" s="152">
        <v>96871</v>
      </c>
      <c r="N29" s="139"/>
      <c r="O29" s="139">
        <v>0</v>
      </c>
      <c r="P29" s="139"/>
      <c r="Q29" s="139">
        <v>0</v>
      </c>
      <c r="R29" s="139"/>
      <c r="S29" s="139">
        <v>0</v>
      </c>
      <c r="T29" s="139"/>
      <c r="U29" s="139">
        <v>0</v>
      </c>
      <c r="V29" s="139"/>
      <c r="W29" s="139">
        <v>0</v>
      </c>
      <c r="X29" s="139"/>
      <c r="Y29" s="139">
        <f>SUM(E29:M29,W29)</f>
        <v>96871</v>
      </c>
      <c r="Z29" s="139"/>
      <c r="AA29" s="139">
        <v>0</v>
      </c>
      <c r="AB29" s="139"/>
      <c r="AC29" s="139">
        <f>SUM(Y29:AA29)</f>
        <v>96871</v>
      </c>
    </row>
    <row r="30" spans="1:29" s="142" customFormat="1" ht="17.100000000000001" customHeight="1">
      <c r="A30" s="119" t="s">
        <v>118</v>
      </c>
      <c r="D30" s="143"/>
      <c r="E30" s="144">
        <v>0</v>
      </c>
      <c r="F30" s="139"/>
      <c r="G30" s="144">
        <v>0</v>
      </c>
      <c r="H30" s="139"/>
      <c r="I30" s="144">
        <v>0</v>
      </c>
      <c r="J30" s="139"/>
      <c r="K30" s="144">
        <v>0</v>
      </c>
      <c r="L30" s="145"/>
      <c r="M30" s="144">
        <f>PL!D119</f>
        <v>5879578</v>
      </c>
      <c r="N30" s="139"/>
      <c r="O30" s="144">
        <v>0</v>
      </c>
      <c r="P30" s="139"/>
      <c r="Q30" s="144">
        <v>0</v>
      </c>
      <c r="R30" s="139"/>
      <c r="S30" s="144">
        <v>0</v>
      </c>
      <c r="T30" s="139"/>
      <c r="U30" s="144">
        <v>0</v>
      </c>
      <c r="V30" s="139"/>
      <c r="W30" s="153">
        <f>SUM(O30:V30)</f>
        <v>0</v>
      </c>
      <c r="X30" s="139"/>
      <c r="Y30" s="144">
        <f>SUM(E30:M30,W30)</f>
        <v>5879578</v>
      </c>
      <c r="Z30" s="139"/>
      <c r="AA30" s="144">
        <f>PL!D120</f>
        <v>21892</v>
      </c>
      <c r="AB30" s="139"/>
      <c r="AC30" s="144">
        <f>SUM(Y30:AB30)</f>
        <v>5901470</v>
      </c>
    </row>
    <row r="31" spans="1:29" s="142" customFormat="1" ht="17.100000000000001" customHeight="1">
      <c r="A31" s="119" t="s">
        <v>133</v>
      </c>
      <c r="D31" s="143"/>
      <c r="E31" s="146">
        <v>0</v>
      </c>
      <c r="F31" s="139"/>
      <c r="G31" s="146">
        <v>0</v>
      </c>
      <c r="H31" s="139"/>
      <c r="I31" s="146">
        <v>0</v>
      </c>
      <c r="J31" s="139"/>
      <c r="K31" s="146">
        <v>0</v>
      </c>
      <c r="L31" s="145"/>
      <c r="M31" s="146">
        <v>0</v>
      </c>
      <c r="N31" s="139"/>
      <c r="O31" s="146">
        <f>PL!D141</f>
        <v>444966</v>
      </c>
      <c r="P31" s="139"/>
      <c r="Q31" s="146">
        <f>PL!D143</f>
        <v>-72805</v>
      </c>
      <c r="R31" s="139"/>
      <c r="S31" s="146">
        <f>PL!D145</f>
        <v>408119</v>
      </c>
      <c r="T31" s="139"/>
      <c r="U31" s="146">
        <v>0</v>
      </c>
      <c r="V31" s="139"/>
      <c r="W31" s="147">
        <f>SUM(O31:V31)</f>
        <v>780280</v>
      </c>
      <c r="X31" s="139"/>
      <c r="Y31" s="146">
        <f>SUM(E31:M31,W31)</f>
        <v>780280</v>
      </c>
      <c r="Z31" s="139"/>
      <c r="AA31" s="146">
        <v>0</v>
      </c>
      <c r="AB31" s="139"/>
      <c r="AC31" s="146">
        <f t="shared" ref="AC31" si="1">SUM(Y31:AB31)</f>
        <v>780280</v>
      </c>
    </row>
    <row r="32" spans="1:29" s="142" customFormat="1" ht="17.100000000000001" customHeight="1">
      <c r="A32" s="119" t="s">
        <v>134</v>
      </c>
      <c r="D32" s="143"/>
      <c r="E32" s="139">
        <f>SUM(E30:E31)</f>
        <v>0</v>
      </c>
      <c r="F32" s="139"/>
      <c r="G32" s="139">
        <f>SUM(G30:G31)</f>
        <v>0</v>
      </c>
      <c r="H32" s="139"/>
      <c r="I32" s="139">
        <f>SUM(I30:I31)</f>
        <v>0</v>
      </c>
      <c r="J32" s="139"/>
      <c r="K32" s="139">
        <f>SUM(K30:K31)</f>
        <v>0</v>
      </c>
      <c r="L32" s="145"/>
      <c r="M32" s="139">
        <f>SUM(M30:M31)</f>
        <v>5879578</v>
      </c>
      <c r="N32" s="139"/>
      <c r="O32" s="139">
        <f>SUM(O30:O31)</f>
        <v>444966</v>
      </c>
      <c r="P32" s="139"/>
      <c r="Q32" s="139">
        <f>SUM(Q30:Q31)</f>
        <v>-72805</v>
      </c>
      <c r="R32" s="139"/>
      <c r="S32" s="139">
        <f>SUM(S30:S31)</f>
        <v>408119</v>
      </c>
      <c r="T32" s="139"/>
      <c r="U32" s="139">
        <f>SUM(U30:U31)</f>
        <v>0</v>
      </c>
      <c r="V32" s="139"/>
      <c r="W32" s="139">
        <f>SUM(W30:W31)</f>
        <v>780280</v>
      </c>
      <c r="X32" s="139"/>
      <c r="Y32" s="139">
        <f>SUM(Y30:Y31)</f>
        <v>6659858</v>
      </c>
      <c r="Z32" s="139"/>
      <c r="AA32" s="139">
        <f>SUM(AA30:AA31)</f>
        <v>21892</v>
      </c>
      <c r="AB32" s="139"/>
      <c r="AC32" s="139">
        <f>SUM(AC30:AC31)</f>
        <v>6681750</v>
      </c>
    </row>
    <row r="33" spans="1:29" s="142" customFormat="1" ht="17.100000000000001" customHeight="1">
      <c r="A33" s="119" t="s">
        <v>170</v>
      </c>
      <c r="C33" s="138">
        <v>24</v>
      </c>
      <c r="D33" s="143"/>
      <c r="E33" s="139">
        <v>0</v>
      </c>
      <c r="F33" s="139"/>
      <c r="G33" s="139">
        <v>0</v>
      </c>
      <c r="H33" s="139"/>
      <c r="I33" s="139">
        <v>0</v>
      </c>
      <c r="J33" s="139"/>
      <c r="K33" s="139">
        <v>0</v>
      </c>
      <c r="L33" s="145"/>
      <c r="M33" s="139">
        <v>-7766419</v>
      </c>
      <c r="N33" s="139"/>
      <c r="O33" s="139">
        <v>0</v>
      </c>
      <c r="P33" s="139"/>
      <c r="Q33" s="139">
        <v>0</v>
      </c>
      <c r="R33" s="139"/>
      <c r="S33" s="139">
        <v>0</v>
      </c>
      <c r="T33" s="139"/>
      <c r="U33" s="139">
        <v>0</v>
      </c>
      <c r="V33" s="139"/>
      <c r="W33" s="148">
        <f>SUM(O33:V33)</f>
        <v>0</v>
      </c>
      <c r="X33" s="139"/>
      <c r="Y33" s="139">
        <f>SUM(E33:M33,W33)</f>
        <v>-7766419</v>
      </c>
      <c r="Z33" s="139"/>
      <c r="AA33" s="139">
        <v>0</v>
      </c>
      <c r="AB33" s="139"/>
      <c r="AC33" s="139">
        <f>SUM(Y33:AB33)</f>
        <v>-7766419</v>
      </c>
    </row>
    <row r="34" spans="1:29" s="142" customFormat="1" ht="17.100000000000001" customHeight="1">
      <c r="A34" s="119" t="s">
        <v>171</v>
      </c>
      <c r="D34" s="143"/>
      <c r="E34" s="139"/>
      <c r="F34" s="139"/>
      <c r="G34" s="139"/>
      <c r="H34" s="139"/>
      <c r="I34" s="139"/>
      <c r="J34" s="139"/>
      <c r="K34" s="139"/>
      <c r="L34" s="145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</row>
    <row r="35" spans="1:29" s="142" customFormat="1" ht="17.100000000000001" customHeight="1">
      <c r="A35" s="119" t="s">
        <v>172</v>
      </c>
      <c r="D35" s="143"/>
      <c r="E35" s="139">
        <v>0</v>
      </c>
      <c r="F35" s="139"/>
      <c r="G35" s="139">
        <v>0</v>
      </c>
      <c r="H35" s="139"/>
      <c r="I35" s="139">
        <v>0</v>
      </c>
      <c r="J35" s="139"/>
      <c r="K35" s="139">
        <v>0</v>
      </c>
      <c r="L35" s="145"/>
      <c r="M35" s="139">
        <v>0</v>
      </c>
      <c r="N35" s="139"/>
      <c r="O35" s="139">
        <v>0</v>
      </c>
      <c r="P35" s="139"/>
      <c r="Q35" s="139">
        <v>0</v>
      </c>
      <c r="R35" s="139"/>
      <c r="S35" s="139">
        <v>0</v>
      </c>
      <c r="T35" s="139"/>
      <c r="U35" s="139">
        <v>0</v>
      </c>
      <c r="V35" s="139"/>
      <c r="W35" s="148">
        <f>SUM(O35:V35)</f>
        <v>0</v>
      </c>
      <c r="X35" s="139"/>
      <c r="Y35" s="139">
        <f>SUM(E35:M35,W35)</f>
        <v>0</v>
      </c>
      <c r="Z35" s="139"/>
      <c r="AA35" s="139">
        <v>-72289</v>
      </c>
      <c r="AB35" s="139"/>
      <c r="AC35" s="139">
        <f>SUM(Y35:AB35)</f>
        <v>-72289</v>
      </c>
    </row>
    <row r="36" spans="1:29" s="142" customFormat="1" ht="17.100000000000001" customHeight="1">
      <c r="A36" s="119" t="s">
        <v>173</v>
      </c>
      <c r="D36" s="143"/>
      <c r="E36" s="139">
        <v>0</v>
      </c>
      <c r="F36" s="139"/>
      <c r="G36" s="139">
        <v>0</v>
      </c>
      <c r="H36" s="139"/>
      <c r="I36" s="139">
        <v>0</v>
      </c>
      <c r="J36" s="139"/>
      <c r="K36" s="139">
        <v>0</v>
      </c>
      <c r="L36" s="145"/>
      <c r="M36" s="139">
        <v>-179</v>
      </c>
      <c r="N36" s="139"/>
      <c r="O36" s="139">
        <v>0</v>
      </c>
      <c r="P36" s="139"/>
      <c r="Q36" s="139">
        <v>0</v>
      </c>
      <c r="R36" s="139"/>
      <c r="S36" s="139">
        <v>0</v>
      </c>
      <c r="T36" s="139"/>
      <c r="U36" s="139">
        <v>0</v>
      </c>
      <c r="V36" s="139"/>
      <c r="W36" s="148">
        <f>SUM(O36:V36)</f>
        <v>0</v>
      </c>
      <c r="X36" s="139"/>
      <c r="Y36" s="139">
        <f>SUM(E36:M36,W36)</f>
        <v>-179</v>
      </c>
      <c r="Z36" s="139"/>
      <c r="AA36" s="139">
        <v>0</v>
      </c>
      <c r="AB36" s="139"/>
      <c r="AC36" s="139">
        <f>SUM(Y36:AB36)</f>
        <v>-179</v>
      </c>
    </row>
    <row r="37" spans="1:29" ht="17.100000000000001" customHeight="1" thickBot="1">
      <c r="A37" s="149" t="s">
        <v>251</v>
      </c>
      <c r="B37" s="116"/>
      <c r="C37" s="150"/>
      <c r="E37" s="151">
        <f>SUM(E26,E32:E36)</f>
        <v>11949713</v>
      </c>
      <c r="F37" s="140"/>
      <c r="G37" s="151">
        <f>SUM(G26,G32:G36)</f>
        <v>15452854</v>
      </c>
      <c r="H37" s="140"/>
      <c r="I37" s="151">
        <f>SUM(I26,I32:I36)</f>
        <v>1227782</v>
      </c>
      <c r="J37" s="140"/>
      <c r="K37" s="151">
        <f>SUM(K26,K32:K36)</f>
        <v>1203111</v>
      </c>
      <c r="L37" s="139"/>
      <c r="M37" s="151">
        <f>SUM(M26,M29,M32:M36)</f>
        <v>17501556</v>
      </c>
      <c r="N37" s="139"/>
      <c r="O37" s="151">
        <f>SUM(O26,O32:O36)</f>
        <v>1139384</v>
      </c>
      <c r="P37" s="139"/>
      <c r="Q37" s="151">
        <f>SUM(Q26,Q32:Q36)</f>
        <v>119375</v>
      </c>
      <c r="R37" s="139"/>
      <c r="S37" s="151">
        <f>SUM(S26,S32:S36)</f>
        <v>287973</v>
      </c>
      <c r="T37" s="139"/>
      <c r="U37" s="151">
        <f>SUM(U26,U32:U36)</f>
        <v>91042</v>
      </c>
      <c r="V37" s="139"/>
      <c r="W37" s="151">
        <f>SUM(W26,W32:W36)</f>
        <v>1637774</v>
      </c>
      <c r="X37" s="139"/>
      <c r="Y37" s="151">
        <f>SUM(Y26,Y29,Y32:Y36)</f>
        <v>48972790</v>
      </c>
      <c r="Z37" s="139"/>
      <c r="AA37" s="151">
        <f>SUM(AA26,AA32:AA36)</f>
        <v>718665</v>
      </c>
      <c r="AB37" s="139"/>
      <c r="AC37" s="151">
        <f>SUM(AC26,AC29,AC32:AC36)</f>
        <v>49691455</v>
      </c>
    </row>
    <row r="38" spans="1:29" ht="17.100000000000001" customHeight="1" thickTop="1">
      <c r="A38" s="149"/>
      <c r="B38" s="116"/>
      <c r="C38" s="150"/>
      <c r="E38" s="139">
        <f>E26-BS!F92</f>
        <v>0</v>
      </c>
      <c r="F38" s="140"/>
      <c r="G38" s="139">
        <f>SUM(G26-BS!F93)</f>
        <v>0</v>
      </c>
      <c r="H38" s="140"/>
      <c r="I38" s="139"/>
      <c r="J38" s="140"/>
      <c r="K38" s="139">
        <f>K26-BS!F96</f>
        <v>0</v>
      </c>
      <c r="L38" s="139"/>
      <c r="M38" s="139">
        <f>M26-BS!F97</f>
        <v>0</v>
      </c>
      <c r="N38" s="139"/>
      <c r="O38" s="139"/>
      <c r="P38" s="139"/>
      <c r="Q38" s="139"/>
      <c r="R38" s="139"/>
      <c r="S38" s="139"/>
      <c r="T38" s="139"/>
      <c r="U38" s="139"/>
      <c r="V38" s="139"/>
      <c r="W38" s="139">
        <f>W26-BS!F98</f>
        <v>0</v>
      </c>
      <c r="X38" s="139"/>
      <c r="Y38" s="139">
        <f>Y26-BS!F99</f>
        <v>0</v>
      </c>
      <c r="Z38" s="139"/>
      <c r="AA38" s="139">
        <f>AA26-BS!F100</f>
        <v>0</v>
      </c>
      <c r="AB38" s="139"/>
      <c r="AC38" s="139">
        <f>AC26-BS!F101</f>
        <v>0</v>
      </c>
    </row>
    <row r="39" spans="1:29" ht="17.100000000000001" customHeight="1">
      <c r="A39" s="116"/>
      <c r="B39" s="116"/>
      <c r="C39" s="154"/>
      <c r="E39" s="139">
        <f>E37-BS!D92</f>
        <v>0</v>
      </c>
      <c r="F39" s="140"/>
      <c r="G39" s="139">
        <f>G37-BS!D93</f>
        <v>0</v>
      </c>
      <c r="H39" s="140"/>
      <c r="I39" s="139"/>
      <c r="J39" s="140"/>
      <c r="K39" s="139">
        <f>K37-BS!D96</f>
        <v>0</v>
      </c>
      <c r="L39" s="139"/>
      <c r="M39" s="139">
        <f>M37-BS!D97</f>
        <v>0</v>
      </c>
      <c r="N39" s="139"/>
      <c r="O39" s="139"/>
      <c r="P39" s="139"/>
      <c r="Q39" s="139"/>
      <c r="R39" s="139"/>
      <c r="S39" s="139"/>
      <c r="T39" s="139"/>
      <c r="U39" s="139"/>
      <c r="V39" s="139"/>
      <c r="W39" s="139">
        <f>W37-BS!D98</f>
        <v>0</v>
      </c>
      <c r="X39" s="139"/>
      <c r="Y39" s="139">
        <f>Y37-BS!D99</f>
        <v>0</v>
      </c>
      <c r="Z39" s="139"/>
      <c r="AA39" s="139">
        <f>AA37-BS!D100</f>
        <v>0</v>
      </c>
      <c r="AB39" s="139"/>
      <c r="AC39" s="139">
        <f>AC37-BS!D101</f>
        <v>0</v>
      </c>
    </row>
    <row r="40" spans="1:29" ht="17.100000000000001" customHeight="1">
      <c r="A40" s="119" t="s">
        <v>39</v>
      </c>
      <c r="E40" s="139"/>
      <c r="F40" s="140"/>
      <c r="G40" s="139"/>
      <c r="H40" s="140"/>
      <c r="I40" s="139"/>
      <c r="J40" s="140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</row>
    <row r="41" spans="1:29" ht="17.100000000000001" customHeight="1">
      <c r="E41" s="139"/>
      <c r="F41" s="140"/>
      <c r="G41" s="139"/>
      <c r="H41" s="140"/>
      <c r="I41" s="139"/>
      <c r="J41" s="140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</row>
  </sheetData>
  <mergeCells count="2">
    <mergeCell ref="O8:W8"/>
    <mergeCell ref="O9:V9"/>
  </mergeCells>
  <pageMargins left="0.41" right="0.41" top="0.39370078740157483" bottom="0.55118110236220474" header="0.19685039370078741" footer="0.47244094488188981"/>
  <pageSetup paperSize="9" scale="70" firstPageNumber="8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3"/>
  <sheetViews>
    <sheetView showGridLines="0" tabSelected="1" topLeftCell="A10" zoomScale="70" zoomScaleNormal="70" workbookViewId="0">
      <selection activeCell="N32" sqref="N32"/>
    </sheetView>
  </sheetViews>
  <sheetFormatPr defaultRowHeight="19.149999999999999" customHeight="1"/>
  <cols>
    <col min="1" max="1" width="18.7109375" style="66" customWidth="1"/>
    <col min="2" max="2" width="10.7109375" style="66" customWidth="1"/>
    <col min="3" max="3" width="1.28515625" style="75" customWidth="1"/>
    <col min="4" max="4" width="8.7109375" style="66" customWidth="1"/>
    <col min="5" max="5" width="1.7109375" style="75" customWidth="1"/>
    <col min="6" max="6" width="13.28515625" style="66" bestFit="1" customWidth="1"/>
    <col min="7" max="7" width="1.7109375" style="66" customWidth="1"/>
    <col min="8" max="8" width="13.28515625" style="66" bestFit="1" customWidth="1"/>
    <col min="9" max="9" width="1.7109375" style="66" customWidth="1"/>
    <col min="10" max="10" width="12.28515625" style="66" bestFit="1" customWidth="1"/>
    <col min="11" max="11" width="1.7109375" style="66" customWidth="1"/>
    <col min="12" max="12" width="14.42578125" style="66" bestFit="1" customWidth="1"/>
    <col min="13" max="13" width="1.7109375" style="66" customWidth="1"/>
    <col min="14" max="14" width="12.7109375" style="66" customWidth="1"/>
    <col min="15" max="15" width="1.7109375" style="66" customWidth="1"/>
    <col min="16" max="16" width="13.28515625" style="66" bestFit="1" customWidth="1"/>
    <col min="17" max="17" width="1.7109375" style="66" customWidth="1"/>
    <col min="18" max="18" width="13.28515625" style="66" customWidth="1"/>
    <col min="19" max="19" width="1.7109375" style="66" customWidth="1"/>
    <col min="20" max="20" width="13.28515625" style="66" customWidth="1"/>
    <col min="21" max="21" width="1.7109375" style="66" customWidth="1"/>
    <col min="22" max="22" width="13.28515625" style="66" customWidth="1"/>
    <col min="23" max="23" width="1.7109375" style="66" customWidth="1"/>
    <col min="24" max="24" width="14.7109375" style="66" bestFit="1" customWidth="1"/>
    <col min="25" max="25" width="1.7109375" style="66" customWidth="1"/>
    <col min="26" max="26" width="12.7109375" style="66" customWidth="1"/>
    <col min="27" max="27" width="1.7109375" style="66" customWidth="1"/>
    <col min="28" max="241" width="9.140625" style="66"/>
    <col min="242" max="242" width="18.7109375" style="66" customWidth="1"/>
    <col min="243" max="243" width="7.7109375" style="66" customWidth="1"/>
    <col min="244" max="244" width="4.5703125" style="66" customWidth="1"/>
    <col min="245" max="245" width="1.28515625" style="66" customWidth="1"/>
    <col min="246" max="246" width="9.7109375" style="66" customWidth="1"/>
    <col min="247" max="247" width="1.7109375" style="66" customWidth="1"/>
    <col min="248" max="248" width="11.7109375" style="66" customWidth="1"/>
    <col min="249" max="249" width="2.7109375" style="66" customWidth="1"/>
    <col min="250" max="250" width="11.7109375" style="66" customWidth="1"/>
    <col min="251" max="251" width="2.7109375" style="66" customWidth="1"/>
    <col min="252" max="252" width="11.7109375" style="66" customWidth="1"/>
    <col min="253" max="253" width="2.7109375" style="66" customWidth="1"/>
    <col min="254" max="254" width="11.7109375" style="66" customWidth="1"/>
    <col min="255" max="255" width="2.7109375" style="66" customWidth="1"/>
    <col min="256" max="256" width="11.7109375" style="66" customWidth="1"/>
    <col min="257" max="257" width="2.7109375" style="66" customWidth="1"/>
    <col min="258" max="258" width="11.7109375" style="66" customWidth="1"/>
    <col min="259" max="259" width="2.7109375" style="66" customWidth="1"/>
    <col min="260" max="260" width="11.7109375" style="66" customWidth="1"/>
    <col min="261" max="261" width="1.7109375" style="66" customWidth="1"/>
    <col min="262" max="262" width="9.7109375" style="66" customWidth="1"/>
    <col min="263" max="263" width="1.7109375" style="66" customWidth="1"/>
    <col min="264" max="264" width="9.7109375" style="66" customWidth="1"/>
    <col min="265" max="265" width="1.7109375" style="66" customWidth="1"/>
    <col min="266" max="266" width="9.7109375" style="66" customWidth="1"/>
    <col min="267" max="497" width="9.140625" style="66"/>
    <col min="498" max="498" width="18.7109375" style="66" customWidth="1"/>
    <col min="499" max="499" width="7.7109375" style="66" customWidth="1"/>
    <col min="500" max="500" width="4.5703125" style="66" customWidth="1"/>
    <col min="501" max="501" width="1.28515625" style="66" customWidth="1"/>
    <col min="502" max="502" width="9.7109375" style="66" customWidth="1"/>
    <col min="503" max="503" width="1.7109375" style="66" customWidth="1"/>
    <col min="504" max="504" width="11.7109375" style="66" customWidth="1"/>
    <col min="505" max="505" width="2.7109375" style="66" customWidth="1"/>
    <col min="506" max="506" width="11.7109375" style="66" customWidth="1"/>
    <col min="507" max="507" width="2.7109375" style="66" customWidth="1"/>
    <col min="508" max="508" width="11.7109375" style="66" customWidth="1"/>
    <col min="509" max="509" width="2.7109375" style="66" customWidth="1"/>
    <col min="510" max="510" width="11.7109375" style="66" customWidth="1"/>
    <col min="511" max="511" width="2.7109375" style="66" customWidth="1"/>
    <col min="512" max="512" width="11.7109375" style="66" customWidth="1"/>
    <col min="513" max="513" width="2.7109375" style="66" customWidth="1"/>
    <col min="514" max="514" width="11.7109375" style="66" customWidth="1"/>
    <col min="515" max="515" width="2.7109375" style="66" customWidth="1"/>
    <col min="516" max="516" width="11.7109375" style="66" customWidth="1"/>
    <col min="517" max="517" width="1.7109375" style="66" customWidth="1"/>
    <col min="518" max="518" width="9.7109375" style="66" customWidth="1"/>
    <col min="519" max="519" width="1.7109375" style="66" customWidth="1"/>
    <col min="520" max="520" width="9.7109375" style="66" customWidth="1"/>
    <col min="521" max="521" width="1.7109375" style="66" customWidth="1"/>
    <col min="522" max="522" width="9.7109375" style="66" customWidth="1"/>
    <col min="523" max="753" width="9.140625" style="66"/>
    <col min="754" max="754" width="18.7109375" style="66" customWidth="1"/>
    <col min="755" max="755" width="7.7109375" style="66" customWidth="1"/>
    <col min="756" max="756" width="4.5703125" style="66" customWidth="1"/>
    <col min="757" max="757" width="1.28515625" style="66" customWidth="1"/>
    <col min="758" max="758" width="9.7109375" style="66" customWidth="1"/>
    <col min="759" max="759" width="1.7109375" style="66" customWidth="1"/>
    <col min="760" max="760" width="11.7109375" style="66" customWidth="1"/>
    <col min="761" max="761" width="2.7109375" style="66" customWidth="1"/>
    <col min="762" max="762" width="11.7109375" style="66" customWidth="1"/>
    <col min="763" max="763" width="2.7109375" style="66" customWidth="1"/>
    <col min="764" max="764" width="11.7109375" style="66" customWidth="1"/>
    <col min="765" max="765" width="2.7109375" style="66" customWidth="1"/>
    <col min="766" max="766" width="11.7109375" style="66" customWidth="1"/>
    <col min="767" max="767" width="2.7109375" style="66" customWidth="1"/>
    <col min="768" max="768" width="11.7109375" style="66" customWidth="1"/>
    <col min="769" max="769" width="2.7109375" style="66" customWidth="1"/>
    <col min="770" max="770" width="11.7109375" style="66" customWidth="1"/>
    <col min="771" max="771" width="2.7109375" style="66" customWidth="1"/>
    <col min="772" max="772" width="11.7109375" style="66" customWidth="1"/>
    <col min="773" max="773" width="1.7109375" style="66" customWidth="1"/>
    <col min="774" max="774" width="9.7109375" style="66" customWidth="1"/>
    <col min="775" max="775" width="1.7109375" style="66" customWidth="1"/>
    <col min="776" max="776" width="9.7109375" style="66" customWidth="1"/>
    <col min="777" max="777" width="1.7109375" style="66" customWidth="1"/>
    <col min="778" max="778" width="9.7109375" style="66" customWidth="1"/>
    <col min="779" max="1009" width="9.140625" style="66"/>
    <col min="1010" max="1010" width="18.7109375" style="66" customWidth="1"/>
    <col min="1011" max="1011" width="7.7109375" style="66" customWidth="1"/>
    <col min="1012" max="1012" width="4.5703125" style="66" customWidth="1"/>
    <col min="1013" max="1013" width="1.28515625" style="66" customWidth="1"/>
    <col min="1014" max="1014" width="9.7109375" style="66" customWidth="1"/>
    <col min="1015" max="1015" width="1.7109375" style="66" customWidth="1"/>
    <col min="1016" max="1016" width="11.7109375" style="66" customWidth="1"/>
    <col min="1017" max="1017" width="2.7109375" style="66" customWidth="1"/>
    <col min="1018" max="1018" width="11.7109375" style="66" customWidth="1"/>
    <col min="1019" max="1019" width="2.7109375" style="66" customWidth="1"/>
    <col min="1020" max="1020" width="11.7109375" style="66" customWidth="1"/>
    <col min="1021" max="1021" width="2.7109375" style="66" customWidth="1"/>
    <col min="1022" max="1022" width="11.7109375" style="66" customWidth="1"/>
    <col min="1023" max="1023" width="2.7109375" style="66" customWidth="1"/>
    <col min="1024" max="1024" width="11.7109375" style="66" customWidth="1"/>
    <col min="1025" max="1025" width="2.7109375" style="66" customWidth="1"/>
    <col min="1026" max="1026" width="11.7109375" style="66" customWidth="1"/>
    <col min="1027" max="1027" width="2.7109375" style="66" customWidth="1"/>
    <col min="1028" max="1028" width="11.7109375" style="66" customWidth="1"/>
    <col min="1029" max="1029" width="1.7109375" style="66" customWidth="1"/>
    <col min="1030" max="1030" width="9.7109375" style="66" customWidth="1"/>
    <col min="1031" max="1031" width="1.7109375" style="66" customWidth="1"/>
    <col min="1032" max="1032" width="9.7109375" style="66" customWidth="1"/>
    <col min="1033" max="1033" width="1.7109375" style="66" customWidth="1"/>
    <col min="1034" max="1034" width="9.7109375" style="66" customWidth="1"/>
    <col min="1035" max="1265" width="9.140625" style="66"/>
    <col min="1266" max="1266" width="18.7109375" style="66" customWidth="1"/>
    <col min="1267" max="1267" width="7.7109375" style="66" customWidth="1"/>
    <col min="1268" max="1268" width="4.5703125" style="66" customWidth="1"/>
    <col min="1269" max="1269" width="1.28515625" style="66" customWidth="1"/>
    <col min="1270" max="1270" width="9.7109375" style="66" customWidth="1"/>
    <col min="1271" max="1271" width="1.7109375" style="66" customWidth="1"/>
    <col min="1272" max="1272" width="11.7109375" style="66" customWidth="1"/>
    <col min="1273" max="1273" width="2.7109375" style="66" customWidth="1"/>
    <col min="1274" max="1274" width="11.7109375" style="66" customWidth="1"/>
    <col min="1275" max="1275" width="2.7109375" style="66" customWidth="1"/>
    <col min="1276" max="1276" width="11.7109375" style="66" customWidth="1"/>
    <col min="1277" max="1277" width="2.7109375" style="66" customWidth="1"/>
    <col min="1278" max="1278" width="11.7109375" style="66" customWidth="1"/>
    <col min="1279" max="1279" width="2.7109375" style="66" customWidth="1"/>
    <col min="1280" max="1280" width="11.7109375" style="66" customWidth="1"/>
    <col min="1281" max="1281" width="2.7109375" style="66" customWidth="1"/>
    <col min="1282" max="1282" width="11.7109375" style="66" customWidth="1"/>
    <col min="1283" max="1283" width="2.7109375" style="66" customWidth="1"/>
    <col min="1284" max="1284" width="11.7109375" style="66" customWidth="1"/>
    <col min="1285" max="1285" width="1.7109375" style="66" customWidth="1"/>
    <col min="1286" max="1286" width="9.7109375" style="66" customWidth="1"/>
    <col min="1287" max="1287" width="1.7109375" style="66" customWidth="1"/>
    <col min="1288" max="1288" width="9.7109375" style="66" customWidth="1"/>
    <col min="1289" max="1289" width="1.7109375" style="66" customWidth="1"/>
    <col min="1290" max="1290" width="9.7109375" style="66" customWidth="1"/>
    <col min="1291" max="1521" width="9.140625" style="66"/>
    <col min="1522" max="1522" width="18.7109375" style="66" customWidth="1"/>
    <col min="1523" max="1523" width="7.7109375" style="66" customWidth="1"/>
    <col min="1524" max="1524" width="4.5703125" style="66" customWidth="1"/>
    <col min="1525" max="1525" width="1.28515625" style="66" customWidth="1"/>
    <col min="1526" max="1526" width="9.7109375" style="66" customWidth="1"/>
    <col min="1527" max="1527" width="1.7109375" style="66" customWidth="1"/>
    <col min="1528" max="1528" width="11.7109375" style="66" customWidth="1"/>
    <col min="1529" max="1529" width="2.7109375" style="66" customWidth="1"/>
    <col min="1530" max="1530" width="11.7109375" style="66" customWidth="1"/>
    <col min="1531" max="1531" width="2.7109375" style="66" customWidth="1"/>
    <col min="1532" max="1532" width="11.7109375" style="66" customWidth="1"/>
    <col min="1533" max="1533" width="2.7109375" style="66" customWidth="1"/>
    <col min="1534" max="1534" width="11.7109375" style="66" customWidth="1"/>
    <col min="1535" max="1535" width="2.7109375" style="66" customWidth="1"/>
    <col min="1536" max="1536" width="11.7109375" style="66" customWidth="1"/>
    <col min="1537" max="1537" width="2.7109375" style="66" customWidth="1"/>
    <col min="1538" max="1538" width="11.7109375" style="66" customWidth="1"/>
    <col min="1539" max="1539" width="2.7109375" style="66" customWidth="1"/>
    <col min="1540" max="1540" width="11.7109375" style="66" customWidth="1"/>
    <col min="1541" max="1541" width="1.7109375" style="66" customWidth="1"/>
    <col min="1542" max="1542" width="9.7109375" style="66" customWidth="1"/>
    <col min="1543" max="1543" width="1.7109375" style="66" customWidth="1"/>
    <col min="1544" max="1544" width="9.7109375" style="66" customWidth="1"/>
    <col min="1545" max="1545" width="1.7109375" style="66" customWidth="1"/>
    <col min="1546" max="1546" width="9.7109375" style="66" customWidth="1"/>
    <col min="1547" max="1777" width="9.140625" style="66"/>
    <col min="1778" max="1778" width="18.7109375" style="66" customWidth="1"/>
    <col min="1779" max="1779" width="7.7109375" style="66" customWidth="1"/>
    <col min="1780" max="1780" width="4.5703125" style="66" customWidth="1"/>
    <col min="1781" max="1781" width="1.28515625" style="66" customWidth="1"/>
    <col min="1782" max="1782" width="9.7109375" style="66" customWidth="1"/>
    <col min="1783" max="1783" width="1.7109375" style="66" customWidth="1"/>
    <col min="1784" max="1784" width="11.7109375" style="66" customWidth="1"/>
    <col min="1785" max="1785" width="2.7109375" style="66" customWidth="1"/>
    <col min="1786" max="1786" width="11.7109375" style="66" customWidth="1"/>
    <col min="1787" max="1787" width="2.7109375" style="66" customWidth="1"/>
    <col min="1788" max="1788" width="11.7109375" style="66" customWidth="1"/>
    <col min="1789" max="1789" width="2.7109375" style="66" customWidth="1"/>
    <col min="1790" max="1790" width="11.7109375" style="66" customWidth="1"/>
    <col min="1791" max="1791" width="2.7109375" style="66" customWidth="1"/>
    <col min="1792" max="1792" width="11.7109375" style="66" customWidth="1"/>
    <col min="1793" max="1793" width="2.7109375" style="66" customWidth="1"/>
    <col min="1794" max="1794" width="11.7109375" style="66" customWidth="1"/>
    <col min="1795" max="1795" width="2.7109375" style="66" customWidth="1"/>
    <col min="1796" max="1796" width="11.7109375" style="66" customWidth="1"/>
    <col min="1797" max="1797" width="1.7109375" style="66" customWidth="1"/>
    <col min="1798" max="1798" width="9.7109375" style="66" customWidth="1"/>
    <col min="1799" max="1799" width="1.7109375" style="66" customWidth="1"/>
    <col min="1800" max="1800" width="9.7109375" style="66" customWidth="1"/>
    <col min="1801" max="1801" width="1.7109375" style="66" customWidth="1"/>
    <col min="1802" max="1802" width="9.7109375" style="66" customWidth="1"/>
    <col min="1803" max="2033" width="9.140625" style="66"/>
    <col min="2034" max="2034" width="18.7109375" style="66" customWidth="1"/>
    <col min="2035" max="2035" width="7.7109375" style="66" customWidth="1"/>
    <col min="2036" max="2036" width="4.5703125" style="66" customWidth="1"/>
    <col min="2037" max="2037" width="1.28515625" style="66" customWidth="1"/>
    <col min="2038" max="2038" width="9.7109375" style="66" customWidth="1"/>
    <col min="2039" max="2039" width="1.7109375" style="66" customWidth="1"/>
    <col min="2040" max="2040" width="11.7109375" style="66" customWidth="1"/>
    <col min="2041" max="2041" width="2.7109375" style="66" customWidth="1"/>
    <col min="2042" max="2042" width="11.7109375" style="66" customWidth="1"/>
    <col min="2043" max="2043" width="2.7109375" style="66" customWidth="1"/>
    <col min="2044" max="2044" width="11.7109375" style="66" customWidth="1"/>
    <col min="2045" max="2045" width="2.7109375" style="66" customWidth="1"/>
    <col min="2046" max="2046" width="11.7109375" style="66" customWidth="1"/>
    <col min="2047" max="2047" width="2.7109375" style="66" customWidth="1"/>
    <col min="2048" max="2048" width="11.7109375" style="66" customWidth="1"/>
    <col min="2049" max="2049" width="2.7109375" style="66" customWidth="1"/>
    <col min="2050" max="2050" width="11.7109375" style="66" customWidth="1"/>
    <col min="2051" max="2051" width="2.7109375" style="66" customWidth="1"/>
    <col min="2052" max="2052" width="11.7109375" style="66" customWidth="1"/>
    <col min="2053" max="2053" width="1.7109375" style="66" customWidth="1"/>
    <col min="2054" max="2054" width="9.7109375" style="66" customWidth="1"/>
    <col min="2055" max="2055" width="1.7109375" style="66" customWidth="1"/>
    <col min="2056" max="2056" width="9.7109375" style="66" customWidth="1"/>
    <col min="2057" max="2057" width="1.7109375" style="66" customWidth="1"/>
    <col min="2058" max="2058" width="9.7109375" style="66" customWidth="1"/>
    <col min="2059" max="2289" width="9.140625" style="66"/>
    <col min="2290" max="2290" width="18.7109375" style="66" customWidth="1"/>
    <col min="2291" max="2291" width="7.7109375" style="66" customWidth="1"/>
    <col min="2292" max="2292" width="4.5703125" style="66" customWidth="1"/>
    <col min="2293" max="2293" width="1.28515625" style="66" customWidth="1"/>
    <col min="2294" max="2294" width="9.7109375" style="66" customWidth="1"/>
    <col min="2295" max="2295" width="1.7109375" style="66" customWidth="1"/>
    <col min="2296" max="2296" width="11.7109375" style="66" customWidth="1"/>
    <col min="2297" max="2297" width="2.7109375" style="66" customWidth="1"/>
    <col min="2298" max="2298" width="11.7109375" style="66" customWidth="1"/>
    <col min="2299" max="2299" width="2.7109375" style="66" customWidth="1"/>
    <col min="2300" max="2300" width="11.7109375" style="66" customWidth="1"/>
    <col min="2301" max="2301" width="2.7109375" style="66" customWidth="1"/>
    <col min="2302" max="2302" width="11.7109375" style="66" customWidth="1"/>
    <col min="2303" max="2303" width="2.7109375" style="66" customWidth="1"/>
    <col min="2304" max="2304" width="11.7109375" style="66" customWidth="1"/>
    <col min="2305" max="2305" width="2.7109375" style="66" customWidth="1"/>
    <col min="2306" max="2306" width="11.7109375" style="66" customWidth="1"/>
    <col min="2307" max="2307" width="2.7109375" style="66" customWidth="1"/>
    <col min="2308" max="2308" width="11.7109375" style="66" customWidth="1"/>
    <col min="2309" max="2309" width="1.7109375" style="66" customWidth="1"/>
    <col min="2310" max="2310" width="9.7109375" style="66" customWidth="1"/>
    <col min="2311" max="2311" width="1.7109375" style="66" customWidth="1"/>
    <col min="2312" max="2312" width="9.7109375" style="66" customWidth="1"/>
    <col min="2313" max="2313" width="1.7109375" style="66" customWidth="1"/>
    <col min="2314" max="2314" width="9.7109375" style="66" customWidth="1"/>
    <col min="2315" max="2545" width="9.140625" style="66"/>
    <col min="2546" max="2546" width="18.7109375" style="66" customWidth="1"/>
    <col min="2547" max="2547" width="7.7109375" style="66" customWidth="1"/>
    <col min="2548" max="2548" width="4.5703125" style="66" customWidth="1"/>
    <col min="2549" max="2549" width="1.28515625" style="66" customWidth="1"/>
    <col min="2550" max="2550" width="9.7109375" style="66" customWidth="1"/>
    <col min="2551" max="2551" width="1.7109375" style="66" customWidth="1"/>
    <col min="2552" max="2552" width="11.7109375" style="66" customWidth="1"/>
    <col min="2553" max="2553" width="2.7109375" style="66" customWidth="1"/>
    <col min="2554" max="2554" width="11.7109375" style="66" customWidth="1"/>
    <col min="2555" max="2555" width="2.7109375" style="66" customWidth="1"/>
    <col min="2556" max="2556" width="11.7109375" style="66" customWidth="1"/>
    <col min="2557" max="2557" width="2.7109375" style="66" customWidth="1"/>
    <col min="2558" max="2558" width="11.7109375" style="66" customWidth="1"/>
    <col min="2559" max="2559" width="2.7109375" style="66" customWidth="1"/>
    <col min="2560" max="2560" width="11.7109375" style="66" customWidth="1"/>
    <col min="2561" max="2561" width="2.7109375" style="66" customWidth="1"/>
    <col min="2562" max="2562" width="11.7109375" style="66" customWidth="1"/>
    <col min="2563" max="2563" width="2.7109375" style="66" customWidth="1"/>
    <col min="2564" max="2564" width="11.7109375" style="66" customWidth="1"/>
    <col min="2565" max="2565" width="1.7109375" style="66" customWidth="1"/>
    <col min="2566" max="2566" width="9.7109375" style="66" customWidth="1"/>
    <col min="2567" max="2567" width="1.7109375" style="66" customWidth="1"/>
    <col min="2568" max="2568" width="9.7109375" style="66" customWidth="1"/>
    <col min="2569" max="2569" width="1.7109375" style="66" customWidth="1"/>
    <col min="2570" max="2570" width="9.7109375" style="66" customWidth="1"/>
    <col min="2571" max="2801" width="9.140625" style="66"/>
    <col min="2802" max="2802" width="18.7109375" style="66" customWidth="1"/>
    <col min="2803" max="2803" width="7.7109375" style="66" customWidth="1"/>
    <col min="2804" max="2804" width="4.5703125" style="66" customWidth="1"/>
    <col min="2805" max="2805" width="1.28515625" style="66" customWidth="1"/>
    <col min="2806" max="2806" width="9.7109375" style="66" customWidth="1"/>
    <col min="2807" max="2807" width="1.7109375" style="66" customWidth="1"/>
    <col min="2808" max="2808" width="11.7109375" style="66" customWidth="1"/>
    <col min="2809" max="2809" width="2.7109375" style="66" customWidth="1"/>
    <col min="2810" max="2810" width="11.7109375" style="66" customWidth="1"/>
    <col min="2811" max="2811" width="2.7109375" style="66" customWidth="1"/>
    <col min="2812" max="2812" width="11.7109375" style="66" customWidth="1"/>
    <col min="2813" max="2813" width="2.7109375" style="66" customWidth="1"/>
    <col min="2814" max="2814" width="11.7109375" style="66" customWidth="1"/>
    <col min="2815" max="2815" width="2.7109375" style="66" customWidth="1"/>
    <col min="2816" max="2816" width="11.7109375" style="66" customWidth="1"/>
    <col min="2817" max="2817" width="2.7109375" style="66" customWidth="1"/>
    <col min="2818" max="2818" width="11.7109375" style="66" customWidth="1"/>
    <col min="2819" max="2819" width="2.7109375" style="66" customWidth="1"/>
    <col min="2820" max="2820" width="11.7109375" style="66" customWidth="1"/>
    <col min="2821" max="2821" width="1.7109375" style="66" customWidth="1"/>
    <col min="2822" max="2822" width="9.7109375" style="66" customWidth="1"/>
    <col min="2823" max="2823" width="1.7109375" style="66" customWidth="1"/>
    <col min="2824" max="2824" width="9.7109375" style="66" customWidth="1"/>
    <col min="2825" max="2825" width="1.7109375" style="66" customWidth="1"/>
    <col min="2826" max="2826" width="9.7109375" style="66" customWidth="1"/>
    <col min="2827" max="3057" width="9.140625" style="66"/>
    <col min="3058" max="3058" width="18.7109375" style="66" customWidth="1"/>
    <col min="3059" max="3059" width="7.7109375" style="66" customWidth="1"/>
    <col min="3060" max="3060" width="4.5703125" style="66" customWidth="1"/>
    <col min="3061" max="3061" width="1.28515625" style="66" customWidth="1"/>
    <col min="3062" max="3062" width="9.7109375" style="66" customWidth="1"/>
    <col min="3063" max="3063" width="1.7109375" style="66" customWidth="1"/>
    <col min="3064" max="3064" width="11.7109375" style="66" customWidth="1"/>
    <col min="3065" max="3065" width="2.7109375" style="66" customWidth="1"/>
    <col min="3066" max="3066" width="11.7109375" style="66" customWidth="1"/>
    <col min="3067" max="3067" width="2.7109375" style="66" customWidth="1"/>
    <col min="3068" max="3068" width="11.7109375" style="66" customWidth="1"/>
    <col min="3069" max="3069" width="2.7109375" style="66" customWidth="1"/>
    <col min="3070" max="3070" width="11.7109375" style="66" customWidth="1"/>
    <col min="3071" max="3071" width="2.7109375" style="66" customWidth="1"/>
    <col min="3072" max="3072" width="11.7109375" style="66" customWidth="1"/>
    <col min="3073" max="3073" width="2.7109375" style="66" customWidth="1"/>
    <col min="3074" max="3074" width="11.7109375" style="66" customWidth="1"/>
    <col min="3075" max="3075" width="2.7109375" style="66" customWidth="1"/>
    <col min="3076" max="3076" width="11.7109375" style="66" customWidth="1"/>
    <col min="3077" max="3077" width="1.7109375" style="66" customWidth="1"/>
    <col min="3078" max="3078" width="9.7109375" style="66" customWidth="1"/>
    <col min="3079" max="3079" width="1.7109375" style="66" customWidth="1"/>
    <col min="3080" max="3080" width="9.7109375" style="66" customWidth="1"/>
    <col min="3081" max="3081" width="1.7109375" style="66" customWidth="1"/>
    <col min="3082" max="3082" width="9.7109375" style="66" customWidth="1"/>
    <col min="3083" max="3313" width="9.140625" style="66"/>
    <col min="3314" max="3314" width="18.7109375" style="66" customWidth="1"/>
    <col min="3315" max="3315" width="7.7109375" style="66" customWidth="1"/>
    <col min="3316" max="3316" width="4.5703125" style="66" customWidth="1"/>
    <col min="3317" max="3317" width="1.28515625" style="66" customWidth="1"/>
    <col min="3318" max="3318" width="9.7109375" style="66" customWidth="1"/>
    <col min="3319" max="3319" width="1.7109375" style="66" customWidth="1"/>
    <col min="3320" max="3320" width="11.7109375" style="66" customWidth="1"/>
    <col min="3321" max="3321" width="2.7109375" style="66" customWidth="1"/>
    <col min="3322" max="3322" width="11.7109375" style="66" customWidth="1"/>
    <col min="3323" max="3323" width="2.7109375" style="66" customWidth="1"/>
    <col min="3324" max="3324" width="11.7109375" style="66" customWidth="1"/>
    <col min="3325" max="3325" width="2.7109375" style="66" customWidth="1"/>
    <col min="3326" max="3326" width="11.7109375" style="66" customWidth="1"/>
    <col min="3327" max="3327" width="2.7109375" style="66" customWidth="1"/>
    <col min="3328" max="3328" width="11.7109375" style="66" customWidth="1"/>
    <col min="3329" max="3329" width="2.7109375" style="66" customWidth="1"/>
    <col min="3330" max="3330" width="11.7109375" style="66" customWidth="1"/>
    <col min="3331" max="3331" width="2.7109375" style="66" customWidth="1"/>
    <col min="3332" max="3332" width="11.7109375" style="66" customWidth="1"/>
    <col min="3333" max="3333" width="1.7109375" style="66" customWidth="1"/>
    <col min="3334" max="3334" width="9.7109375" style="66" customWidth="1"/>
    <col min="3335" max="3335" width="1.7109375" style="66" customWidth="1"/>
    <col min="3336" max="3336" width="9.7109375" style="66" customWidth="1"/>
    <col min="3337" max="3337" width="1.7109375" style="66" customWidth="1"/>
    <col min="3338" max="3338" width="9.7109375" style="66" customWidth="1"/>
    <col min="3339" max="3569" width="9.140625" style="66"/>
    <col min="3570" max="3570" width="18.7109375" style="66" customWidth="1"/>
    <col min="3571" max="3571" width="7.7109375" style="66" customWidth="1"/>
    <col min="3572" max="3572" width="4.5703125" style="66" customWidth="1"/>
    <col min="3573" max="3573" width="1.28515625" style="66" customWidth="1"/>
    <col min="3574" max="3574" width="9.7109375" style="66" customWidth="1"/>
    <col min="3575" max="3575" width="1.7109375" style="66" customWidth="1"/>
    <col min="3576" max="3576" width="11.7109375" style="66" customWidth="1"/>
    <col min="3577" max="3577" width="2.7109375" style="66" customWidth="1"/>
    <col min="3578" max="3578" width="11.7109375" style="66" customWidth="1"/>
    <col min="3579" max="3579" width="2.7109375" style="66" customWidth="1"/>
    <col min="3580" max="3580" width="11.7109375" style="66" customWidth="1"/>
    <col min="3581" max="3581" width="2.7109375" style="66" customWidth="1"/>
    <col min="3582" max="3582" width="11.7109375" style="66" customWidth="1"/>
    <col min="3583" max="3583" width="2.7109375" style="66" customWidth="1"/>
    <col min="3584" max="3584" width="11.7109375" style="66" customWidth="1"/>
    <col min="3585" max="3585" width="2.7109375" style="66" customWidth="1"/>
    <col min="3586" max="3586" width="11.7109375" style="66" customWidth="1"/>
    <col min="3587" max="3587" width="2.7109375" style="66" customWidth="1"/>
    <col min="3588" max="3588" width="11.7109375" style="66" customWidth="1"/>
    <col min="3589" max="3589" width="1.7109375" style="66" customWidth="1"/>
    <col min="3590" max="3590" width="9.7109375" style="66" customWidth="1"/>
    <col min="3591" max="3591" width="1.7109375" style="66" customWidth="1"/>
    <col min="3592" max="3592" width="9.7109375" style="66" customWidth="1"/>
    <col min="3593" max="3593" width="1.7109375" style="66" customWidth="1"/>
    <col min="3594" max="3594" width="9.7109375" style="66" customWidth="1"/>
    <col min="3595" max="3825" width="9.140625" style="66"/>
    <col min="3826" max="3826" width="18.7109375" style="66" customWidth="1"/>
    <col min="3827" max="3827" width="7.7109375" style="66" customWidth="1"/>
    <col min="3828" max="3828" width="4.5703125" style="66" customWidth="1"/>
    <col min="3829" max="3829" width="1.28515625" style="66" customWidth="1"/>
    <col min="3830" max="3830" width="9.7109375" style="66" customWidth="1"/>
    <col min="3831" max="3831" width="1.7109375" style="66" customWidth="1"/>
    <col min="3832" max="3832" width="11.7109375" style="66" customWidth="1"/>
    <col min="3833" max="3833" width="2.7109375" style="66" customWidth="1"/>
    <col min="3834" max="3834" width="11.7109375" style="66" customWidth="1"/>
    <col min="3835" max="3835" width="2.7109375" style="66" customWidth="1"/>
    <col min="3836" max="3836" width="11.7109375" style="66" customWidth="1"/>
    <col min="3837" max="3837" width="2.7109375" style="66" customWidth="1"/>
    <col min="3838" max="3838" width="11.7109375" style="66" customWidth="1"/>
    <col min="3839" max="3839" width="2.7109375" style="66" customWidth="1"/>
    <col min="3840" max="3840" width="11.7109375" style="66" customWidth="1"/>
    <col min="3841" max="3841" width="2.7109375" style="66" customWidth="1"/>
    <col min="3842" max="3842" width="11.7109375" style="66" customWidth="1"/>
    <col min="3843" max="3843" width="2.7109375" style="66" customWidth="1"/>
    <col min="3844" max="3844" width="11.7109375" style="66" customWidth="1"/>
    <col min="3845" max="3845" width="1.7109375" style="66" customWidth="1"/>
    <col min="3846" max="3846" width="9.7109375" style="66" customWidth="1"/>
    <col min="3847" max="3847" width="1.7109375" style="66" customWidth="1"/>
    <col min="3848" max="3848" width="9.7109375" style="66" customWidth="1"/>
    <col min="3849" max="3849" width="1.7109375" style="66" customWidth="1"/>
    <col min="3850" max="3850" width="9.7109375" style="66" customWidth="1"/>
    <col min="3851" max="4081" width="9.140625" style="66"/>
    <col min="4082" max="4082" width="18.7109375" style="66" customWidth="1"/>
    <col min="4083" max="4083" width="7.7109375" style="66" customWidth="1"/>
    <col min="4084" max="4084" width="4.5703125" style="66" customWidth="1"/>
    <col min="4085" max="4085" width="1.28515625" style="66" customWidth="1"/>
    <col min="4086" max="4086" width="9.7109375" style="66" customWidth="1"/>
    <col min="4087" max="4087" width="1.7109375" style="66" customWidth="1"/>
    <col min="4088" max="4088" width="11.7109375" style="66" customWidth="1"/>
    <col min="4089" max="4089" width="2.7109375" style="66" customWidth="1"/>
    <col min="4090" max="4090" width="11.7109375" style="66" customWidth="1"/>
    <col min="4091" max="4091" width="2.7109375" style="66" customWidth="1"/>
    <col min="4092" max="4092" width="11.7109375" style="66" customWidth="1"/>
    <col min="4093" max="4093" width="2.7109375" style="66" customWidth="1"/>
    <col min="4094" max="4094" width="11.7109375" style="66" customWidth="1"/>
    <col min="4095" max="4095" width="2.7109375" style="66" customWidth="1"/>
    <col min="4096" max="4096" width="11.7109375" style="66" customWidth="1"/>
    <col min="4097" max="4097" width="2.7109375" style="66" customWidth="1"/>
    <col min="4098" max="4098" width="11.7109375" style="66" customWidth="1"/>
    <col min="4099" max="4099" width="2.7109375" style="66" customWidth="1"/>
    <col min="4100" max="4100" width="11.7109375" style="66" customWidth="1"/>
    <col min="4101" max="4101" width="1.7109375" style="66" customWidth="1"/>
    <col min="4102" max="4102" width="9.7109375" style="66" customWidth="1"/>
    <col min="4103" max="4103" width="1.7109375" style="66" customWidth="1"/>
    <col min="4104" max="4104" width="9.7109375" style="66" customWidth="1"/>
    <col min="4105" max="4105" width="1.7109375" style="66" customWidth="1"/>
    <col min="4106" max="4106" width="9.7109375" style="66" customWidth="1"/>
    <col min="4107" max="4337" width="9.140625" style="66"/>
    <col min="4338" max="4338" width="18.7109375" style="66" customWidth="1"/>
    <col min="4339" max="4339" width="7.7109375" style="66" customWidth="1"/>
    <col min="4340" max="4340" width="4.5703125" style="66" customWidth="1"/>
    <col min="4341" max="4341" width="1.28515625" style="66" customWidth="1"/>
    <col min="4342" max="4342" width="9.7109375" style="66" customWidth="1"/>
    <col min="4343" max="4343" width="1.7109375" style="66" customWidth="1"/>
    <col min="4344" max="4344" width="11.7109375" style="66" customWidth="1"/>
    <col min="4345" max="4345" width="2.7109375" style="66" customWidth="1"/>
    <col min="4346" max="4346" width="11.7109375" style="66" customWidth="1"/>
    <col min="4347" max="4347" width="2.7109375" style="66" customWidth="1"/>
    <col min="4348" max="4348" width="11.7109375" style="66" customWidth="1"/>
    <col min="4349" max="4349" width="2.7109375" style="66" customWidth="1"/>
    <col min="4350" max="4350" width="11.7109375" style="66" customWidth="1"/>
    <col min="4351" max="4351" width="2.7109375" style="66" customWidth="1"/>
    <col min="4352" max="4352" width="11.7109375" style="66" customWidth="1"/>
    <col min="4353" max="4353" width="2.7109375" style="66" customWidth="1"/>
    <col min="4354" max="4354" width="11.7109375" style="66" customWidth="1"/>
    <col min="4355" max="4355" width="2.7109375" style="66" customWidth="1"/>
    <col min="4356" max="4356" width="11.7109375" style="66" customWidth="1"/>
    <col min="4357" max="4357" width="1.7109375" style="66" customWidth="1"/>
    <col min="4358" max="4358" width="9.7109375" style="66" customWidth="1"/>
    <col min="4359" max="4359" width="1.7109375" style="66" customWidth="1"/>
    <col min="4360" max="4360" width="9.7109375" style="66" customWidth="1"/>
    <col min="4361" max="4361" width="1.7109375" style="66" customWidth="1"/>
    <col min="4362" max="4362" width="9.7109375" style="66" customWidth="1"/>
    <col min="4363" max="4593" width="9.140625" style="66"/>
    <col min="4594" max="4594" width="18.7109375" style="66" customWidth="1"/>
    <col min="4595" max="4595" width="7.7109375" style="66" customWidth="1"/>
    <col min="4596" max="4596" width="4.5703125" style="66" customWidth="1"/>
    <col min="4597" max="4597" width="1.28515625" style="66" customWidth="1"/>
    <col min="4598" max="4598" width="9.7109375" style="66" customWidth="1"/>
    <col min="4599" max="4599" width="1.7109375" style="66" customWidth="1"/>
    <col min="4600" max="4600" width="11.7109375" style="66" customWidth="1"/>
    <col min="4601" max="4601" width="2.7109375" style="66" customWidth="1"/>
    <col min="4602" max="4602" width="11.7109375" style="66" customWidth="1"/>
    <col min="4603" max="4603" width="2.7109375" style="66" customWidth="1"/>
    <col min="4604" max="4604" width="11.7109375" style="66" customWidth="1"/>
    <col min="4605" max="4605" width="2.7109375" style="66" customWidth="1"/>
    <col min="4606" max="4606" width="11.7109375" style="66" customWidth="1"/>
    <col min="4607" max="4607" width="2.7109375" style="66" customWidth="1"/>
    <col min="4608" max="4608" width="11.7109375" style="66" customWidth="1"/>
    <col min="4609" max="4609" width="2.7109375" style="66" customWidth="1"/>
    <col min="4610" max="4610" width="11.7109375" style="66" customWidth="1"/>
    <col min="4611" max="4611" width="2.7109375" style="66" customWidth="1"/>
    <col min="4612" max="4612" width="11.7109375" style="66" customWidth="1"/>
    <col min="4613" max="4613" width="1.7109375" style="66" customWidth="1"/>
    <col min="4614" max="4614" width="9.7109375" style="66" customWidth="1"/>
    <col min="4615" max="4615" width="1.7109375" style="66" customWidth="1"/>
    <col min="4616" max="4616" width="9.7109375" style="66" customWidth="1"/>
    <col min="4617" max="4617" width="1.7109375" style="66" customWidth="1"/>
    <col min="4618" max="4618" width="9.7109375" style="66" customWidth="1"/>
    <col min="4619" max="4849" width="9.140625" style="66"/>
    <col min="4850" max="4850" width="18.7109375" style="66" customWidth="1"/>
    <col min="4851" max="4851" width="7.7109375" style="66" customWidth="1"/>
    <col min="4852" max="4852" width="4.5703125" style="66" customWidth="1"/>
    <col min="4853" max="4853" width="1.28515625" style="66" customWidth="1"/>
    <col min="4854" max="4854" width="9.7109375" style="66" customWidth="1"/>
    <col min="4855" max="4855" width="1.7109375" style="66" customWidth="1"/>
    <col min="4856" max="4856" width="11.7109375" style="66" customWidth="1"/>
    <col min="4857" max="4857" width="2.7109375" style="66" customWidth="1"/>
    <col min="4858" max="4858" width="11.7109375" style="66" customWidth="1"/>
    <col min="4859" max="4859" width="2.7109375" style="66" customWidth="1"/>
    <col min="4860" max="4860" width="11.7109375" style="66" customWidth="1"/>
    <col min="4861" max="4861" width="2.7109375" style="66" customWidth="1"/>
    <col min="4862" max="4862" width="11.7109375" style="66" customWidth="1"/>
    <col min="4863" max="4863" width="2.7109375" style="66" customWidth="1"/>
    <col min="4864" max="4864" width="11.7109375" style="66" customWidth="1"/>
    <col min="4865" max="4865" width="2.7109375" style="66" customWidth="1"/>
    <col min="4866" max="4866" width="11.7109375" style="66" customWidth="1"/>
    <col min="4867" max="4867" width="2.7109375" style="66" customWidth="1"/>
    <col min="4868" max="4868" width="11.7109375" style="66" customWidth="1"/>
    <col min="4869" max="4869" width="1.7109375" style="66" customWidth="1"/>
    <col min="4870" max="4870" width="9.7109375" style="66" customWidth="1"/>
    <col min="4871" max="4871" width="1.7109375" style="66" customWidth="1"/>
    <col min="4872" max="4872" width="9.7109375" style="66" customWidth="1"/>
    <col min="4873" max="4873" width="1.7109375" style="66" customWidth="1"/>
    <col min="4874" max="4874" width="9.7109375" style="66" customWidth="1"/>
    <col min="4875" max="5105" width="9.140625" style="66"/>
    <col min="5106" max="5106" width="18.7109375" style="66" customWidth="1"/>
    <col min="5107" max="5107" width="7.7109375" style="66" customWidth="1"/>
    <col min="5108" max="5108" width="4.5703125" style="66" customWidth="1"/>
    <col min="5109" max="5109" width="1.28515625" style="66" customWidth="1"/>
    <col min="5110" max="5110" width="9.7109375" style="66" customWidth="1"/>
    <col min="5111" max="5111" width="1.7109375" style="66" customWidth="1"/>
    <col min="5112" max="5112" width="11.7109375" style="66" customWidth="1"/>
    <col min="5113" max="5113" width="2.7109375" style="66" customWidth="1"/>
    <col min="5114" max="5114" width="11.7109375" style="66" customWidth="1"/>
    <col min="5115" max="5115" width="2.7109375" style="66" customWidth="1"/>
    <col min="5116" max="5116" width="11.7109375" style="66" customWidth="1"/>
    <col min="5117" max="5117" width="2.7109375" style="66" customWidth="1"/>
    <col min="5118" max="5118" width="11.7109375" style="66" customWidth="1"/>
    <col min="5119" max="5119" width="2.7109375" style="66" customWidth="1"/>
    <col min="5120" max="5120" width="11.7109375" style="66" customWidth="1"/>
    <col min="5121" max="5121" width="2.7109375" style="66" customWidth="1"/>
    <col min="5122" max="5122" width="11.7109375" style="66" customWidth="1"/>
    <col min="5123" max="5123" width="2.7109375" style="66" customWidth="1"/>
    <col min="5124" max="5124" width="11.7109375" style="66" customWidth="1"/>
    <col min="5125" max="5125" width="1.7109375" style="66" customWidth="1"/>
    <col min="5126" max="5126" width="9.7109375" style="66" customWidth="1"/>
    <col min="5127" max="5127" width="1.7109375" style="66" customWidth="1"/>
    <col min="5128" max="5128" width="9.7109375" style="66" customWidth="1"/>
    <col min="5129" max="5129" width="1.7109375" style="66" customWidth="1"/>
    <col min="5130" max="5130" width="9.7109375" style="66" customWidth="1"/>
    <col min="5131" max="5361" width="9.140625" style="66"/>
    <col min="5362" max="5362" width="18.7109375" style="66" customWidth="1"/>
    <col min="5363" max="5363" width="7.7109375" style="66" customWidth="1"/>
    <col min="5364" max="5364" width="4.5703125" style="66" customWidth="1"/>
    <col min="5365" max="5365" width="1.28515625" style="66" customWidth="1"/>
    <col min="5366" max="5366" width="9.7109375" style="66" customWidth="1"/>
    <col min="5367" max="5367" width="1.7109375" style="66" customWidth="1"/>
    <col min="5368" max="5368" width="11.7109375" style="66" customWidth="1"/>
    <col min="5369" max="5369" width="2.7109375" style="66" customWidth="1"/>
    <col min="5370" max="5370" width="11.7109375" style="66" customWidth="1"/>
    <col min="5371" max="5371" width="2.7109375" style="66" customWidth="1"/>
    <col min="5372" max="5372" width="11.7109375" style="66" customWidth="1"/>
    <col min="5373" max="5373" width="2.7109375" style="66" customWidth="1"/>
    <col min="5374" max="5374" width="11.7109375" style="66" customWidth="1"/>
    <col min="5375" max="5375" width="2.7109375" style="66" customWidth="1"/>
    <col min="5376" max="5376" width="11.7109375" style="66" customWidth="1"/>
    <col min="5377" max="5377" width="2.7109375" style="66" customWidth="1"/>
    <col min="5378" max="5378" width="11.7109375" style="66" customWidth="1"/>
    <col min="5379" max="5379" width="2.7109375" style="66" customWidth="1"/>
    <col min="5380" max="5380" width="11.7109375" style="66" customWidth="1"/>
    <col min="5381" max="5381" width="1.7109375" style="66" customWidth="1"/>
    <col min="5382" max="5382" width="9.7109375" style="66" customWidth="1"/>
    <col min="5383" max="5383" width="1.7109375" style="66" customWidth="1"/>
    <col min="5384" max="5384" width="9.7109375" style="66" customWidth="1"/>
    <col min="5385" max="5385" width="1.7109375" style="66" customWidth="1"/>
    <col min="5386" max="5386" width="9.7109375" style="66" customWidth="1"/>
    <col min="5387" max="5617" width="9.140625" style="66"/>
    <col min="5618" max="5618" width="18.7109375" style="66" customWidth="1"/>
    <col min="5619" max="5619" width="7.7109375" style="66" customWidth="1"/>
    <col min="5620" max="5620" width="4.5703125" style="66" customWidth="1"/>
    <col min="5621" max="5621" width="1.28515625" style="66" customWidth="1"/>
    <col min="5622" max="5622" width="9.7109375" style="66" customWidth="1"/>
    <col min="5623" max="5623" width="1.7109375" style="66" customWidth="1"/>
    <col min="5624" max="5624" width="11.7109375" style="66" customWidth="1"/>
    <col min="5625" max="5625" width="2.7109375" style="66" customWidth="1"/>
    <col min="5626" max="5626" width="11.7109375" style="66" customWidth="1"/>
    <col min="5627" max="5627" width="2.7109375" style="66" customWidth="1"/>
    <col min="5628" max="5628" width="11.7109375" style="66" customWidth="1"/>
    <col min="5629" max="5629" width="2.7109375" style="66" customWidth="1"/>
    <col min="5630" max="5630" width="11.7109375" style="66" customWidth="1"/>
    <col min="5631" max="5631" width="2.7109375" style="66" customWidth="1"/>
    <col min="5632" max="5632" width="11.7109375" style="66" customWidth="1"/>
    <col min="5633" max="5633" width="2.7109375" style="66" customWidth="1"/>
    <col min="5634" max="5634" width="11.7109375" style="66" customWidth="1"/>
    <col min="5635" max="5635" width="2.7109375" style="66" customWidth="1"/>
    <col min="5636" max="5636" width="11.7109375" style="66" customWidth="1"/>
    <col min="5637" max="5637" width="1.7109375" style="66" customWidth="1"/>
    <col min="5638" max="5638" width="9.7109375" style="66" customWidth="1"/>
    <col min="5639" max="5639" width="1.7109375" style="66" customWidth="1"/>
    <col min="5640" max="5640" width="9.7109375" style="66" customWidth="1"/>
    <col min="5641" max="5641" width="1.7109375" style="66" customWidth="1"/>
    <col min="5642" max="5642" width="9.7109375" style="66" customWidth="1"/>
    <col min="5643" max="5873" width="9.140625" style="66"/>
    <col min="5874" max="5874" width="18.7109375" style="66" customWidth="1"/>
    <col min="5875" max="5875" width="7.7109375" style="66" customWidth="1"/>
    <col min="5876" max="5876" width="4.5703125" style="66" customWidth="1"/>
    <col min="5877" max="5877" width="1.28515625" style="66" customWidth="1"/>
    <col min="5878" max="5878" width="9.7109375" style="66" customWidth="1"/>
    <col min="5879" max="5879" width="1.7109375" style="66" customWidth="1"/>
    <col min="5880" max="5880" width="11.7109375" style="66" customWidth="1"/>
    <col min="5881" max="5881" width="2.7109375" style="66" customWidth="1"/>
    <col min="5882" max="5882" width="11.7109375" style="66" customWidth="1"/>
    <col min="5883" max="5883" width="2.7109375" style="66" customWidth="1"/>
    <col min="5884" max="5884" width="11.7109375" style="66" customWidth="1"/>
    <col min="5885" max="5885" width="2.7109375" style="66" customWidth="1"/>
    <col min="5886" max="5886" width="11.7109375" style="66" customWidth="1"/>
    <col min="5887" max="5887" width="2.7109375" style="66" customWidth="1"/>
    <col min="5888" max="5888" width="11.7109375" style="66" customWidth="1"/>
    <col min="5889" max="5889" width="2.7109375" style="66" customWidth="1"/>
    <col min="5890" max="5890" width="11.7109375" style="66" customWidth="1"/>
    <col min="5891" max="5891" width="2.7109375" style="66" customWidth="1"/>
    <col min="5892" max="5892" width="11.7109375" style="66" customWidth="1"/>
    <col min="5893" max="5893" width="1.7109375" style="66" customWidth="1"/>
    <col min="5894" max="5894" width="9.7109375" style="66" customWidth="1"/>
    <col min="5895" max="5895" width="1.7109375" style="66" customWidth="1"/>
    <col min="5896" max="5896" width="9.7109375" style="66" customWidth="1"/>
    <col min="5897" max="5897" width="1.7109375" style="66" customWidth="1"/>
    <col min="5898" max="5898" width="9.7109375" style="66" customWidth="1"/>
    <col min="5899" max="6129" width="9.140625" style="66"/>
    <col min="6130" max="6130" width="18.7109375" style="66" customWidth="1"/>
    <col min="6131" max="6131" width="7.7109375" style="66" customWidth="1"/>
    <col min="6132" max="6132" width="4.5703125" style="66" customWidth="1"/>
    <col min="6133" max="6133" width="1.28515625" style="66" customWidth="1"/>
    <col min="6134" max="6134" width="9.7109375" style="66" customWidth="1"/>
    <col min="6135" max="6135" width="1.7109375" style="66" customWidth="1"/>
    <col min="6136" max="6136" width="11.7109375" style="66" customWidth="1"/>
    <col min="6137" max="6137" width="2.7109375" style="66" customWidth="1"/>
    <col min="6138" max="6138" width="11.7109375" style="66" customWidth="1"/>
    <col min="6139" max="6139" width="2.7109375" style="66" customWidth="1"/>
    <col min="6140" max="6140" width="11.7109375" style="66" customWidth="1"/>
    <col min="6141" max="6141" width="2.7109375" style="66" customWidth="1"/>
    <col min="6142" max="6142" width="11.7109375" style="66" customWidth="1"/>
    <col min="6143" max="6143" width="2.7109375" style="66" customWidth="1"/>
    <col min="6144" max="6144" width="11.7109375" style="66" customWidth="1"/>
    <col min="6145" max="6145" width="2.7109375" style="66" customWidth="1"/>
    <col min="6146" max="6146" width="11.7109375" style="66" customWidth="1"/>
    <col min="6147" max="6147" width="2.7109375" style="66" customWidth="1"/>
    <col min="6148" max="6148" width="11.7109375" style="66" customWidth="1"/>
    <col min="6149" max="6149" width="1.7109375" style="66" customWidth="1"/>
    <col min="6150" max="6150" width="9.7109375" style="66" customWidth="1"/>
    <col min="6151" max="6151" width="1.7109375" style="66" customWidth="1"/>
    <col min="6152" max="6152" width="9.7109375" style="66" customWidth="1"/>
    <col min="6153" max="6153" width="1.7109375" style="66" customWidth="1"/>
    <col min="6154" max="6154" width="9.7109375" style="66" customWidth="1"/>
    <col min="6155" max="6385" width="9.140625" style="66"/>
    <col min="6386" max="6386" width="18.7109375" style="66" customWidth="1"/>
    <col min="6387" max="6387" width="7.7109375" style="66" customWidth="1"/>
    <col min="6388" max="6388" width="4.5703125" style="66" customWidth="1"/>
    <col min="6389" max="6389" width="1.28515625" style="66" customWidth="1"/>
    <col min="6390" max="6390" width="9.7109375" style="66" customWidth="1"/>
    <col min="6391" max="6391" width="1.7109375" style="66" customWidth="1"/>
    <col min="6392" max="6392" width="11.7109375" style="66" customWidth="1"/>
    <col min="6393" max="6393" width="2.7109375" style="66" customWidth="1"/>
    <col min="6394" max="6394" width="11.7109375" style="66" customWidth="1"/>
    <col min="6395" max="6395" width="2.7109375" style="66" customWidth="1"/>
    <col min="6396" max="6396" width="11.7109375" style="66" customWidth="1"/>
    <col min="6397" max="6397" width="2.7109375" style="66" customWidth="1"/>
    <col min="6398" max="6398" width="11.7109375" style="66" customWidth="1"/>
    <col min="6399" max="6399" width="2.7109375" style="66" customWidth="1"/>
    <col min="6400" max="6400" width="11.7109375" style="66" customWidth="1"/>
    <col min="6401" max="6401" width="2.7109375" style="66" customWidth="1"/>
    <col min="6402" max="6402" width="11.7109375" style="66" customWidth="1"/>
    <col min="6403" max="6403" width="2.7109375" style="66" customWidth="1"/>
    <col min="6404" max="6404" width="11.7109375" style="66" customWidth="1"/>
    <col min="6405" max="6405" width="1.7109375" style="66" customWidth="1"/>
    <col min="6406" max="6406" width="9.7109375" style="66" customWidth="1"/>
    <col min="6407" max="6407" width="1.7109375" style="66" customWidth="1"/>
    <col min="6408" max="6408" width="9.7109375" style="66" customWidth="1"/>
    <col min="6409" max="6409" width="1.7109375" style="66" customWidth="1"/>
    <col min="6410" max="6410" width="9.7109375" style="66" customWidth="1"/>
    <col min="6411" max="6641" width="9.140625" style="66"/>
    <col min="6642" max="6642" width="18.7109375" style="66" customWidth="1"/>
    <col min="6643" max="6643" width="7.7109375" style="66" customWidth="1"/>
    <col min="6644" max="6644" width="4.5703125" style="66" customWidth="1"/>
    <col min="6645" max="6645" width="1.28515625" style="66" customWidth="1"/>
    <col min="6646" max="6646" width="9.7109375" style="66" customWidth="1"/>
    <col min="6647" max="6647" width="1.7109375" style="66" customWidth="1"/>
    <col min="6648" max="6648" width="11.7109375" style="66" customWidth="1"/>
    <col min="6649" max="6649" width="2.7109375" style="66" customWidth="1"/>
    <col min="6650" max="6650" width="11.7109375" style="66" customWidth="1"/>
    <col min="6651" max="6651" width="2.7109375" style="66" customWidth="1"/>
    <col min="6652" max="6652" width="11.7109375" style="66" customWidth="1"/>
    <col min="6653" max="6653" width="2.7109375" style="66" customWidth="1"/>
    <col min="6654" max="6654" width="11.7109375" style="66" customWidth="1"/>
    <col min="6655" max="6655" width="2.7109375" style="66" customWidth="1"/>
    <col min="6656" max="6656" width="11.7109375" style="66" customWidth="1"/>
    <col min="6657" max="6657" width="2.7109375" style="66" customWidth="1"/>
    <col min="6658" max="6658" width="11.7109375" style="66" customWidth="1"/>
    <col min="6659" max="6659" width="2.7109375" style="66" customWidth="1"/>
    <col min="6660" max="6660" width="11.7109375" style="66" customWidth="1"/>
    <col min="6661" max="6661" width="1.7109375" style="66" customWidth="1"/>
    <col min="6662" max="6662" width="9.7109375" style="66" customWidth="1"/>
    <col min="6663" max="6663" width="1.7109375" style="66" customWidth="1"/>
    <col min="6664" max="6664" width="9.7109375" style="66" customWidth="1"/>
    <col min="6665" max="6665" width="1.7109375" style="66" customWidth="1"/>
    <col min="6666" max="6666" width="9.7109375" style="66" customWidth="1"/>
    <col min="6667" max="6897" width="9.140625" style="66"/>
    <col min="6898" max="6898" width="18.7109375" style="66" customWidth="1"/>
    <col min="6899" max="6899" width="7.7109375" style="66" customWidth="1"/>
    <col min="6900" max="6900" width="4.5703125" style="66" customWidth="1"/>
    <col min="6901" max="6901" width="1.28515625" style="66" customWidth="1"/>
    <col min="6902" max="6902" width="9.7109375" style="66" customWidth="1"/>
    <col min="6903" max="6903" width="1.7109375" style="66" customWidth="1"/>
    <col min="6904" max="6904" width="11.7109375" style="66" customWidth="1"/>
    <col min="6905" max="6905" width="2.7109375" style="66" customWidth="1"/>
    <col min="6906" max="6906" width="11.7109375" style="66" customWidth="1"/>
    <col min="6907" max="6907" width="2.7109375" style="66" customWidth="1"/>
    <col min="6908" max="6908" width="11.7109375" style="66" customWidth="1"/>
    <col min="6909" max="6909" width="2.7109375" style="66" customWidth="1"/>
    <col min="6910" max="6910" width="11.7109375" style="66" customWidth="1"/>
    <col min="6911" max="6911" width="2.7109375" style="66" customWidth="1"/>
    <col min="6912" max="6912" width="11.7109375" style="66" customWidth="1"/>
    <col min="6913" max="6913" width="2.7109375" style="66" customWidth="1"/>
    <col min="6914" max="6914" width="11.7109375" style="66" customWidth="1"/>
    <col min="6915" max="6915" width="2.7109375" style="66" customWidth="1"/>
    <col min="6916" max="6916" width="11.7109375" style="66" customWidth="1"/>
    <col min="6917" max="6917" width="1.7109375" style="66" customWidth="1"/>
    <col min="6918" max="6918" width="9.7109375" style="66" customWidth="1"/>
    <col min="6919" max="6919" width="1.7109375" style="66" customWidth="1"/>
    <col min="6920" max="6920" width="9.7109375" style="66" customWidth="1"/>
    <col min="6921" max="6921" width="1.7109375" style="66" customWidth="1"/>
    <col min="6922" max="6922" width="9.7109375" style="66" customWidth="1"/>
    <col min="6923" max="7153" width="9.140625" style="66"/>
    <col min="7154" max="7154" width="18.7109375" style="66" customWidth="1"/>
    <col min="7155" max="7155" width="7.7109375" style="66" customWidth="1"/>
    <col min="7156" max="7156" width="4.5703125" style="66" customWidth="1"/>
    <col min="7157" max="7157" width="1.28515625" style="66" customWidth="1"/>
    <col min="7158" max="7158" width="9.7109375" style="66" customWidth="1"/>
    <col min="7159" max="7159" width="1.7109375" style="66" customWidth="1"/>
    <col min="7160" max="7160" width="11.7109375" style="66" customWidth="1"/>
    <col min="7161" max="7161" width="2.7109375" style="66" customWidth="1"/>
    <col min="7162" max="7162" width="11.7109375" style="66" customWidth="1"/>
    <col min="7163" max="7163" width="2.7109375" style="66" customWidth="1"/>
    <col min="7164" max="7164" width="11.7109375" style="66" customWidth="1"/>
    <col min="7165" max="7165" width="2.7109375" style="66" customWidth="1"/>
    <col min="7166" max="7166" width="11.7109375" style="66" customWidth="1"/>
    <col min="7167" max="7167" width="2.7109375" style="66" customWidth="1"/>
    <col min="7168" max="7168" width="11.7109375" style="66" customWidth="1"/>
    <col min="7169" max="7169" width="2.7109375" style="66" customWidth="1"/>
    <col min="7170" max="7170" width="11.7109375" style="66" customWidth="1"/>
    <col min="7171" max="7171" width="2.7109375" style="66" customWidth="1"/>
    <col min="7172" max="7172" width="11.7109375" style="66" customWidth="1"/>
    <col min="7173" max="7173" width="1.7109375" style="66" customWidth="1"/>
    <col min="7174" max="7174" width="9.7109375" style="66" customWidth="1"/>
    <col min="7175" max="7175" width="1.7109375" style="66" customWidth="1"/>
    <col min="7176" max="7176" width="9.7109375" style="66" customWidth="1"/>
    <col min="7177" max="7177" width="1.7109375" style="66" customWidth="1"/>
    <col min="7178" max="7178" width="9.7109375" style="66" customWidth="1"/>
    <col min="7179" max="7409" width="9.140625" style="66"/>
    <col min="7410" max="7410" width="18.7109375" style="66" customWidth="1"/>
    <col min="7411" max="7411" width="7.7109375" style="66" customWidth="1"/>
    <col min="7412" max="7412" width="4.5703125" style="66" customWidth="1"/>
    <col min="7413" max="7413" width="1.28515625" style="66" customWidth="1"/>
    <col min="7414" max="7414" width="9.7109375" style="66" customWidth="1"/>
    <col min="7415" max="7415" width="1.7109375" style="66" customWidth="1"/>
    <col min="7416" max="7416" width="11.7109375" style="66" customWidth="1"/>
    <col min="7417" max="7417" width="2.7109375" style="66" customWidth="1"/>
    <col min="7418" max="7418" width="11.7109375" style="66" customWidth="1"/>
    <col min="7419" max="7419" width="2.7109375" style="66" customWidth="1"/>
    <col min="7420" max="7420" width="11.7109375" style="66" customWidth="1"/>
    <col min="7421" max="7421" width="2.7109375" style="66" customWidth="1"/>
    <col min="7422" max="7422" width="11.7109375" style="66" customWidth="1"/>
    <col min="7423" max="7423" width="2.7109375" style="66" customWidth="1"/>
    <col min="7424" max="7424" width="11.7109375" style="66" customWidth="1"/>
    <col min="7425" max="7425" width="2.7109375" style="66" customWidth="1"/>
    <col min="7426" max="7426" width="11.7109375" style="66" customWidth="1"/>
    <col min="7427" max="7427" width="2.7109375" style="66" customWidth="1"/>
    <col min="7428" max="7428" width="11.7109375" style="66" customWidth="1"/>
    <col min="7429" max="7429" width="1.7109375" style="66" customWidth="1"/>
    <col min="7430" max="7430" width="9.7109375" style="66" customWidth="1"/>
    <col min="7431" max="7431" width="1.7109375" style="66" customWidth="1"/>
    <col min="7432" max="7432" width="9.7109375" style="66" customWidth="1"/>
    <col min="7433" max="7433" width="1.7109375" style="66" customWidth="1"/>
    <col min="7434" max="7434" width="9.7109375" style="66" customWidth="1"/>
    <col min="7435" max="7665" width="9.140625" style="66"/>
    <col min="7666" max="7666" width="18.7109375" style="66" customWidth="1"/>
    <col min="7667" max="7667" width="7.7109375" style="66" customWidth="1"/>
    <col min="7668" max="7668" width="4.5703125" style="66" customWidth="1"/>
    <col min="7669" max="7669" width="1.28515625" style="66" customWidth="1"/>
    <col min="7670" max="7670" width="9.7109375" style="66" customWidth="1"/>
    <col min="7671" max="7671" width="1.7109375" style="66" customWidth="1"/>
    <col min="7672" max="7672" width="11.7109375" style="66" customWidth="1"/>
    <col min="7673" max="7673" width="2.7109375" style="66" customWidth="1"/>
    <col min="7674" max="7674" width="11.7109375" style="66" customWidth="1"/>
    <col min="7675" max="7675" width="2.7109375" style="66" customWidth="1"/>
    <col min="7676" max="7676" width="11.7109375" style="66" customWidth="1"/>
    <col min="7677" max="7677" width="2.7109375" style="66" customWidth="1"/>
    <col min="7678" max="7678" width="11.7109375" style="66" customWidth="1"/>
    <col min="7679" max="7679" width="2.7109375" style="66" customWidth="1"/>
    <col min="7680" max="7680" width="11.7109375" style="66" customWidth="1"/>
    <col min="7681" max="7681" width="2.7109375" style="66" customWidth="1"/>
    <col min="7682" max="7682" width="11.7109375" style="66" customWidth="1"/>
    <col min="7683" max="7683" width="2.7109375" style="66" customWidth="1"/>
    <col min="7684" max="7684" width="11.7109375" style="66" customWidth="1"/>
    <col min="7685" max="7685" width="1.7109375" style="66" customWidth="1"/>
    <col min="7686" max="7686" width="9.7109375" style="66" customWidth="1"/>
    <col min="7687" max="7687" width="1.7109375" style="66" customWidth="1"/>
    <col min="7688" max="7688" width="9.7109375" style="66" customWidth="1"/>
    <col min="7689" max="7689" width="1.7109375" style="66" customWidth="1"/>
    <col min="7690" max="7690" width="9.7109375" style="66" customWidth="1"/>
    <col min="7691" max="7921" width="9.140625" style="66"/>
    <col min="7922" max="7922" width="18.7109375" style="66" customWidth="1"/>
    <col min="7923" max="7923" width="7.7109375" style="66" customWidth="1"/>
    <col min="7924" max="7924" width="4.5703125" style="66" customWidth="1"/>
    <col min="7925" max="7925" width="1.28515625" style="66" customWidth="1"/>
    <col min="7926" max="7926" width="9.7109375" style="66" customWidth="1"/>
    <col min="7927" max="7927" width="1.7109375" style="66" customWidth="1"/>
    <col min="7928" max="7928" width="11.7109375" style="66" customWidth="1"/>
    <col min="7929" max="7929" width="2.7109375" style="66" customWidth="1"/>
    <col min="7930" max="7930" width="11.7109375" style="66" customWidth="1"/>
    <col min="7931" max="7931" width="2.7109375" style="66" customWidth="1"/>
    <col min="7932" max="7932" width="11.7109375" style="66" customWidth="1"/>
    <col min="7933" max="7933" width="2.7109375" style="66" customWidth="1"/>
    <col min="7934" max="7934" width="11.7109375" style="66" customWidth="1"/>
    <col min="7935" max="7935" width="2.7109375" style="66" customWidth="1"/>
    <col min="7936" max="7936" width="11.7109375" style="66" customWidth="1"/>
    <col min="7937" max="7937" width="2.7109375" style="66" customWidth="1"/>
    <col min="7938" max="7938" width="11.7109375" style="66" customWidth="1"/>
    <col min="7939" max="7939" width="2.7109375" style="66" customWidth="1"/>
    <col min="7940" max="7940" width="11.7109375" style="66" customWidth="1"/>
    <col min="7941" max="7941" width="1.7109375" style="66" customWidth="1"/>
    <col min="7942" max="7942" width="9.7109375" style="66" customWidth="1"/>
    <col min="7943" max="7943" width="1.7109375" style="66" customWidth="1"/>
    <col min="7944" max="7944" width="9.7109375" style="66" customWidth="1"/>
    <col min="7945" max="7945" width="1.7109375" style="66" customWidth="1"/>
    <col min="7946" max="7946" width="9.7109375" style="66" customWidth="1"/>
    <col min="7947" max="8177" width="9.140625" style="66"/>
    <col min="8178" max="8178" width="18.7109375" style="66" customWidth="1"/>
    <col min="8179" max="8179" width="7.7109375" style="66" customWidth="1"/>
    <col min="8180" max="8180" width="4.5703125" style="66" customWidth="1"/>
    <col min="8181" max="8181" width="1.28515625" style="66" customWidth="1"/>
    <col min="8182" max="8182" width="9.7109375" style="66" customWidth="1"/>
    <col min="8183" max="8183" width="1.7109375" style="66" customWidth="1"/>
    <col min="8184" max="8184" width="11.7109375" style="66" customWidth="1"/>
    <col min="8185" max="8185" width="2.7109375" style="66" customWidth="1"/>
    <col min="8186" max="8186" width="11.7109375" style="66" customWidth="1"/>
    <col min="8187" max="8187" width="2.7109375" style="66" customWidth="1"/>
    <col min="8188" max="8188" width="11.7109375" style="66" customWidth="1"/>
    <col min="8189" max="8189" width="2.7109375" style="66" customWidth="1"/>
    <col min="8190" max="8190" width="11.7109375" style="66" customWidth="1"/>
    <col min="8191" max="8191" width="2.7109375" style="66" customWidth="1"/>
    <col min="8192" max="8192" width="11.7109375" style="66" customWidth="1"/>
    <col min="8193" max="8193" width="2.7109375" style="66" customWidth="1"/>
    <col min="8194" max="8194" width="11.7109375" style="66" customWidth="1"/>
    <col min="8195" max="8195" width="2.7109375" style="66" customWidth="1"/>
    <col min="8196" max="8196" width="11.7109375" style="66" customWidth="1"/>
    <col min="8197" max="8197" width="1.7109375" style="66" customWidth="1"/>
    <col min="8198" max="8198" width="9.7109375" style="66" customWidth="1"/>
    <col min="8199" max="8199" width="1.7109375" style="66" customWidth="1"/>
    <col min="8200" max="8200" width="9.7109375" style="66" customWidth="1"/>
    <col min="8201" max="8201" width="1.7109375" style="66" customWidth="1"/>
    <col min="8202" max="8202" width="9.7109375" style="66" customWidth="1"/>
    <col min="8203" max="8433" width="9.140625" style="66"/>
    <col min="8434" max="8434" width="18.7109375" style="66" customWidth="1"/>
    <col min="8435" max="8435" width="7.7109375" style="66" customWidth="1"/>
    <col min="8436" max="8436" width="4.5703125" style="66" customWidth="1"/>
    <col min="8437" max="8437" width="1.28515625" style="66" customWidth="1"/>
    <col min="8438" max="8438" width="9.7109375" style="66" customWidth="1"/>
    <col min="8439" max="8439" width="1.7109375" style="66" customWidth="1"/>
    <col min="8440" max="8440" width="11.7109375" style="66" customWidth="1"/>
    <col min="8441" max="8441" width="2.7109375" style="66" customWidth="1"/>
    <col min="8442" max="8442" width="11.7109375" style="66" customWidth="1"/>
    <col min="8443" max="8443" width="2.7109375" style="66" customWidth="1"/>
    <col min="8444" max="8444" width="11.7109375" style="66" customWidth="1"/>
    <col min="8445" max="8445" width="2.7109375" style="66" customWidth="1"/>
    <col min="8446" max="8446" width="11.7109375" style="66" customWidth="1"/>
    <col min="8447" max="8447" width="2.7109375" style="66" customWidth="1"/>
    <col min="8448" max="8448" width="11.7109375" style="66" customWidth="1"/>
    <col min="8449" max="8449" width="2.7109375" style="66" customWidth="1"/>
    <col min="8450" max="8450" width="11.7109375" style="66" customWidth="1"/>
    <col min="8451" max="8451" width="2.7109375" style="66" customWidth="1"/>
    <col min="8452" max="8452" width="11.7109375" style="66" customWidth="1"/>
    <col min="8453" max="8453" width="1.7109375" style="66" customWidth="1"/>
    <col min="8454" max="8454" width="9.7109375" style="66" customWidth="1"/>
    <col min="8455" max="8455" width="1.7109375" style="66" customWidth="1"/>
    <col min="8456" max="8456" width="9.7109375" style="66" customWidth="1"/>
    <col min="8457" max="8457" width="1.7109375" style="66" customWidth="1"/>
    <col min="8458" max="8458" width="9.7109375" style="66" customWidth="1"/>
    <col min="8459" max="8689" width="9.140625" style="66"/>
    <col min="8690" max="8690" width="18.7109375" style="66" customWidth="1"/>
    <col min="8691" max="8691" width="7.7109375" style="66" customWidth="1"/>
    <col min="8692" max="8692" width="4.5703125" style="66" customWidth="1"/>
    <col min="8693" max="8693" width="1.28515625" style="66" customWidth="1"/>
    <col min="8694" max="8694" width="9.7109375" style="66" customWidth="1"/>
    <col min="8695" max="8695" width="1.7109375" style="66" customWidth="1"/>
    <col min="8696" max="8696" width="11.7109375" style="66" customWidth="1"/>
    <col min="8697" max="8697" width="2.7109375" style="66" customWidth="1"/>
    <col min="8698" max="8698" width="11.7109375" style="66" customWidth="1"/>
    <col min="8699" max="8699" width="2.7109375" style="66" customWidth="1"/>
    <col min="8700" max="8700" width="11.7109375" style="66" customWidth="1"/>
    <col min="8701" max="8701" width="2.7109375" style="66" customWidth="1"/>
    <col min="8702" max="8702" width="11.7109375" style="66" customWidth="1"/>
    <col min="8703" max="8703" width="2.7109375" style="66" customWidth="1"/>
    <col min="8704" max="8704" width="11.7109375" style="66" customWidth="1"/>
    <col min="8705" max="8705" width="2.7109375" style="66" customWidth="1"/>
    <col min="8706" max="8706" width="11.7109375" style="66" customWidth="1"/>
    <col min="8707" max="8707" width="2.7109375" style="66" customWidth="1"/>
    <col min="8708" max="8708" width="11.7109375" style="66" customWidth="1"/>
    <col min="8709" max="8709" width="1.7109375" style="66" customWidth="1"/>
    <col min="8710" max="8710" width="9.7109375" style="66" customWidth="1"/>
    <col min="8711" max="8711" width="1.7109375" style="66" customWidth="1"/>
    <col min="8712" max="8712" width="9.7109375" style="66" customWidth="1"/>
    <col min="8713" max="8713" width="1.7109375" style="66" customWidth="1"/>
    <col min="8714" max="8714" width="9.7109375" style="66" customWidth="1"/>
    <col min="8715" max="8945" width="9.140625" style="66"/>
    <col min="8946" max="8946" width="18.7109375" style="66" customWidth="1"/>
    <col min="8947" max="8947" width="7.7109375" style="66" customWidth="1"/>
    <col min="8948" max="8948" width="4.5703125" style="66" customWidth="1"/>
    <col min="8949" max="8949" width="1.28515625" style="66" customWidth="1"/>
    <col min="8950" max="8950" width="9.7109375" style="66" customWidth="1"/>
    <col min="8951" max="8951" width="1.7109375" style="66" customWidth="1"/>
    <col min="8952" max="8952" width="11.7109375" style="66" customWidth="1"/>
    <col min="8953" max="8953" width="2.7109375" style="66" customWidth="1"/>
    <col min="8954" max="8954" width="11.7109375" style="66" customWidth="1"/>
    <col min="8955" max="8955" width="2.7109375" style="66" customWidth="1"/>
    <col min="8956" max="8956" width="11.7109375" style="66" customWidth="1"/>
    <col min="8957" max="8957" width="2.7109375" style="66" customWidth="1"/>
    <col min="8958" max="8958" width="11.7109375" style="66" customWidth="1"/>
    <col min="8959" max="8959" width="2.7109375" style="66" customWidth="1"/>
    <col min="8960" max="8960" width="11.7109375" style="66" customWidth="1"/>
    <col min="8961" max="8961" width="2.7109375" style="66" customWidth="1"/>
    <col min="8962" max="8962" width="11.7109375" style="66" customWidth="1"/>
    <col min="8963" max="8963" width="2.7109375" style="66" customWidth="1"/>
    <col min="8964" max="8964" width="11.7109375" style="66" customWidth="1"/>
    <col min="8965" max="8965" width="1.7109375" style="66" customWidth="1"/>
    <col min="8966" max="8966" width="9.7109375" style="66" customWidth="1"/>
    <col min="8967" max="8967" width="1.7109375" style="66" customWidth="1"/>
    <col min="8968" max="8968" width="9.7109375" style="66" customWidth="1"/>
    <col min="8969" max="8969" width="1.7109375" style="66" customWidth="1"/>
    <col min="8970" max="8970" width="9.7109375" style="66" customWidth="1"/>
    <col min="8971" max="9201" width="9.140625" style="66"/>
    <col min="9202" max="9202" width="18.7109375" style="66" customWidth="1"/>
    <col min="9203" max="9203" width="7.7109375" style="66" customWidth="1"/>
    <col min="9204" max="9204" width="4.5703125" style="66" customWidth="1"/>
    <col min="9205" max="9205" width="1.28515625" style="66" customWidth="1"/>
    <col min="9206" max="9206" width="9.7109375" style="66" customWidth="1"/>
    <col min="9207" max="9207" width="1.7109375" style="66" customWidth="1"/>
    <col min="9208" max="9208" width="11.7109375" style="66" customWidth="1"/>
    <col min="9209" max="9209" width="2.7109375" style="66" customWidth="1"/>
    <col min="9210" max="9210" width="11.7109375" style="66" customWidth="1"/>
    <col min="9211" max="9211" width="2.7109375" style="66" customWidth="1"/>
    <col min="9212" max="9212" width="11.7109375" style="66" customWidth="1"/>
    <col min="9213" max="9213" width="2.7109375" style="66" customWidth="1"/>
    <col min="9214" max="9214" width="11.7109375" style="66" customWidth="1"/>
    <col min="9215" max="9215" width="2.7109375" style="66" customWidth="1"/>
    <col min="9216" max="9216" width="11.7109375" style="66" customWidth="1"/>
    <col min="9217" max="9217" width="2.7109375" style="66" customWidth="1"/>
    <col min="9218" max="9218" width="11.7109375" style="66" customWidth="1"/>
    <col min="9219" max="9219" width="2.7109375" style="66" customWidth="1"/>
    <col min="9220" max="9220" width="11.7109375" style="66" customWidth="1"/>
    <col min="9221" max="9221" width="1.7109375" style="66" customWidth="1"/>
    <col min="9222" max="9222" width="9.7109375" style="66" customWidth="1"/>
    <col min="9223" max="9223" width="1.7109375" style="66" customWidth="1"/>
    <col min="9224" max="9224" width="9.7109375" style="66" customWidth="1"/>
    <col min="9225" max="9225" width="1.7109375" style="66" customWidth="1"/>
    <col min="9226" max="9226" width="9.7109375" style="66" customWidth="1"/>
    <col min="9227" max="9457" width="9.140625" style="66"/>
    <col min="9458" max="9458" width="18.7109375" style="66" customWidth="1"/>
    <col min="9459" max="9459" width="7.7109375" style="66" customWidth="1"/>
    <col min="9460" max="9460" width="4.5703125" style="66" customWidth="1"/>
    <col min="9461" max="9461" width="1.28515625" style="66" customWidth="1"/>
    <col min="9462" max="9462" width="9.7109375" style="66" customWidth="1"/>
    <col min="9463" max="9463" width="1.7109375" style="66" customWidth="1"/>
    <col min="9464" max="9464" width="11.7109375" style="66" customWidth="1"/>
    <col min="9465" max="9465" width="2.7109375" style="66" customWidth="1"/>
    <col min="9466" max="9466" width="11.7109375" style="66" customWidth="1"/>
    <col min="9467" max="9467" width="2.7109375" style="66" customWidth="1"/>
    <col min="9468" max="9468" width="11.7109375" style="66" customWidth="1"/>
    <col min="9469" max="9469" width="2.7109375" style="66" customWidth="1"/>
    <col min="9470" max="9470" width="11.7109375" style="66" customWidth="1"/>
    <col min="9471" max="9471" width="2.7109375" style="66" customWidth="1"/>
    <col min="9472" max="9472" width="11.7109375" style="66" customWidth="1"/>
    <col min="9473" max="9473" width="2.7109375" style="66" customWidth="1"/>
    <col min="9474" max="9474" width="11.7109375" style="66" customWidth="1"/>
    <col min="9475" max="9475" width="2.7109375" style="66" customWidth="1"/>
    <col min="9476" max="9476" width="11.7109375" style="66" customWidth="1"/>
    <col min="9477" max="9477" width="1.7109375" style="66" customWidth="1"/>
    <col min="9478" max="9478" width="9.7109375" style="66" customWidth="1"/>
    <col min="9479" max="9479" width="1.7109375" style="66" customWidth="1"/>
    <col min="9480" max="9480" width="9.7109375" style="66" customWidth="1"/>
    <col min="9481" max="9481" width="1.7109375" style="66" customWidth="1"/>
    <col min="9482" max="9482" width="9.7109375" style="66" customWidth="1"/>
    <col min="9483" max="9713" width="9.140625" style="66"/>
    <col min="9714" max="9714" width="18.7109375" style="66" customWidth="1"/>
    <col min="9715" max="9715" width="7.7109375" style="66" customWidth="1"/>
    <col min="9716" max="9716" width="4.5703125" style="66" customWidth="1"/>
    <col min="9717" max="9717" width="1.28515625" style="66" customWidth="1"/>
    <col min="9718" max="9718" width="9.7109375" style="66" customWidth="1"/>
    <col min="9719" max="9719" width="1.7109375" style="66" customWidth="1"/>
    <col min="9720" max="9720" width="11.7109375" style="66" customWidth="1"/>
    <col min="9721" max="9721" width="2.7109375" style="66" customWidth="1"/>
    <col min="9722" max="9722" width="11.7109375" style="66" customWidth="1"/>
    <col min="9723" max="9723" width="2.7109375" style="66" customWidth="1"/>
    <col min="9724" max="9724" width="11.7109375" style="66" customWidth="1"/>
    <col min="9725" max="9725" width="2.7109375" style="66" customWidth="1"/>
    <col min="9726" max="9726" width="11.7109375" style="66" customWidth="1"/>
    <col min="9727" max="9727" width="2.7109375" style="66" customWidth="1"/>
    <col min="9728" max="9728" width="11.7109375" style="66" customWidth="1"/>
    <col min="9729" max="9729" width="2.7109375" style="66" customWidth="1"/>
    <col min="9730" max="9730" width="11.7109375" style="66" customWidth="1"/>
    <col min="9731" max="9731" width="2.7109375" style="66" customWidth="1"/>
    <col min="9732" max="9732" width="11.7109375" style="66" customWidth="1"/>
    <col min="9733" max="9733" width="1.7109375" style="66" customWidth="1"/>
    <col min="9734" max="9734" width="9.7109375" style="66" customWidth="1"/>
    <col min="9735" max="9735" width="1.7109375" style="66" customWidth="1"/>
    <col min="9736" max="9736" width="9.7109375" style="66" customWidth="1"/>
    <col min="9737" max="9737" width="1.7109375" style="66" customWidth="1"/>
    <col min="9738" max="9738" width="9.7109375" style="66" customWidth="1"/>
    <col min="9739" max="9969" width="9.140625" style="66"/>
    <col min="9970" max="9970" width="18.7109375" style="66" customWidth="1"/>
    <col min="9971" max="9971" width="7.7109375" style="66" customWidth="1"/>
    <col min="9972" max="9972" width="4.5703125" style="66" customWidth="1"/>
    <col min="9973" max="9973" width="1.28515625" style="66" customWidth="1"/>
    <col min="9974" max="9974" width="9.7109375" style="66" customWidth="1"/>
    <col min="9975" max="9975" width="1.7109375" style="66" customWidth="1"/>
    <col min="9976" max="9976" width="11.7109375" style="66" customWidth="1"/>
    <col min="9977" max="9977" width="2.7109375" style="66" customWidth="1"/>
    <col min="9978" max="9978" width="11.7109375" style="66" customWidth="1"/>
    <col min="9979" max="9979" width="2.7109375" style="66" customWidth="1"/>
    <col min="9980" max="9980" width="11.7109375" style="66" customWidth="1"/>
    <col min="9981" max="9981" width="2.7109375" style="66" customWidth="1"/>
    <col min="9982" max="9982" width="11.7109375" style="66" customWidth="1"/>
    <col min="9983" max="9983" width="2.7109375" style="66" customWidth="1"/>
    <col min="9984" max="9984" width="11.7109375" style="66" customWidth="1"/>
    <col min="9985" max="9985" width="2.7109375" style="66" customWidth="1"/>
    <col min="9986" max="9986" width="11.7109375" style="66" customWidth="1"/>
    <col min="9987" max="9987" width="2.7109375" style="66" customWidth="1"/>
    <col min="9988" max="9988" width="11.7109375" style="66" customWidth="1"/>
    <col min="9989" max="9989" width="1.7109375" style="66" customWidth="1"/>
    <col min="9990" max="9990" width="9.7109375" style="66" customWidth="1"/>
    <col min="9991" max="9991" width="1.7109375" style="66" customWidth="1"/>
    <col min="9992" max="9992" width="9.7109375" style="66" customWidth="1"/>
    <col min="9993" max="9993" width="1.7109375" style="66" customWidth="1"/>
    <col min="9994" max="9994" width="9.7109375" style="66" customWidth="1"/>
    <col min="9995" max="10225" width="9.140625" style="66"/>
    <col min="10226" max="10226" width="18.7109375" style="66" customWidth="1"/>
    <col min="10227" max="10227" width="7.7109375" style="66" customWidth="1"/>
    <col min="10228" max="10228" width="4.5703125" style="66" customWidth="1"/>
    <col min="10229" max="10229" width="1.28515625" style="66" customWidth="1"/>
    <col min="10230" max="10230" width="9.7109375" style="66" customWidth="1"/>
    <col min="10231" max="10231" width="1.7109375" style="66" customWidth="1"/>
    <col min="10232" max="10232" width="11.7109375" style="66" customWidth="1"/>
    <col min="10233" max="10233" width="2.7109375" style="66" customWidth="1"/>
    <col min="10234" max="10234" width="11.7109375" style="66" customWidth="1"/>
    <col min="10235" max="10235" width="2.7109375" style="66" customWidth="1"/>
    <col min="10236" max="10236" width="11.7109375" style="66" customWidth="1"/>
    <col min="10237" max="10237" width="2.7109375" style="66" customWidth="1"/>
    <col min="10238" max="10238" width="11.7109375" style="66" customWidth="1"/>
    <col min="10239" max="10239" width="2.7109375" style="66" customWidth="1"/>
    <col min="10240" max="10240" width="11.7109375" style="66" customWidth="1"/>
    <col min="10241" max="10241" width="2.7109375" style="66" customWidth="1"/>
    <col min="10242" max="10242" width="11.7109375" style="66" customWidth="1"/>
    <col min="10243" max="10243" width="2.7109375" style="66" customWidth="1"/>
    <col min="10244" max="10244" width="11.7109375" style="66" customWidth="1"/>
    <col min="10245" max="10245" width="1.7109375" style="66" customWidth="1"/>
    <col min="10246" max="10246" width="9.7109375" style="66" customWidth="1"/>
    <col min="10247" max="10247" width="1.7109375" style="66" customWidth="1"/>
    <col min="10248" max="10248" width="9.7109375" style="66" customWidth="1"/>
    <col min="10249" max="10249" width="1.7109375" style="66" customWidth="1"/>
    <col min="10250" max="10250" width="9.7109375" style="66" customWidth="1"/>
    <col min="10251" max="10481" width="9.140625" style="66"/>
    <col min="10482" max="10482" width="18.7109375" style="66" customWidth="1"/>
    <col min="10483" max="10483" width="7.7109375" style="66" customWidth="1"/>
    <col min="10484" max="10484" width="4.5703125" style="66" customWidth="1"/>
    <col min="10485" max="10485" width="1.28515625" style="66" customWidth="1"/>
    <col min="10486" max="10486" width="9.7109375" style="66" customWidth="1"/>
    <col min="10487" max="10487" width="1.7109375" style="66" customWidth="1"/>
    <col min="10488" max="10488" width="11.7109375" style="66" customWidth="1"/>
    <col min="10489" max="10489" width="2.7109375" style="66" customWidth="1"/>
    <col min="10490" max="10490" width="11.7109375" style="66" customWidth="1"/>
    <col min="10491" max="10491" width="2.7109375" style="66" customWidth="1"/>
    <col min="10492" max="10492" width="11.7109375" style="66" customWidth="1"/>
    <col min="10493" max="10493" width="2.7109375" style="66" customWidth="1"/>
    <col min="10494" max="10494" width="11.7109375" style="66" customWidth="1"/>
    <col min="10495" max="10495" width="2.7109375" style="66" customWidth="1"/>
    <col min="10496" max="10496" width="11.7109375" style="66" customWidth="1"/>
    <col min="10497" max="10497" width="2.7109375" style="66" customWidth="1"/>
    <col min="10498" max="10498" width="11.7109375" style="66" customWidth="1"/>
    <col min="10499" max="10499" width="2.7109375" style="66" customWidth="1"/>
    <col min="10500" max="10500" width="11.7109375" style="66" customWidth="1"/>
    <col min="10501" max="10501" width="1.7109375" style="66" customWidth="1"/>
    <col min="10502" max="10502" width="9.7109375" style="66" customWidth="1"/>
    <col min="10503" max="10503" width="1.7109375" style="66" customWidth="1"/>
    <col min="10504" max="10504" width="9.7109375" style="66" customWidth="1"/>
    <col min="10505" max="10505" width="1.7109375" style="66" customWidth="1"/>
    <col min="10506" max="10506" width="9.7109375" style="66" customWidth="1"/>
    <col min="10507" max="10737" width="9.140625" style="66"/>
    <col min="10738" max="10738" width="18.7109375" style="66" customWidth="1"/>
    <col min="10739" max="10739" width="7.7109375" style="66" customWidth="1"/>
    <col min="10740" max="10740" width="4.5703125" style="66" customWidth="1"/>
    <col min="10741" max="10741" width="1.28515625" style="66" customWidth="1"/>
    <col min="10742" max="10742" width="9.7109375" style="66" customWidth="1"/>
    <col min="10743" max="10743" width="1.7109375" style="66" customWidth="1"/>
    <col min="10744" max="10744" width="11.7109375" style="66" customWidth="1"/>
    <col min="10745" max="10745" width="2.7109375" style="66" customWidth="1"/>
    <col min="10746" max="10746" width="11.7109375" style="66" customWidth="1"/>
    <col min="10747" max="10747" width="2.7109375" style="66" customWidth="1"/>
    <col min="10748" max="10748" width="11.7109375" style="66" customWidth="1"/>
    <col min="10749" max="10749" width="2.7109375" style="66" customWidth="1"/>
    <col min="10750" max="10750" width="11.7109375" style="66" customWidth="1"/>
    <col min="10751" max="10751" width="2.7109375" style="66" customWidth="1"/>
    <col min="10752" max="10752" width="11.7109375" style="66" customWidth="1"/>
    <col min="10753" max="10753" width="2.7109375" style="66" customWidth="1"/>
    <col min="10754" max="10754" width="11.7109375" style="66" customWidth="1"/>
    <col min="10755" max="10755" width="2.7109375" style="66" customWidth="1"/>
    <col min="10756" max="10756" width="11.7109375" style="66" customWidth="1"/>
    <col min="10757" max="10757" width="1.7109375" style="66" customWidth="1"/>
    <col min="10758" max="10758" width="9.7109375" style="66" customWidth="1"/>
    <col min="10759" max="10759" width="1.7109375" style="66" customWidth="1"/>
    <col min="10760" max="10760" width="9.7109375" style="66" customWidth="1"/>
    <col min="10761" max="10761" width="1.7109375" style="66" customWidth="1"/>
    <col min="10762" max="10762" width="9.7109375" style="66" customWidth="1"/>
    <col min="10763" max="10993" width="9.140625" style="66"/>
    <col min="10994" max="10994" width="18.7109375" style="66" customWidth="1"/>
    <col min="10995" max="10995" width="7.7109375" style="66" customWidth="1"/>
    <col min="10996" max="10996" width="4.5703125" style="66" customWidth="1"/>
    <col min="10997" max="10997" width="1.28515625" style="66" customWidth="1"/>
    <col min="10998" max="10998" width="9.7109375" style="66" customWidth="1"/>
    <col min="10999" max="10999" width="1.7109375" style="66" customWidth="1"/>
    <col min="11000" max="11000" width="11.7109375" style="66" customWidth="1"/>
    <col min="11001" max="11001" width="2.7109375" style="66" customWidth="1"/>
    <col min="11002" max="11002" width="11.7109375" style="66" customWidth="1"/>
    <col min="11003" max="11003" width="2.7109375" style="66" customWidth="1"/>
    <col min="11004" max="11004" width="11.7109375" style="66" customWidth="1"/>
    <col min="11005" max="11005" width="2.7109375" style="66" customWidth="1"/>
    <col min="11006" max="11006" width="11.7109375" style="66" customWidth="1"/>
    <col min="11007" max="11007" width="2.7109375" style="66" customWidth="1"/>
    <col min="11008" max="11008" width="11.7109375" style="66" customWidth="1"/>
    <col min="11009" max="11009" width="2.7109375" style="66" customWidth="1"/>
    <col min="11010" max="11010" width="11.7109375" style="66" customWidth="1"/>
    <col min="11011" max="11011" width="2.7109375" style="66" customWidth="1"/>
    <col min="11012" max="11012" width="11.7109375" style="66" customWidth="1"/>
    <col min="11013" max="11013" width="1.7109375" style="66" customWidth="1"/>
    <col min="11014" max="11014" width="9.7109375" style="66" customWidth="1"/>
    <col min="11015" max="11015" width="1.7109375" style="66" customWidth="1"/>
    <col min="11016" max="11016" width="9.7109375" style="66" customWidth="1"/>
    <col min="11017" max="11017" width="1.7109375" style="66" customWidth="1"/>
    <col min="11018" max="11018" width="9.7109375" style="66" customWidth="1"/>
    <col min="11019" max="11249" width="9.140625" style="66"/>
    <col min="11250" max="11250" width="18.7109375" style="66" customWidth="1"/>
    <col min="11251" max="11251" width="7.7109375" style="66" customWidth="1"/>
    <col min="11252" max="11252" width="4.5703125" style="66" customWidth="1"/>
    <col min="11253" max="11253" width="1.28515625" style="66" customWidth="1"/>
    <col min="11254" max="11254" width="9.7109375" style="66" customWidth="1"/>
    <col min="11255" max="11255" width="1.7109375" style="66" customWidth="1"/>
    <col min="11256" max="11256" width="11.7109375" style="66" customWidth="1"/>
    <col min="11257" max="11257" width="2.7109375" style="66" customWidth="1"/>
    <col min="11258" max="11258" width="11.7109375" style="66" customWidth="1"/>
    <col min="11259" max="11259" width="2.7109375" style="66" customWidth="1"/>
    <col min="11260" max="11260" width="11.7109375" style="66" customWidth="1"/>
    <col min="11261" max="11261" width="2.7109375" style="66" customWidth="1"/>
    <col min="11262" max="11262" width="11.7109375" style="66" customWidth="1"/>
    <col min="11263" max="11263" width="2.7109375" style="66" customWidth="1"/>
    <col min="11264" max="11264" width="11.7109375" style="66" customWidth="1"/>
    <col min="11265" max="11265" width="2.7109375" style="66" customWidth="1"/>
    <col min="11266" max="11266" width="11.7109375" style="66" customWidth="1"/>
    <col min="11267" max="11267" width="2.7109375" style="66" customWidth="1"/>
    <col min="11268" max="11268" width="11.7109375" style="66" customWidth="1"/>
    <col min="11269" max="11269" width="1.7109375" style="66" customWidth="1"/>
    <col min="11270" max="11270" width="9.7109375" style="66" customWidth="1"/>
    <col min="11271" max="11271" width="1.7109375" style="66" customWidth="1"/>
    <col min="11272" max="11272" width="9.7109375" style="66" customWidth="1"/>
    <col min="11273" max="11273" width="1.7109375" style="66" customWidth="1"/>
    <col min="11274" max="11274" width="9.7109375" style="66" customWidth="1"/>
    <col min="11275" max="11505" width="9.140625" style="66"/>
    <col min="11506" max="11506" width="18.7109375" style="66" customWidth="1"/>
    <col min="11507" max="11507" width="7.7109375" style="66" customWidth="1"/>
    <col min="11508" max="11508" width="4.5703125" style="66" customWidth="1"/>
    <col min="11509" max="11509" width="1.28515625" style="66" customWidth="1"/>
    <col min="11510" max="11510" width="9.7109375" style="66" customWidth="1"/>
    <col min="11511" max="11511" width="1.7109375" style="66" customWidth="1"/>
    <col min="11512" max="11512" width="11.7109375" style="66" customWidth="1"/>
    <col min="11513" max="11513" width="2.7109375" style="66" customWidth="1"/>
    <col min="11514" max="11514" width="11.7109375" style="66" customWidth="1"/>
    <col min="11515" max="11515" width="2.7109375" style="66" customWidth="1"/>
    <col min="11516" max="11516" width="11.7109375" style="66" customWidth="1"/>
    <col min="11517" max="11517" width="2.7109375" style="66" customWidth="1"/>
    <col min="11518" max="11518" width="11.7109375" style="66" customWidth="1"/>
    <col min="11519" max="11519" width="2.7109375" style="66" customWidth="1"/>
    <col min="11520" max="11520" width="11.7109375" style="66" customWidth="1"/>
    <col min="11521" max="11521" width="2.7109375" style="66" customWidth="1"/>
    <col min="11522" max="11522" width="11.7109375" style="66" customWidth="1"/>
    <col min="11523" max="11523" width="2.7109375" style="66" customWidth="1"/>
    <col min="11524" max="11524" width="11.7109375" style="66" customWidth="1"/>
    <col min="11525" max="11525" width="1.7109375" style="66" customWidth="1"/>
    <col min="11526" max="11526" width="9.7109375" style="66" customWidth="1"/>
    <col min="11527" max="11527" width="1.7109375" style="66" customWidth="1"/>
    <col min="11528" max="11528" width="9.7109375" style="66" customWidth="1"/>
    <col min="11529" max="11529" width="1.7109375" style="66" customWidth="1"/>
    <col min="11530" max="11530" width="9.7109375" style="66" customWidth="1"/>
    <col min="11531" max="11761" width="9.140625" style="66"/>
    <col min="11762" max="11762" width="18.7109375" style="66" customWidth="1"/>
    <col min="11763" max="11763" width="7.7109375" style="66" customWidth="1"/>
    <col min="11764" max="11764" width="4.5703125" style="66" customWidth="1"/>
    <col min="11765" max="11765" width="1.28515625" style="66" customWidth="1"/>
    <col min="11766" max="11766" width="9.7109375" style="66" customWidth="1"/>
    <col min="11767" max="11767" width="1.7109375" style="66" customWidth="1"/>
    <col min="11768" max="11768" width="11.7109375" style="66" customWidth="1"/>
    <col min="11769" max="11769" width="2.7109375" style="66" customWidth="1"/>
    <col min="11770" max="11770" width="11.7109375" style="66" customWidth="1"/>
    <col min="11771" max="11771" width="2.7109375" style="66" customWidth="1"/>
    <col min="11772" max="11772" width="11.7109375" style="66" customWidth="1"/>
    <col min="11773" max="11773" width="2.7109375" style="66" customWidth="1"/>
    <col min="11774" max="11774" width="11.7109375" style="66" customWidth="1"/>
    <col min="11775" max="11775" width="2.7109375" style="66" customWidth="1"/>
    <col min="11776" max="11776" width="11.7109375" style="66" customWidth="1"/>
    <col min="11777" max="11777" width="2.7109375" style="66" customWidth="1"/>
    <col min="11778" max="11778" width="11.7109375" style="66" customWidth="1"/>
    <col min="11779" max="11779" width="2.7109375" style="66" customWidth="1"/>
    <col min="11780" max="11780" width="11.7109375" style="66" customWidth="1"/>
    <col min="11781" max="11781" width="1.7109375" style="66" customWidth="1"/>
    <col min="11782" max="11782" width="9.7109375" style="66" customWidth="1"/>
    <col min="11783" max="11783" width="1.7109375" style="66" customWidth="1"/>
    <col min="11784" max="11784" width="9.7109375" style="66" customWidth="1"/>
    <col min="11785" max="11785" width="1.7109375" style="66" customWidth="1"/>
    <col min="11786" max="11786" width="9.7109375" style="66" customWidth="1"/>
    <col min="11787" max="12017" width="9.140625" style="66"/>
    <col min="12018" max="12018" width="18.7109375" style="66" customWidth="1"/>
    <col min="12019" max="12019" width="7.7109375" style="66" customWidth="1"/>
    <col min="12020" max="12020" width="4.5703125" style="66" customWidth="1"/>
    <col min="12021" max="12021" width="1.28515625" style="66" customWidth="1"/>
    <col min="12022" max="12022" width="9.7109375" style="66" customWidth="1"/>
    <col min="12023" max="12023" width="1.7109375" style="66" customWidth="1"/>
    <col min="12024" max="12024" width="11.7109375" style="66" customWidth="1"/>
    <col min="12025" max="12025" width="2.7109375" style="66" customWidth="1"/>
    <col min="12026" max="12026" width="11.7109375" style="66" customWidth="1"/>
    <col min="12027" max="12027" width="2.7109375" style="66" customWidth="1"/>
    <col min="12028" max="12028" width="11.7109375" style="66" customWidth="1"/>
    <col min="12029" max="12029" width="2.7109375" style="66" customWidth="1"/>
    <col min="12030" max="12030" width="11.7109375" style="66" customWidth="1"/>
    <col min="12031" max="12031" width="2.7109375" style="66" customWidth="1"/>
    <col min="12032" max="12032" width="11.7109375" style="66" customWidth="1"/>
    <col min="12033" max="12033" width="2.7109375" style="66" customWidth="1"/>
    <col min="12034" max="12034" width="11.7109375" style="66" customWidth="1"/>
    <col min="12035" max="12035" width="2.7109375" style="66" customWidth="1"/>
    <col min="12036" max="12036" width="11.7109375" style="66" customWidth="1"/>
    <col min="12037" max="12037" width="1.7109375" style="66" customWidth="1"/>
    <col min="12038" max="12038" width="9.7109375" style="66" customWidth="1"/>
    <col min="12039" max="12039" width="1.7109375" style="66" customWidth="1"/>
    <col min="12040" max="12040" width="9.7109375" style="66" customWidth="1"/>
    <col min="12041" max="12041" width="1.7109375" style="66" customWidth="1"/>
    <col min="12042" max="12042" width="9.7109375" style="66" customWidth="1"/>
    <col min="12043" max="12273" width="9.140625" style="66"/>
    <col min="12274" max="12274" width="18.7109375" style="66" customWidth="1"/>
    <col min="12275" max="12275" width="7.7109375" style="66" customWidth="1"/>
    <col min="12276" max="12276" width="4.5703125" style="66" customWidth="1"/>
    <col min="12277" max="12277" width="1.28515625" style="66" customWidth="1"/>
    <col min="12278" max="12278" width="9.7109375" style="66" customWidth="1"/>
    <col min="12279" max="12279" width="1.7109375" style="66" customWidth="1"/>
    <col min="12280" max="12280" width="11.7109375" style="66" customWidth="1"/>
    <col min="12281" max="12281" width="2.7109375" style="66" customWidth="1"/>
    <col min="12282" max="12282" width="11.7109375" style="66" customWidth="1"/>
    <col min="12283" max="12283" width="2.7109375" style="66" customWidth="1"/>
    <col min="12284" max="12284" width="11.7109375" style="66" customWidth="1"/>
    <col min="12285" max="12285" width="2.7109375" style="66" customWidth="1"/>
    <col min="12286" max="12286" width="11.7109375" style="66" customWidth="1"/>
    <col min="12287" max="12287" width="2.7109375" style="66" customWidth="1"/>
    <col min="12288" max="12288" width="11.7109375" style="66" customWidth="1"/>
    <col min="12289" max="12289" width="2.7109375" style="66" customWidth="1"/>
    <col min="12290" max="12290" width="11.7109375" style="66" customWidth="1"/>
    <col min="12291" max="12291" width="2.7109375" style="66" customWidth="1"/>
    <col min="12292" max="12292" width="11.7109375" style="66" customWidth="1"/>
    <col min="12293" max="12293" width="1.7109375" style="66" customWidth="1"/>
    <col min="12294" max="12294" width="9.7109375" style="66" customWidth="1"/>
    <col min="12295" max="12295" width="1.7109375" style="66" customWidth="1"/>
    <col min="12296" max="12296" width="9.7109375" style="66" customWidth="1"/>
    <col min="12297" max="12297" width="1.7109375" style="66" customWidth="1"/>
    <col min="12298" max="12298" width="9.7109375" style="66" customWidth="1"/>
    <col min="12299" max="12529" width="9.140625" style="66"/>
    <col min="12530" max="12530" width="18.7109375" style="66" customWidth="1"/>
    <col min="12531" max="12531" width="7.7109375" style="66" customWidth="1"/>
    <col min="12532" max="12532" width="4.5703125" style="66" customWidth="1"/>
    <col min="12533" max="12533" width="1.28515625" style="66" customWidth="1"/>
    <col min="12534" max="12534" width="9.7109375" style="66" customWidth="1"/>
    <col min="12535" max="12535" width="1.7109375" style="66" customWidth="1"/>
    <col min="12536" max="12536" width="11.7109375" style="66" customWidth="1"/>
    <col min="12537" max="12537" width="2.7109375" style="66" customWidth="1"/>
    <col min="12538" max="12538" width="11.7109375" style="66" customWidth="1"/>
    <col min="12539" max="12539" width="2.7109375" style="66" customWidth="1"/>
    <col min="12540" max="12540" width="11.7109375" style="66" customWidth="1"/>
    <col min="12541" max="12541" width="2.7109375" style="66" customWidth="1"/>
    <col min="12542" max="12542" width="11.7109375" style="66" customWidth="1"/>
    <col min="12543" max="12543" width="2.7109375" style="66" customWidth="1"/>
    <col min="12544" max="12544" width="11.7109375" style="66" customWidth="1"/>
    <col min="12545" max="12545" width="2.7109375" style="66" customWidth="1"/>
    <col min="12546" max="12546" width="11.7109375" style="66" customWidth="1"/>
    <col min="12547" max="12547" width="2.7109375" style="66" customWidth="1"/>
    <col min="12548" max="12548" width="11.7109375" style="66" customWidth="1"/>
    <col min="12549" max="12549" width="1.7109375" style="66" customWidth="1"/>
    <col min="12550" max="12550" width="9.7109375" style="66" customWidth="1"/>
    <col min="12551" max="12551" width="1.7109375" style="66" customWidth="1"/>
    <col min="12552" max="12552" width="9.7109375" style="66" customWidth="1"/>
    <col min="12553" max="12553" width="1.7109375" style="66" customWidth="1"/>
    <col min="12554" max="12554" width="9.7109375" style="66" customWidth="1"/>
    <col min="12555" max="12785" width="9.140625" style="66"/>
    <col min="12786" max="12786" width="18.7109375" style="66" customWidth="1"/>
    <col min="12787" max="12787" width="7.7109375" style="66" customWidth="1"/>
    <col min="12788" max="12788" width="4.5703125" style="66" customWidth="1"/>
    <col min="12789" max="12789" width="1.28515625" style="66" customWidth="1"/>
    <col min="12790" max="12790" width="9.7109375" style="66" customWidth="1"/>
    <col min="12791" max="12791" width="1.7109375" style="66" customWidth="1"/>
    <col min="12792" max="12792" width="11.7109375" style="66" customWidth="1"/>
    <col min="12793" max="12793" width="2.7109375" style="66" customWidth="1"/>
    <col min="12794" max="12794" width="11.7109375" style="66" customWidth="1"/>
    <col min="12795" max="12795" width="2.7109375" style="66" customWidth="1"/>
    <col min="12796" max="12796" width="11.7109375" style="66" customWidth="1"/>
    <col min="12797" max="12797" width="2.7109375" style="66" customWidth="1"/>
    <col min="12798" max="12798" width="11.7109375" style="66" customWidth="1"/>
    <col min="12799" max="12799" width="2.7109375" style="66" customWidth="1"/>
    <col min="12800" max="12800" width="11.7109375" style="66" customWidth="1"/>
    <col min="12801" max="12801" width="2.7109375" style="66" customWidth="1"/>
    <col min="12802" max="12802" width="11.7109375" style="66" customWidth="1"/>
    <col min="12803" max="12803" width="2.7109375" style="66" customWidth="1"/>
    <col min="12804" max="12804" width="11.7109375" style="66" customWidth="1"/>
    <col min="12805" max="12805" width="1.7109375" style="66" customWidth="1"/>
    <col min="12806" max="12806" width="9.7109375" style="66" customWidth="1"/>
    <col min="12807" max="12807" width="1.7109375" style="66" customWidth="1"/>
    <col min="12808" max="12808" width="9.7109375" style="66" customWidth="1"/>
    <col min="12809" max="12809" width="1.7109375" style="66" customWidth="1"/>
    <col min="12810" max="12810" width="9.7109375" style="66" customWidth="1"/>
    <col min="12811" max="13041" width="9.140625" style="66"/>
    <col min="13042" max="13042" width="18.7109375" style="66" customWidth="1"/>
    <col min="13043" max="13043" width="7.7109375" style="66" customWidth="1"/>
    <col min="13044" max="13044" width="4.5703125" style="66" customWidth="1"/>
    <col min="13045" max="13045" width="1.28515625" style="66" customWidth="1"/>
    <col min="13046" max="13046" width="9.7109375" style="66" customWidth="1"/>
    <col min="13047" max="13047" width="1.7109375" style="66" customWidth="1"/>
    <col min="13048" max="13048" width="11.7109375" style="66" customWidth="1"/>
    <col min="13049" max="13049" width="2.7109375" style="66" customWidth="1"/>
    <col min="13050" max="13050" width="11.7109375" style="66" customWidth="1"/>
    <col min="13051" max="13051" width="2.7109375" style="66" customWidth="1"/>
    <col min="13052" max="13052" width="11.7109375" style="66" customWidth="1"/>
    <col min="13053" max="13053" width="2.7109375" style="66" customWidth="1"/>
    <col min="13054" max="13054" width="11.7109375" style="66" customWidth="1"/>
    <col min="13055" max="13055" width="2.7109375" style="66" customWidth="1"/>
    <col min="13056" max="13056" width="11.7109375" style="66" customWidth="1"/>
    <col min="13057" max="13057" width="2.7109375" style="66" customWidth="1"/>
    <col min="13058" max="13058" width="11.7109375" style="66" customWidth="1"/>
    <col min="13059" max="13059" width="2.7109375" style="66" customWidth="1"/>
    <col min="13060" max="13060" width="11.7109375" style="66" customWidth="1"/>
    <col min="13061" max="13061" width="1.7109375" style="66" customWidth="1"/>
    <col min="13062" max="13062" width="9.7109375" style="66" customWidth="1"/>
    <col min="13063" max="13063" width="1.7109375" style="66" customWidth="1"/>
    <col min="13064" max="13064" width="9.7109375" style="66" customWidth="1"/>
    <col min="13065" max="13065" width="1.7109375" style="66" customWidth="1"/>
    <col min="13066" max="13066" width="9.7109375" style="66" customWidth="1"/>
    <col min="13067" max="13297" width="9.140625" style="66"/>
    <col min="13298" max="13298" width="18.7109375" style="66" customWidth="1"/>
    <col min="13299" max="13299" width="7.7109375" style="66" customWidth="1"/>
    <col min="13300" max="13300" width="4.5703125" style="66" customWidth="1"/>
    <col min="13301" max="13301" width="1.28515625" style="66" customWidth="1"/>
    <col min="13302" max="13302" width="9.7109375" style="66" customWidth="1"/>
    <col min="13303" max="13303" width="1.7109375" style="66" customWidth="1"/>
    <col min="13304" max="13304" width="11.7109375" style="66" customWidth="1"/>
    <col min="13305" max="13305" width="2.7109375" style="66" customWidth="1"/>
    <col min="13306" max="13306" width="11.7109375" style="66" customWidth="1"/>
    <col min="13307" max="13307" width="2.7109375" style="66" customWidth="1"/>
    <col min="13308" max="13308" width="11.7109375" style="66" customWidth="1"/>
    <col min="13309" max="13309" width="2.7109375" style="66" customWidth="1"/>
    <col min="13310" max="13310" width="11.7109375" style="66" customWidth="1"/>
    <col min="13311" max="13311" width="2.7109375" style="66" customWidth="1"/>
    <col min="13312" max="13312" width="11.7109375" style="66" customWidth="1"/>
    <col min="13313" max="13313" width="2.7109375" style="66" customWidth="1"/>
    <col min="13314" max="13314" width="11.7109375" style="66" customWidth="1"/>
    <col min="13315" max="13315" width="2.7109375" style="66" customWidth="1"/>
    <col min="13316" max="13316" width="11.7109375" style="66" customWidth="1"/>
    <col min="13317" max="13317" width="1.7109375" style="66" customWidth="1"/>
    <col min="13318" max="13318" width="9.7109375" style="66" customWidth="1"/>
    <col min="13319" max="13319" width="1.7109375" style="66" customWidth="1"/>
    <col min="13320" max="13320" width="9.7109375" style="66" customWidth="1"/>
    <col min="13321" max="13321" width="1.7109375" style="66" customWidth="1"/>
    <col min="13322" max="13322" width="9.7109375" style="66" customWidth="1"/>
    <col min="13323" max="13553" width="9.140625" style="66"/>
    <col min="13554" max="13554" width="18.7109375" style="66" customWidth="1"/>
    <col min="13555" max="13555" width="7.7109375" style="66" customWidth="1"/>
    <col min="13556" max="13556" width="4.5703125" style="66" customWidth="1"/>
    <col min="13557" max="13557" width="1.28515625" style="66" customWidth="1"/>
    <col min="13558" max="13558" width="9.7109375" style="66" customWidth="1"/>
    <col min="13559" max="13559" width="1.7109375" style="66" customWidth="1"/>
    <col min="13560" max="13560" width="11.7109375" style="66" customWidth="1"/>
    <col min="13561" max="13561" width="2.7109375" style="66" customWidth="1"/>
    <col min="13562" max="13562" width="11.7109375" style="66" customWidth="1"/>
    <col min="13563" max="13563" width="2.7109375" style="66" customWidth="1"/>
    <col min="13564" max="13564" width="11.7109375" style="66" customWidth="1"/>
    <col min="13565" max="13565" width="2.7109375" style="66" customWidth="1"/>
    <col min="13566" max="13566" width="11.7109375" style="66" customWidth="1"/>
    <col min="13567" max="13567" width="2.7109375" style="66" customWidth="1"/>
    <col min="13568" max="13568" width="11.7109375" style="66" customWidth="1"/>
    <col min="13569" max="13569" width="2.7109375" style="66" customWidth="1"/>
    <col min="13570" max="13570" width="11.7109375" style="66" customWidth="1"/>
    <col min="13571" max="13571" width="2.7109375" style="66" customWidth="1"/>
    <col min="13572" max="13572" width="11.7109375" style="66" customWidth="1"/>
    <col min="13573" max="13573" width="1.7109375" style="66" customWidth="1"/>
    <col min="13574" max="13574" width="9.7109375" style="66" customWidth="1"/>
    <col min="13575" max="13575" width="1.7109375" style="66" customWidth="1"/>
    <col min="13576" max="13576" width="9.7109375" style="66" customWidth="1"/>
    <col min="13577" max="13577" width="1.7109375" style="66" customWidth="1"/>
    <col min="13578" max="13578" width="9.7109375" style="66" customWidth="1"/>
    <col min="13579" max="13809" width="9.140625" style="66"/>
    <col min="13810" max="13810" width="18.7109375" style="66" customWidth="1"/>
    <col min="13811" max="13811" width="7.7109375" style="66" customWidth="1"/>
    <col min="13812" max="13812" width="4.5703125" style="66" customWidth="1"/>
    <col min="13813" max="13813" width="1.28515625" style="66" customWidth="1"/>
    <col min="13814" max="13814" width="9.7109375" style="66" customWidth="1"/>
    <col min="13815" max="13815" width="1.7109375" style="66" customWidth="1"/>
    <col min="13816" max="13816" width="11.7109375" style="66" customWidth="1"/>
    <col min="13817" max="13817" width="2.7109375" style="66" customWidth="1"/>
    <col min="13818" max="13818" width="11.7109375" style="66" customWidth="1"/>
    <col min="13819" max="13819" width="2.7109375" style="66" customWidth="1"/>
    <col min="13820" max="13820" width="11.7109375" style="66" customWidth="1"/>
    <col min="13821" max="13821" width="2.7109375" style="66" customWidth="1"/>
    <col min="13822" max="13822" width="11.7109375" style="66" customWidth="1"/>
    <col min="13823" max="13823" width="2.7109375" style="66" customWidth="1"/>
    <col min="13824" max="13824" width="11.7109375" style="66" customWidth="1"/>
    <col min="13825" max="13825" width="2.7109375" style="66" customWidth="1"/>
    <col min="13826" max="13826" width="11.7109375" style="66" customWidth="1"/>
    <col min="13827" max="13827" width="2.7109375" style="66" customWidth="1"/>
    <col min="13828" max="13828" width="11.7109375" style="66" customWidth="1"/>
    <col min="13829" max="13829" width="1.7109375" style="66" customWidth="1"/>
    <col min="13830" max="13830" width="9.7109375" style="66" customWidth="1"/>
    <col min="13831" max="13831" width="1.7109375" style="66" customWidth="1"/>
    <col min="13832" max="13832" width="9.7109375" style="66" customWidth="1"/>
    <col min="13833" max="13833" width="1.7109375" style="66" customWidth="1"/>
    <col min="13834" max="13834" width="9.7109375" style="66" customWidth="1"/>
    <col min="13835" max="14065" width="9.140625" style="66"/>
    <col min="14066" max="14066" width="18.7109375" style="66" customWidth="1"/>
    <col min="14067" max="14067" width="7.7109375" style="66" customWidth="1"/>
    <col min="14068" max="14068" width="4.5703125" style="66" customWidth="1"/>
    <col min="14069" max="14069" width="1.28515625" style="66" customWidth="1"/>
    <col min="14070" max="14070" width="9.7109375" style="66" customWidth="1"/>
    <col min="14071" max="14071" width="1.7109375" style="66" customWidth="1"/>
    <col min="14072" max="14072" width="11.7109375" style="66" customWidth="1"/>
    <col min="14073" max="14073" width="2.7109375" style="66" customWidth="1"/>
    <col min="14074" max="14074" width="11.7109375" style="66" customWidth="1"/>
    <col min="14075" max="14075" width="2.7109375" style="66" customWidth="1"/>
    <col min="14076" max="14076" width="11.7109375" style="66" customWidth="1"/>
    <col min="14077" max="14077" width="2.7109375" style="66" customWidth="1"/>
    <col min="14078" max="14078" width="11.7109375" style="66" customWidth="1"/>
    <col min="14079" max="14079" width="2.7109375" style="66" customWidth="1"/>
    <col min="14080" max="14080" width="11.7109375" style="66" customWidth="1"/>
    <col min="14081" max="14081" width="2.7109375" style="66" customWidth="1"/>
    <col min="14082" max="14082" width="11.7109375" style="66" customWidth="1"/>
    <col min="14083" max="14083" width="2.7109375" style="66" customWidth="1"/>
    <col min="14084" max="14084" width="11.7109375" style="66" customWidth="1"/>
    <col min="14085" max="14085" width="1.7109375" style="66" customWidth="1"/>
    <col min="14086" max="14086" width="9.7109375" style="66" customWidth="1"/>
    <col min="14087" max="14087" width="1.7109375" style="66" customWidth="1"/>
    <col min="14088" max="14088" width="9.7109375" style="66" customWidth="1"/>
    <col min="14089" max="14089" width="1.7109375" style="66" customWidth="1"/>
    <col min="14090" max="14090" width="9.7109375" style="66" customWidth="1"/>
    <col min="14091" max="14321" width="9.140625" style="66"/>
    <col min="14322" max="14322" width="18.7109375" style="66" customWidth="1"/>
    <col min="14323" max="14323" width="7.7109375" style="66" customWidth="1"/>
    <col min="14324" max="14324" width="4.5703125" style="66" customWidth="1"/>
    <col min="14325" max="14325" width="1.28515625" style="66" customWidth="1"/>
    <col min="14326" max="14326" width="9.7109375" style="66" customWidth="1"/>
    <col min="14327" max="14327" width="1.7109375" style="66" customWidth="1"/>
    <col min="14328" max="14328" width="11.7109375" style="66" customWidth="1"/>
    <col min="14329" max="14329" width="2.7109375" style="66" customWidth="1"/>
    <col min="14330" max="14330" width="11.7109375" style="66" customWidth="1"/>
    <col min="14331" max="14331" width="2.7109375" style="66" customWidth="1"/>
    <col min="14332" max="14332" width="11.7109375" style="66" customWidth="1"/>
    <col min="14333" max="14333" width="2.7109375" style="66" customWidth="1"/>
    <col min="14334" max="14334" width="11.7109375" style="66" customWidth="1"/>
    <col min="14335" max="14335" width="2.7109375" style="66" customWidth="1"/>
    <col min="14336" max="14336" width="11.7109375" style="66" customWidth="1"/>
    <col min="14337" max="14337" width="2.7109375" style="66" customWidth="1"/>
    <col min="14338" max="14338" width="11.7109375" style="66" customWidth="1"/>
    <col min="14339" max="14339" width="2.7109375" style="66" customWidth="1"/>
    <col min="14340" max="14340" width="11.7109375" style="66" customWidth="1"/>
    <col min="14341" max="14341" width="1.7109375" style="66" customWidth="1"/>
    <col min="14342" max="14342" width="9.7109375" style="66" customWidth="1"/>
    <col min="14343" max="14343" width="1.7109375" style="66" customWidth="1"/>
    <col min="14344" max="14344" width="9.7109375" style="66" customWidth="1"/>
    <col min="14345" max="14345" width="1.7109375" style="66" customWidth="1"/>
    <col min="14346" max="14346" width="9.7109375" style="66" customWidth="1"/>
    <col min="14347" max="14577" width="9.140625" style="66"/>
    <col min="14578" max="14578" width="18.7109375" style="66" customWidth="1"/>
    <col min="14579" max="14579" width="7.7109375" style="66" customWidth="1"/>
    <col min="14580" max="14580" width="4.5703125" style="66" customWidth="1"/>
    <col min="14581" max="14581" width="1.28515625" style="66" customWidth="1"/>
    <col min="14582" max="14582" width="9.7109375" style="66" customWidth="1"/>
    <col min="14583" max="14583" width="1.7109375" style="66" customWidth="1"/>
    <col min="14584" max="14584" width="11.7109375" style="66" customWidth="1"/>
    <col min="14585" max="14585" width="2.7109375" style="66" customWidth="1"/>
    <col min="14586" max="14586" width="11.7109375" style="66" customWidth="1"/>
    <col min="14587" max="14587" width="2.7109375" style="66" customWidth="1"/>
    <col min="14588" max="14588" width="11.7109375" style="66" customWidth="1"/>
    <col min="14589" max="14589" width="2.7109375" style="66" customWidth="1"/>
    <col min="14590" max="14590" width="11.7109375" style="66" customWidth="1"/>
    <col min="14591" max="14591" width="2.7109375" style="66" customWidth="1"/>
    <col min="14592" max="14592" width="11.7109375" style="66" customWidth="1"/>
    <col min="14593" max="14593" width="2.7109375" style="66" customWidth="1"/>
    <col min="14594" max="14594" width="11.7109375" style="66" customWidth="1"/>
    <col min="14595" max="14595" width="2.7109375" style="66" customWidth="1"/>
    <col min="14596" max="14596" width="11.7109375" style="66" customWidth="1"/>
    <col min="14597" max="14597" width="1.7109375" style="66" customWidth="1"/>
    <col min="14598" max="14598" width="9.7109375" style="66" customWidth="1"/>
    <col min="14599" max="14599" width="1.7109375" style="66" customWidth="1"/>
    <col min="14600" max="14600" width="9.7109375" style="66" customWidth="1"/>
    <col min="14601" max="14601" width="1.7109375" style="66" customWidth="1"/>
    <col min="14602" max="14602" width="9.7109375" style="66" customWidth="1"/>
    <col min="14603" max="14833" width="9.140625" style="66"/>
    <col min="14834" max="14834" width="18.7109375" style="66" customWidth="1"/>
    <col min="14835" max="14835" width="7.7109375" style="66" customWidth="1"/>
    <col min="14836" max="14836" width="4.5703125" style="66" customWidth="1"/>
    <col min="14837" max="14837" width="1.28515625" style="66" customWidth="1"/>
    <col min="14838" max="14838" width="9.7109375" style="66" customWidth="1"/>
    <col min="14839" max="14839" width="1.7109375" style="66" customWidth="1"/>
    <col min="14840" max="14840" width="11.7109375" style="66" customWidth="1"/>
    <col min="14841" max="14841" width="2.7109375" style="66" customWidth="1"/>
    <col min="14842" max="14842" width="11.7109375" style="66" customWidth="1"/>
    <col min="14843" max="14843" width="2.7109375" style="66" customWidth="1"/>
    <col min="14844" max="14844" width="11.7109375" style="66" customWidth="1"/>
    <col min="14845" max="14845" width="2.7109375" style="66" customWidth="1"/>
    <col min="14846" max="14846" width="11.7109375" style="66" customWidth="1"/>
    <col min="14847" max="14847" width="2.7109375" style="66" customWidth="1"/>
    <col min="14848" max="14848" width="11.7109375" style="66" customWidth="1"/>
    <col min="14849" max="14849" width="2.7109375" style="66" customWidth="1"/>
    <col min="14850" max="14850" width="11.7109375" style="66" customWidth="1"/>
    <col min="14851" max="14851" width="2.7109375" style="66" customWidth="1"/>
    <col min="14852" max="14852" width="11.7109375" style="66" customWidth="1"/>
    <col min="14853" max="14853" width="1.7109375" style="66" customWidth="1"/>
    <col min="14854" max="14854" width="9.7109375" style="66" customWidth="1"/>
    <col min="14855" max="14855" width="1.7109375" style="66" customWidth="1"/>
    <col min="14856" max="14856" width="9.7109375" style="66" customWidth="1"/>
    <col min="14857" max="14857" width="1.7109375" style="66" customWidth="1"/>
    <col min="14858" max="14858" width="9.7109375" style="66" customWidth="1"/>
    <col min="14859" max="15089" width="9.140625" style="66"/>
    <col min="15090" max="15090" width="18.7109375" style="66" customWidth="1"/>
    <col min="15091" max="15091" width="7.7109375" style="66" customWidth="1"/>
    <col min="15092" max="15092" width="4.5703125" style="66" customWidth="1"/>
    <col min="15093" max="15093" width="1.28515625" style="66" customWidth="1"/>
    <col min="15094" max="15094" width="9.7109375" style="66" customWidth="1"/>
    <col min="15095" max="15095" width="1.7109375" style="66" customWidth="1"/>
    <col min="15096" max="15096" width="11.7109375" style="66" customWidth="1"/>
    <col min="15097" max="15097" width="2.7109375" style="66" customWidth="1"/>
    <col min="15098" max="15098" width="11.7109375" style="66" customWidth="1"/>
    <col min="15099" max="15099" width="2.7109375" style="66" customWidth="1"/>
    <col min="15100" max="15100" width="11.7109375" style="66" customWidth="1"/>
    <col min="15101" max="15101" width="2.7109375" style="66" customWidth="1"/>
    <col min="15102" max="15102" width="11.7109375" style="66" customWidth="1"/>
    <col min="15103" max="15103" width="2.7109375" style="66" customWidth="1"/>
    <col min="15104" max="15104" width="11.7109375" style="66" customWidth="1"/>
    <col min="15105" max="15105" width="2.7109375" style="66" customWidth="1"/>
    <col min="15106" max="15106" width="11.7109375" style="66" customWidth="1"/>
    <col min="15107" max="15107" width="2.7109375" style="66" customWidth="1"/>
    <col min="15108" max="15108" width="11.7109375" style="66" customWidth="1"/>
    <col min="15109" max="15109" width="1.7109375" style="66" customWidth="1"/>
    <col min="15110" max="15110" width="9.7109375" style="66" customWidth="1"/>
    <col min="15111" max="15111" width="1.7109375" style="66" customWidth="1"/>
    <col min="15112" max="15112" width="9.7109375" style="66" customWidth="1"/>
    <col min="15113" max="15113" width="1.7109375" style="66" customWidth="1"/>
    <col min="15114" max="15114" width="9.7109375" style="66" customWidth="1"/>
    <col min="15115" max="15345" width="9.140625" style="66"/>
    <col min="15346" max="15346" width="18.7109375" style="66" customWidth="1"/>
    <col min="15347" max="15347" width="7.7109375" style="66" customWidth="1"/>
    <col min="15348" max="15348" width="4.5703125" style="66" customWidth="1"/>
    <col min="15349" max="15349" width="1.28515625" style="66" customWidth="1"/>
    <col min="15350" max="15350" width="9.7109375" style="66" customWidth="1"/>
    <col min="15351" max="15351" width="1.7109375" style="66" customWidth="1"/>
    <col min="15352" max="15352" width="11.7109375" style="66" customWidth="1"/>
    <col min="15353" max="15353" width="2.7109375" style="66" customWidth="1"/>
    <col min="15354" max="15354" width="11.7109375" style="66" customWidth="1"/>
    <col min="15355" max="15355" width="2.7109375" style="66" customWidth="1"/>
    <col min="15356" max="15356" width="11.7109375" style="66" customWidth="1"/>
    <col min="15357" max="15357" width="2.7109375" style="66" customWidth="1"/>
    <col min="15358" max="15358" width="11.7109375" style="66" customWidth="1"/>
    <col min="15359" max="15359" width="2.7109375" style="66" customWidth="1"/>
    <col min="15360" max="15360" width="11.7109375" style="66" customWidth="1"/>
    <col min="15361" max="15361" width="2.7109375" style="66" customWidth="1"/>
    <col min="15362" max="15362" width="11.7109375" style="66" customWidth="1"/>
    <col min="15363" max="15363" width="2.7109375" style="66" customWidth="1"/>
    <col min="15364" max="15364" width="11.7109375" style="66" customWidth="1"/>
    <col min="15365" max="15365" width="1.7109375" style="66" customWidth="1"/>
    <col min="15366" max="15366" width="9.7109375" style="66" customWidth="1"/>
    <col min="15367" max="15367" width="1.7109375" style="66" customWidth="1"/>
    <col min="15368" max="15368" width="9.7109375" style="66" customWidth="1"/>
    <col min="15369" max="15369" width="1.7109375" style="66" customWidth="1"/>
    <col min="15370" max="15370" width="9.7109375" style="66" customWidth="1"/>
    <col min="15371" max="15601" width="9.140625" style="66"/>
    <col min="15602" max="15602" width="18.7109375" style="66" customWidth="1"/>
    <col min="15603" max="15603" width="7.7109375" style="66" customWidth="1"/>
    <col min="15604" max="15604" width="4.5703125" style="66" customWidth="1"/>
    <col min="15605" max="15605" width="1.28515625" style="66" customWidth="1"/>
    <col min="15606" max="15606" width="9.7109375" style="66" customWidth="1"/>
    <col min="15607" max="15607" width="1.7109375" style="66" customWidth="1"/>
    <col min="15608" max="15608" width="11.7109375" style="66" customWidth="1"/>
    <col min="15609" max="15609" width="2.7109375" style="66" customWidth="1"/>
    <col min="15610" max="15610" width="11.7109375" style="66" customWidth="1"/>
    <col min="15611" max="15611" width="2.7109375" style="66" customWidth="1"/>
    <col min="15612" max="15612" width="11.7109375" style="66" customWidth="1"/>
    <col min="15613" max="15613" width="2.7109375" style="66" customWidth="1"/>
    <col min="15614" max="15614" width="11.7109375" style="66" customWidth="1"/>
    <col min="15615" max="15615" width="2.7109375" style="66" customWidth="1"/>
    <col min="15616" max="15616" width="11.7109375" style="66" customWidth="1"/>
    <col min="15617" max="15617" width="2.7109375" style="66" customWidth="1"/>
    <col min="15618" max="15618" width="11.7109375" style="66" customWidth="1"/>
    <col min="15619" max="15619" width="2.7109375" style="66" customWidth="1"/>
    <col min="15620" max="15620" width="11.7109375" style="66" customWidth="1"/>
    <col min="15621" max="15621" width="1.7109375" style="66" customWidth="1"/>
    <col min="15622" max="15622" width="9.7109375" style="66" customWidth="1"/>
    <col min="15623" max="15623" width="1.7109375" style="66" customWidth="1"/>
    <col min="15624" max="15624" width="9.7109375" style="66" customWidth="1"/>
    <col min="15625" max="15625" width="1.7109375" style="66" customWidth="1"/>
    <col min="15626" max="15626" width="9.7109375" style="66" customWidth="1"/>
    <col min="15627" max="15857" width="9.140625" style="66"/>
    <col min="15858" max="15858" width="18.7109375" style="66" customWidth="1"/>
    <col min="15859" max="15859" width="7.7109375" style="66" customWidth="1"/>
    <col min="15860" max="15860" width="4.5703125" style="66" customWidth="1"/>
    <col min="15861" max="15861" width="1.28515625" style="66" customWidth="1"/>
    <col min="15862" max="15862" width="9.7109375" style="66" customWidth="1"/>
    <col min="15863" max="15863" width="1.7109375" style="66" customWidth="1"/>
    <col min="15864" max="15864" width="11.7109375" style="66" customWidth="1"/>
    <col min="15865" max="15865" width="2.7109375" style="66" customWidth="1"/>
    <col min="15866" max="15866" width="11.7109375" style="66" customWidth="1"/>
    <col min="15867" max="15867" width="2.7109375" style="66" customWidth="1"/>
    <col min="15868" max="15868" width="11.7109375" style="66" customWidth="1"/>
    <col min="15869" max="15869" width="2.7109375" style="66" customWidth="1"/>
    <col min="15870" max="15870" width="11.7109375" style="66" customWidth="1"/>
    <col min="15871" max="15871" width="2.7109375" style="66" customWidth="1"/>
    <col min="15872" max="15872" width="11.7109375" style="66" customWidth="1"/>
    <col min="15873" max="15873" width="2.7109375" style="66" customWidth="1"/>
    <col min="15874" max="15874" width="11.7109375" style="66" customWidth="1"/>
    <col min="15875" max="15875" width="2.7109375" style="66" customWidth="1"/>
    <col min="15876" max="15876" width="11.7109375" style="66" customWidth="1"/>
    <col min="15877" max="15877" width="1.7109375" style="66" customWidth="1"/>
    <col min="15878" max="15878" width="9.7109375" style="66" customWidth="1"/>
    <col min="15879" max="15879" width="1.7109375" style="66" customWidth="1"/>
    <col min="15880" max="15880" width="9.7109375" style="66" customWidth="1"/>
    <col min="15881" max="15881" width="1.7109375" style="66" customWidth="1"/>
    <col min="15882" max="15882" width="9.7109375" style="66" customWidth="1"/>
    <col min="15883" max="16113" width="9.140625" style="66"/>
    <col min="16114" max="16114" width="18.7109375" style="66" customWidth="1"/>
    <col min="16115" max="16115" width="7.7109375" style="66" customWidth="1"/>
    <col min="16116" max="16116" width="4.5703125" style="66" customWidth="1"/>
    <col min="16117" max="16117" width="1.28515625" style="66" customWidth="1"/>
    <col min="16118" max="16118" width="9.7109375" style="66" customWidth="1"/>
    <col min="16119" max="16119" width="1.7109375" style="66" customWidth="1"/>
    <col min="16120" max="16120" width="11.7109375" style="66" customWidth="1"/>
    <col min="16121" max="16121" width="2.7109375" style="66" customWidth="1"/>
    <col min="16122" max="16122" width="11.7109375" style="66" customWidth="1"/>
    <col min="16123" max="16123" width="2.7109375" style="66" customWidth="1"/>
    <col min="16124" max="16124" width="11.7109375" style="66" customWidth="1"/>
    <col min="16125" max="16125" width="2.7109375" style="66" customWidth="1"/>
    <col min="16126" max="16126" width="11.7109375" style="66" customWidth="1"/>
    <col min="16127" max="16127" width="2.7109375" style="66" customWidth="1"/>
    <col min="16128" max="16128" width="11.7109375" style="66" customWidth="1"/>
    <col min="16129" max="16129" width="2.7109375" style="66" customWidth="1"/>
    <col min="16130" max="16130" width="11.7109375" style="66" customWidth="1"/>
    <col min="16131" max="16131" width="2.7109375" style="66" customWidth="1"/>
    <col min="16132" max="16132" width="11.7109375" style="66" customWidth="1"/>
    <col min="16133" max="16133" width="1.7109375" style="66" customWidth="1"/>
    <col min="16134" max="16134" width="9.7109375" style="66" customWidth="1"/>
    <col min="16135" max="16135" width="1.7109375" style="66" customWidth="1"/>
    <col min="16136" max="16136" width="9.7109375" style="66" customWidth="1"/>
    <col min="16137" max="16137" width="1.7109375" style="66" customWidth="1"/>
    <col min="16138" max="16138" width="9.7109375" style="66" customWidth="1"/>
    <col min="16139" max="16381" width="9.140625" style="66"/>
    <col min="16382" max="16383" width="9.140625" style="66" customWidth="1"/>
    <col min="16384" max="16384" width="9.140625" style="66"/>
  </cols>
  <sheetData>
    <row r="1" spans="1:27" s="62" customFormat="1" ht="19.149999999999999" customHeight="1">
      <c r="Z1" s="6" t="s">
        <v>84</v>
      </c>
    </row>
    <row r="2" spans="1:27" s="62" customFormat="1" ht="19.149999999999999" customHeight="1">
      <c r="A2" s="62" t="s">
        <v>0</v>
      </c>
    </row>
    <row r="3" spans="1:27" s="62" customFormat="1" ht="19.149999999999999" customHeight="1">
      <c r="A3" s="62" t="s">
        <v>178</v>
      </c>
    </row>
    <row r="4" spans="1:27" s="62" customFormat="1" ht="19.149999999999999" customHeight="1">
      <c r="A4" s="62" t="s">
        <v>260</v>
      </c>
    </row>
    <row r="5" spans="1:27" s="63" customFormat="1" ht="19.149999999999999" customHeight="1">
      <c r="C5" s="64"/>
      <c r="E5" s="64"/>
      <c r="X5" s="65"/>
      <c r="Y5" s="65"/>
      <c r="Z5" s="65" t="s">
        <v>2</v>
      </c>
    </row>
    <row r="6" spans="1:27" ht="19.149999999999999" customHeight="1">
      <c r="C6" s="66"/>
      <c r="E6" s="66"/>
      <c r="F6" s="67" t="s">
        <v>4</v>
      </c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8"/>
    </row>
    <row r="7" spans="1:27" ht="19.149999999999999" customHeight="1">
      <c r="C7" s="66"/>
      <c r="E7" s="66"/>
      <c r="F7" s="69"/>
      <c r="G7" s="69"/>
      <c r="H7" s="69"/>
      <c r="I7" s="69"/>
      <c r="J7" s="69"/>
      <c r="K7" s="69"/>
      <c r="L7" s="69"/>
      <c r="M7" s="69"/>
      <c r="N7" s="69"/>
      <c r="O7" s="69"/>
      <c r="P7" s="157" t="s">
        <v>78</v>
      </c>
      <c r="Q7" s="157"/>
      <c r="R7" s="157"/>
      <c r="S7" s="157"/>
      <c r="T7" s="157"/>
      <c r="U7" s="157"/>
      <c r="V7" s="157"/>
      <c r="W7" s="157"/>
      <c r="X7" s="157"/>
      <c r="Y7" s="69"/>
      <c r="Z7" s="69"/>
      <c r="AA7" s="69"/>
    </row>
    <row r="8" spans="1:27" s="63" customFormat="1" ht="19.149999999999999" customHeight="1">
      <c r="F8" s="69"/>
      <c r="G8" s="69"/>
      <c r="H8" s="69"/>
      <c r="I8" s="69"/>
      <c r="J8" s="69"/>
      <c r="K8" s="69"/>
      <c r="L8" s="69"/>
      <c r="M8" s="69"/>
      <c r="N8" s="69"/>
      <c r="O8" s="69"/>
      <c r="P8" s="158" t="s">
        <v>137</v>
      </c>
      <c r="Q8" s="158"/>
      <c r="R8" s="158"/>
      <c r="S8" s="158"/>
      <c r="T8" s="158"/>
      <c r="U8" s="158"/>
      <c r="V8" s="158"/>
      <c r="W8" s="158"/>
      <c r="X8" s="69"/>
      <c r="Y8" s="69"/>
      <c r="Z8" s="69"/>
      <c r="AA8" s="69"/>
    </row>
    <row r="9" spans="1:27" ht="19.149999999999999" customHeight="1">
      <c r="C9" s="66"/>
      <c r="E9" s="66"/>
      <c r="F9" s="72"/>
      <c r="G9" s="72"/>
      <c r="H9" s="71"/>
      <c r="I9" s="72"/>
      <c r="J9" s="63"/>
      <c r="K9" s="71"/>
      <c r="L9" s="70"/>
      <c r="M9" s="70"/>
      <c r="N9" s="70"/>
      <c r="O9" s="63"/>
      <c r="P9" s="71" t="s">
        <v>138</v>
      </c>
      <c r="Q9" s="63"/>
      <c r="R9" s="71" t="s">
        <v>140</v>
      </c>
      <c r="S9" s="63"/>
      <c r="T9" s="71" t="s">
        <v>140</v>
      </c>
      <c r="U9" s="63"/>
      <c r="V9" s="71"/>
      <c r="W9" s="63"/>
      <c r="X9" s="71"/>
      <c r="Y9" s="71"/>
      <c r="Z9" s="63"/>
      <c r="AA9" s="63"/>
    </row>
    <row r="10" spans="1:27" ht="19.149999999999999" customHeight="1">
      <c r="C10" s="66"/>
      <c r="E10" s="66"/>
      <c r="F10" s="72"/>
      <c r="G10" s="72"/>
      <c r="H10" s="72"/>
      <c r="I10" s="72"/>
      <c r="J10" s="72"/>
      <c r="K10" s="72"/>
      <c r="L10" s="73" t="s">
        <v>75</v>
      </c>
      <c r="M10" s="73"/>
      <c r="N10" s="73"/>
      <c r="O10" s="72"/>
      <c r="P10" s="71" t="s">
        <v>142</v>
      </c>
      <c r="Q10" s="72"/>
      <c r="R10" s="74" t="s">
        <v>144</v>
      </c>
      <c r="S10" s="72"/>
      <c r="T10" s="74" t="s">
        <v>144</v>
      </c>
      <c r="U10" s="72"/>
      <c r="V10" s="74" t="s">
        <v>145</v>
      </c>
      <c r="W10" s="72"/>
      <c r="X10" s="71" t="s">
        <v>146</v>
      </c>
      <c r="Y10" s="72"/>
      <c r="Z10" s="72"/>
      <c r="AA10" s="72"/>
    </row>
    <row r="11" spans="1:27" s="74" customFormat="1" ht="19.149999999999999" customHeight="1">
      <c r="F11" s="74" t="s">
        <v>149</v>
      </c>
      <c r="G11" s="75"/>
      <c r="H11" s="74" t="s">
        <v>150</v>
      </c>
      <c r="I11" s="75"/>
      <c r="J11" s="71"/>
      <c r="K11" s="63"/>
      <c r="L11" s="74" t="s">
        <v>151</v>
      </c>
      <c r="N11" s="71"/>
      <c r="O11" s="71"/>
      <c r="P11" s="71" t="s">
        <v>152</v>
      </c>
      <c r="Q11" s="71"/>
      <c r="R11" s="71" t="s">
        <v>154</v>
      </c>
      <c r="S11" s="71"/>
      <c r="T11" s="71" t="s">
        <v>154</v>
      </c>
      <c r="U11" s="71"/>
      <c r="V11" s="71" t="s">
        <v>155</v>
      </c>
      <c r="W11" s="71"/>
      <c r="X11" s="71" t="s">
        <v>156</v>
      </c>
      <c r="Z11" s="74" t="s">
        <v>147</v>
      </c>
    </row>
    <row r="12" spans="1:27" s="74" customFormat="1" ht="19.149999999999999" customHeight="1">
      <c r="D12" s="107" t="s">
        <v>6</v>
      </c>
      <c r="F12" s="107" t="s">
        <v>159</v>
      </c>
      <c r="G12" s="76"/>
      <c r="H12" s="107" t="s">
        <v>160</v>
      </c>
      <c r="I12" s="76"/>
      <c r="J12" s="107" t="s">
        <v>74</v>
      </c>
      <c r="K12" s="71"/>
      <c r="L12" s="107" t="s">
        <v>161</v>
      </c>
      <c r="M12" s="71"/>
      <c r="N12" s="107" t="s">
        <v>162</v>
      </c>
      <c r="O12" s="71"/>
      <c r="P12" s="107" t="s">
        <v>163</v>
      </c>
      <c r="Q12" s="71"/>
      <c r="R12" s="107" t="s">
        <v>179</v>
      </c>
      <c r="S12" s="71"/>
      <c r="T12" s="107" t="s">
        <v>165</v>
      </c>
      <c r="U12" s="71"/>
      <c r="V12" s="107" t="s">
        <v>166</v>
      </c>
      <c r="W12" s="71"/>
      <c r="X12" s="107" t="s">
        <v>157</v>
      </c>
      <c r="Y12" s="71"/>
      <c r="Z12" s="107" t="s">
        <v>157</v>
      </c>
      <c r="AA12" s="71"/>
    </row>
    <row r="13" spans="1:27" s="63" customFormat="1" ht="19.149999999999999" customHeight="1">
      <c r="A13" s="91" t="s">
        <v>169</v>
      </c>
      <c r="B13" s="68"/>
      <c r="C13" s="68"/>
      <c r="D13" s="77"/>
      <c r="E13" s="68"/>
      <c r="F13" s="17">
        <v>11949713</v>
      </c>
      <c r="G13" s="78"/>
      <c r="H13" s="17">
        <v>15452854</v>
      </c>
      <c r="I13" s="2"/>
      <c r="J13" s="17">
        <v>1227782</v>
      </c>
      <c r="K13" s="1"/>
      <c r="L13" s="17">
        <v>1203111</v>
      </c>
      <c r="M13" s="78"/>
      <c r="N13" s="17">
        <v>17805212</v>
      </c>
      <c r="O13" s="2"/>
      <c r="P13" s="17">
        <v>1769099</v>
      </c>
      <c r="Q13" s="2"/>
      <c r="R13" s="17">
        <v>545432</v>
      </c>
      <c r="S13" s="2"/>
      <c r="T13" s="17">
        <v>22275</v>
      </c>
      <c r="U13" s="2"/>
      <c r="V13" s="17">
        <v>91042</v>
      </c>
      <c r="W13" s="1"/>
      <c r="X13" s="2">
        <f>SUM(P13:W13)</f>
        <v>2427848</v>
      </c>
      <c r="Y13" s="78"/>
      <c r="Z13" s="1">
        <f>SUM(F13:N13,X13)</f>
        <v>50066520</v>
      </c>
      <c r="AA13" s="80"/>
    </row>
    <row r="14" spans="1:27" s="63" customFormat="1" ht="19.149999999999999" customHeight="1">
      <c r="A14" s="66" t="s">
        <v>180</v>
      </c>
      <c r="D14" s="77"/>
      <c r="F14" s="108">
        <v>0</v>
      </c>
      <c r="G14" s="78"/>
      <c r="H14" s="108">
        <v>0</v>
      </c>
      <c r="I14" s="78"/>
      <c r="J14" s="108">
        <v>0</v>
      </c>
      <c r="K14" s="78"/>
      <c r="L14" s="108">
        <v>0</v>
      </c>
      <c r="M14" s="2"/>
      <c r="N14" s="108">
        <v>8204181</v>
      </c>
      <c r="O14" s="78"/>
      <c r="P14" s="108">
        <v>0</v>
      </c>
      <c r="Q14" s="78"/>
      <c r="R14" s="108">
        <v>0</v>
      </c>
      <c r="S14" s="78"/>
      <c r="T14" s="108">
        <v>0</v>
      </c>
      <c r="U14" s="78"/>
      <c r="V14" s="108">
        <v>0</v>
      </c>
      <c r="W14" s="78"/>
      <c r="X14" s="108">
        <f>SUM(P14:W14)</f>
        <v>0</v>
      </c>
      <c r="Y14" s="78"/>
      <c r="Z14" s="108">
        <f>SUM(F14:N14,X14)</f>
        <v>8204181</v>
      </c>
      <c r="AA14" s="80"/>
    </row>
    <row r="15" spans="1:27" s="63" customFormat="1" ht="19.149999999999999" customHeight="1">
      <c r="A15" s="66" t="s">
        <v>181</v>
      </c>
      <c r="D15" s="77"/>
      <c r="F15" s="109">
        <v>0</v>
      </c>
      <c r="G15" s="78"/>
      <c r="H15" s="109">
        <v>0</v>
      </c>
      <c r="I15" s="78"/>
      <c r="J15" s="109">
        <v>0</v>
      </c>
      <c r="K15" s="78"/>
      <c r="L15" s="109">
        <v>0</v>
      </c>
      <c r="M15" s="2"/>
      <c r="N15" s="109">
        <v>0</v>
      </c>
      <c r="O15" s="78"/>
      <c r="P15" s="109">
        <v>-1167017</v>
      </c>
      <c r="Q15" s="78"/>
      <c r="R15" s="109">
        <v>107515</v>
      </c>
      <c r="S15" s="78"/>
      <c r="T15" s="109">
        <v>47339</v>
      </c>
      <c r="U15" s="78"/>
      <c r="V15" s="109">
        <v>0</v>
      </c>
      <c r="W15" s="78"/>
      <c r="X15" s="110">
        <f>SUM(P15:W15)</f>
        <v>-1012163</v>
      </c>
      <c r="Y15" s="78"/>
      <c r="Z15" s="109">
        <f>SUM(F15:N15,X15)</f>
        <v>-1012163</v>
      </c>
      <c r="AA15" s="80"/>
    </row>
    <row r="16" spans="1:27" s="63" customFormat="1" ht="19.149999999999999" customHeight="1">
      <c r="A16" s="66" t="s">
        <v>182</v>
      </c>
      <c r="D16" s="77"/>
      <c r="F16" s="78">
        <f>SUM(F14:F15)</f>
        <v>0</v>
      </c>
      <c r="G16" s="79"/>
      <c r="H16" s="78">
        <f>SUM(H14:H15)</f>
        <v>0</v>
      </c>
      <c r="I16" s="79"/>
      <c r="J16" s="78">
        <f>SUM(J14:J15)</f>
        <v>0</v>
      </c>
      <c r="K16" s="79"/>
      <c r="L16" s="78">
        <f>SUM(L14:L15)</f>
        <v>0</v>
      </c>
      <c r="M16" s="78"/>
      <c r="N16" s="78">
        <f>SUM(N14:N15)</f>
        <v>8204181</v>
      </c>
      <c r="O16" s="78"/>
      <c r="P16" s="78">
        <f>SUM(P14:P15)</f>
        <v>-1167017</v>
      </c>
      <c r="Q16" s="78"/>
      <c r="R16" s="78">
        <f>SUM(R14:R15)</f>
        <v>107515</v>
      </c>
      <c r="S16" s="78"/>
      <c r="T16" s="78">
        <f>SUM(T14:T15)</f>
        <v>47339</v>
      </c>
      <c r="U16" s="78"/>
      <c r="V16" s="78">
        <f>SUM(V14:V15)</f>
        <v>0</v>
      </c>
      <c r="W16" s="78"/>
      <c r="X16" s="78">
        <f>SUM(X14:X15)</f>
        <v>-1012163</v>
      </c>
      <c r="Y16" s="78"/>
      <c r="Z16" s="78">
        <f>SUM(Z14:Z15)</f>
        <v>7192018</v>
      </c>
      <c r="AA16" s="80"/>
    </row>
    <row r="17" spans="1:27" s="63" customFormat="1" ht="19.149999999999999" customHeight="1">
      <c r="A17" s="63" t="s">
        <v>170</v>
      </c>
      <c r="B17" s="68"/>
      <c r="C17" s="68"/>
      <c r="D17" s="77">
        <v>24</v>
      </c>
      <c r="E17" s="68"/>
      <c r="F17" s="2">
        <v>0</v>
      </c>
      <c r="G17" s="78"/>
      <c r="H17" s="1">
        <v>0</v>
      </c>
      <c r="I17" s="2"/>
      <c r="J17" s="2">
        <v>0</v>
      </c>
      <c r="K17" s="1"/>
      <c r="L17" s="2">
        <v>0</v>
      </c>
      <c r="M17" s="78"/>
      <c r="N17" s="1">
        <v>-8961187</v>
      </c>
      <c r="O17" s="2"/>
      <c r="P17" s="78">
        <v>0</v>
      </c>
      <c r="Q17" s="2"/>
      <c r="R17" s="78">
        <v>0</v>
      </c>
      <c r="S17" s="2"/>
      <c r="T17" s="78">
        <v>0</v>
      </c>
      <c r="U17" s="2"/>
      <c r="V17" s="78">
        <v>0</v>
      </c>
      <c r="W17" s="1"/>
      <c r="X17" s="2">
        <f>SUM(P17:W17)</f>
        <v>0</v>
      </c>
      <c r="Y17" s="78"/>
      <c r="Z17" s="1">
        <f>SUM(F17:N17,X17)</f>
        <v>-8961187</v>
      </c>
      <c r="AA17" s="78"/>
    </row>
    <row r="18" spans="1:27" s="63" customFormat="1" ht="19.149999999999999" customHeight="1">
      <c r="A18" s="63" t="s">
        <v>173</v>
      </c>
      <c r="B18" s="68"/>
      <c r="C18" s="68"/>
      <c r="D18" s="77"/>
      <c r="E18" s="68"/>
      <c r="F18" s="2">
        <v>0</v>
      </c>
      <c r="G18" s="78"/>
      <c r="H18" s="1">
        <v>0</v>
      </c>
      <c r="I18" s="2"/>
      <c r="J18" s="2">
        <v>0</v>
      </c>
      <c r="K18" s="1"/>
      <c r="L18" s="2">
        <v>0</v>
      </c>
      <c r="M18" s="78"/>
      <c r="N18" s="1">
        <v>-220</v>
      </c>
      <c r="O18" s="2"/>
      <c r="P18" s="78">
        <v>0</v>
      </c>
      <c r="Q18" s="2"/>
      <c r="R18" s="78">
        <v>0</v>
      </c>
      <c r="S18" s="2"/>
      <c r="T18" s="78">
        <v>0</v>
      </c>
      <c r="U18" s="2"/>
      <c r="V18" s="78">
        <v>0</v>
      </c>
      <c r="W18" s="1"/>
      <c r="X18" s="2">
        <f>SUM(P18:W18)</f>
        <v>0</v>
      </c>
      <c r="Y18" s="78"/>
      <c r="Z18" s="1">
        <f>SUM(F18:N18,X18)</f>
        <v>-220</v>
      </c>
      <c r="AA18" s="78"/>
    </row>
    <row r="19" spans="1:27" ht="19.149999999999999" customHeight="1" thickBot="1">
      <c r="A19" s="82" t="s">
        <v>250</v>
      </c>
      <c r="B19" s="62"/>
      <c r="C19" s="62"/>
      <c r="D19" s="83"/>
      <c r="E19" s="62"/>
      <c r="F19" s="84">
        <f>SUM(F13,F16:F18)</f>
        <v>11949713</v>
      </c>
      <c r="G19" s="79"/>
      <c r="H19" s="84">
        <f>SUM(H13,H16:H18)</f>
        <v>15452854</v>
      </c>
      <c r="I19" s="79"/>
      <c r="J19" s="84">
        <f>SUM(J13,J16:J18)</f>
        <v>1227782</v>
      </c>
      <c r="K19" s="79"/>
      <c r="L19" s="84">
        <f>SUM(L13,L16:L18)</f>
        <v>1203111</v>
      </c>
      <c r="M19" s="78"/>
      <c r="N19" s="84">
        <f>SUM(N13,N16:N18)</f>
        <v>17047986</v>
      </c>
      <c r="O19" s="78"/>
      <c r="P19" s="84">
        <f>SUM(P13,P16:P18)</f>
        <v>602082</v>
      </c>
      <c r="Q19" s="78"/>
      <c r="R19" s="84">
        <f>SUM(R13,R16:R18)</f>
        <v>652947</v>
      </c>
      <c r="S19" s="78"/>
      <c r="T19" s="84">
        <f>SUM(T13,T16:T18)</f>
        <v>69614</v>
      </c>
      <c r="U19" s="78"/>
      <c r="V19" s="84">
        <f>SUM(V13,V16:V18)</f>
        <v>91042</v>
      </c>
      <c r="W19" s="78"/>
      <c r="X19" s="84">
        <f>SUM(X13,X16:X18)</f>
        <v>1415685</v>
      </c>
      <c r="Y19" s="78"/>
      <c r="Z19" s="84">
        <f>SUM(Z13,Z16:Z18)</f>
        <v>48297131</v>
      </c>
      <c r="AA19" s="78"/>
    </row>
    <row r="20" spans="1:27" ht="19.149999999999999" customHeight="1" thickTop="1">
      <c r="A20" s="91"/>
      <c r="B20" s="62"/>
      <c r="C20" s="62"/>
      <c r="D20" s="83"/>
      <c r="E20" s="62"/>
      <c r="F20" s="78"/>
      <c r="G20" s="79"/>
      <c r="H20" s="78"/>
      <c r="I20" s="79"/>
      <c r="J20" s="78"/>
      <c r="K20" s="79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</row>
    <row r="21" spans="1:27" s="63" customFormat="1" ht="19.149999999999999" customHeight="1">
      <c r="A21" s="91" t="s">
        <v>174</v>
      </c>
      <c r="B21" s="68"/>
      <c r="C21" s="68"/>
      <c r="D21" s="77"/>
      <c r="E21" s="68"/>
      <c r="F21" s="17">
        <v>11949713</v>
      </c>
      <c r="G21" s="78"/>
      <c r="H21" s="17">
        <v>15452854</v>
      </c>
      <c r="I21" s="2"/>
      <c r="J21" s="17">
        <v>1227782</v>
      </c>
      <c r="K21" s="1"/>
      <c r="L21" s="17">
        <v>1203111</v>
      </c>
      <c r="M21" s="78"/>
      <c r="N21" s="17">
        <v>19291705</v>
      </c>
      <c r="O21" s="2"/>
      <c r="P21" s="17">
        <v>233357</v>
      </c>
      <c r="Q21" s="2"/>
      <c r="R21" s="17">
        <v>653241</v>
      </c>
      <c r="S21" s="2"/>
      <c r="T21" s="17">
        <v>-120146</v>
      </c>
      <c r="U21" s="2"/>
      <c r="V21" s="17">
        <v>91042</v>
      </c>
      <c r="W21" s="1"/>
      <c r="X21" s="2">
        <f>SUM(P21:W21)</f>
        <v>857494</v>
      </c>
      <c r="Y21" s="78"/>
      <c r="Z21" s="1">
        <f>SUM(F21:N21,X21)</f>
        <v>49982659</v>
      </c>
      <c r="AA21" s="80"/>
    </row>
    <row r="22" spans="1:27" s="63" customFormat="1" ht="19.149999999999999" customHeight="1">
      <c r="A22" s="66" t="s">
        <v>175</v>
      </c>
      <c r="B22" s="68"/>
      <c r="C22" s="68"/>
      <c r="D22" s="77"/>
      <c r="E22" s="68"/>
      <c r="F22" s="17"/>
      <c r="G22" s="78"/>
      <c r="H22" s="17"/>
      <c r="I22" s="2"/>
      <c r="J22" s="17"/>
      <c r="K22" s="1"/>
      <c r="L22" s="17"/>
      <c r="M22" s="78"/>
      <c r="N22" s="17"/>
      <c r="O22" s="2"/>
      <c r="P22" s="17"/>
      <c r="Q22" s="2"/>
      <c r="R22" s="17"/>
      <c r="S22" s="2"/>
      <c r="T22" s="17"/>
      <c r="U22" s="2"/>
      <c r="V22" s="17"/>
      <c r="W22" s="1"/>
      <c r="X22" s="2"/>
      <c r="Y22" s="78"/>
      <c r="Z22" s="1"/>
      <c r="AA22" s="80"/>
    </row>
    <row r="23" spans="1:27" s="63" customFormat="1" ht="19.149999999999999" customHeight="1">
      <c r="A23" s="66" t="s">
        <v>176</v>
      </c>
      <c r="B23" s="68"/>
      <c r="C23" s="68"/>
      <c r="D23" s="77"/>
      <c r="E23" s="68"/>
      <c r="F23" s="17"/>
      <c r="G23" s="78"/>
      <c r="H23" s="17"/>
      <c r="I23" s="2"/>
      <c r="J23" s="17"/>
      <c r="K23" s="1"/>
      <c r="L23" s="17"/>
      <c r="M23" s="78"/>
      <c r="N23" s="17"/>
      <c r="O23" s="2"/>
      <c r="P23" s="17"/>
      <c r="Q23" s="2"/>
      <c r="R23" s="17"/>
      <c r="S23" s="2"/>
      <c r="T23" s="17"/>
      <c r="U23" s="2"/>
      <c r="V23" s="17"/>
      <c r="W23" s="1"/>
      <c r="X23" s="2"/>
      <c r="Y23" s="78"/>
      <c r="Z23" s="1"/>
      <c r="AA23" s="80"/>
    </row>
    <row r="24" spans="1:27" s="63" customFormat="1" ht="19.149999999999999" customHeight="1">
      <c r="A24" s="63" t="s">
        <v>177</v>
      </c>
      <c r="B24" s="68"/>
      <c r="C24" s="68"/>
      <c r="D24" s="77">
        <v>2</v>
      </c>
      <c r="E24" s="68"/>
      <c r="F24" s="17">
        <v>0</v>
      </c>
      <c r="G24" s="78"/>
      <c r="H24" s="17">
        <v>0</v>
      </c>
      <c r="I24" s="2"/>
      <c r="J24" s="17">
        <v>0</v>
      </c>
      <c r="K24" s="1"/>
      <c r="L24" s="17">
        <v>0</v>
      </c>
      <c r="M24" s="78"/>
      <c r="N24" s="17">
        <v>96871</v>
      </c>
      <c r="O24" s="2"/>
      <c r="P24" s="17">
        <v>0</v>
      </c>
      <c r="Q24" s="2"/>
      <c r="R24" s="17">
        <v>0</v>
      </c>
      <c r="S24" s="2"/>
      <c r="T24" s="17">
        <v>0</v>
      </c>
      <c r="U24" s="2"/>
      <c r="V24" s="17">
        <v>0</v>
      </c>
      <c r="W24" s="1"/>
      <c r="X24" s="2">
        <v>0</v>
      </c>
      <c r="Y24" s="78"/>
      <c r="Z24" s="1">
        <f>SUM(F24:N24,X24)</f>
        <v>96871</v>
      </c>
      <c r="AA24" s="80"/>
    </row>
    <row r="25" spans="1:27" s="63" customFormat="1" ht="19.149999999999999" customHeight="1">
      <c r="A25" s="66" t="s">
        <v>118</v>
      </c>
      <c r="D25" s="77"/>
      <c r="F25" s="108">
        <v>0</v>
      </c>
      <c r="G25" s="78"/>
      <c r="H25" s="108">
        <v>0</v>
      </c>
      <c r="I25" s="78"/>
      <c r="J25" s="108">
        <v>0</v>
      </c>
      <c r="K25" s="78"/>
      <c r="L25" s="108">
        <v>0</v>
      </c>
      <c r="M25" s="2"/>
      <c r="N25" s="108">
        <f>PL!H119</f>
        <v>5879578</v>
      </c>
      <c r="O25" s="78"/>
      <c r="P25" s="108">
        <v>0</v>
      </c>
      <c r="Q25" s="78"/>
      <c r="R25" s="108">
        <v>0</v>
      </c>
      <c r="S25" s="78"/>
      <c r="T25" s="108">
        <v>0</v>
      </c>
      <c r="U25" s="78"/>
      <c r="V25" s="108">
        <v>0</v>
      </c>
      <c r="W25" s="78"/>
      <c r="X25" s="111">
        <f>SUM(P25:W25)</f>
        <v>0</v>
      </c>
      <c r="Y25" s="78"/>
      <c r="Z25" s="108">
        <f>SUM(F25:N25,X25)</f>
        <v>5879578</v>
      </c>
      <c r="AA25" s="80"/>
    </row>
    <row r="26" spans="1:27" s="63" customFormat="1" ht="19.149999999999999" customHeight="1">
      <c r="A26" s="66" t="s">
        <v>133</v>
      </c>
      <c r="D26" s="77"/>
      <c r="F26" s="109">
        <v>0</v>
      </c>
      <c r="G26" s="78"/>
      <c r="H26" s="109">
        <v>0</v>
      </c>
      <c r="I26" s="78"/>
      <c r="J26" s="109">
        <v>0</v>
      </c>
      <c r="K26" s="78"/>
      <c r="L26" s="109">
        <v>0</v>
      </c>
      <c r="M26" s="2"/>
      <c r="N26" s="109">
        <v>0</v>
      </c>
      <c r="O26" s="78"/>
      <c r="P26" s="109">
        <f>PL!H141</f>
        <v>135597</v>
      </c>
      <c r="Q26" s="78"/>
      <c r="R26" s="109">
        <f>PL!H144</f>
        <v>236564</v>
      </c>
      <c r="S26" s="78"/>
      <c r="T26" s="109">
        <f>PL!H145</f>
        <v>408119</v>
      </c>
      <c r="U26" s="78"/>
      <c r="V26" s="109">
        <v>0</v>
      </c>
      <c r="W26" s="78"/>
      <c r="X26" s="110">
        <f>SUM(P26:W26)</f>
        <v>780280</v>
      </c>
      <c r="Y26" s="78"/>
      <c r="Z26" s="109">
        <f>SUM(F26:N26,X26)</f>
        <v>780280</v>
      </c>
      <c r="AA26" s="80"/>
    </row>
    <row r="27" spans="1:27" s="63" customFormat="1" ht="19.149999999999999" customHeight="1">
      <c r="A27" s="66" t="s">
        <v>134</v>
      </c>
      <c r="D27" s="77"/>
      <c r="F27" s="78">
        <f>SUM(F25:F26)</f>
        <v>0</v>
      </c>
      <c r="G27" s="79"/>
      <c r="H27" s="78">
        <f>SUM(H25:H26)</f>
        <v>0</v>
      </c>
      <c r="I27" s="79"/>
      <c r="J27" s="78">
        <f>SUM(J25:J26)</f>
        <v>0</v>
      </c>
      <c r="K27" s="79"/>
      <c r="L27" s="78">
        <f>SUM(L25:L26)</f>
        <v>0</v>
      </c>
      <c r="M27" s="78"/>
      <c r="N27" s="78">
        <f>SUM(N25:N26)</f>
        <v>5879578</v>
      </c>
      <c r="O27" s="78"/>
      <c r="P27" s="78">
        <f>SUM(P25:P26)</f>
        <v>135597</v>
      </c>
      <c r="Q27" s="78"/>
      <c r="R27" s="78">
        <f>SUM(R25:R26)</f>
        <v>236564</v>
      </c>
      <c r="S27" s="78"/>
      <c r="T27" s="78">
        <f>SUM(T25:T26)</f>
        <v>408119</v>
      </c>
      <c r="U27" s="78"/>
      <c r="V27" s="78">
        <f>SUM(V25:V26)</f>
        <v>0</v>
      </c>
      <c r="W27" s="78"/>
      <c r="X27" s="78">
        <f>SUM(X25:X26)</f>
        <v>780280</v>
      </c>
      <c r="Y27" s="78"/>
      <c r="Z27" s="78">
        <f>SUM(Z25:Z26)</f>
        <v>6659858</v>
      </c>
      <c r="AA27" s="80"/>
    </row>
    <row r="28" spans="1:27" s="63" customFormat="1" ht="19.149999999999999" customHeight="1">
      <c r="A28" s="66" t="s">
        <v>170</v>
      </c>
      <c r="D28" s="77">
        <v>24</v>
      </c>
      <c r="F28" s="78">
        <v>0</v>
      </c>
      <c r="G28" s="79"/>
      <c r="H28" s="78">
        <v>0</v>
      </c>
      <c r="I28" s="79"/>
      <c r="J28" s="78">
        <v>0</v>
      </c>
      <c r="K28" s="79"/>
      <c r="L28" s="78">
        <v>0</v>
      </c>
      <c r="M28" s="78"/>
      <c r="N28" s="78">
        <v>-7766419</v>
      </c>
      <c r="O28" s="78"/>
      <c r="P28" s="78">
        <v>0</v>
      </c>
      <c r="Q28" s="78"/>
      <c r="R28" s="78">
        <v>0</v>
      </c>
      <c r="S28" s="78"/>
      <c r="T28" s="78">
        <v>0</v>
      </c>
      <c r="U28" s="78"/>
      <c r="V28" s="78">
        <v>0</v>
      </c>
      <c r="W28" s="78"/>
      <c r="X28" s="2">
        <f>SUM(P28:W28)</f>
        <v>0</v>
      </c>
      <c r="Y28" s="78"/>
      <c r="Z28" s="1">
        <f>SUM(F28:N28,X28)</f>
        <v>-7766419</v>
      </c>
      <c r="AA28" s="80"/>
    </row>
    <row r="29" spans="1:27" s="63" customFormat="1" ht="19.149999999999999" customHeight="1">
      <c r="A29" s="66" t="s">
        <v>173</v>
      </c>
      <c r="D29" s="77"/>
      <c r="F29" s="78">
        <v>0</v>
      </c>
      <c r="G29" s="79"/>
      <c r="H29" s="78">
        <v>0</v>
      </c>
      <c r="I29" s="79"/>
      <c r="J29" s="78">
        <v>0</v>
      </c>
      <c r="K29" s="79"/>
      <c r="L29" s="78">
        <v>0</v>
      </c>
      <c r="M29" s="78"/>
      <c r="N29" s="78">
        <v>-179</v>
      </c>
      <c r="O29" s="78"/>
      <c r="P29" s="78">
        <v>0</v>
      </c>
      <c r="Q29" s="78"/>
      <c r="R29" s="78">
        <v>0</v>
      </c>
      <c r="S29" s="78"/>
      <c r="T29" s="78">
        <v>0</v>
      </c>
      <c r="U29" s="78"/>
      <c r="V29" s="78">
        <v>0</v>
      </c>
      <c r="W29" s="78"/>
      <c r="X29" s="2">
        <f>SUM(P29:W29)</f>
        <v>0</v>
      </c>
      <c r="Y29" s="78"/>
      <c r="Z29" s="1">
        <f>SUM(F29:N29,X29)</f>
        <v>-179</v>
      </c>
      <c r="AA29" s="80"/>
    </row>
    <row r="30" spans="1:27" ht="19.149999999999999" customHeight="1" thickBot="1">
      <c r="A30" s="82" t="s">
        <v>251</v>
      </c>
      <c r="B30" s="62"/>
      <c r="C30" s="62"/>
      <c r="D30" s="83"/>
      <c r="E30" s="62"/>
      <c r="F30" s="84">
        <f>SUM(F21,F27:F29)</f>
        <v>11949713</v>
      </c>
      <c r="G30" s="79"/>
      <c r="H30" s="84">
        <f>SUM(H21,H27:H29)</f>
        <v>15452854</v>
      </c>
      <c r="I30" s="79"/>
      <c r="J30" s="84">
        <f>SUM(J21,J27:J29)</f>
        <v>1227782</v>
      </c>
      <c r="K30" s="79"/>
      <c r="L30" s="84">
        <f>SUM(L21,L27:L29)</f>
        <v>1203111</v>
      </c>
      <c r="M30" s="78"/>
      <c r="N30" s="84">
        <f>SUM(N21,N24,N27:N29)</f>
        <v>17501556</v>
      </c>
      <c r="O30" s="78"/>
      <c r="P30" s="84">
        <f>SUM(P21,P27:P29)</f>
        <v>368954</v>
      </c>
      <c r="Q30" s="78"/>
      <c r="R30" s="84">
        <f>SUM(R21,R27:R29)</f>
        <v>889805</v>
      </c>
      <c r="S30" s="78"/>
      <c r="T30" s="84">
        <f>SUM(T21,T27:T29)</f>
        <v>287973</v>
      </c>
      <c r="U30" s="78"/>
      <c r="V30" s="84">
        <f>SUM(V21,V27:V29)</f>
        <v>91042</v>
      </c>
      <c r="W30" s="78"/>
      <c r="X30" s="84">
        <f>SUM(X21,X27:X29)</f>
        <v>1637774</v>
      </c>
      <c r="Y30" s="78"/>
      <c r="Z30" s="84">
        <f>SUM(Z21,Z24,Z27:Z29)</f>
        <v>48972790</v>
      </c>
      <c r="AA30" s="78"/>
    </row>
    <row r="31" spans="1:27" ht="19.149999999999999" customHeight="1" thickTop="1">
      <c r="A31" s="62"/>
      <c r="B31" s="62"/>
      <c r="C31" s="62"/>
      <c r="D31" s="62"/>
      <c r="E31" s="62"/>
      <c r="F31" s="81">
        <f>F21-BS!J92</f>
        <v>0</v>
      </c>
      <c r="G31" s="81"/>
      <c r="H31" s="81">
        <f>H21-BS!J93</f>
        <v>0</v>
      </c>
      <c r="I31" s="81"/>
      <c r="J31" s="81"/>
      <c r="K31" s="81"/>
      <c r="L31" s="81">
        <f>L21-BS!J96</f>
        <v>0</v>
      </c>
      <c r="M31" s="81"/>
      <c r="N31" s="81">
        <f>N21-BS!J97</f>
        <v>0</v>
      </c>
      <c r="O31" s="81"/>
      <c r="P31" s="81"/>
      <c r="Q31" s="81"/>
      <c r="R31" s="81"/>
      <c r="S31" s="81"/>
      <c r="T31" s="81"/>
      <c r="U31" s="81"/>
      <c r="V31" s="81"/>
      <c r="W31" s="81"/>
      <c r="X31" s="81">
        <f>X21-BS!J98</f>
        <v>0</v>
      </c>
      <c r="Y31" s="81"/>
      <c r="Z31" s="81">
        <f>Z21-BS!J99</f>
        <v>0</v>
      </c>
      <c r="AA31" s="63"/>
    </row>
    <row r="32" spans="1:27" ht="19.149999999999999" customHeight="1">
      <c r="C32" s="66"/>
      <c r="E32" s="66"/>
      <c r="F32" s="81">
        <f>F30-BS!H92</f>
        <v>0</v>
      </c>
      <c r="G32" s="81"/>
      <c r="H32" s="81">
        <f>H30-BS!H93</f>
        <v>0</v>
      </c>
      <c r="I32" s="81"/>
      <c r="J32" s="81"/>
      <c r="K32" s="81"/>
      <c r="L32" s="81">
        <f>L30-BS!H96</f>
        <v>0</v>
      </c>
      <c r="M32" s="81"/>
      <c r="N32" s="81">
        <f>N30-BS!H97</f>
        <v>0</v>
      </c>
      <c r="O32" s="81"/>
      <c r="P32" s="81"/>
      <c r="Q32" s="81"/>
      <c r="R32" s="81"/>
      <c r="S32" s="81"/>
      <c r="T32" s="81"/>
      <c r="U32" s="81"/>
      <c r="V32" s="81"/>
      <c r="W32" s="81"/>
      <c r="X32" s="81">
        <f>X30-BS!H98</f>
        <v>0</v>
      </c>
      <c r="Y32" s="81"/>
      <c r="Z32" s="81">
        <f>SUM(Z30-BS!H99)</f>
        <v>0</v>
      </c>
      <c r="AA32" s="63"/>
    </row>
    <row r="33" spans="1:1" ht="19.149999999999999" customHeight="1">
      <c r="A33" s="66" t="s">
        <v>39</v>
      </c>
    </row>
  </sheetData>
  <mergeCells count="2">
    <mergeCell ref="P7:X7"/>
    <mergeCell ref="P8:W8"/>
  </mergeCells>
  <pageMargins left="0.54" right="0.38" top="0.78740157480314965" bottom="0.95" header="0.19685039370078741" footer="0.77"/>
  <pageSetup paperSize="9" scale="70" firstPageNumber="9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C2D5-65A7-4140-988B-C58FEA9B1E40}">
  <dimension ref="A1:J145"/>
  <sheetViews>
    <sheetView showGridLines="0" view="pageBreakPreview" topLeftCell="A95" zoomScaleNormal="86" zoomScaleSheetLayoutView="100" workbookViewId="0">
      <selection activeCell="D107" sqref="D107"/>
    </sheetView>
  </sheetViews>
  <sheetFormatPr defaultColWidth="10.7109375" defaultRowHeight="19.5" customHeight="1"/>
  <cols>
    <col min="1" max="1" width="48.5703125" style="4" customWidth="1"/>
    <col min="2" max="2" width="6.28515625" style="4" customWidth="1"/>
    <col min="3" max="3" width="1.28515625" style="4" customWidth="1"/>
    <col min="4" max="4" width="13.5703125" style="4" customWidth="1"/>
    <col min="5" max="5" width="1.5703125" style="4" customWidth="1"/>
    <col min="6" max="6" width="13.5703125" style="4" customWidth="1"/>
    <col min="7" max="7" width="1.5703125" style="4" customWidth="1"/>
    <col min="8" max="8" width="14.85546875" style="4" bestFit="1" customWidth="1"/>
    <col min="9" max="9" width="1.5703125" style="4" customWidth="1"/>
    <col min="10" max="10" width="13.5703125" style="4" customWidth="1"/>
    <col min="11" max="16384" width="10.7109375" style="4"/>
  </cols>
  <sheetData>
    <row r="1" spans="1:10" s="3" customFormat="1" ht="18.95" customHeight="1">
      <c r="J1" s="6" t="s">
        <v>84</v>
      </c>
    </row>
    <row r="2" spans="1:10" s="3" customFormat="1" ht="18.95" customHeight="1">
      <c r="A2" s="3" t="s">
        <v>0</v>
      </c>
    </row>
    <row r="3" spans="1:10" s="3" customFormat="1" ht="18.95" customHeight="1">
      <c r="A3" s="3" t="s">
        <v>183</v>
      </c>
    </row>
    <row r="4" spans="1:10" s="3" customFormat="1" ht="18.95" customHeight="1">
      <c r="A4" s="3" t="s">
        <v>260</v>
      </c>
    </row>
    <row r="5" spans="1:10" ht="15.75" customHeight="1">
      <c r="A5" s="34"/>
      <c r="B5" s="34"/>
      <c r="C5" s="34"/>
      <c r="D5" s="34"/>
      <c r="E5" s="34"/>
      <c r="F5" s="34"/>
      <c r="G5" s="34"/>
      <c r="H5" s="34"/>
      <c r="I5" s="34"/>
      <c r="J5" s="6" t="s">
        <v>2</v>
      </c>
    </row>
    <row r="6" spans="1:10" s="5" customFormat="1" ht="18.95" customHeight="1">
      <c r="D6" s="112"/>
      <c r="E6" s="112" t="s">
        <v>3</v>
      </c>
      <c r="F6" s="112"/>
      <c r="G6" s="3"/>
      <c r="H6" s="35"/>
      <c r="I6" s="112" t="s">
        <v>4</v>
      </c>
      <c r="J6" s="35"/>
    </row>
    <row r="7" spans="1:10" s="5" customFormat="1" ht="18.95" customHeight="1">
      <c r="B7" s="24"/>
      <c r="D7" s="12" t="s">
        <v>87</v>
      </c>
      <c r="E7" s="13"/>
      <c r="F7" s="12" t="s">
        <v>88</v>
      </c>
      <c r="G7" s="14"/>
      <c r="H7" s="12" t="s">
        <v>87</v>
      </c>
      <c r="I7" s="13"/>
      <c r="J7" s="12" t="s">
        <v>88</v>
      </c>
    </row>
    <row r="8" spans="1:10" ht="18.95" customHeight="1">
      <c r="A8" s="3" t="s">
        <v>184</v>
      </c>
      <c r="F8" s="5"/>
      <c r="G8" s="24"/>
      <c r="H8" s="24"/>
      <c r="J8" s="5"/>
    </row>
    <row r="9" spans="1:10" ht="18.95" customHeight="1">
      <c r="A9" s="4" t="s">
        <v>116</v>
      </c>
      <c r="D9" s="1">
        <f>PL!D114</f>
        <v>6870254</v>
      </c>
      <c r="E9" s="1"/>
      <c r="F9" s="1">
        <f>PL!F114</f>
        <v>9537090</v>
      </c>
      <c r="G9" s="1"/>
      <c r="H9" s="1">
        <f>PL!H114</f>
        <v>6688260</v>
      </c>
      <c r="I9" s="1"/>
      <c r="J9" s="1">
        <f>PL!J114</f>
        <v>9337834</v>
      </c>
    </row>
    <row r="10" spans="1:10" ht="18.95" customHeight="1">
      <c r="A10" s="4" t="s">
        <v>185</v>
      </c>
      <c r="D10" s="1"/>
      <c r="E10" s="1"/>
      <c r="F10" s="1"/>
      <c r="G10" s="1"/>
      <c r="H10" s="18"/>
      <c r="I10" s="1"/>
      <c r="J10" s="18"/>
    </row>
    <row r="11" spans="1:10" ht="18.95" customHeight="1">
      <c r="A11" s="4" t="s">
        <v>186</v>
      </c>
      <c r="D11" s="1"/>
      <c r="E11" s="1"/>
      <c r="F11" s="1"/>
      <c r="G11" s="1"/>
      <c r="H11" s="18"/>
      <c r="I11" s="1"/>
      <c r="J11" s="18"/>
    </row>
    <row r="12" spans="1:10" ht="18.95" customHeight="1">
      <c r="A12" s="4" t="s">
        <v>187</v>
      </c>
      <c r="D12" s="1">
        <v>11420013</v>
      </c>
      <c r="E12" s="1"/>
      <c r="F12" s="1">
        <v>13407103</v>
      </c>
      <c r="G12" s="1"/>
      <c r="H12" s="1">
        <v>11162361</v>
      </c>
      <c r="I12" s="1"/>
      <c r="J12" s="1">
        <v>12799222</v>
      </c>
    </row>
    <row r="13" spans="1:10" ht="18.95" customHeight="1">
      <c r="A13" s="4" t="s">
        <v>188</v>
      </c>
      <c r="B13" s="27"/>
      <c r="D13" s="18">
        <v>563061</v>
      </c>
      <c r="E13" s="1"/>
      <c r="F13" s="18">
        <v>424786</v>
      </c>
      <c r="G13" s="1"/>
      <c r="H13" s="18">
        <v>50448</v>
      </c>
      <c r="I13" s="1"/>
      <c r="J13" s="18">
        <v>44166</v>
      </c>
    </row>
    <row r="14" spans="1:10" ht="18.95" customHeight="1">
      <c r="A14" s="4" t="s">
        <v>189</v>
      </c>
      <c r="B14" s="27"/>
      <c r="D14" s="18">
        <v>0</v>
      </c>
      <c r="E14" s="1"/>
      <c r="F14" s="18">
        <v>0</v>
      </c>
      <c r="G14" s="1"/>
      <c r="H14" s="18">
        <v>-177135</v>
      </c>
      <c r="I14" s="1"/>
      <c r="J14" s="18">
        <v>-1175451</v>
      </c>
    </row>
    <row r="15" spans="1:10" ht="18.95" customHeight="1">
      <c r="A15" s="4" t="s">
        <v>190</v>
      </c>
      <c r="B15" s="27"/>
      <c r="D15" s="1">
        <v>-2468883</v>
      </c>
      <c r="E15" s="1"/>
      <c r="F15" s="1">
        <v>-2506945</v>
      </c>
      <c r="G15" s="1"/>
      <c r="H15" s="1">
        <v>-2468883</v>
      </c>
      <c r="I15" s="1"/>
      <c r="J15" s="1">
        <v>-2506945</v>
      </c>
    </row>
    <row r="16" spans="1:10" ht="18.95" customHeight="1">
      <c r="A16" s="4" t="s">
        <v>191</v>
      </c>
      <c r="B16" s="27"/>
      <c r="D16" s="1">
        <v>-1333</v>
      </c>
      <c r="E16" s="2"/>
      <c r="F16" s="1">
        <v>1016</v>
      </c>
      <c r="G16" s="1"/>
      <c r="H16" s="1">
        <v>-950</v>
      </c>
      <c r="I16" s="1"/>
      <c r="J16" s="1">
        <v>1008</v>
      </c>
    </row>
    <row r="17" spans="1:10" ht="18.2" customHeight="1">
      <c r="A17" s="4" t="s">
        <v>97</v>
      </c>
      <c r="B17" s="27"/>
      <c r="D17" s="16">
        <v>0</v>
      </c>
      <c r="E17" s="2"/>
      <c r="F17" s="16">
        <v>-115725</v>
      </c>
      <c r="G17" s="2"/>
      <c r="H17" s="16">
        <v>0</v>
      </c>
      <c r="I17" s="2"/>
      <c r="J17" s="16">
        <v>-115725</v>
      </c>
    </row>
    <row r="18" spans="1:10" ht="18.95" customHeight="1">
      <c r="A18" s="4" t="s">
        <v>98</v>
      </c>
      <c r="B18" s="27"/>
      <c r="D18" s="1">
        <v>0</v>
      </c>
      <c r="E18" s="2"/>
      <c r="F18" s="1">
        <v>-1332511</v>
      </c>
      <c r="G18" s="1"/>
      <c r="H18" s="1">
        <v>0</v>
      </c>
      <c r="I18" s="2"/>
      <c r="J18" s="1">
        <v>0</v>
      </c>
    </row>
    <row r="19" spans="1:10" ht="18.95" customHeight="1">
      <c r="A19" s="4" t="s">
        <v>274</v>
      </c>
      <c r="B19" s="27"/>
      <c r="D19" s="1">
        <v>38747</v>
      </c>
      <c r="E19" s="2"/>
      <c r="F19" s="1">
        <v>19366</v>
      </c>
      <c r="G19" s="2"/>
      <c r="H19" s="1">
        <v>5491</v>
      </c>
      <c r="I19" s="2"/>
      <c r="J19" s="1">
        <v>7702</v>
      </c>
    </row>
    <row r="20" spans="1:10" ht="18.95" customHeight="1">
      <c r="A20" s="4" t="s">
        <v>275</v>
      </c>
      <c r="B20" s="27"/>
      <c r="D20" s="1">
        <v>-340861</v>
      </c>
      <c r="E20" s="1"/>
      <c r="F20" s="1">
        <v>-246353</v>
      </c>
      <c r="G20" s="1"/>
      <c r="H20" s="1">
        <v>-340861</v>
      </c>
      <c r="I20" s="1"/>
      <c r="J20" s="1">
        <v>-246353</v>
      </c>
    </row>
    <row r="21" spans="1:10" ht="18.95" customHeight="1">
      <c r="A21" s="4" t="s">
        <v>192</v>
      </c>
      <c r="B21" s="27"/>
      <c r="D21" s="1">
        <v>53101</v>
      </c>
      <c r="E21" s="18"/>
      <c r="F21" s="1">
        <v>46900</v>
      </c>
      <c r="G21" s="18"/>
      <c r="H21" s="2">
        <v>52737</v>
      </c>
      <c r="I21" s="18"/>
      <c r="J21" s="2">
        <v>45825</v>
      </c>
    </row>
    <row r="22" spans="1:10" ht="18.95" customHeight="1">
      <c r="A22" s="4" t="s">
        <v>193</v>
      </c>
      <c r="B22" s="27"/>
      <c r="D22" s="1">
        <v>22230</v>
      </c>
      <c r="E22" s="18"/>
      <c r="F22" s="1">
        <v>113242</v>
      </c>
      <c r="G22" s="18"/>
      <c r="H22" s="2">
        <v>21314</v>
      </c>
      <c r="I22" s="18"/>
      <c r="J22" s="2">
        <v>111709</v>
      </c>
    </row>
    <row r="23" spans="1:10" ht="18.95" customHeight="1">
      <c r="A23" s="4" t="s">
        <v>194</v>
      </c>
      <c r="B23" s="27"/>
      <c r="D23" s="1">
        <v>90600</v>
      </c>
      <c r="E23" s="18"/>
      <c r="F23" s="1">
        <v>92034</v>
      </c>
      <c r="G23" s="18"/>
      <c r="H23" s="2">
        <v>90227</v>
      </c>
      <c r="I23" s="18"/>
      <c r="J23" s="2">
        <v>91530</v>
      </c>
    </row>
    <row r="24" spans="1:10" ht="18.95" customHeight="1">
      <c r="A24" s="4" t="s">
        <v>254</v>
      </c>
      <c r="B24" s="27"/>
      <c r="D24" s="1">
        <v>0</v>
      </c>
      <c r="E24" s="18"/>
      <c r="F24" s="1">
        <v>114419</v>
      </c>
      <c r="G24" s="18"/>
      <c r="H24" s="2">
        <v>0</v>
      </c>
      <c r="I24" s="18"/>
      <c r="J24" s="2">
        <v>114419</v>
      </c>
    </row>
    <row r="25" spans="1:10" ht="18.95" customHeight="1">
      <c r="A25" s="4" t="s">
        <v>195</v>
      </c>
      <c r="B25" s="27"/>
      <c r="D25" s="1">
        <v>36317</v>
      </c>
      <c r="E25" s="18"/>
      <c r="F25" s="1">
        <v>25418</v>
      </c>
      <c r="G25" s="18"/>
      <c r="H25" s="1">
        <v>22176</v>
      </c>
      <c r="I25" s="18"/>
      <c r="J25" s="1">
        <v>16890</v>
      </c>
    </row>
    <row r="26" spans="1:10" ht="18.95" customHeight="1">
      <c r="A26" s="4" t="s">
        <v>196</v>
      </c>
      <c r="B26" s="27"/>
      <c r="D26" s="1">
        <v>1184</v>
      </c>
      <c r="E26" s="18"/>
      <c r="F26" s="1">
        <v>144</v>
      </c>
      <c r="G26" s="18"/>
      <c r="H26" s="1">
        <v>0</v>
      </c>
      <c r="I26" s="18"/>
      <c r="J26" s="1">
        <v>0</v>
      </c>
    </row>
    <row r="27" spans="1:10" ht="18.95" customHeight="1">
      <c r="A27" s="4" t="s">
        <v>94</v>
      </c>
      <c r="D27" s="16">
        <v>-59037</v>
      </c>
      <c r="E27" s="1"/>
      <c r="F27" s="16">
        <v>-53136</v>
      </c>
      <c r="G27" s="1"/>
      <c r="H27" s="1">
        <v>-398134</v>
      </c>
      <c r="I27" s="1"/>
      <c r="J27" s="1">
        <v>-398644</v>
      </c>
    </row>
    <row r="28" spans="1:10" ht="18.2" customHeight="1">
      <c r="A28" s="4" t="s">
        <v>197</v>
      </c>
      <c r="B28" s="27"/>
      <c r="D28" s="18">
        <v>-141691</v>
      </c>
      <c r="E28" s="1"/>
      <c r="F28" s="18">
        <v>-144077</v>
      </c>
      <c r="G28" s="1"/>
      <c r="H28" s="18">
        <v>-52421</v>
      </c>
      <c r="I28" s="1"/>
      <c r="J28" s="18">
        <v>-58219</v>
      </c>
    </row>
    <row r="29" spans="1:10" ht="18.95" customHeight="1">
      <c r="A29" s="4" t="s">
        <v>198</v>
      </c>
      <c r="B29" s="27"/>
      <c r="D29" s="31">
        <v>596533</v>
      </c>
      <c r="E29" s="1"/>
      <c r="F29" s="31">
        <v>485454</v>
      </c>
      <c r="G29" s="1"/>
      <c r="H29" s="31">
        <v>476836</v>
      </c>
      <c r="I29" s="16"/>
      <c r="J29" s="31">
        <v>405111</v>
      </c>
    </row>
    <row r="30" spans="1:10" ht="18.95" customHeight="1">
      <c r="A30" s="4" t="s">
        <v>199</v>
      </c>
      <c r="B30" s="27"/>
      <c r="D30" s="1">
        <f>SUM(D9:D29)</f>
        <v>16680235</v>
      </c>
      <c r="E30" s="1"/>
      <c r="F30" s="1">
        <f>SUM(F9:F29)</f>
        <v>19868225</v>
      </c>
      <c r="G30" s="1"/>
      <c r="H30" s="1">
        <f>SUM(H9:H29)</f>
        <v>15131466</v>
      </c>
      <c r="I30" s="1"/>
      <c r="J30" s="1">
        <f>SUM(J9:J29)</f>
        <v>18474079</v>
      </c>
    </row>
    <row r="31" spans="1:10" ht="18.95" customHeight="1">
      <c r="A31" s="4" t="s">
        <v>200</v>
      </c>
      <c r="B31" s="27"/>
      <c r="D31" s="1"/>
      <c r="E31" s="1"/>
      <c r="F31" s="1"/>
      <c r="G31" s="1"/>
      <c r="H31" s="1"/>
      <c r="I31" s="1"/>
      <c r="J31" s="1"/>
    </row>
    <row r="32" spans="1:10" ht="18.95" customHeight="1">
      <c r="A32" s="4" t="s">
        <v>201</v>
      </c>
      <c r="B32" s="27"/>
      <c r="D32" s="18">
        <v>-80820</v>
      </c>
      <c r="E32" s="1"/>
      <c r="F32" s="18">
        <v>122023</v>
      </c>
      <c r="G32" s="1"/>
      <c r="H32" s="1">
        <v>-969</v>
      </c>
      <c r="I32" s="1"/>
      <c r="J32" s="1">
        <v>500030</v>
      </c>
    </row>
    <row r="33" spans="1:10" ht="18.95" customHeight="1">
      <c r="A33" s="4" t="s">
        <v>202</v>
      </c>
      <c r="B33" s="27"/>
      <c r="D33" s="1">
        <v>17923</v>
      </c>
      <c r="E33" s="1"/>
      <c r="F33" s="1">
        <v>3637</v>
      </c>
      <c r="G33" s="1"/>
      <c r="H33" s="1">
        <v>10038</v>
      </c>
      <c r="I33" s="1"/>
      <c r="J33" s="1">
        <v>-6974</v>
      </c>
    </row>
    <row r="34" spans="1:10" ht="18.95" customHeight="1">
      <c r="A34" s="4" t="s">
        <v>203</v>
      </c>
      <c r="B34" s="27"/>
      <c r="D34" s="1">
        <v>-14443805</v>
      </c>
      <c r="E34" s="1"/>
      <c r="F34" s="1">
        <v>-10919823</v>
      </c>
      <c r="G34" s="1"/>
      <c r="H34" s="1">
        <v>-10833012</v>
      </c>
      <c r="I34" s="1"/>
      <c r="J34" s="1">
        <v>-10114328</v>
      </c>
    </row>
    <row r="35" spans="1:10" ht="18.95" customHeight="1">
      <c r="A35" s="4" t="s">
        <v>204</v>
      </c>
      <c r="B35" s="27" t="s">
        <v>96</v>
      </c>
      <c r="D35" s="1">
        <v>-322188</v>
      </c>
      <c r="E35" s="1"/>
      <c r="F35" s="1">
        <v>52309</v>
      </c>
      <c r="G35" s="1"/>
      <c r="H35" s="1">
        <v>-159935</v>
      </c>
      <c r="I35" s="1"/>
      <c r="J35" s="1">
        <v>6301</v>
      </c>
    </row>
    <row r="36" spans="1:10" ht="18.95" customHeight="1">
      <c r="A36" s="4" t="s">
        <v>205</v>
      </c>
      <c r="B36" s="27"/>
      <c r="D36" s="1">
        <v>-2819</v>
      </c>
      <c r="E36" s="1"/>
      <c r="F36" s="1">
        <v>-190</v>
      </c>
      <c r="G36" s="1"/>
      <c r="H36" s="1">
        <v>56</v>
      </c>
      <c r="I36" s="1"/>
      <c r="J36" s="1">
        <v>-568</v>
      </c>
    </row>
    <row r="37" spans="1:10" ht="18.95" customHeight="1">
      <c r="A37" s="4" t="s">
        <v>206</v>
      </c>
      <c r="B37" s="27"/>
      <c r="D37" s="1"/>
      <c r="E37" s="1"/>
      <c r="F37" s="1"/>
      <c r="G37" s="1"/>
      <c r="H37" s="1"/>
      <c r="I37" s="1"/>
      <c r="J37" s="1"/>
    </row>
    <row r="38" spans="1:10" ht="18.95" customHeight="1">
      <c r="A38" s="4" t="s">
        <v>207</v>
      </c>
      <c r="B38" s="27"/>
      <c r="D38" s="1">
        <v>-67209</v>
      </c>
      <c r="E38" s="1"/>
      <c r="F38" s="1">
        <v>274647</v>
      </c>
      <c r="G38" s="1"/>
      <c r="H38" s="1">
        <v>-249511</v>
      </c>
      <c r="I38" s="1"/>
      <c r="J38" s="1">
        <v>212681</v>
      </c>
    </row>
    <row r="39" spans="1:10" ht="18.95" customHeight="1">
      <c r="A39" s="4" t="s">
        <v>208</v>
      </c>
      <c r="B39" s="27"/>
      <c r="D39" s="1">
        <v>-133178</v>
      </c>
      <c r="E39" s="1"/>
      <c r="F39" s="1">
        <v>20633</v>
      </c>
      <c r="G39" s="1"/>
      <c r="H39" s="1">
        <v>-43224</v>
      </c>
      <c r="I39" s="1"/>
      <c r="J39" s="1">
        <v>-81156</v>
      </c>
    </row>
    <row r="40" spans="1:10" ht="18.95" customHeight="1">
      <c r="A40" s="4" t="s">
        <v>209</v>
      </c>
      <c r="B40" s="27"/>
      <c r="D40" s="1">
        <v>-5848</v>
      </c>
      <c r="E40" s="1"/>
      <c r="F40" s="1">
        <v>-189385</v>
      </c>
      <c r="G40" s="1"/>
      <c r="H40" s="1">
        <v>15849</v>
      </c>
      <c r="I40" s="1"/>
      <c r="J40" s="1">
        <v>-197635</v>
      </c>
    </row>
    <row r="41" spans="1:10" ht="18.95" customHeight="1">
      <c r="A41" s="4" t="s">
        <v>195</v>
      </c>
      <c r="B41" s="27"/>
      <c r="D41" s="1">
        <v>-2840</v>
      </c>
      <c r="E41" s="1"/>
      <c r="F41" s="1">
        <v>-16789</v>
      </c>
      <c r="G41" s="1"/>
      <c r="H41" s="1">
        <v>-2840</v>
      </c>
      <c r="I41" s="1"/>
      <c r="J41" s="1">
        <v>-16789</v>
      </c>
    </row>
    <row r="42" spans="1:10" ht="18.95" customHeight="1">
      <c r="A42" s="4" t="s">
        <v>210</v>
      </c>
      <c r="B42" s="27"/>
      <c r="D42" s="29">
        <v>-8856</v>
      </c>
      <c r="E42" s="2"/>
      <c r="F42" s="29">
        <v>168614</v>
      </c>
      <c r="G42" s="2"/>
      <c r="H42" s="29">
        <v>0</v>
      </c>
      <c r="I42" s="2"/>
      <c r="J42" s="29">
        <v>0</v>
      </c>
    </row>
    <row r="43" spans="1:10" ht="18.95" customHeight="1">
      <c r="A43" s="4" t="s">
        <v>211</v>
      </c>
      <c r="B43" s="27"/>
      <c r="D43" s="2">
        <f>SUM(D30:D42)</f>
        <v>1630595</v>
      </c>
      <c r="E43" s="2"/>
      <c r="F43" s="2">
        <f>SUM(F30:F42)</f>
        <v>9383901</v>
      </c>
      <c r="G43" s="2"/>
      <c r="H43" s="2">
        <f>SUM(H30:H42)</f>
        <v>3867918</v>
      </c>
      <c r="I43" s="2"/>
      <c r="J43" s="2">
        <f>SUM(J30:J42)</f>
        <v>8775641</v>
      </c>
    </row>
    <row r="44" spans="1:10" ht="18.95" customHeight="1">
      <c r="A44" s="4" t="s">
        <v>212</v>
      </c>
      <c r="B44" s="27"/>
      <c r="D44" s="29">
        <v>-1157585</v>
      </c>
      <c r="E44" s="2"/>
      <c r="F44" s="29">
        <v>-1583345</v>
      </c>
      <c r="G44" s="2"/>
      <c r="H44" s="29">
        <v>-1045311</v>
      </c>
      <c r="I44" s="2"/>
      <c r="J44" s="29">
        <v>-1462818</v>
      </c>
    </row>
    <row r="45" spans="1:10" ht="18.95" customHeight="1">
      <c r="A45" s="3" t="s">
        <v>213</v>
      </c>
      <c r="B45" s="27"/>
      <c r="D45" s="29">
        <f>SUM(D43:D44)</f>
        <v>473010</v>
      </c>
      <c r="E45" s="1"/>
      <c r="F45" s="29">
        <f>SUM(F43:F44)</f>
        <v>7800556</v>
      </c>
      <c r="G45" s="1"/>
      <c r="H45" s="29">
        <f>SUM(H43:H44)</f>
        <v>2822607</v>
      </c>
      <c r="I45" s="1"/>
      <c r="J45" s="29">
        <f>SUM(J43:J44)</f>
        <v>7312823</v>
      </c>
    </row>
    <row r="46" spans="1:10" ht="17.25" customHeight="1">
      <c r="B46" s="27"/>
      <c r="D46" s="20"/>
      <c r="F46" s="20"/>
      <c r="H46" s="20"/>
      <c r="J46" s="20"/>
    </row>
    <row r="47" spans="1:10" ht="19.5" customHeight="1">
      <c r="A47" s="4" t="s">
        <v>39</v>
      </c>
      <c r="D47" s="61"/>
    </row>
    <row r="48" spans="1:10" s="3" customFormat="1" ht="19.5" customHeight="1">
      <c r="J48" s="6" t="s">
        <v>84</v>
      </c>
    </row>
    <row r="49" spans="1:10" s="3" customFormat="1" ht="19.5" customHeight="1">
      <c r="A49" s="3" t="s">
        <v>0</v>
      </c>
    </row>
    <row r="50" spans="1:10" s="3" customFormat="1" ht="19.5" customHeight="1">
      <c r="A50" s="3" t="s">
        <v>214</v>
      </c>
    </row>
    <row r="51" spans="1:10" s="3" customFormat="1" ht="19.5" customHeight="1">
      <c r="A51" s="3" t="s">
        <v>260</v>
      </c>
    </row>
    <row r="52" spans="1:10" ht="18" customHeight="1">
      <c r="A52" s="34"/>
      <c r="B52" s="34"/>
      <c r="C52" s="34"/>
      <c r="D52" s="34"/>
      <c r="E52" s="34"/>
      <c r="F52" s="34"/>
      <c r="G52" s="34"/>
      <c r="H52" s="34"/>
      <c r="I52" s="34"/>
      <c r="J52" s="6" t="s">
        <v>2</v>
      </c>
    </row>
    <row r="53" spans="1:10" s="5" customFormat="1" ht="18" customHeight="1">
      <c r="D53" s="112"/>
      <c r="E53" s="112" t="s">
        <v>3</v>
      </c>
      <c r="F53" s="112"/>
      <c r="G53" s="3"/>
      <c r="H53" s="35"/>
      <c r="I53" s="112" t="s">
        <v>4</v>
      </c>
      <c r="J53" s="35"/>
    </row>
    <row r="54" spans="1:10" s="5" customFormat="1" ht="18" customHeight="1">
      <c r="B54" s="24"/>
      <c r="D54" s="12" t="s">
        <v>87</v>
      </c>
      <c r="E54" s="13"/>
      <c r="F54" s="12" t="s">
        <v>88</v>
      </c>
      <c r="G54" s="14"/>
      <c r="H54" s="12" t="s">
        <v>87</v>
      </c>
      <c r="I54" s="13"/>
      <c r="J54" s="12" t="s">
        <v>88</v>
      </c>
    </row>
    <row r="55" spans="1:10" ht="19.5" customHeight="1">
      <c r="A55" s="3" t="s">
        <v>215</v>
      </c>
      <c r="D55" s="1"/>
      <c r="E55" s="1"/>
      <c r="F55" s="16"/>
      <c r="G55" s="1"/>
      <c r="H55" s="1"/>
      <c r="I55" s="1"/>
      <c r="J55" s="1"/>
    </row>
    <row r="56" spans="1:10" ht="19.5" customHeight="1">
      <c r="A56" s="4" t="s">
        <v>216</v>
      </c>
      <c r="D56" s="1">
        <v>-55</v>
      </c>
      <c r="E56" s="1"/>
      <c r="F56" s="1">
        <v>-19</v>
      </c>
      <c r="G56" s="1"/>
      <c r="H56" s="1">
        <v>0</v>
      </c>
      <c r="I56" s="1"/>
      <c r="J56" s="1">
        <v>0</v>
      </c>
    </row>
    <row r="57" spans="1:10" ht="19.5" customHeight="1">
      <c r="A57" s="4" t="s">
        <v>265</v>
      </c>
      <c r="D57" s="1">
        <v>20000</v>
      </c>
      <c r="E57" s="1"/>
      <c r="F57" s="1">
        <v>-608063</v>
      </c>
      <c r="G57" s="1"/>
      <c r="H57" s="1">
        <v>-2234000</v>
      </c>
      <c r="I57" s="1"/>
      <c r="J57" s="1">
        <v>-468000</v>
      </c>
    </row>
    <row r="58" spans="1:10" ht="19.5" customHeight="1">
      <c r="A58" s="4" t="s">
        <v>276</v>
      </c>
      <c r="D58" s="1">
        <v>0</v>
      </c>
      <c r="E58" s="1"/>
      <c r="F58" s="1">
        <v>0</v>
      </c>
      <c r="G58" s="1"/>
      <c r="H58" s="1">
        <v>89400</v>
      </c>
      <c r="I58" s="1"/>
      <c r="J58" s="1">
        <v>2187212</v>
      </c>
    </row>
    <row r="59" spans="1:10" ht="19.5" customHeight="1">
      <c r="A59" s="4" t="s">
        <v>217</v>
      </c>
      <c r="D59" s="1">
        <v>0</v>
      </c>
      <c r="E59" s="1"/>
      <c r="F59" s="1">
        <v>-307775</v>
      </c>
      <c r="G59" s="1"/>
      <c r="H59" s="1">
        <v>0</v>
      </c>
      <c r="I59" s="1"/>
      <c r="J59" s="1">
        <v>-307775</v>
      </c>
    </row>
    <row r="60" spans="1:10" ht="19.5" customHeight="1">
      <c r="A60" s="4" t="s">
        <v>218</v>
      </c>
      <c r="D60" s="1">
        <v>0</v>
      </c>
      <c r="E60" s="1"/>
      <c r="F60" s="1">
        <v>0</v>
      </c>
      <c r="G60" s="1"/>
      <c r="H60" s="16">
        <v>0</v>
      </c>
      <c r="I60" s="1"/>
      <c r="J60" s="16">
        <v>213</v>
      </c>
    </row>
    <row r="61" spans="1:10" ht="19.5" customHeight="1">
      <c r="A61" s="4" t="s">
        <v>219</v>
      </c>
      <c r="D61" s="1">
        <v>0</v>
      </c>
      <c r="E61" s="1"/>
      <c r="F61" s="1">
        <v>0</v>
      </c>
      <c r="G61" s="1"/>
      <c r="H61" s="16">
        <v>108419</v>
      </c>
      <c r="I61" s="1"/>
      <c r="J61" s="16">
        <v>232499</v>
      </c>
    </row>
    <row r="62" spans="1:10" ht="19.5" customHeight="1">
      <c r="A62" s="4" t="s">
        <v>220</v>
      </c>
      <c r="D62" s="1">
        <v>2501731</v>
      </c>
      <c r="E62" s="1"/>
      <c r="F62" s="1">
        <v>2104704</v>
      </c>
      <c r="G62" s="1"/>
      <c r="H62" s="16">
        <v>2501731</v>
      </c>
      <c r="I62" s="1"/>
      <c r="J62" s="16">
        <v>2104704</v>
      </c>
    </row>
    <row r="63" spans="1:10" ht="19.5" customHeight="1">
      <c r="A63" s="4" t="s">
        <v>221</v>
      </c>
      <c r="D63" s="1">
        <v>141691</v>
      </c>
      <c r="E63" s="1"/>
      <c r="F63" s="1">
        <v>144077</v>
      </c>
      <c r="G63" s="1"/>
      <c r="H63" s="16">
        <v>52421</v>
      </c>
      <c r="I63" s="1"/>
      <c r="J63" s="16">
        <v>58219</v>
      </c>
    </row>
    <row r="64" spans="1:10" ht="19.5" customHeight="1">
      <c r="A64" s="4" t="s">
        <v>222</v>
      </c>
      <c r="D64" s="1">
        <v>0</v>
      </c>
      <c r="E64" s="1"/>
      <c r="F64" s="1">
        <v>393908</v>
      </c>
      <c r="G64" s="1"/>
      <c r="H64" s="1">
        <v>0</v>
      </c>
      <c r="I64" s="1"/>
      <c r="J64" s="1">
        <v>393908</v>
      </c>
    </row>
    <row r="65" spans="1:10" ht="19.5" customHeight="1">
      <c r="A65" s="4" t="s">
        <v>223</v>
      </c>
      <c r="D65" s="1">
        <v>0</v>
      </c>
      <c r="E65" s="1"/>
      <c r="F65" s="1">
        <v>4544132</v>
      </c>
      <c r="G65" s="1"/>
      <c r="H65" s="1">
        <v>0</v>
      </c>
      <c r="I65" s="1"/>
      <c r="J65" s="1">
        <v>0</v>
      </c>
    </row>
    <row r="66" spans="1:10" ht="19.5" customHeight="1">
      <c r="A66" s="4" t="s">
        <v>224</v>
      </c>
      <c r="D66" s="16">
        <v>6158</v>
      </c>
      <c r="E66" s="1"/>
      <c r="F66" s="16">
        <v>2113</v>
      </c>
      <c r="G66" s="1"/>
      <c r="H66" s="1">
        <v>4719</v>
      </c>
      <c r="I66" s="1"/>
      <c r="J66" s="1">
        <v>2105</v>
      </c>
    </row>
    <row r="67" spans="1:10" ht="19.5" customHeight="1">
      <c r="A67" s="4" t="s">
        <v>225</v>
      </c>
      <c r="D67" s="1">
        <v>-675125</v>
      </c>
      <c r="E67" s="1"/>
      <c r="F67" s="1">
        <v>-3186622</v>
      </c>
      <c r="G67" s="2"/>
      <c r="H67" s="4">
        <v>-61155</v>
      </c>
      <c r="I67" s="2"/>
      <c r="J67" s="4">
        <v>-41511</v>
      </c>
    </row>
    <row r="68" spans="1:10" ht="19.5" customHeight="1">
      <c r="A68" s="4" t="s">
        <v>226</v>
      </c>
      <c r="D68" s="1">
        <v>-110764</v>
      </c>
      <c r="E68" s="1"/>
      <c r="F68" s="1">
        <v>-476990</v>
      </c>
      <c r="G68" s="1"/>
      <c r="H68" s="1">
        <v>0</v>
      </c>
      <c r="I68" s="1"/>
      <c r="J68" s="1">
        <v>-574</v>
      </c>
    </row>
    <row r="69" spans="1:10" ht="19.5" customHeight="1">
      <c r="A69" s="4" t="s">
        <v>227</v>
      </c>
      <c r="D69" s="29">
        <v>60297</v>
      </c>
      <c r="E69" s="2"/>
      <c r="F69" s="29">
        <v>39864</v>
      </c>
      <c r="G69" s="2"/>
      <c r="H69" s="29">
        <v>42864</v>
      </c>
      <c r="I69" s="2"/>
      <c r="J69" s="29">
        <v>265838</v>
      </c>
    </row>
    <row r="70" spans="1:10" ht="19.5" customHeight="1">
      <c r="A70" s="3" t="s">
        <v>228</v>
      </c>
      <c r="D70" s="29">
        <f>SUM(D56:D69)</f>
        <v>1943933</v>
      </c>
      <c r="E70" s="1"/>
      <c r="F70" s="29">
        <f>SUM(F56:F69)</f>
        <v>2649329</v>
      </c>
      <c r="G70" s="1"/>
      <c r="H70" s="29">
        <f>SUM(H56:H69)</f>
        <v>504399</v>
      </c>
      <c r="I70" s="1"/>
      <c r="J70" s="29">
        <f>SUM(J56:J69)</f>
        <v>4426838</v>
      </c>
    </row>
    <row r="71" spans="1:10" ht="19.5" customHeight="1">
      <c r="A71" s="3" t="s">
        <v>229</v>
      </c>
      <c r="D71" s="1"/>
      <c r="E71" s="1"/>
      <c r="F71" s="1"/>
      <c r="G71" s="1"/>
      <c r="H71" s="1"/>
      <c r="I71" s="1"/>
      <c r="J71" s="1"/>
    </row>
    <row r="72" spans="1:10" ht="18.2" customHeight="1">
      <c r="A72" s="4" t="s">
        <v>270</v>
      </c>
      <c r="D72" s="1">
        <v>-20000</v>
      </c>
      <c r="E72" s="1"/>
      <c r="F72" s="1">
        <v>614767</v>
      </c>
      <c r="G72" s="1"/>
      <c r="H72" s="1">
        <v>0</v>
      </c>
      <c r="I72" s="1"/>
      <c r="J72" s="1">
        <v>0</v>
      </c>
    </row>
    <row r="73" spans="1:10" ht="19.5" customHeight="1">
      <c r="A73" s="4" t="s">
        <v>230</v>
      </c>
      <c r="D73" s="1">
        <v>-3661</v>
      </c>
      <c r="E73" s="1"/>
      <c r="F73" s="1">
        <v>-3673</v>
      </c>
      <c r="G73" s="1"/>
      <c r="H73" s="1">
        <v>0</v>
      </c>
      <c r="I73" s="1"/>
      <c r="J73" s="1">
        <v>0</v>
      </c>
    </row>
    <row r="74" spans="1:10" ht="18.2" customHeight="1">
      <c r="A74" s="4" t="s">
        <v>266</v>
      </c>
      <c r="D74" s="1">
        <v>0</v>
      </c>
      <c r="E74" s="1"/>
      <c r="F74" s="1">
        <v>0</v>
      </c>
      <c r="G74" s="1"/>
      <c r="H74" s="1">
        <v>-30000</v>
      </c>
      <c r="I74" s="1"/>
      <c r="J74" s="1">
        <v>710000</v>
      </c>
    </row>
    <row r="75" spans="1:10" ht="19.5" customHeight="1">
      <c r="A75" s="4" t="s">
        <v>231</v>
      </c>
      <c r="D75" s="18">
        <v>-6000000</v>
      </c>
      <c r="E75" s="1"/>
      <c r="F75" s="18">
        <v>-9000000</v>
      </c>
      <c r="G75" s="1"/>
      <c r="H75" s="1">
        <v>-6000000</v>
      </c>
      <c r="I75" s="1"/>
      <c r="J75" s="1">
        <v>-9000000</v>
      </c>
    </row>
    <row r="76" spans="1:10" ht="19.5" customHeight="1">
      <c r="A76" s="4" t="s">
        <v>232</v>
      </c>
      <c r="D76" s="18">
        <v>13000000</v>
      </c>
      <c r="E76" s="1"/>
      <c r="F76" s="18">
        <v>7200000</v>
      </c>
      <c r="G76" s="1"/>
      <c r="H76" s="1">
        <v>13000000</v>
      </c>
      <c r="I76" s="1"/>
      <c r="J76" s="1">
        <v>7200000</v>
      </c>
    </row>
    <row r="77" spans="1:10" ht="19.5" customHeight="1">
      <c r="A77" s="4" t="s">
        <v>233</v>
      </c>
      <c r="D77" s="18">
        <v>855000</v>
      </c>
      <c r="E77" s="1"/>
      <c r="F77" s="18">
        <v>5930000</v>
      </c>
      <c r="G77" s="1"/>
      <c r="H77" s="18">
        <v>0</v>
      </c>
      <c r="I77" s="1"/>
      <c r="J77" s="18">
        <v>4000000</v>
      </c>
    </row>
    <row r="78" spans="1:10" ht="19.5" customHeight="1">
      <c r="A78" s="4" t="s">
        <v>234</v>
      </c>
      <c r="D78" s="1">
        <v>-18147</v>
      </c>
      <c r="E78" s="1"/>
      <c r="F78" s="1">
        <v>-4920380</v>
      </c>
      <c r="G78" s="1"/>
      <c r="H78" s="2">
        <v>0</v>
      </c>
      <c r="I78" s="1"/>
      <c r="J78" s="2">
        <v>-3075180</v>
      </c>
    </row>
    <row r="79" spans="1:10" ht="19.5" customHeight="1">
      <c r="A79" s="4" t="s">
        <v>235</v>
      </c>
      <c r="D79" s="18">
        <v>-748966</v>
      </c>
      <c r="E79" s="1"/>
      <c r="F79" s="18">
        <v>-768595</v>
      </c>
      <c r="G79" s="1"/>
      <c r="H79" s="1">
        <v>-607159</v>
      </c>
      <c r="I79" s="1"/>
      <c r="J79" s="1">
        <v>-621403</v>
      </c>
    </row>
    <row r="80" spans="1:10" ht="18.2" customHeight="1">
      <c r="A80" s="4" t="s">
        <v>255</v>
      </c>
      <c r="D80" s="2">
        <v>0</v>
      </c>
      <c r="E80" s="2"/>
      <c r="F80" s="2">
        <v>-14</v>
      </c>
      <c r="G80" s="2"/>
      <c r="H80" s="2">
        <v>0</v>
      </c>
      <c r="I80" s="2"/>
      <c r="J80" s="2">
        <v>0</v>
      </c>
    </row>
    <row r="81" spans="1:10" ht="19.5" customHeight="1">
      <c r="A81" s="4" t="s">
        <v>236</v>
      </c>
      <c r="D81" s="18">
        <v>-72289</v>
      </c>
      <c r="E81" s="1"/>
      <c r="F81" s="18">
        <v>-10</v>
      </c>
      <c r="G81" s="1"/>
      <c r="H81" s="1">
        <v>0</v>
      </c>
      <c r="I81" s="1"/>
      <c r="J81" s="1">
        <v>0</v>
      </c>
    </row>
    <row r="82" spans="1:10" ht="19.5" customHeight="1">
      <c r="A82" s="4" t="s">
        <v>170</v>
      </c>
      <c r="D82" s="18">
        <v>-7766419</v>
      </c>
      <c r="E82" s="1"/>
      <c r="F82" s="18">
        <v>-8961187</v>
      </c>
      <c r="G82" s="1"/>
      <c r="H82" s="18">
        <v>-7766419</v>
      </c>
      <c r="I82" s="1"/>
      <c r="J82" s="18">
        <v>-8961187</v>
      </c>
    </row>
    <row r="83" spans="1:10" ht="19.5" customHeight="1">
      <c r="A83" s="3" t="s">
        <v>247</v>
      </c>
      <c r="D83" s="21">
        <f>SUM(D72:D82)</f>
        <v>-774482</v>
      </c>
      <c r="E83" s="1"/>
      <c r="F83" s="21">
        <f>SUM(F72:F82)</f>
        <v>-9909092</v>
      </c>
      <c r="G83" s="1"/>
      <c r="H83" s="21">
        <f>SUM(H72:H82)</f>
        <v>-1403578</v>
      </c>
      <c r="I83" s="1"/>
      <c r="J83" s="21">
        <f>SUM(J72:J82)</f>
        <v>-9747770</v>
      </c>
    </row>
    <row r="84" spans="1:10" ht="19.5" customHeight="1">
      <c r="A84" s="4" t="s">
        <v>237</v>
      </c>
      <c r="D84" s="29">
        <v>96513</v>
      </c>
      <c r="E84" s="1"/>
      <c r="F84" s="29">
        <v>100645</v>
      </c>
      <c r="G84" s="1"/>
      <c r="H84" s="29">
        <v>0</v>
      </c>
      <c r="I84" s="1"/>
      <c r="J84" s="29">
        <v>0</v>
      </c>
    </row>
    <row r="85" spans="1:10" ht="19.5" customHeight="1">
      <c r="A85" s="3" t="s">
        <v>271</v>
      </c>
      <c r="D85" s="1">
        <f>SUM(D45,D70,D83,D84)</f>
        <v>1738974</v>
      </c>
      <c r="E85" s="1"/>
      <c r="F85" s="1">
        <f>SUM(F45,F70,F83,F84)</f>
        <v>641438</v>
      </c>
      <c r="G85" s="1"/>
      <c r="H85" s="1">
        <f>SUM(H45,H70,H83,H84)</f>
        <v>1923428</v>
      </c>
      <c r="I85" s="1"/>
      <c r="J85" s="1">
        <f>SUM(J45,J70,J83,J84)</f>
        <v>1991891</v>
      </c>
    </row>
    <row r="86" spans="1:10" ht="19.5" customHeight="1">
      <c r="A86" s="4" t="s">
        <v>238</v>
      </c>
      <c r="D86" s="30">
        <v>7131804</v>
      </c>
      <c r="E86" s="1"/>
      <c r="F86" s="30">
        <v>4783008</v>
      </c>
      <c r="G86" s="1"/>
      <c r="H86" s="30">
        <v>5654174</v>
      </c>
      <c r="I86" s="1"/>
      <c r="J86" s="30">
        <v>1872470</v>
      </c>
    </row>
    <row r="87" spans="1:10" ht="19.5" customHeight="1" thickBot="1">
      <c r="A87" s="3" t="s">
        <v>239</v>
      </c>
      <c r="D87" s="23">
        <f>SUM(D85:D86)</f>
        <v>8870778</v>
      </c>
      <c r="E87" s="1"/>
      <c r="F87" s="23">
        <f>SUM(F85:F86)</f>
        <v>5424446</v>
      </c>
      <c r="G87" s="1"/>
      <c r="H87" s="23">
        <f>SUM(H85:H86)</f>
        <v>7577602</v>
      </c>
      <c r="I87" s="1"/>
      <c r="J87" s="23">
        <f>SUM(J85:J86)</f>
        <v>3864361</v>
      </c>
    </row>
    <row r="88" spans="1:10" ht="16.5" customHeight="1" thickTop="1">
      <c r="D88" s="106">
        <f>D87-BS!D12</f>
        <v>0</v>
      </c>
      <c r="E88" s="16"/>
      <c r="F88" s="106"/>
      <c r="G88" s="16"/>
      <c r="H88" s="106">
        <f>H87-BS!H12</f>
        <v>0</v>
      </c>
      <c r="I88" s="16"/>
      <c r="J88" s="106"/>
    </row>
    <row r="89" spans="1:10" ht="19.5" customHeight="1">
      <c r="A89" s="4" t="s">
        <v>39</v>
      </c>
    </row>
    <row r="90" spans="1:10" s="3" customFormat="1" ht="19.5" customHeight="1">
      <c r="J90" s="6" t="s">
        <v>84</v>
      </c>
    </row>
    <row r="91" spans="1:10" s="3" customFormat="1" ht="19.5" customHeight="1">
      <c r="A91" s="3" t="s">
        <v>0</v>
      </c>
    </row>
    <row r="92" spans="1:10" s="3" customFormat="1" ht="19.5" customHeight="1">
      <c r="A92" s="3" t="s">
        <v>214</v>
      </c>
    </row>
    <row r="93" spans="1:10" s="3" customFormat="1" ht="19.5" customHeight="1">
      <c r="A93" s="3" t="s">
        <v>260</v>
      </c>
    </row>
    <row r="94" spans="1:10" ht="19.5" customHeight="1">
      <c r="A94" s="34"/>
      <c r="B94" s="34"/>
      <c r="C94" s="34"/>
      <c r="D94" s="34"/>
      <c r="E94" s="34"/>
      <c r="F94" s="34"/>
      <c r="G94" s="34"/>
      <c r="H94" s="34"/>
      <c r="I94" s="34"/>
      <c r="J94" s="6" t="s">
        <v>2</v>
      </c>
    </row>
    <row r="95" spans="1:10" s="5" customFormat="1" ht="19.5" customHeight="1">
      <c r="D95" s="112"/>
      <c r="E95" s="112" t="s">
        <v>3</v>
      </c>
      <c r="F95" s="112"/>
      <c r="G95" s="3"/>
      <c r="H95" s="35"/>
      <c r="I95" s="112" t="s">
        <v>4</v>
      </c>
      <c r="J95" s="35"/>
    </row>
    <row r="96" spans="1:10" s="5" customFormat="1" ht="19.5" customHeight="1">
      <c r="B96" s="24"/>
      <c r="D96" s="12" t="s">
        <v>87</v>
      </c>
      <c r="E96" s="13"/>
      <c r="F96" s="12" t="s">
        <v>88</v>
      </c>
      <c r="G96" s="14"/>
      <c r="H96" s="12" t="s">
        <v>87</v>
      </c>
      <c r="I96" s="13"/>
      <c r="J96" s="12" t="s">
        <v>88</v>
      </c>
    </row>
    <row r="97" spans="1:10" ht="19.5" customHeight="1">
      <c r="A97" s="3" t="s">
        <v>240</v>
      </c>
    </row>
    <row r="98" spans="1:10" ht="19.5" customHeight="1">
      <c r="A98" s="4" t="s">
        <v>241</v>
      </c>
      <c r="D98" s="18"/>
      <c r="E98" s="1"/>
      <c r="F98" s="18"/>
      <c r="G98" s="1"/>
      <c r="H98" s="18"/>
      <c r="I98" s="1"/>
      <c r="J98" s="18"/>
    </row>
    <row r="99" spans="1:10" ht="19.5" customHeight="1">
      <c r="A99" s="4" t="s">
        <v>256</v>
      </c>
      <c r="D99" s="18"/>
      <c r="E99" s="1"/>
      <c r="F99" s="18"/>
      <c r="G99" s="1"/>
      <c r="H99" s="18"/>
      <c r="I99" s="1"/>
      <c r="J99" s="18"/>
    </row>
    <row r="100" spans="1:10" ht="18.2" customHeight="1">
      <c r="A100" s="4" t="s">
        <v>257</v>
      </c>
      <c r="D100" s="4">
        <v>136285</v>
      </c>
      <c r="E100" s="1"/>
      <c r="F100" s="4">
        <v>245662</v>
      </c>
      <c r="G100" s="1"/>
      <c r="H100" s="4">
        <v>10453</v>
      </c>
      <c r="I100" s="1"/>
      <c r="J100" s="4">
        <v>9606</v>
      </c>
    </row>
    <row r="101" spans="1:10" ht="18.2" customHeight="1">
      <c r="A101" s="4" t="s">
        <v>242</v>
      </c>
      <c r="D101" s="16">
        <v>407890</v>
      </c>
      <c r="E101" s="1"/>
      <c r="F101" s="16">
        <v>391820</v>
      </c>
      <c r="G101" s="1"/>
      <c r="H101" s="16">
        <v>385523</v>
      </c>
      <c r="I101" s="1"/>
      <c r="J101" s="16">
        <v>385644</v>
      </c>
    </row>
    <row r="102" spans="1:10" ht="18.2" customHeight="1">
      <c r="A102" s="4" t="s">
        <v>243</v>
      </c>
      <c r="D102" s="16">
        <v>2</v>
      </c>
      <c r="E102" s="1"/>
      <c r="F102" s="16">
        <v>36352</v>
      </c>
      <c r="G102" s="1"/>
      <c r="H102" s="16">
        <v>0</v>
      </c>
      <c r="I102" s="1"/>
      <c r="J102" s="16">
        <v>0</v>
      </c>
    </row>
    <row r="103" spans="1:10" ht="18.2" customHeight="1">
      <c r="A103" s="4" t="s">
        <v>267</v>
      </c>
      <c r="E103" s="1"/>
      <c r="G103" s="1"/>
      <c r="I103" s="1"/>
    </row>
    <row r="104" spans="1:10" ht="18.2" customHeight="1">
      <c r="A104" s="4" t="s">
        <v>258</v>
      </c>
      <c r="D104" s="4">
        <v>444966</v>
      </c>
      <c r="E104" s="1"/>
      <c r="F104" s="4">
        <v>-1052446</v>
      </c>
      <c r="G104" s="1"/>
      <c r="H104" s="4">
        <v>135597</v>
      </c>
      <c r="I104" s="1"/>
      <c r="J104" s="4">
        <v>-1167017</v>
      </c>
    </row>
    <row r="105" spans="1:10" ht="18.2" customHeight="1">
      <c r="A105" s="4" t="s">
        <v>244</v>
      </c>
      <c r="E105" s="1"/>
      <c r="G105" s="1"/>
      <c r="I105" s="1"/>
    </row>
    <row r="106" spans="1:10" ht="18.2" customHeight="1">
      <c r="A106" s="4" t="s">
        <v>245</v>
      </c>
      <c r="D106" s="4">
        <v>-72805</v>
      </c>
      <c r="E106" s="1"/>
      <c r="F106" s="4">
        <v>-7056</v>
      </c>
      <c r="G106" s="1"/>
      <c r="H106" s="16">
        <v>0</v>
      </c>
      <c r="I106" s="1"/>
      <c r="J106" s="16">
        <v>0</v>
      </c>
    </row>
    <row r="107" spans="1:10" ht="18.2" customHeight="1">
      <c r="A107" s="4" t="s">
        <v>246</v>
      </c>
      <c r="D107" s="16">
        <v>0</v>
      </c>
      <c r="E107" s="1"/>
      <c r="F107" s="16">
        <v>0</v>
      </c>
      <c r="G107" s="1"/>
      <c r="H107" s="16">
        <v>236564</v>
      </c>
      <c r="I107" s="1"/>
      <c r="J107" s="16">
        <v>107515</v>
      </c>
    </row>
    <row r="108" spans="1:10" ht="18.2" customHeight="1">
      <c r="A108" s="4" t="s">
        <v>259</v>
      </c>
      <c r="D108" s="16">
        <v>408119</v>
      </c>
      <c r="E108" s="1"/>
      <c r="F108" s="16">
        <v>47339</v>
      </c>
      <c r="G108" s="1"/>
      <c r="H108" s="16">
        <v>408119</v>
      </c>
      <c r="I108" s="1"/>
      <c r="J108" s="16">
        <v>47339</v>
      </c>
    </row>
    <row r="109" spans="1:10" ht="19.5" customHeight="1">
      <c r="A109" s="4" t="s">
        <v>96</v>
      </c>
      <c r="D109" s="18"/>
      <c r="E109" s="1"/>
      <c r="F109" s="18"/>
      <c r="G109" s="1"/>
      <c r="H109" s="16"/>
      <c r="I109" s="1"/>
      <c r="J109" s="18"/>
    </row>
    <row r="110" spans="1:10" ht="19.5" customHeight="1">
      <c r="A110" s="4" t="s">
        <v>39</v>
      </c>
      <c r="D110" s="18"/>
      <c r="E110" s="1"/>
      <c r="F110" s="18"/>
      <c r="G110" s="1"/>
      <c r="H110" s="16"/>
      <c r="I110" s="1"/>
      <c r="J110" s="18"/>
    </row>
    <row r="111" spans="1:10" ht="19.5" customHeight="1">
      <c r="D111" s="18"/>
      <c r="E111" s="1"/>
      <c r="F111" s="18"/>
      <c r="G111" s="1"/>
      <c r="H111" s="16"/>
      <c r="I111" s="1"/>
      <c r="J111" s="18"/>
    </row>
    <row r="112" spans="1:10" ht="19.5" customHeight="1">
      <c r="D112" s="18"/>
      <c r="E112" s="1"/>
      <c r="F112" s="18"/>
      <c r="G112" s="1"/>
      <c r="H112" s="16"/>
      <c r="I112" s="1"/>
      <c r="J112" s="18"/>
    </row>
    <row r="113" spans="4:10" ht="19.5" customHeight="1">
      <c r="D113" s="18"/>
      <c r="E113" s="1"/>
      <c r="F113" s="18"/>
      <c r="G113" s="1"/>
      <c r="H113" s="16"/>
      <c r="I113" s="1"/>
      <c r="J113" s="18"/>
    </row>
    <row r="114" spans="4:10" ht="19.5" customHeight="1">
      <c r="D114" s="18"/>
      <c r="E114" s="1"/>
      <c r="F114" s="18"/>
      <c r="G114" s="1"/>
      <c r="H114" s="16"/>
      <c r="I114" s="1"/>
      <c r="J114" s="18"/>
    </row>
    <row r="115" spans="4:10" ht="19.5" customHeight="1">
      <c r="D115" s="18"/>
      <c r="E115" s="1"/>
      <c r="F115" s="18"/>
      <c r="G115" s="1"/>
      <c r="H115" s="16"/>
      <c r="I115" s="1"/>
      <c r="J115" s="18"/>
    </row>
    <row r="116" spans="4:10" ht="19.5" customHeight="1">
      <c r="D116" s="18"/>
      <c r="E116" s="1"/>
      <c r="F116" s="18"/>
      <c r="G116" s="1"/>
      <c r="H116" s="16"/>
      <c r="I116" s="1"/>
      <c r="J116" s="18"/>
    </row>
    <row r="117" spans="4:10" ht="19.5" customHeight="1">
      <c r="D117" s="18"/>
      <c r="E117" s="1"/>
      <c r="F117" s="18"/>
      <c r="G117" s="1"/>
      <c r="H117" s="16"/>
      <c r="I117" s="1"/>
      <c r="J117" s="18"/>
    </row>
    <row r="118" spans="4:10" ht="19.5" customHeight="1">
      <c r="D118" s="18"/>
      <c r="E118" s="1"/>
      <c r="F118" s="18"/>
      <c r="G118" s="1"/>
      <c r="H118" s="16"/>
      <c r="I118" s="1"/>
      <c r="J118" s="18"/>
    </row>
    <row r="119" spans="4:10" ht="19.5" customHeight="1">
      <c r="D119" s="18"/>
      <c r="E119" s="1"/>
      <c r="F119" s="18"/>
      <c r="G119" s="1"/>
      <c r="H119" s="16"/>
      <c r="I119" s="1"/>
      <c r="J119" s="18"/>
    </row>
    <row r="120" spans="4:10" ht="19.5" customHeight="1">
      <c r="D120" s="18"/>
      <c r="E120" s="1"/>
      <c r="F120" s="18"/>
      <c r="G120" s="1"/>
      <c r="H120" s="16"/>
      <c r="I120" s="1"/>
      <c r="J120" s="18"/>
    </row>
    <row r="121" spans="4:10" ht="19.5" customHeight="1">
      <c r="D121" s="18"/>
      <c r="E121" s="1"/>
      <c r="F121" s="18"/>
      <c r="G121" s="1"/>
      <c r="H121" s="16"/>
      <c r="I121" s="1"/>
      <c r="J121" s="18"/>
    </row>
    <row r="122" spans="4:10" ht="19.5" customHeight="1">
      <c r="D122" s="18"/>
      <c r="E122" s="1"/>
      <c r="F122" s="18"/>
      <c r="G122" s="1"/>
      <c r="H122" s="16"/>
      <c r="I122" s="1"/>
      <c r="J122" s="18"/>
    </row>
    <row r="123" spans="4:10" ht="19.5" customHeight="1">
      <c r="D123" s="18"/>
      <c r="E123" s="1"/>
      <c r="F123" s="18"/>
      <c r="G123" s="1"/>
      <c r="H123" s="16"/>
      <c r="I123" s="1"/>
      <c r="J123" s="18"/>
    </row>
    <row r="124" spans="4:10" ht="19.5" customHeight="1">
      <c r="D124" s="18"/>
      <c r="E124" s="1"/>
      <c r="F124" s="18"/>
      <c r="G124" s="1"/>
      <c r="H124" s="16"/>
      <c r="I124" s="1"/>
      <c r="J124" s="18"/>
    </row>
    <row r="125" spans="4:10" ht="19.5" customHeight="1">
      <c r="D125" s="18"/>
      <c r="E125" s="1"/>
      <c r="F125" s="18"/>
      <c r="G125" s="1"/>
      <c r="H125" s="16"/>
      <c r="I125" s="1"/>
      <c r="J125" s="18"/>
    </row>
    <row r="126" spans="4:10" ht="19.5" customHeight="1">
      <c r="D126" s="18"/>
      <c r="E126" s="1"/>
      <c r="F126" s="18"/>
      <c r="G126" s="1"/>
      <c r="H126" s="16"/>
      <c r="I126" s="1"/>
      <c r="J126" s="18"/>
    </row>
    <row r="127" spans="4:10" ht="19.5" customHeight="1">
      <c r="D127" s="18"/>
      <c r="E127" s="1"/>
      <c r="F127" s="18"/>
      <c r="G127" s="1"/>
      <c r="H127" s="16"/>
      <c r="I127" s="1"/>
      <c r="J127" s="18"/>
    </row>
    <row r="128" spans="4:10" ht="19.5" customHeight="1">
      <c r="D128" s="18"/>
      <c r="E128" s="1"/>
      <c r="F128" s="18"/>
      <c r="G128" s="1"/>
      <c r="H128" s="16"/>
      <c r="I128" s="1"/>
      <c r="J128" s="18"/>
    </row>
    <row r="129" spans="4:10" ht="19.5" customHeight="1">
      <c r="D129" s="18"/>
      <c r="E129" s="1"/>
      <c r="F129" s="18"/>
      <c r="G129" s="1"/>
      <c r="H129" s="16"/>
      <c r="I129" s="1"/>
      <c r="J129" s="18"/>
    </row>
    <row r="130" spans="4:10" ht="19.5" customHeight="1">
      <c r="D130" s="18"/>
      <c r="E130" s="1"/>
      <c r="F130" s="18"/>
      <c r="G130" s="1"/>
      <c r="H130" s="16"/>
      <c r="I130" s="1"/>
      <c r="J130" s="18"/>
    </row>
    <row r="131" spans="4:10" ht="19.5" customHeight="1">
      <c r="D131" s="18"/>
      <c r="E131" s="1"/>
      <c r="F131" s="18"/>
      <c r="G131" s="1"/>
      <c r="H131" s="16"/>
      <c r="I131" s="1"/>
      <c r="J131" s="18"/>
    </row>
    <row r="132" spans="4:10" ht="19.5" customHeight="1">
      <c r="D132" s="18"/>
      <c r="E132" s="1"/>
      <c r="F132" s="18"/>
      <c r="G132" s="1"/>
      <c r="H132" s="16"/>
      <c r="I132" s="1"/>
      <c r="J132" s="18"/>
    </row>
    <row r="133" spans="4:10" ht="19.5" customHeight="1">
      <c r="D133" s="18"/>
      <c r="E133" s="1"/>
      <c r="F133" s="18"/>
      <c r="G133" s="1"/>
      <c r="H133" s="16"/>
      <c r="I133" s="1"/>
      <c r="J133" s="18"/>
    </row>
    <row r="134" spans="4:10" ht="19.5" customHeight="1">
      <c r="D134" s="18"/>
      <c r="E134" s="1"/>
      <c r="F134" s="18"/>
      <c r="G134" s="1"/>
      <c r="H134" s="16"/>
      <c r="I134" s="1"/>
      <c r="J134" s="18"/>
    </row>
    <row r="135" spans="4:10" ht="19.5" customHeight="1">
      <c r="D135" s="18"/>
      <c r="E135" s="1"/>
      <c r="F135" s="18"/>
      <c r="G135" s="1"/>
      <c r="H135" s="16"/>
      <c r="I135" s="1"/>
      <c r="J135" s="18"/>
    </row>
    <row r="136" spans="4:10" ht="19.5" customHeight="1">
      <c r="D136" s="18"/>
      <c r="E136" s="1"/>
      <c r="F136" s="18"/>
      <c r="G136" s="1"/>
      <c r="H136" s="16"/>
      <c r="I136" s="1"/>
      <c r="J136" s="18"/>
    </row>
    <row r="137" spans="4:10" ht="19.5" customHeight="1">
      <c r="D137" s="18"/>
      <c r="E137" s="1"/>
      <c r="F137" s="18"/>
      <c r="G137" s="1"/>
      <c r="H137" s="16"/>
      <c r="I137" s="1"/>
      <c r="J137" s="18"/>
    </row>
    <row r="138" spans="4:10" ht="19.5" customHeight="1">
      <c r="D138" s="1"/>
      <c r="E138" s="1"/>
      <c r="F138" s="1"/>
      <c r="G138" s="1"/>
      <c r="H138" s="1"/>
      <c r="I138" s="1"/>
      <c r="J138" s="1"/>
    </row>
    <row r="139" spans="4:10" ht="19.5" customHeight="1">
      <c r="D139" s="1"/>
      <c r="E139" s="1"/>
      <c r="F139" s="1"/>
      <c r="G139" s="1"/>
      <c r="H139" s="1"/>
      <c r="I139" s="1"/>
      <c r="J139" s="1"/>
    </row>
    <row r="140" spans="4:10" ht="19.5" customHeight="1">
      <c r="D140" s="1"/>
      <c r="E140" s="1"/>
      <c r="F140" s="1"/>
      <c r="G140" s="1"/>
      <c r="H140" s="1"/>
      <c r="I140" s="1"/>
      <c r="J140" s="1"/>
    </row>
    <row r="141" spans="4:10" ht="19.5" customHeight="1">
      <c r="D141" s="1"/>
      <c r="E141" s="1"/>
      <c r="F141" s="1"/>
      <c r="G141" s="1"/>
      <c r="H141" s="1"/>
      <c r="I141" s="1"/>
      <c r="J141" s="1"/>
    </row>
    <row r="142" spans="4:10" ht="19.5" customHeight="1">
      <c r="D142" s="1"/>
      <c r="E142" s="1"/>
      <c r="F142" s="1"/>
      <c r="G142" s="1"/>
      <c r="H142" s="1"/>
      <c r="I142" s="1"/>
      <c r="J142" s="1"/>
    </row>
    <row r="143" spans="4:10" ht="19.5" customHeight="1">
      <c r="D143" s="1"/>
      <c r="E143" s="1"/>
      <c r="F143" s="1"/>
      <c r="G143" s="1"/>
      <c r="H143" s="1"/>
      <c r="I143" s="1"/>
      <c r="J143" s="1"/>
    </row>
    <row r="144" spans="4:10" ht="19.5" customHeight="1">
      <c r="D144" s="1"/>
      <c r="E144" s="1"/>
      <c r="F144" s="1"/>
      <c r="G144" s="1"/>
      <c r="H144" s="1"/>
      <c r="I144" s="1"/>
      <c r="J144" s="1"/>
    </row>
    <row r="145" spans="4:10" ht="19.5" customHeight="1">
      <c r="D145" s="1"/>
      <c r="E145" s="1"/>
      <c r="F145" s="1"/>
      <c r="G145" s="1"/>
      <c r="H145" s="1"/>
      <c r="I145" s="1"/>
      <c r="J145" s="1"/>
    </row>
  </sheetData>
  <printOptions gridLinesSet="0"/>
  <pageMargins left="0.78740157480314965" right="0.19685039370078741" top="0.59055118110236227" bottom="0.19685039370078741" header="0.19685039370078741" footer="0.19685039370078741"/>
  <pageSetup paperSize="9" scale="79" firstPageNumber="10" orientation="portrait" useFirstPageNumber="1" r:id="rId1"/>
  <headerFooter alignWithMargins="0">
    <oddFooter>&amp;R&amp;P</oddFooter>
  </headerFooter>
  <rowBreaks count="2" manualBreakCount="2">
    <brk id="47" max="16383" man="1"/>
    <brk id="8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ECEFB38306BE45A5BDDBA662A509A5" ma:contentTypeVersion="2" ma:contentTypeDescription="สร้างเอกสารใหม่" ma:contentTypeScope="" ma:versionID="f313fb16872aaf119f831a1bddbcc2c6">
  <xsd:schema xmlns:xsd="http://www.w3.org/2001/XMLSchema" xmlns:xs="http://www.w3.org/2001/XMLSchema" xmlns:p="http://schemas.microsoft.com/office/2006/metadata/properties" xmlns:ns2="965e6dc2-57be-448c-98ff-a547f16e568f" targetNamespace="http://schemas.microsoft.com/office/2006/metadata/properties" ma:root="true" ma:fieldsID="c29778d29213bff716d774c040d72cc5" ns2:_="">
    <xsd:import namespace="965e6dc2-57be-448c-98ff-a547f16e56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e6dc2-57be-448c-98ff-a547f16e56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301B08-1334-48BD-A3F7-F78C6DE95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92F2F9-1FA4-4D4F-82F8-69A78BC38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e6dc2-57be-448c-98ff-a547f16e56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E6E0E1-7609-40E1-A709-E0C442D9C1D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965e6dc2-57be-448c-98ff-a547f16e568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'company only'!Print_Area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2019-11-08T15:49:52Z</cp:lastPrinted>
  <dcterms:created xsi:type="dcterms:W3CDTF">1999-06-19T06:47:39Z</dcterms:created>
  <dcterms:modified xsi:type="dcterms:W3CDTF">2019-11-13T10:52:12Z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0x010100A5ECEFB38306BE45A5BDDBA662A509A5</vt:lpwstr>
  </property>
</Properties>
</file>