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19\Convert\"/>
    </mc:Choice>
  </mc:AlternateContent>
  <xr:revisionPtr revIDLastSave="0" documentId="13_ncr:1_{FE9D365B-CF1A-4B44-A8BB-CEBC5245D838}" xr6:coauthVersionLast="36" xr6:coauthVersionMax="36" xr10:uidLastSave="{00000000-0000-0000-0000-000000000000}"/>
  <bookViews>
    <workbookView xWindow="9420" yWindow="2565" windowWidth="12000" windowHeight="9465" firstSheet="2" activeTab="5" xr2:uid="{00000000-000D-0000-FFFF-FFFF00000000}"/>
  </bookViews>
  <sheets>
    <sheet name="NAV000" sheetId="1" state="hidden" r:id="rId1"/>
    <sheet name="000000" sheetId="2" state="veryHidden" r:id="rId2"/>
    <sheet name="BS" sheetId="10" r:id="rId3"/>
    <sheet name="PL" sheetId="16" r:id="rId4"/>
    <sheet name="conso" sheetId="13" r:id="rId5"/>
    <sheet name="company" sheetId="14" r:id="rId6"/>
    <sheet name="cashflow" sheetId="18" r:id="rId7"/>
    <sheet name="000" sheetId="4" state="veryHidden" r:id="rId8"/>
  </sheets>
  <definedNames>
    <definedName name="_xlnm.Print_Area" localSheetId="2">BS!$A$1:$J$109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33" i="14" l="1"/>
  <c r="K32" i="14"/>
  <c r="G33" i="14"/>
  <c r="G32" i="14"/>
  <c r="E33" i="14"/>
  <c r="E32" i="14"/>
  <c r="L41" i="13"/>
  <c r="L40" i="13"/>
  <c r="H41" i="13"/>
  <c r="H40" i="13"/>
  <c r="F41" i="13"/>
  <c r="F40" i="13"/>
  <c r="H95" i="18" l="1"/>
  <c r="D95" i="18"/>
  <c r="J9" i="18" l="1"/>
  <c r="H9" i="18"/>
  <c r="F9" i="18"/>
  <c r="D9" i="18"/>
  <c r="J89" i="18" l="1"/>
  <c r="H89" i="18"/>
  <c r="F89" i="18"/>
  <c r="D89" i="18"/>
  <c r="J73" i="18"/>
  <c r="H73" i="18"/>
  <c r="F73" i="18"/>
  <c r="D73" i="18"/>
  <c r="J32" i="18"/>
  <c r="J45" i="18" s="1"/>
  <c r="J47" i="18" s="1"/>
  <c r="J92" i="18" s="1"/>
  <c r="J94" i="18" s="1"/>
  <c r="H32" i="18"/>
  <c r="H45" i="18" s="1"/>
  <c r="H47" i="18" s="1"/>
  <c r="F32" i="18"/>
  <c r="F45" i="18" s="1"/>
  <c r="F47" i="18" s="1"/>
  <c r="F92" i="18" s="1"/>
  <c r="F94" i="18" s="1"/>
  <c r="D32" i="18"/>
  <c r="D45" i="18" s="1"/>
  <c r="D47" i="18" s="1"/>
  <c r="D92" i="18" s="1"/>
  <c r="D94" i="18" s="1"/>
  <c r="H92" i="18" l="1"/>
  <c r="H94" i="18" s="1"/>
  <c r="S27" i="14"/>
  <c r="Q27" i="14"/>
  <c r="O27" i="14"/>
  <c r="AB32" i="13"/>
  <c r="T33" i="13"/>
  <c r="R33" i="13"/>
  <c r="P33" i="13"/>
  <c r="D73" i="10" l="1"/>
  <c r="Z21" i="13" l="1"/>
  <c r="AD21" i="13" s="1"/>
  <c r="J149" i="16" l="1"/>
  <c r="F149" i="16"/>
  <c r="J108" i="16"/>
  <c r="J97" i="16"/>
  <c r="F108" i="16"/>
  <c r="F97" i="16"/>
  <c r="J69" i="16"/>
  <c r="F69" i="16"/>
  <c r="J28" i="16"/>
  <c r="J17" i="16"/>
  <c r="F28" i="16"/>
  <c r="F17" i="16"/>
  <c r="H149" i="16"/>
  <c r="D149" i="16"/>
  <c r="H108" i="16"/>
  <c r="D108" i="16"/>
  <c r="H97" i="16"/>
  <c r="D97" i="16"/>
  <c r="H69" i="16"/>
  <c r="D69" i="16"/>
  <c r="H28" i="16"/>
  <c r="D28" i="16"/>
  <c r="H17" i="16"/>
  <c r="D17" i="16"/>
  <c r="J31" i="16" l="1"/>
  <c r="J34" i="16" s="1"/>
  <c r="J36" i="16" s="1"/>
  <c r="J38" i="16" s="1"/>
  <c r="J41" i="16" s="1"/>
  <c r="J58" i="16" s="1"/>
  <c r="J71" i="16" s="1"/>
  <c r="J74" i="16" s="1"/>
  <c r="J77" i="16" s="1"/>
  <c r="F111" i="16"/>
  <c r="F114" i="16" s="1"/>
  <c r="F116" i="16" s="1"/>
  <c r="F118" i="16" s="1"/>
  <c r="F121" i="16" s="1"/>
  <c r="F123" i="16" s="1"/>
  <c r="F138" i="16" s="1"/>
  <c r="F151" i="16" s="1"/>
  <c r="J111" i="16"/>
  <c r="J114" i="16" s="1"/>
  <c r="J116" i="16" s="1"/>
  <c r="J118" i="16" s="1"/>
  <c r="J121" i="16" s="1"/>
  <c r="J138" i="16" s="1"/>
  <c r="J151" i="16" s="1"/>
  <c r="J154" i="16" s="1"/>
  <c r="J157" i="16" s="1"/>
  <c r="D31" i="16"/>
  <c r="D34" i="16" s="1"/>
  <c r="D36" i="16" s="1"/>
  <c r="D38" i="16" s="1"/>
  <c r="D41" i="16" s="1"/>
  <c r="D43" i="16" s="1"/>
  <c r="D58" i="16" s="1"/>
  <c r="D71" i="16" s="1"/>
  <c r="F31" i="16"/>
  <c r="F34" i="16" s="1"/>
  <c r="F36" i="16" s="1"/>
  <c r="F38" i="16" s="1"/>
  <c r="F41" i="16" s="1"/>
  <c r="D150" i="16"/>
  <c r="F150" i="16"/>
  <c r="H111" i="16"/>
  <c r="H114" i="16" s="1"/>
  <c r="H116" i="16" s="1"/>
  <c r="D111" i="16"/>
  <c r="D114" i="16" s="1"/>
  <c r="D116" i="16" s="1"/>
  <c r="D118" i="16" s="1"/>
  <c r="D121" i="16" s="1"/>
  <c r="N32" i="13" s="1"/>
  <c r="H31" i="16"/>
  <c r="H34" i="16" s="1"/>
  <c r="H36" i="16" s="1"/>
  <c r="H38" i="16" s="1"/>
  <c r="H41" i="16" s="1"/>
  <c r="H58" i="16" s="1"/>
  <c r="H71" i="16" s="1"/>
  <c r="H74" i="16" s="1"/>
  <c r="H77" i="16" s="1"/>
  <c r="F44" i="16" l="1"/>
  <c r="F124" i="16"/>
  <c r="F43" i="16"/>
  <c r="F58" i="16" s="1"/>
  <c r="F71" i="16" s="1"/>
  <c r="F74" i="16" s="1"/>
  <c r="F76" i="16" s="1"/>
  <c r="F154" i="16"/>
  <c r="F156" i="16" s="1"/>
  <c r="F157" i="16" s="1"/>
  <c r="H118" i="16"/>
  <c r="H121" i="16" s="1"/>
  <c r="D44" i="16"/>
  <c r="D74" i="16"/>
  <c r="D76" i="16" s="1"/>
  <c r="D77" i="16" s="1"/>
  <c r="D123" i="16"/>
  <c r="D138" i="16" s="1"/>
  <c r="D151" i="16" s="1"/>
  <c r="D154" i="16" s="1"/>
  <c r="H138" i="16" l="1"/>
  <c r="H151" i="16" s="1"/>
  <c r="H154" i="16" s="1"/>
  <c r="H157" i="16" s="1"/>
  <c r="M26" i="14"/>
  <c r="D124" i="16"/>
  <c r="F77" i="16"/>
  <c r="D156" i="16"/>
  <c r="D157" i="16" s="1"/>
  <c r="Y25" i="14" l="1"/>
  <c r="M32" i="14"/>
  <c r="AB40" i="13"/>
  <c r="Z31" i="13"/>
  <c r="N40" i="13"/>
  <c r="J73" i="10" l="1"/>
  <c r="H73" i="10"/>
  <c r="F73" i="10"/>
  <c r="J98" i="10"/>
  <c r="J100" i="10" s="1"/>
  <c r="H98" i="10"/>
  <c r="H100" i="10" s="1"/>
  <c r="F98" i="10"/>
  <c r="F100" i="10" s="1"/>
  <c r="D98" i="10"/>
  <c r="D100" i="10" s="1"/>
  <c r="J64" i="10"/>
  <c r="F64" i="10"/>
  <c r="D64" i="10"/>
  <c r="H64" i="10"/>
  <c r="H37" i="10"/>
  <c r="F37" i="10"/>
  <c r="D37" i="10"/>
  <c r="H22" i="10"/>
  <c r="H38" i="10" s="1"/>
  <c r="F22" i="10"/>
  <c r="F38" i="10" s="1"/>
  <c r="D22" i="10"/>
  <c r="D38" i="10" s="1"/>
  <c r="D74" i="10" l="1"/>
  <c r="D101" i="10" s="1"/>
  <c r="D102" i="10" s="1"/>
  <c r="H74" i="10"/>
  <c r="H101" i="10" s="1"/>
  <c r="H102" i="10" s="1"/>
  <c r="J74" i="10"/>
  <c r="J101" i="10" s="1"/>
  <c r="F74" i="10"/>
  <c r="F101" i="10" s="1"/>
  <c r="F102" i="10" s="1"/>
  <c r="I28" i="14"/>
  <c r="I31" i="14" s="1"/>
  <c r="I16" i="14"/>
  <c r="I19" i="14" s="1"/>
  <c r="J34" i="13"/>
  <c r="J39" i="13" s="1"/>
  <c r="J18" i="13"/>
  <c r="J25" i="13" s="1"/>
  <c r="X17" i="13" l="1"/>
  <c r="W30" i="14" l="1"/>
  <c r="Y30" i="14" s="1"/>
  <c r="W29" i="14"/>
  <c r="Y29" i="14" s="1"/>
  <c r="U28" i="14"/>
  <c r="U31" i="14" s="1"/>
  <c r="K28" i="14"/>
  <c r="K31" i="14" s="1"/>
  <c r="G28" i="14"/>
  <c r="G31" i="14" s="1"/>
  <c r="E28" i="14"/>
  <c r="E31" i="14" s="1"/>
  <c r="S28" i="14"/>
  <c r="S31" i="14" s="1"/>
  <c r="Q28" i="14"/>
  <c r="Q31" i="14" s="1"/>
  <c r="O28" i="14"/>
  <c r="O31" i="14" s="1"/>
  <c r="W26" i="14"/>
  <c r="W21" i="14"/>
  <c r="W32" i="14" s="1"/>
  <c r="W18" i="14"/>
  <c r="Y18" i="14" s="1"/>
  <c r="W17" i="14"/>
  <c r="Y17" i="14" s="1"/>
  <c r="U16" i="14"/>
  <c r="U19" i="14" s="1"/>
  <c r="S16" i="14"/>
  <c r="S19" i="14" s="1"/>
  <c r="Q16" i="14"/>
  <c r="Q19" i="14" s="1"/>
  <c r="O16" i="14"/>
  <c r="O19" i="14" s="1"/>
  <c r="M16" i="14"/>
  <c r="M19" i="14" s="1"/>
  <c r="K16" i="14"/>
  <c r="K19" i="14" s="1"/>
  <c r="G16" i="14"/>
  <c r="G19" i="14" s="1"/>
  <c r="E16" i="14"/>
  <c r="E19" i="14" s="1"/>
  <c r="W15" i="14"/>
  <c r="Y15" i="14" s="1"/>
  <c r="W14" i="14"/>
  <c r="Y14" i="14" s="1"/>
  <c r="W13" i="14"/>
  <c r="X38" i="13"/>
  <c r="Z38" i="13" s="1"/>
  <c r="AD38" i="13" s="1"/>
  <c r="X37" i="13"/>
  <c r="Z37" i="13" s="1"/>
  <c r="AD37" i="13" s="1"/>
  <c r="X35" i="13"/>
  <c r="Z35" i="13" s="1"/>
  <c r="AD35" i="13" s="1"/>
  <c r="V34" i="13"/>
  <c r="V39" i="13" s="1"/>
  <c r="L34" i="13"/>
  <c r="L39" i="13" s="1"/>
  <c r="H34" i="13"/>
  <c r="H39" i="13" s="1"/>
  <c r="F34" i="13"/>
  <c r="F39" i="13" s="1"/>
  <c r="AB34" i="13"/>
  <c r="AB39" i="13" s="1"/>
  <c r="AB41" i="13" s="1"/>
  <c r="T34" i="13"/>
  <c r="T39" i="13" s="1"/>
  <c r="R34" i="13"/>
  <c r="R39" i="13" s="1"/>
  <c r="X32" i="13"/>
  <c r="X27" i="13"/>
  <c r="X40" i="13" s="1"/>
  <c r="Z24" i="13"/>
  <c r="AD24" i="13" s="1"/>
  <c r="Z23" i="13"/>
  <c r="AD23" i="13" s="1"/>
  <c r="Z19" i="13"/>
  <c r="AD19" i="13" s="1"/>
  <c r="AB18" i="13"/>
  <c r="AB25" i="13" s="1"/>
  <c r="V18" i="13"/>
  <c r="V25" i="13" s="1"/>
  <c r="T18" i="13"/>
  <c r="T25" i="13" s="1"/>
  <c r="R18" i="13"/>
  <c r="R25" i="13" s="1"/>
  <c r="P18" i="13"/>
  <c r="P25" i="13" s="1"/>
  <c r="L18" i="13"/>
  <c r="L25" i="13" s="1"/>
  <c r="H18" i="13"/>
  <c r="H25" i="13" s="1"/>
  <c r="F18" i="13"/>
  <c r="F25" i="13" s="1"/>
  <c r="Z17" i="13"/>
  <c r="AD17" i="13" s="1"/>
  <c r="X16" i="13"/>
  <c r="X15" i="13"/>
  <c r="Z15" i="13" s="1"/>
  <c r="Y16" i="14" l="1"/>
  <c r="W16" i="14"/>
  <c r="W19" i="14" s="1"/>
  <c r="Z27" i="13"/>
  <c r="X33" i="13"/>
  <c r="Z33" i="13" s="1"/>
  <c r="AD33" i="13" s="1"/>
  <c r="W27" i="14"/>
  <c r="Y27" i="14" s="1"/>
  <c r="P34" i="13"/>
  <c r="P39" i="13" s="1"/>
  <c r="AD15" i="13"/>
  <c r="Y21" i="14"/>
  <c r="Y32" i="14" s="1"/>
  <c r="X18" i="13"/>
  <c r="X25" i="13" s="1"/>
  <c r="Y13" i="14"/>
  <c r="AD27" i="13" l="1"/>
  <c r="AD40" i="13" s="1"/>
  <c r="Z40" i="13"/>
  <c r="Z32" i="13"/>
  <c r="M28" i="14"/>
  <c r="M31" i="14" s="1"/>
  <c r="M33" i="14" s="1"/>
  <c r="Y19" i="14"/>
  <c r="X34" i="13"/>
  <c r="X39" i="13" s="1"/>
  <c r="X41" i="13" s="1"/>
  <c r="W28" i="14"/>
  <c r="W31" i="14" s="1"/>
  <c r="W33" i="14" s="1"/>
  <c r="Y26" i="14" l="1"/>
  <c r="Y28" i="14" s="1"/>
  <c r="Y31" i="14" s="1"/>
  <c r="Y33" i="14" s="1"/>
  <c r="N34" i="13"/>
  <c r="N39" i="13" s="1"/>
  <c r="N41" i="13" s="1"/>
  <c r="N18" i="13"/>
  <c r="N25" i="13" s="1"/>
  <c r="Z16" i="13"/>
  <c r="AD32" i="13"/>
  <c r="AD34" i="13" s="1"/>
  <c r="AD39" i="13" s="1"/>
  <c r="AD41" i="13" s="1"/>
  <c r="Z34" i="13"/>
  <c r="Z39" i="13" s="1"/>
  <c r="Z41" i="13" s="1"/>
  <c r="AD16" i="13" l="1"/>
  <c r="AD18" i="13" s="1"/>
  <c r="AD25" i="13" s="1"/>
  <c r="Z18" i="13"/>
  <c r="Z25" i="13" s="1"/>
  <c r="J37" i="10"/>
  <c r="J22" i="10"/>
  <c r="J38" i="10" s="1"/>
  <c r="J102" i="10" s="1"/>
</calcChain>
</file>

<file path=xl/sharedStrings.xml><?xml version="1.0" encoding="utf-8"?>
<sst xmlns="http://schemas.openxmlformats.org/spreadsheetml/2006/main" count="560" uniqueCount="292">
  <si>
    <t>Note</t>
  </si>
  <si>
    <t>The accompanying notes are an integral part of the financial statements.</t>
  </si>
  <si>
    <t>Issued and paid-up</t>
  </si>
  <si>
    <t>share capital</t>
  </si>
  <si>
    <t>Premium on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</si>
  <si>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</si>
  <si>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</si>
  <si>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</si>
  <si>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</si>
  <si>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</si>
  <si>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ordinary shares</t>
  </si>
  <si>
    <t>Unappropriated</t>
  </si>
  <si>
    <t>and paid-up</t>
  </si>
  <si>
    <t>Issued</t>
  </si>
  <si>
    <t xml:space="preserve"> 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</si>
  <si>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</si>
  <si>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</si>
  <si>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</si>
  <si>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</si>
  <si>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</si>
  <si>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</si>
  <si>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</si>
  <si>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</si>
  <si>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</si>
  <si>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</si>
  <si>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Supplemental cash flow information</t>
  </si>
  <si>
    <t>Consolidated financial statements</t>
  </si>
  <si>
    <t>Separate financial statements</t>
  </si>
  <si>
    <t>Land and Houses Public Company Limited and its subsidiaries</t>
  </si>
  <si>
    <t>Total assets</t>
  </si>
  <si>
    <t>Total liabilities</t>
  </si>
  <si>
    <t>Total liabilities and shareholders' equity</t>
  </si>
  <si>
    <t>Directors</t>
  </si>
  <si>
    <t>Assets</t>
  </si>
  <si>
    <t>Cash and cash equivalents</t>
  </si>
  <si>
    <t>Other current assets</t>
  </si>
  <si>
    <t>Other non-current assets</t>
  </si>
  <si>
    <t>Current portion of long-term loans</t>
  </si>
  <si>
    <t>Current portion of debentures</t>
  </si>
  <si>
    <t>Other current liabilities</t>
  </si>
  <si>
    <t>Long-term loans - net of current portion</t>
  </si>
  <si>
    <t>Debentures - net of current portion</t>
  </si>
  <si>
    <t>Other non-current liabilities</t>
  </si>
  <si>
    <t>Share capital</t>
  </si>
  <si>
    <t xml:space="preserve">   Registered</t>
  </si>
  <si>
    <t xml:space="preserve">   Issued and paid-up </t>
  </si>
  <si>
    <t xml:space="preserve">   Appropriated - Statutory reserve</t>
  </si>
  <si>
    <t xml:space="preserve">   Unappropriated</t>
  </si>
  <si>
    <t xml:space="preserve">   Interest income</t>
  </si>
  <si>
    <t xml:space="preserve">   Depreciation and amortisation</t>
  </si>
  <si>
    <t xml:space="preserve">  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</si>
  <si>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</si>
  <si>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</si>
  <si>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</si>
  <si>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</si>
  <si>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</si>
  <si>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</si>
  <si>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Other non-current liabilities</t>
  </si>
  <si>
    <t>Dividend received from associates</t>
  </si>
  <si>
    <t>Non-cash items</t>
  </si>
  <si>
    <t>Premium on ordinary shares</t>
  </si>
  <si>
    <t>Total equity</t>
  </si>
  <si>
    <t>attributable to</t>
  </si>
  <si>
    <t xml:space="preserve">   Interest expenses</t>
  </si>
  <si>
    <t>Liabilities and shareholders' equity</t>
  </si>
  <si>
    <t>subsidiaries</t>
  </si>
  <si>
    <t>Income tax payable</t>
  </si>
  <si>
    <t>Trade and other receivables</t>
  </si>
  <si>
    <t xml:space="preserve">Inventories </t>
  </si>
  <si>
    <t>Advance payment for constructions</t>
  </si>
  <si>
    <t xml:space="preserve">Investments in subsidiaries </t>
  </si>
  <si>
    <t>Investments in associates</t>
  </si>
  <si>
    <t>Other long-term investments</t>
  </si>
  <si>
    <t xml:space="preserve">Land held for development </t>
  </si>
  <si>
    <t>Investment properties</t>
  </si>
  <si>
    <t xml:space="preserve">Property, plant and equipment </t>
  </si>
  <si>
    <t xml:space="preserve">Leasehold rights </t>
  </si>
  <si>
    <t>Trade and other payables</t>
  </si>
  <si>
    <t>Advance received from customers</t>
  </si>
  <si>
    <t>Other components of shareholders' equity</t>
  </si>
  <si>
    <t>Equity attributable to the shareholders of the Company</t>
  </si>
  <si>
    <t>Other comprehensive income</t>
  </si>
  <si>
    <t>Exchange</t>
  </si>
  <si>
    <t>differences on</t>
  </si>
  <si>
    <t>Premium on share</t>
  </si>
  <si>
    <t>translation of</t>
  </si>
  <si>
    <t>Total other</t>
  </si>
  <si>
    <t>Appropriated -</t>
  </si>
  <si>
    <t>capital of</t>
  </si>
  <si>
    <t>of available-for-</t>
  </si>
  <si>
    <t>financial statements</t>
  </si>
  <si>
    <t>components of</t>
  </si>
  <si>
    <t>the shareholders</t>
  </si>
  <si>
    <t>shareholders'</t>
  </si>
  <si>
    <t>Statutory reserve</t>
  </si>
  <si>
    <t>associates</t>
  </si>
  <si>
    <t>sale investments</t>
  </si>
  <si>
    <t>in foreign currency</t>
  </si>
  <si>
    <t>shareholders' equity</t>
  </si>
  <si>
    <t>of the Company</t>
  </si>
  <si>
    <t>equity</t>
  </si>
  <si>
    <t xml:space="preserve">   Provision for long-term employee benefits</t>
  </si>
  <si>
    <t xml:space="preserve">   Trade and other payables</t>
  </si>
  <si>
    <t>Other intangible assets</t>
  </si>
  <si>
    <t>Retention guarantees</t>
  </si>
  <si>
    <t xml:space="preserve">   Trade and other receivables</t>
  </si>
  <si>
    <t>Other surplus</t>
  </si>
  <si>
    <t>Statement of financial position</t>
  </si>
  <si>
    <t xml:space="preserve">As at </t>
  </si>
  <si>
    <t>Statement of financial position (continued)</t>
  </si>
  <si>
    <t>Profit before income tax expenses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</si>
  <si>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</si>
  <si>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</si>
  <si>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</si>
  <si>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</si>
  <si>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Cash paid for debentures repayment</t>
  </si>
  <si>
    <t>Share of other</t>
  </si>
  <si>
    <t>comprehensive</t>
  </si>
  <si>
    <t xml:space="preserve">   Provision for after-sale maintenance expenses</t>
  </si>
  <si>
    <t xml:space="preserve">   Provision for public utilities maintenance</t>
  </si>
  <si>
    <t xml:space="preserve">   Share of profit from investments in associates</t>
  </si>
  <si>
    <t>Profit from operating activities before change in operating</t>
  </si>
  <si>
    <t xml:space="preserve">   Retention guarantees</t>
  </si>
  <si>
    <t>Cash paid for income tax</t>
  </si>
  <si>
    <t>Dividend received from other companies</t>
  </si>
  <si>
    <t>Equity attributable</t>
  </si>
  <si>
    <t>interests of the</t>
  </si>
  <si>
    <t xml:space="preserve">   Interest expenses recorded as cost of projects</t>
  </si>
  <si>
    <t>Provision for long-term employee benefits</t>
  </si>
  <si>
    <t>Deferred tax assets</t>
  </si>
  <si>
    <t>Income statement</t>
  </si>
  <si>
    <t>Revenues</t>
  </si>
  <si>
    <t>Sales income</t>
  </si>
  <si>
    <t>Rental and services income</t>
  </si>
  <si>
    <t>Other income</t>
  </si>
  <si>
    <t xml:space="preserve">   Infrastructure service income</t>
  </si>
  <si>
    <t xml:space="preserve">   Others</t>
  </si>
  <si>
    <t>Total revenues</t>
  </si>
  <si>
    <t>Expenses</t>
  </si>
  <si>
    <t>Cost of sales and services</t>
  </si>
  <si>
    <t>Cost of rental and services</t>
  </si>
  <si>
    <t>Selling expenses</t>
  </si>
  <si>
    <t>Specific business tax and transfer fee</t>
  </si>
  <si>
    <t>Administrative expenses</t>
  </si>
  <si>
    <t>Other expenses</t>
  </si>
  <si>
    <t>Total expenses</t>
  </si>
  <si>
    <t>Share of profit from investments in associates</t>
  </si>
  <si>
    <t>Profit before finance cost and income tax expenses</t>
  </si>
  <si>
    <t>Finance cost</t>
  </si>
  <si>
    <t>Income tax expenses</t>
  </si>
  <si>
    <t>Net income attributable to:</t>
  </si>
  <si>
    <t>Equity holders of the Company</t>
  </si>
  <si>
    <t>Non-controlling interests of the subsidiaries</t>
  </si>
  <si>
    <t>Earnings per share</t>
  </si>
  <si>
    <t>Basic earnings per share</t>
  </si>
  <si>
    <t>Profit attributable to equity holders of the Company</t>
  </si>
  <si>
    <t>Statement of comprehensive income</t>
  </si>
  <si>
    <t>Other comprehensive income:</t>
  </si>
  <si>
    <t xml:space="preserve">   financial statements in foreign currency</t>
  </si>
  <si>
    <t>Total comprehensive income attributable to:</t>
  </si>
  <si>
    <t xml:space="preserve">      12,031,105,828 ordinary shares of Baht 1 each</t>
  </si>
  <si>
    <t>change in value</t>
  </si>
  <si>
    <t xml:space="preserve">   to net cash provided by (paid from) operating activities:</t>
  </si>
  <si>
    <t xml:space="preserve">Adjustments to reconcile profit before income tax expenses </t>
  </si>
  <si>
    <t>to non-controlling</t>
  </si>
  <si>
    <t xml:space="preserve">   Provision for compensation for Housing Estate Juristic Persons</t>
  </si>
  <si>
    <t xml:space="preserve">      in foreign currency</t>
  </si>
  <si>
    <t>Interest paid</t>
  </si>
  <si>
    <t>Deposits for purchase of land and others</t>
  </si>
  <si>
    <t>Deferred tax liabilities</t>
  </si>
  <si>
    <t>Current portion of financial lease liabilities</t>
  </si>
  <si>
    <t>Financial lease liabilities - net of current portion</t>
  </si>
  <si>
    <t xml:space="preserve">   Loss (gain) on sales of property, plant and equipment</t>
  </si>
  <si>
    <t xml:space="preserve">   Interest expenses recorded as leasehold rights</t>
  </si>
  <si>
    <t>Other comprehensive income to be reclassified to</t>
  </si>
  <si>
    <t>Current investments</t>
  </si>
  <si>
    <t xml:space="preserve">   profit or loss in subsequent periods:</t>
  </si>
  <si>
    <t>Cash paid for financial lease liabilities</t>
  </si>
  <si>
    <t>Provisions</t>
  </si>
  <si>
    <t>(Unit: Thousand Baht)</t>
  </si>
  <si>
    <t>(Unaudited</t>
  </si>
  <si>
    <t>but reviewed)</t>
  </si>
  <si>
    <t>(Audited)</t>
  </si>
  <si>
    <t>(Unaudited but reviewed)</t>
  </si>
  <si>
    <t xml:space="preserve">   Dividend income</t>
  </si>
  <si>
    <t>Profit for the period</t>
  </si>
  <si>
    <t>Other comprehensive income for the period</t>
  </si>
  <si>
    <t>Total comprehensive income for the period</t>
  </si>
  <si>
    <t xml:space="preserve">   Loss on exchange rate</t>
  </si>
  <si>
    <t xml:space="preserve">Share of  other </t>
  </si>
  <si>
    <t xml:space="preserve">Cash and cash equivalents at beginning of period </t>
  </si>
  <si>
    <t xml:space="preserve">Cash and cash equivalents at end of period </t>
  </si>
  <si>
    <t>(Unit: Thousand Baht, except earnings per share expressed in Baht)</t>
  </si>
  <si>
    <t xml:space="preserve">   Loss on sales of property, plant and equipment</t>
  </si>
  <si>
    <t xml:space="preserve">   in subsidiaries and associates, finance cost</t>
  </si>
  <si>
    <t xml:space="preserve">   and income tax expenses</t>
  </si>
  <si>
    <t>2018</t>
  </si>
  <si>
    <t>Restricted bank deposit</t>
  </si>
  <si>
    <t>Balance as at 1 January 2018</t>
  </si>
  <si>
    <t>Surplus on</t>
  </si>
  <si>
    <t xml:space="preserve">Total comprehensive income for the period </t>
  </si>
  <si>
    <t xml:space="preserve">   leasehold rights and intangible assets</t>
  </si>
  <si>
    <t>income from</t>
  </si>
  <si>
    <t xml:space="preserve">Profit for the period </t>
  </si>
  <si>
    <t xml:space="preserve">   Current investments</t>
  </si>
  <si>
    <t xml:space="preserve">   Exchange differences on translation of financial statements</t>
  </si>
  <si>
    <t>2019</t>
  </si>
  <si>
    <t>Balance as at 1 January 2019</t>
  </si>
  <si>
    <t>31 December 2018</t>
  </si>
  <si>
    <t>Cost to obtain contracts with customers</t>
  </si>
  <si>
    <t xml:space="preserve">      11,949,713,176 ordinary shares of Baht 1 each</t>
  </si>
  <si>
    <t xml:space="preserve">Profit before share of profit from investments </t>
  </si>
  <si>
    <t>Share of profit from investments in subsidiaries</t>
  </si>
  <si>
    <t xml:space="preserve">   Share of profit from investments in subsidiaries</t>
  </si>
  <si>
    <t xml:space="preserve">   Gain on sales of project</t>
  </si>
  <si>
    <t xml:space="preserve">   Gain on sales of investment property</t>
  </si>
  <si>
    <t>Dividend paid</t>
  </si>
  <si>
    <t xml:space="preserve">Subsidiaries paid dividend to </t>
  </si>
  <si>
    <t>Income tax from unpaid dividend</t>
  </si>
  <si>
    <t xml:space="preserve">   Inventories and land held for development decrease from</t>
  </si>
  <si>
    <t xml:space="preserve">      transfer to cost of sales</t>
  </si>
  <si>
    <t xml:space="preserve">   Provision for damages from project</t>
  </si>
  <si>
    <t xml:space="preserve">   Write-off of withholding tax deducted at source</t>
  </si>
  <si>
    <t>Net cash flows from operating activities</t>
  </si>
  <si>
    <t>Cash paid for purchase of other long-term investments</t>
  </si>
  <si>
    <t>Dividend received from subsidiaries</t>
  </si>
  <si>
    <t>Proceeds from sales of project</t>
  </si>
  <si>
    <t>Proceeds from sales of investment property</t>
  </si>
  <si>
    <t>Cash paid for purchase of property, plant and equipment,</t>
  </si>
  <si>
    <t>Cash receipt from interest income</t>
  </si>
  <si>
    <t>Net cash flows from investing activities</t>
  </si>
  <si>
    <t>Cash receipt from issue of debentures</t>
  </si>
  <si>
    <t>Cash receipt from drawdown long-term loans</t>
  </si>
  <si>
    <t>Cash paid for long-term loans repayment</t>
  </si>
  <si>
    <t xml:space="preserve">Exchange differences on translation of financial statements </t>
  </si>
  <si>
    <t xml:space="preserve">   in foreign currency</t>
  </si>
  <si>
    <t>Cumulative effects of the change in</t>
  </si>
  <si>
    <t xml:space="preserve">   accounting policies due to the</t>
  </si>
  <si>
    <t xml:space="preserve">   adoption of new financial reporting</t>
  </si>
  <si>
    <t xml:space="preserve">   standard</t>
  </si>
  <si>
    <t>Net cash flows used in financing activities</t>
  </si>
  <si>
    <t>Short-term loans from financial institution</t>
  </si>
  <si>
    <t>Proceeds from sales of property, plant and equipment</t>
  </si>
  <si>
    <t>Short-term loans to and interest receivables from</t>
  </si>
  <si>
    <t xml:space="preserve">   related parties</t>
  </si>
  <si>
    <t>Long-term loans to and interest</t>
  </si>
  <si>
    <t xml:space="preserve">   receivables from related parties</t>
  </si>
  <si>
    <t xml:space="preserve">   related party</t>
  </si>
  <si>
    <t>Long-term loan from related party</t>
  </si>
  <si>
    <t>Short-term loans from and interest payables to</t>
  </si>
  <si>
    <t>As at 30 September 2019</t>
  </si>
  <si>
    <t>30 September 2019</t>
  </si>
  <si>
    <t>Balance as at 30 September 2018</t>
  </si>
  <si>
    <t>Balance as at 30 September 2019</t>
  </si>
  <si>
    <t>For the nine-month period ended 30 September 2019</t>
  </si>
  <si>
    <t xml:space="preserve">For the nine-month period ended 30 September 2019 </t>
  </si>
  <si>
    <t xml:space="preserve">Profit before share of profit (loss) from investments </t>
  </si>
  <si>
    <t xml:space="preserve">   investments - net of income taxes</t>
  </si>
  <si>
    <t>Cash paid for purchase of investment properties</t>
  </si>
  <si>
    <t xml:space="preserve">   from financial institution</t>
  </si>
  <si>
    <t>Cash paid for capital refund to non-controlling interests</t>
  </si>
  <si>
    <t xml:space="preserve">   Purchases of property, plant and equipment, leasehold rights</t>
  </si>
  <si>
    <t xml:space="preserve">      and investment properties recorded as liabilities</t>
  </si>
  <si>
    <t xml:space="preserve">      of available-for-sale investments - net of income taxes</t>
  </si>
  <si>
    <t>For the three-month period ended 30 September 2019</t>
  </si>
  <si>
    <t>Share of profit (loss) from investments in subsidiaries</t>
  </si>
  <si>
    <t>Decrease (increase) in short-term loans to related parties</t>
  </si>
  <si>
    <t>Increase (decrease) in short-term loans from related parties</t>
  </si>
  <si>
    <t xml:space="preserve">   Increase (decrease) in revaluation surplus on change in value  </t>
  </si>
  <si>
    <t>Capital refund of subsidiary to non-controlling</t>
  </si>
  <si>
    <t xml:space="preserve">                                 -</t>
  </si>
  <si>
    <t xml:space="preserve">   Gain on sales of property, plant and equipment </t>
  </si>
  <si>
    <t xml:space="preserve">   Unrealised loss on exchange rate</t>
  </si>
  <si>
    <t xml:space="preserve">   Reversal of provision for legal cases </t>
  </si>
  <si>
    <t>Decrease in long-term loan to related party</t>
  </si>
  <si>
    <t>Reversal of provision for legal cases</t>
  </si>
  <si>
    <t>Loss on change in value of available-for-sale</t>
  </si>
  <si>
    <t xml:space="preserve">Exchange differences on translation of </t>
  </si>
  <si>
    <t>Share of other comprehensive income from subsidiaries</t>
  </si>
  <si>
    <t>Share of other comprehensive income from associates</t>
  </si>
  <si>
    <t>Gain (loss) on change in value of available-for-sale</t>
  </si>
  <si>
    <t xml:space="preserve">   interests of the subsidiary </t>
  </si>
  <si>
    <t xml:space="preserve">   non-controlling interests of the subsidiaries</t>
  </si>
  <si>
    <t xml:space="preserve">Increase in restricted bank deposit </t>
  </si>
  <si>
    <t>Cash receipt from share reduction of subsidiary</t>
  </si>
  <si>
    <t xml:space="preserve">Increase (decrease) in bank overdrafts and short-term loans </t>
  </si>
  <si>
    <t xml:space="preserve">   of the subsidiary</t>
  </si>
  <si>
    <t xml:space="preserve">Subsidiaries paid dividend to non-controlling interests </t>
  </si>
  <si>
    <t xml:space="preserve">   of the subsidiaries </t>
  </si>
  <si>
    <t>Net increase in cash and cash equivalents</t>
  </si>
  <si>
    <t xml:space="preserve">   Share of other comprehensive income from subsidiaries</t>
  </si>
  <si>
    <t xml:space="preserve">   Share of other comprehensive income from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</si>
</sst>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.00_);_(* \(#,##0.00\);_(* &quot;-&quot;_);_(@_)"/>
    <numFmt numFmtId="170" formatCode="_(* #,##0.000_);_(* \(#,##0.000\);_(* &quot;-&quot;_);_(@_)"/>
    <numFmt numFmtId="171" formatCode="_(* #,##0_);_(* \(#,##0\);_(* &quot;-&quot;??_);_(@_)"/>
  </numFmts>
  <fonts count="23">
    <font>
      <sz val="10"/>
      <name val="ApFont"/>
      <charset val="22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8"/>
      <color theme="1"/>
      <name val="Arial"/>
      <family val="2"/>
    </font>
    <font>
      <sz val="10"/>
      <name val="ApFont"/>
      <charset val="22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b/>
      <i/>
      <sz val="1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14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161">
    <xf numFmtId="0" fontId="0" fillId="0" borderId="0" xfId="0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distributed" vertical="center"/>
    </xf>
    <xf numFmtId="0" fontId="8" fillId="0" borderId="0" xfId="0" applyFont="1" applyFill="1" applyAlignment="1">
      <alignment vertical="center"/>
    </xf>
    <xf numFmtId="37" fontId="7" fillId="0" borderId="0" xfId="0" applyNumberFormat="1" applyFont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centerContinuous"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distributed" vertical="center"/>
    </xf>
    <xf numFmtId="0" fontId="10" fillId="0" borderId="0" xfId="0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horizontal="distributed" vertical="center"/>
    </xf>
    <xf numFmtId="37" fontId="7" fillId="0" borderId="0" xfId="0" applyNumberFormat="1" applyFont="1" applyFill="1" applyAlignment="1">
      <alignment vertical="center"/>
    </xf>
    <xf numFmtId="41" fontId="7" fillId="0" borderId="0" xfId="10" applyNumberFormat="1" applyFont="1" applyFill="1" applyBorder="1" applyAlignment="1">
      <alignment vertical="center"/>
    </xf>
    <xf numFmtId="41" fontId="7" fillId="0" borderId="0" xfId="10" applyNumberFormat="1" applyFont="1" applyFill="1" applyBorder="1" applyAlignment="1">
      <alignment horizontal="distributed" vertical="center"/>
    </xf>
    <xf numFmtId="37" fontId="1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12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Border="1" applyAlignment="1">
      <alignment vertical="center"/>
    </xf>
    <xf numFmtId="37" fontId="3" fillId="0" borderId="3" xfId="0" applyNumberFormat="1" applyFont="1" applyFill="1" applyBorder="1" applyAlignment="1">
      <alignment horizontal="center" vertical="center"/>
    </xf>
    <xf numFmtId="37" fontId="3" fillId="0" borderId="3" xfId="0" quotePrefix="1" applyNumberFormat="1" applyFont="1" applyFill="1" applyBorder="1" applyAlignment="1">
      <alignment horizontal="center" vertical="center"/>
    </xf>
    <xf numFmtId="37" fontId="13" fillId="0" borderId="0" xfId="0" applyNumberFormat="1" applyFont="1" applyFill="1" applyBorder="1" applyAlignment="1">
      <alignment horizontal="center"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5" xfId="0" applyNumberFormat="1" applyFont="1" applyFill="1" applyBorder="1" applyAlignment="1">
      <alignment vertical="center"/>
    </xf>
    <xf numFmtId="37" fontId="14" fillId="0" borderId="0" xfId="0" applyNumberFormat="1" applyFont="1" applyFill="1" applyBorder="1" applyAlignment="1">
      <alignment horizontal="center" vertical="center"/>
    </xf>
    <xf numFmtId="41" fontId="3" fillId="0" borderId="6" xfId="0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41" fontId="3" fillId="0" borderId="3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4" xfId="0" applyNumberFormat="1" applyFont="1" applyFill="1" applyBorder="1" applyAlignment="1">
      <alignment vertical="center"/>
    </xf>
    <xf numFmtId="37" fontId="3" fillId="0" borderId="7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right" vertical="center"/>
    </xf>
    <xf numFmtId="37" fontId="8" fillId="0" borderId="3" xfId="0" applyNumberFormat="1" applyFont="1" applyFill="1" applyBorder="1" applyAlignment="1">
      <alignment horizontal="center" vertical="center"/>
    </xf>
    <xf numFmtId="37" fontId="8" fillId="0" borderId="3" xfId="0" applyNumberFormat="1" applyFont="1" applyFill="1" applyBorder="1" applyAlignment="1">
      <alignment vertical="center"/>
    </xf>
    <xf numFmtId="37" fontId="7" fillId="0" borderId="3" xfId="0" quotePrefix="1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41" fontId="7" fillId="0" borderId="5" xfId="0" applyNumberFormat="1" applyFont="1" applyFill="1" applyBorder="1" applyAlignment="1">
      <alignment vertical="center"/>
    </xf>
    <xf numFmtId="41" fontId="7" fillId="0" borderId="6" xfId="0" applyNumberFormat="1" applyFont="1" applyFill="1" applyBorder="1" applyAlignment="1">
      <alignment vertical="center"/>
    </xf>
    <xf numFmtId="0" fontId="7" fillId="0" borderId="5" xfId="0" applyFont="1" applyFill="1" applyBorder="1" applyAlignment="1">
      <alignment horizontal="centerContinuous" vertical="center"/>
    </xf>
    <xf numFmtId="0" fontId="8" fillId="0" borderId="5" xfId="0" applyFont="1" applyFill="1" applyBorder="1" applyAlignment="1">
      <alignment horizontal="centerContinuous" vertical="center"/>
    </xf>
    <xf numFmtId="0" fontId="8" fillId="0" borderId="8" xfId="0" applyFont="1" applyFill="1" applyBorder="1" applyAlignment="1">
      <alignment vertical="center"/>
    </xf>
    <xf numFmtId="41" fontId="15" fillId="0" borderId="0" xfId="0" applyNumberFormat="1" applyFont="1" applyFill="1" applyBorder="1" applyAlignment="1">
      <alignment vertical="center"/>
    </xf>
    <xf numFmtId="41" fontId="15" fillId="0" borderId="0" xfId="1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168" fontId="10" fillId="0" borderId="0" xfId="0" applyNumberFormat="1" applyFont="1" applyFill="1" applyAlignment="1">
      <alignment horizontal="center" vertical="center"/>
    </xf>
    <xf numFmtId="41" fontId="7" fillId="0" borderId="6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7" fillId="0" borderId="6" xfId="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left" vertical="center"/>
    </xf>
    <xf numFmtId="39" fontId="7" fillId="0" borderId="6" xfId="0" applyNumberFormat="1" applyFont="1" applyFill="1" applyBorder="1" applyAlignment="1">
      <alignment horizontal="right" vertical="center"/>
    </xf>
    <xf numFmtId="39" fontId="7" fillId="0" borderId="0" xfId="0" applyNumberFormat="1" applyFont="1" applyFill="1" applyAlignment="1">
      <alignment horizontal="right" vertical="center"/>
    </xf>
    <xf numFmtId="37" fontId="7" fillId="0" borderId="5" xfId="0" quotePrefix="1" applyNumberFormat="1" applyFont="1" applyFill="1" applyBorder="1" applyAlignment="1">
      <alignment horizontal="center" vertical="center"/>
    </xf>
    <xf numFmtId="37" fontId="7" fillId="0" borderId="0" xfId="0" quotePrefix="1" applyNumberFormat="1" applyFont="1" applyFill="1" applyBorder="1" applyAlignment="1">
      <alignment horizontal="center" vertical="center"/>
    </xf>
    <xf numFmtId="49" fontId="17" fillId="0" borderId="0" xfId="0" applyNumberFormat="1" applyFont="1" applyFill="1" applyAlignment="1">
      <alignment vertical="center"/>
    </xf>
    <xf numFmtId="41" fontId="17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Alignment="1">
      <alignment vertical="center"/>
    </xf>
    <xf numFmtId="41" fontId="15" fillId="0" borderId="0" xfId="0" applyNumberFormat="1" applyFont="1" applyFill="1" applyAlignment="1">
      <alignment vertical="center"/>
    </xf>
    <xf numFmtId="49" fontId="15" fillId="0" borderId="0" xfId="0" applyNumberFormat="1" applyFont="1" applyFill="1" applyAlignment="1">
      <alignment vertical="center"/>
    </xf>
    <xf numFmtId="41" fontId="15" fillId="0" borderId="0" xfId="0" applyNumberFormat="1" applyFont="1" applyFill="1" applyAlignment="1">
      <alignment horizontal="right" vertical="center"/>
    </xf>
    <xf numFmtId="49" fontId="18" fillId="0" borderId="0" xfId="0" applyNumberFormat="1" applyFont="1" applyFill="1" applyAlignment="1">
      <alignment vertical="center"/>
    </xf>
    <xf numFmtId="41" fontId="15" fillId="0" borderId="0" xfId="0" applyNumberFormat="1" applyFont="1" applyFill="1" applyBorder="1" applyAlignment="1">
      <alignment horizontal="right" vertical="center"/>
    </xf>
    <xf numFmtId="41" fontId="15" fillId="0" borderId="3" xfId="0" applyNumberFormat="1" applyFont="1" applyFill="1" applyBorder="1" applyAlignment="1">
      <alignment vertical="center"/>
    </xf>
    <xf numFmtId="41" fontId="15" fillId="0" borderId="6" xfId="0" applyNumberFormat="1" applyFont="1" applyFill="1" applyBorder="1" applyAlignment="1">
      <alignment horizontal="right" vertical="center"/>
    </xf>
    <xf numFmtId="41" fontId="17" fillId="0" borderId="0" xfId="0" applyNumberFormat="1" applyFont="1" applyFill="1" applyBorder="1" applyAlignment="1">
      <alignment horizontal="right" vertical="center"/>
    </xf>
    <xf numFmtId="41" fontId="15" fillId="0" borderId="6" xfId="0" applyNumberFormat="1" applyFont="1" applyFill="1" applyBorder="1" applyAlignment="1">
      <alignment vertical="center"/>
    </xf>
    <xf numFmtId="37" fontId="7" fillId="0" borderId="0" xfId="0" applyNumberFormat="1" applyFont="1" applyAlignment="1">
      <alignment vertical="center"/>
    </xf>
    <xf numFmtId="41" fontId="15" fillId="0" borderId="4" xfId="0" applyNumberFormat="1" applyFont="1" applyFill="1" applyBorder="1" applyAlignment="1">
      <alignment horizontal="right" vertical="center"/>
    </xf>
    <xf numFmtId="41" fontId="7" fillId="0" borderId="0" xfId="0" applyNumberFormat="1" applyFont="1" applyBorder="1" applyAlignment="1">
      <alignment horizontal="right" vertical="center"/>
    </xf>
    <xf numFmtId="169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41" fontId="7" fillId="0" borderId="4" xfId="1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distributed" vertical="center"/>
    </xf>
    <xf numFmtId="37" fontId="3" fillId="0" borderId="0" xfId="0" applyNumberFormat="1" applyFont="1" applyAlignment="1">
      <alignment horizontal="right" vertical="center"/>
    </xf>
    <xf numFmtId="0" fontId="12" fillId="0" borderId="3" xfId="0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distributed" vertical="center"/>
    </xf>
    <xf numFmtId="0" fontId="19" fillId="0" borderId="0" xfId="0" applyFont="1" applyFill="1" applyBorder="1" applyAlignment="1">
      <alignment horizontal="center" vertical="center"/>
    </xf>
    <xf numFmtId="41" fontId="3" fillId="0" borderId="0" xfId="1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41" fontId="3" fillId="0" borderId="0" xfId="10" applyNumberFormat="1" applyFont="1" applyFill="1" applyBorder="1" applyAlignment="1">
      <alignment horizontal="distributed" vertical="center"/>
    </xf>
    <xf numFmtId="41" fontId="3" fillId="0" borderId="0" xfId="1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41" fontId="3" fillId="0" borderId="4" xfId="10" applyNumberFormat="1" applyFont="1" applyFill="1" applyBorder="1" applyAlignment="1">
      <alignment vertical="center"/>
    </xf>
    <xf numFmtId="0" fontId="19" fillId="0" borderId="0" xfId="0" applyFont="1" applyFill="1" applyAlignment="1">
      <alignment horizontal="center" vertical="center"/>
    </xf>
    <xf numFmtId="170" fontId="3" fillId="0" borderId="0" xfId="0" applyNumberFormat="1" applyFont="1" applyFill="1" applyBorder="1" applyAlignment="1">
      <alignment vertical="center"/>
    </xf>
    <xf numFmtId="9" fontId="7" fillId="0" borderId="0" xfId="12" applyFont="1" applyFill="1" applyBorder="1" applyAlignment="1">
      <alignment vertical="center"/>
    </xf>
    <xf numFmtId="43" fontId="7" fillId="0" borderId="0" xfId="11" applyFont="1" applyFill="1" applyBorder="1" applyAlignment="1">
      <alignment vertical="center"/>
    </xf>
    <xf numFmtId="41" fontId="15" fillId="0" borderId="5" xfId="0" applyNumberFormat="1" applyFont="1" applyFill="1" applyBorder="1" applyAlignment="1">
      <alignment horizontal="right" vertical="center"/>
    </xf>
    <xf numFmtId="41" fontId="20" fillId="0" borderId="0" xfId="0" applyNumberFormat="1" applyFont="1" applyFill="1" applyAlignment="1">
      <alignment vertical="center"/>
    </xf>
    <xf numFmtId="41" fontId="21" fillId="0" borderId="0" xfId="0" applyNumberFormat="1" applyFont="1" applyFill="1" applyAlignment="1">
      <alignment horizontal="right"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71" fontId="7" fillId="0" borderId="0" xfId="0" applyNumberFormat="1" applyFont="1" applyFill="1" applyAlignment="1">
      <alignment horizontal="right" vertical="center"/>
    </xf>
    <xf numFmtId="41" fontId="7" fillId="0" borderId="0" xfId="12" applyNumberFormat="1" applyFont="1" applyFill="1" applyBorder="1" applyAlignment="1">
      <alignment vertical="center"/>
    </xf>
    <xf numFmtId="41" fontId="7" fillId="0" borderId="0" xfId="10" applyNumberFormat="1" applyFont="1" applyFill="1" applyBorder="1" applyAlignment="1">
      <alignment horizontal="center" vertical="center"/>
    </xf>
    <xf numFmtId="41" fontId="7" fillId="4" borderId="0" xfId="10" applyNumberFormat="1" applyFont="1" applyFill="1" applyBorder="1" applyAlignment="1">
      <alignment vertical="center"/>
    </xf>
    <xf numFmtId="41" fontId="3" fillId="0" borderId="3" xfId="10" applyNumberFormat="1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1" fontId="7" fillId="0" borderId="9" xfId="10" applyNumberFormat="1" applyFont="1" applyFill="1" applyBorder="1" applyAlignment="1">
      <alignment vertical="center"/>
    </xf>
    <xf numFmtId="41" fontId="7" fillId="0" borderId="10" xfId="10" applyNumberFormat="1" applyFont="1" applyFill="1" applyBorder="1" applyAlignment="1">
      <alignment vertical="center"/>
    </xf>
    <xf numFmtId="41" fontId="7" fillId="0" borderId="10" xfId="10" applyNumberFormat="1" applyFont="1" applyFill="1" applyBorder="1" applyAlignment="1">
      <alignment horizontal="center" vertical="center"/>
    </xf>
    <xf numFmtId="41" fontId="7" fillId="4" borderId="10" xfId="10" applyNumberFormat="1" applyFont="1" applyFill="1" applyBorder="1" applyAlignment="1">
      <alignment vertical="center"/>
    </xf>
    <xf numFmtId="41" fontId="7" fillId="0" borderId="9" xfId="10" applyNumberFormat="1" applyFont="1" applyFill="1" applyBorder="1" applyAlignment="1">
      <alignment horizontal="center" vertical="center"/>
    </xf>
    <xf numFmtId="41" fontId="3" fillId="0" borderId="9" xfId="10" applyNumberFormat="1" applyFont="1" applyFill="1" applyBorder="1" applyAlignment="1">
      <alignment vertical="center"/>
    </xf>
    <xf numFmtId="41" fontId="3" fillId="0" borderId="10" xfId="10" applyNumberFormat="1" applyFont="1" applyFill="1" applyBorder="1" applyAlignment="1">
      <alignment horizontal="center" vertical="center"/>
    </xf>
    <xf numFmtId="41" fontId="3" fillId="0" borderId="10" xfId="10" applyNumberFormat="1" applyFont="1" applyFill="1" applyBorder="1" applyAlignment="1">
      <alignment vertical="center"/>
    </xf>
    <xf numFmtId="41" fontId="3" fillId="0" borderId="9" xfId="0" applyNumberFormat="1" applyFont="1" applyFill="1" applyBorder="1" applyAlignment="1">
      <alignment vertical="center"/>
    </xf>
    <xf numFmtId="41" fontId="3" fillId="0" borderId="1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41" fontId="22" fillId="0" borderId="0" xfId="0" applyNumberFormat="1" applyFont="1" applyFill="1" applyAlignment="1">
      <alignment horizontal="right" vertical="center"/>
    </xf>
    <xf numFmtId="37" fontId="12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</cellXfs>
  <cellStyles count="13">
    <cellStyle name="Comma" xfId="11" builtinId="3"/>
    <cellStyle name="comma zerodec" xfId="1" xr:uid="{00000000-0005-0000-0000-000001000000}"/>
    <cellStyle name="Currency1" xfId="2" xr:uid="{00000000-0005-0000-0000-000002000000}"/>
    <cellStyle name="Dollar (zero dec)" xfId="3" xr:uid="{00000000-0005-0000-0000-000003000000}"/>
    <cellStyle name="Grey" xfId="4" xr:uid="{00000000-0005-0000-0000-000004000000}"/>
    <cellStyle name="Input [yellow]" xfId="5" xr:uid="{00000000-0005-0000-0000-000005000000}"/>
    <cellStyle name="no dec" xfId="6" xr:uid="{00000000-0005-0000-0000-000006000000}"/>
    <cellStyle name="Normal" xfId="0" builtinId="0"/>
    <cellStyle name="Normal - Style1" xfId="7" xr:uid="{00000000-0005-0000-0000-000008000000}"/>
    <cellStyle name="Normal 2" xfId="10" xr:uid="{00000000-0005-0000-0000-000009000000}"/>
    <cellStyle name="Percent" xfId="12" builtinId="5"/>
    <cellStyle name="Percent [2]" xfId="8" xr:uid="{00000000-0005-0000-0000-00000B000000}"/>
    <cellStyle name="Quantity" xfId="9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9"/>
  <sheetViews>
    <sheetView showGridLines="0" view="pageBreakPreview" topLeftCell="A85" zoomScaleNormal="70" zoomScaleSheetLayoutView="100" workbookViewId="0">
      <selection activeCell="F91" sqref="F91"/>
    </sheetView>
  </sheetViews>
  <sheetFormatPr defaultColWidth="10.7109375" defaultRowHeight="19.5" customHeight="1"/>
  <cols>
    <col min="1" max="1" width="44.85546875" style="23" customWidth="1"/>
    <col min="2" max="2" width="6.28515625" style="23" customWidth="1"/>
    <col min="3" max="3" width="1.28515625" style="23" customWidth="1"/>
    <col min="4" max="4" width="16.5703125" style="23" customWidth="1"/>
    <col min="5" max="5" width="1.5703125" style="23" customWidth="1"/>
    <col min="6" max="6" width="16.5703125" style="23" customWidth="1"/>
    <col min="7" max="7" width="1.5703125" style="23" customWidth="1"/>
    <col min="8" max="8" width="16.5703125" style="23" customWidth="1"/>
    <col min="9" max="9" width="1.5703125" style="23" customWidth="1"/>
    <col min="10" max="10" width="16.5703125" style="23" customWidth="1"/>
    <col min="11" max="11" width="1.5703125" style="23" customWidth="1"/>
    <col min="12" max="16384" width="10.7109375" style="23"/>
  </cols>
  <sheetData>
    <row r="1" spans="1:11" s="22" customFormat="1" ht="19.5" customHeight="1">
      <c r="A1" s="22" t="s">
        <v>28</v>
      </c>
    </row>
    <row r="2" spans="1:11" s="22" customFormat="1" ht="19.5" customHeight="1">
      <c r="A2" s="22" t="s">
        <v>107</v>
      </c>
    </row>
    <row r="3" spans="1:11" s="22" customFormat="1" ht="19.5" customHeight="1">
      <c r="A3" s="22" t="s">
        <v>250</v>
      </c>
    </row>
    <row r="4" spans="1:11" s="22" customFormat="1" ht="19.5" customHeight="1">
      <c r="J4" s="53" t="s">
        <v>179</v>
      </c>
    </row>
    <row r="5" spans="1:11" s="22" customFormat="1" ht="19.5" customHeight="1">
      <c r="B5" s="25"/>
      <c r="C5" s="26"/>
      <c r="D5" s="155" t="s">
        <v>26</v>
      </c>
      <c r="E5" s="155"/>
      <c r="F5" s="155"/>
      <c r="G5" s="24"/>
      <c r="H5" s="155" t="s">
        <v>27</v>
      </c>
      <c r="I5" s="155"/>
      <c r="J5" s="155"/>
      <c r="K5" s="23"/>
    </row>
    <row r="6" spans="1:11" s="22" customFormat="1" ht="19.5" customHeight="1">
      <c r="B6" s="25"/>
      <c r="C6" s="26"/>
      <c r="D6" s="27" t="s">
        <v>108</v>
      </c>
      <c r="E6" s="25"/>
      <c r="F6" s="27" t="s">
        <v>108</v>
      </c>
      <c r="G6" s="25"/>
      <c r="H6" s="27" t="s">
        <v>108</v>
      </c>
      <c r="I6" s="25"/>
      <c r="J6" s="27" t="s">
        <v>108</v>
      </c>
      <c r="K6" s="28"/>
    </row>
    <row r="7" spans="1:11" s="22" customFormat="1" ht="19.5" customHeight="1">
      <c r="B7" s="29" t="s">
        <v>0</v>
      </c>
      <c r="C7" s="26"/>
      <c r="D7" s="30" t="s">
        <v>251</v>
      </c>
      <c r="E7" s="31"/>
      <c r="F7" s="30" t="s">
        <v>208</v>
      </c>
      <c r="G7" s="32"/>
      <c r="H7" s="30" t="s">
        <v>251</v>
      </c>
      <c r="I7" s="31"/>
      <c r="J7" s="30" t="s">
        <v>208</v>
      </c>
    </row>
    <row r="8" spans="1:11" s="22" customFormat="1" ht="19.5" customHeight="1">
      <c r="B8" s="27"/>
      <c r="C8" s="26"/>
      <c r="D8" s="32" t="s">
        <v>180</v>
      </c>
      <c r="E8" s="31"/>
      <c r="F8" s="32" t="s">
        <v>182</v>
      </c>
      <c r="G8" s="32"/>
      <c r="H8" s="32" t="s">
        <v>180</v>
      </c>
      <c r="I8" s="31"/>
      <c r="J8" s="32" t="s">
        <v>182</v>
      </c>
    </row>
    <row r="9" spans="1:11" s="22" customFormat="1" ht="19.5" customHeight="1">
      <c r="B9" s="27"/>
      <c r="C9" s="26"/>
      <c r="D9" s="32" t="s">
        <v>181</v>
      </c>
      <c r="E9" s="31"/>
      <c r="F9" s="32"/>
      <c r="G9" s="32"/>
      <c r="H9" s="32" t="s">
        <v>181</v>
      </c>
      <c r="I9" s="31"/>
      <c r="J9" s="32"/>
    </row>
    <row r="10" spans="1:11" ht="19.5" customHeight="1">
      <c r="A10" s="22" t="s">
        <v>33</v>
      </c>
    </row>
    <row r="11" spans="1:11" ht="19.5" customHeight="1">
      <c r="A11" s="22" t="s">
        <v>15</v>
      </c>
      <c r="B11" s="24"/>
      <c r="C11" s="24"/>
    </row>
    <row r="12" spans="1:11" ht="19.5" customHeight="1">
      <c r="A12" s="23" t="s">
        <v>34</v>
      </c>
      <c r="B12" s="33">
        <v>4</v>
      </c>
      <c r="C12" s="24"/>
      <c r="D12" s="34">
        <v>8870778</v>
      </c>
      <c r="E12" s="35"/>
      <c r="F12" s="34">
        <v>7131804</v>
      </c>
      <c r="G12" s="35"/>
      <c r="H12" s="34">
        <v>7577602</v>
      </c>
      <c r="I12" s="35"/>
      <c r="J12" s="34">
        <v>5654174</v>
      </c>
    </row>
    <row r="13" spans="1:11" ht="19.5" customHeight="1">
      <c r="A13" s="23" t="s">
        <v>175</v>
      </c>
      <c r="B13" s="33">
        <v>5</v>
      </c>
      <c r="C13" s="24"/>
      <c r="D13" s="36">
        <v>781452</v>
      </c>
      <c r="E13" s="36"/>
      <c r="F13" s="36">
        <v>700632</v>
      </c>
      <c r="G13" s="36"/>
      <c r="H13" s="36">
        <v>501359</v>
      </c>
      <c r="I13" s="36"/>
      <c r="J13" s="36">
        <v>500390</v>
      </c>
    </row>
    <row r="14" spans="1:11" ht="19.5" customHeight="1">
      <c r="A14" s="23" t="s">
        <v>67</v>
      </c>
      <c r="B14" s="33">
        <v>6</v>
      </c>
      <c r="C14" s="24"/>
      <c r="D14" s="36">
        <v>210644</v>
      </c>
      <c r="E14" s="37"/>
      <c r="F14" s="36">
        <v>228567</v>
      </c>
      <c r="G14" s="37"/>
      <c r="H14" s="36">
        <v>45449</v>
      </c>
      <c r="I14" s="37"/>
      <c r="J14" s="36">
        <v>55487</v>
      </c>
    </row>
    <row r="15" spans="1:11" s="39" customFormat="1" ht="19.5" customHeight="1">
      <c r="A15" s="23" t="s">
        <v>243</v>
      </c>
      <c r="B15" s="33"/>
      <c r="C15" s="24"/>
      <c r="D15" s="36"/>
      <c r="E15" s="37"/>
      <c r="F15" s="36"/>
      <c r="G15" s="37"/>
      <c r="H15" s="36"/>
      <c r="I15" s="37"/>
      <c r="J15" s="36"/>
    </row>
    <row r="16" spans="1:11" ht="19.5" customHeight="1">
      <c r="A16" s="23" t="s">
        <v>244</v>
      </c>
      <c r="B16" s="33">
        <v>3</v>
      </c>
      <c r="C16" s="27"/>
      <c r="D16" s="36">
        <v>18971</v>
      </c>
      <c r="E16" s="36"/>
      <c r="F16" s="36">
        <v>57525</v>
      </c>
      <c r="G16" s="36"/>
      <c r="H16" s="36">
        <v>5583097</v>
      </c>
      <c r="I16" s="36"/>
      <c r="J16" s="36">
        <v>3249644</v>
      </c>
    </row>
    <row r="17" spans="1:10" s="39" customFormat="1" ht="19.5" customHeight="1">
      <c r="A17" s="23" t="s">
        <v>68</v>
      </c>
      <c r="B17" s="33">
        <v>7</v>
      </c>
      <c r="C17" s="24"/>
      <c r="D17" s="36">
        <v>51674961</v>
      </c>
      <c r="E17" s="35"/>
      <c r="F17" s="36">
        <v>48243273</v>
      </c>
      <c r="G17" s="35"/>
      <c r="H17" s="36">
        <v>45956516</v>
      </c>
      <c r="I17" s="35"/>
      <c r="J17" s="36">
        <v>45900336</v>
      </c>
    </row>
    <row r="18" spans="1:10" s="39" customFormat="1" ht="19.5" customHeight="1">
      <c r="A18" s="39" t="s">
        <v>69</v>
      </c>
      <c r="B18" s="27"/>
      <c r="C18" s="27"/>
      <c r="D18" s="40">
        <v>777176</v>
      </c>
      <c r="E18" s="38"/>
      <c r="F18" s="40">
        <v>670809</v>
      </c>
      <c r="G18" s="38"/>
      <c r="H18" s="40">
        <v>581740</v>
      </c>
      <c r="I18" s="38"/>
      <c r="J18" s="40">
        <v>658494</v>
      </c>
    </row>
    <row r="19" spans="1:10" ht="19.5" customHeight="1">
      <c r="A19" s="39" t="s">
        <v>168</v>
      </c>
      <c r="B19" s="27"/>
      <c r="C19" s="27"/>
      <c r="D19" s="40">
        <v>256748</v>
      </c>
      <c r="E19" s="38"/>
      <c r="F19" s="40">
        <v>54774</v>
      </c>
      <c r="G19" s="38"/>
      <c r="H19" s="40">
        <v>240463</v>
      </c>
      <c r="I19" s="38"/>
      <c r="J19" s="40">
        <v>51352</v>
      </c>
    </row>
    <row r="20" spans="1:10" ht="19.5" customHeight="1">
      <c r="A20" s="39" t="s">
        <v>209</v>
      </c>
      <c r="B20" s="27"/>
      <c r="C20" s="27"/>
      <c r="D20" s="40">
        <v>150047</v>
      </c>
      <c r="E20" s="38"/>
      <c r="F20" s="40">
        <v>0</v>
      </c>
      <c r="G20" s="38"/>
      <c r="H20" s="40">
        <v>150047</v>
      </c>
      <c r="I20" s="38"/>
      <c r="J20" s="40">
        <v>0</v>
      </c>
    </row>
    <row r="21" spans="1:10" ht="19.5" customHeight="1">
      <c r="A21" s="23" t="s">
        <v>35</v>
      </c>
      <c r="B21" s="24"/>
      <c r="C21" s="24"/>
      <c r="D21" s="34">
        <v>974048</v>
      </c>
      <c r="E21" s="35"/>
      <c r="F21" s="34">
        <v>636653</v>
      </c>
      <c r="G21" s="35"/>
      <c r="H21" s="34">
        <v>739739</v>
      </c>
      <c r="I21" s="35"/>
      <c r="J21" s="34">
        <v>261825</v>
      </c>
    </row>
    <row r="22" spans="1:10" ht="19.5" customHeight="1">
      <c r="A22" s="22" t="s">
        <v>16</v>
      </c>
      <c r="B22" s="24"/>
      <c r="C22" s="24"/>
      <c r="D22" s="41">
        <f>SUM(D12:D21)</f>
        <v>63714825</v>
      </c>
      <c r="E22" s="35"/>
      <c r="F22" s="41">
        <f>SUM(F12:F21)</f>
        <v>57724037</v>
      </c>
      <c r="G22" s="35"/>
      <c r="H22" s="41">
        <f>SUM(H12:H21)</f>
        <v>61376012</v>
      </c>
      <c r="I22" s="35"/>
      <c r="J22" s="41">
        <f>SUM(J12:J21)</f>
        <v>56331702</v>
      </c>
    </row>
    <row r="23" spans="1:10" s="39" customFormat="1" ht="19.5" customHeight="1">
      <c r="A23" s="22" t="s">
        <v>17</v>
      </c>
      <c r="B23" s="24"/>
      <c r="C23" s="24"/>
      <c r="D23" s="37"/>
      <c r="E23" s="35"/>
      <c r="F23" s="37"/>
      <c r="G23" s="35"/>
      <c r="H23" s="37"/>
      <c r="I23" s="35"/>
      <c r="J23" s="37"/>
    </row>
    <row r="24" spans="1:10" s="39" customFormat="1" ht="19.5" customHeight="1">
      <c r="A24" s="39" t="s">
        <v>197</v>
      </c>
      <c r="B24" s="42">
        <v>8</v>
      </c>
      <c r="C24" s="24"/>
      <c r="D24" s="37">
        <v>10238</v>
      </c>
      <c r="E24" s="35"/>
      <c r="F24" s="37">
        <v>10183</v>
      </c>
      <c r="G24" s="35"/>
      <c r="H24" s="37" t="s">
        <v>270</v>
      </c>
      <c r="I24" s="35"/>
      <c r="J24" s="37">
        <v>0</v>
      </c>
    </row>
    <row r="25" spans="1:10" s="39" customFormat="1" ht="19.5" customHeight="1">
      <c r="A25" s="39" t="s">
        <v>70</v>
      </c>
      <c r="B25" s="42">
        <v>9</v>
      </c>
      <c r="C25" s="27"/>
      <c r="D25" s="36">
        <v>0</v>
      </c>
      <c r="E25" s="38"/>
      <c r="F25" s="36">
        <v>0</v>
      </c>
      <c r="G25" s="38"/>
      <c r="H25" s="36">
        <v>6652918</v>
      </c>
      <c r="I25" s="38"/>
      <c r="J25" s="36">
        <v>6347638</v>
      </c>
    </row>
    <row r="26" spans="1:10" s="39" customFormat="1" ht="19.5" customHeight="1">
      <c r="A26" s="39" t="s">
        <v>71</v>
      </c>
      <c r="B26" s="42">
        <v>10</v>
      </c>
      <c r="C26" s="27"/>
      <c r="D26" s="36">
        <v>23948245</v>
      </c>
      <c r="E26" s="38"/>
      <c r="F26" s="36">
        <v>23572974</v>
      </c>
      <c r="G26" s="38"/>
      <c r="H26" s="36">
        <v>23948245</v>
      </c>
      <c r="I26" s="38"/>
      <c r="J26" s="36">
        <v>23572974</v>
      </c>
    </row>
    <row r="27" spans="1:10" s="39" customFormat="1" ht="19.5" customHeight="1">
      <c r="A27" s="39" t="s">
        <v>72</v>
      </c>
      <c r="B27" s="42">
        <v>11</v>
      </c>
      <c r="C27" s="27"/>
      <c r="D27" s="36">
        <v>6263723</v>
      </c>
      <c r="E27" s="38"/>
      <c r="F27" s="36">
        <v>5707515</v>
      </c>
      <c r="G27" s="38"/>
      <c r="H27" s="36">
        <v>3921239</v>
      </c>
      <c r="I27" s="38"/>
      <c r="J27" s="36">
        <v>3751743</v>
      </c>
    </row>
    <row r="28" spans="1:10" s="39" customFormat="1" ht="19.5" customHeight="1">
      <c r="A28" s="39" t="s">
        <v>245</v>
      </c>
      <c r="B28" s="42"/>
      <c r="C28" s="27"/>
      <c r="D28" s="36"/>
      <c r="E28" s="38"/>
      <c r="F28" s="36"/>
      <c r="G28" s="38"/>
      <c r="I28" s="38"/>
      <c r="J28" s="36"/>
    </row>
    <row r="29" spans="1:10" s="39" customFormat="1" ht="19.5" customHeight="1">
      <c r="A29" s="39" t="s">
        <v>246</v>
      </c>
      <c r="B29" s="33">
        <v>3</v>
      </c>
      <c r="C29" s="27"/>
      <c r="D29" s="36">
        <v>544039</v>
      </c>
      <c r="E29" s="36"/>
      <c r="F29" s="36">
        <v>560000</v>
      </c>
      <c r="G29" s="36"/>
      <c r="H29" s="36">
        <v>9312774</v>
      </c>
      <c r="I29" s="36"/>
      <c r="J29" s="36">
        <v>9611142</v>
      </c>
    </row>
    <row r="30" spans="1:10" ht="19.5" customHeight="1">
      <c r="A30" s="23" t="s">
        <v>73</v>
      </c>
      <c r="B30" s="33">
        <v>12</v>
      </c>
      <c r="C30" s="27"/>
      <c r="D30" s="36">
        <v>1337202</v>
      </c>
      <c r="E30" s="38"/>
      <c r="F30" s="36">
        <v>1337202</v>
      </c>
      <c r="G30" s="38"/>
      <c r="H30" s="36">
        <v>1207660</v>
      </c>
      <c r="I30" s="38"/>
      <c r="J30" s="36">
        <v>1207660</v>
      </c>
    </row>
    <row r="31" spans="1:10" ht="19.5" customHeight="1">
      <c r="A31" s="23" t="s">
        <v>74</v>
      </c>
      <c r="B31" s="33">
        <v>13</v>
      </c>
      <c r="C31" s="24"/>
      <c r="D31" s="40">
        <v>13470404</v>
      </c>
      <c r="E31" s="35"/>
      <c r="F31" s="40">
        <v>14406733</v>
      </c>
      <c r="G31" s="35"/>
      <c r="H31" s="40">
        <v>211432</v>
      </c>
      <c r="I31" s="35"/>
      <c r="J31" s="40">
        <v>211432</v>
      </c>
    </row>
    <row r="32" spans="1:10" ht="19.5" customHeight="1">
      <c r="A32" s="23" t="s">
        <v>75</v>
      </c>
      <c r="B32" s="33">
        <v>14</v>
      </c>
      <c r="C32" s="24"/>
      <c r="D32" s="40">
        <v>798340</v>
      </c>
      <c r="E32" s="35"/>
      <c r="F32" s="40">
        <v>863090</v>
      </c>
      <c r="G32" s="35"/>
      <c r="H32" s="40">
        <v>342328</v>
      </c>
      <c r="I32" s="35"/>
      <c r="J32" s="40">
        <v>330119</v>
      </c>
    </row>
    <row r="33" spans="1:11" ht="19.5" customHeight="1">
      <c r="A33" s="23" t="s">
        <v>76</v>
      </c>
      <c r="B33" s="33">
        <v>15</v>
      </c>
      <c r="C33" s="24"/>
      <c r="D33" s="36">
        <v>6989852</v>
      </c>
      <c r="E33" s="35"/>
      <c r="F33" s="36">
        <v>6652601</v>
      </c>
      <c r="G33" s="35"/>
      <c r="H33" s="37" t="s">
        <v>270</v>
      </c>
      <c r="I33" s="35"/>
      <c r="J33" s="37">
        <v>0</v>
      </c>
    </row>
    <row r="34" spans="1:11" ht="19.5" customHeight="1">
      <c r="A34" s="23" t="s">
        <v>103</v>
      </c>
      <c r="B34" s="33">
        <v>16</v>
      </c>
      <c r="C34" s="24"/>
      <c r="D34" s="40">
        <v>38563</v>
      </c>
      <c r="E34" s="35"/>
      <c r="F34" s="40">
        <v>45286</v>
      </c>
      <c r="G34" s="35"/>
      <c r="H34" s="40">
        <v>15738</v>
      </c>
      <c r="I34" s="35"/>
      <c r="J34" s="40">
        <v>16645</v>
      </c>
    </row>
    <row r="35" spans="1:11" s="39" customFormat="1" ht="19.5" customHeight="1">
      <c r="A35" s="23" t="s">
        <v>129</v>
      </c>
      <c r="B35" s="33"/>
      <c r="C35" s="24"/>
      <c r="D35" s="40">
        <v>463671</v>
      </c>
      <c r="E35" s="35"/>
      <c r="F35" s="40">
        <v>583201</v>
      </c>
      <c r="G35" s="35"/>
      <c r="H35" s="40">
        <v>432429</v>
      </c>
      <c r="I35" s="35"/>
      <c r="J35" s="40">
        <v>551718</v>
      </c>
    </row>
    <row r="36" spans="1:11" s="39" customFormat="1" ht="19.5" customHeight="1">
      <c r="A36" s="23" t="s">
        <v>36</v>
      </c>
      <c r="B36" s="42"/>
      <c r="C36" s="27"/>
      <c r="D36" s="40">
        <v>20885</v>
      </c>
      <c r="E36" s="38"/>
      <c r="F36" s="40">
        <v>18066</v>
      </c>
      <c r="G36" s="38"/>
      <c r="H36" s="40">
        <v>12325</v>
      </c>
      <c r="I36" s="38"/>
      <c r="J36" s="40">
        <v>12381</v>
      </c>
    </row>
    <row r="37" spans="1:11" ht="19.5" customHeight="1">
      <c r="A37" s="22" t="s">
        <v>18</v>
      </c>
      <c r="B37" s="42"/>
      <c r="C37" s="27"/>
      <c r="D37" s="41">
        <f>SUM(D24:D36)</f>
        <v>53885162</v>
      </c>
      <c r="E37" s="38"/>
      <c r="F37" s="41">
        <f>SUM(F24:F36)</f>
        <v>53756851</v>
      </c>
      <c r="G37" s="38"/>
      <c r="H37" s="41">
        <f>SUM(H24:H36)</f>
        <v>46057088</v>
      </c>
      <c r="I37" s="38"/>
      <c r="J37" s="41">
        <f>SUM(J24:J36)</f>
        <v>45613452</v>
      </c>
    </row>
    <row r="38" spans="1:11" ht="19.5" customHeight="1" thickBot="1">
      <c r="A38" s="22" t="s">
        <v>29</v>
      </c>
      <c r="B38" s="24"/>
      <c r="C38" s="24"/>
      <c r="D38" s="43">
        <f>SUM(D22:D36)</f>
        <v>117599987</v>
      </c>
      <c r="E38" s="35"/>
      <c r="F38" s="43">
        <f>SUM(F22:F36)</f>
        <v>111480888</v>
      </c>
      <c r="G38" s="35"/>
      <c r="H38" s="43">
        <f>SUM(H22:H36)</f>
        <v>107433100</v>
      </c>
      <c r="I38" s="35"/>
      <c r="J38" s="43">
        <f>SUM(J22:J36)</f>
        <v>101945154</v>
      </c>
    </row>
    <row r="39" spans="1:11" ht="19.5" customHeight="1" thickTop="1">
      <c r="A39" s="22"/>
      <c r="B39" s="24"/>
      <c r="C39" s="24"/>
      <c r="D39" s="40"/>
      <c r="E39" s="35"/>
      <c r="F39" s="40"/>
      <c r="G39" s="35"/>
      <c r="H39" s="40"/>
      <c r="I39" s="35"/>
      <c r="J39" s="40"/>
    </row>
    <row r="40" spans="1:11" ht="19.5" customHeight="1">
      <c r="A40" s="23" t="s">
        <v>1</v>
      </c>
      <c r="B40" s="24"/>
      <c r="C40" s="24"/>
      <c r="D40" s="24"/>
      <c r="E40" s="24"/>
      <c r="F40" s="24"/>
      <c r="G40" s="24"/>
    </row>
    <row r="41" spans="1:11" s="22" customFormat="1" ht="19.5" customHeight="1">
      <c r="A41" s="22" t="s">
        <v>28</v>
      </c>
    </row>
    <row r="42" spans="1:11" s="22" customFormat="1" ht="19.5" customHeight="1">
      <c r="A42" s="22" t="s">
        <v>109</v>
      </c>
    </row>
    <row r="43" spans="1:11" s="22" customFormat="1" ht="19.5" customHeight="1">
      <c r="A43" s="22" t="s">
        <v>250</v>
      </c>
    </row>
    <row r="44" spans="1:11" s="22" customFormat="1" ht="19.5" customHeight="1">
      <c r="J44" s="53" t="s">
        <v>179</v>
      </c>
    </row>
    <row r="45" spans="1:11" s="22" customFormat="1" ht="19.5" customHeight="1">
      <c r="B45" s="25"/>
      <c r="C45" s="26"/>
      <c r="D45" s="155" t="s">
        <v>26</v>
      </c>
      <c r="E45" s="155"/>
      <c r="F45" s="155"/>
      <c r="G45" s="24"/>
      <c r="H45" s="155" t="s">
        <v>27</v>
      </c>
      <c r="I45" s="155"/>
      <c r="J45" s="155"/>
      <c r="K45" s="23"/>
    </row>
    <row r="46" spans="1:11" s="22" customFormat="1" ht="19.5" customHeight="1">
      <c r="B46" s="25"/>
      <c r="C46" s="26"/>
      <c r="D46" s="27" t="s">
        <v>108</v>
      </c>
      <c r="E46" s="25"/>
      <c r="F46" s="27" t="s">
        <v>108</v>
      </c>
      <c r="G46" s="25"/>
      <c r="H46" s="27" t="s">
        <v>108</v>
      </c>
      <c r="I46" s="25"/>
      <c r="J46" s="27" t="s">
        <v>108</v>
      </c>
      <c r="K46" s="28"/>
    </row>
    <row r="47" spans="1:11" s="22" customFormat="1" ht="19.5" customHeight="1">
      <c r="B47" s="29" t="s">
        <v>0</v>
      </c>
      <c r="C47" s="26"/>
      <c r="D47" s="30" t="s">
        <v>251</v>
      </c>
      <c r="E47" s="31"/>
      <c r="F47" s="30" t="s">
        <v>208</v>
      </c>
      <c r="G47" s="32"/>
      <c r="H47" s="30" t="s">
        <v>251</v>
      </c>
      <c r="I47" s="31"/>
      <c r="J47" s="30" t="s">
        <v>208</v>
      </c>
    </row>
    <row r="48" spans="1:11" s="22" customFormat="1" ht="19.5" customHeight="1">
      <c r="B48" s="27"/>
      <c r="C48" s="26"/>
      <c r="D48" s="32" t="s">
        <v>180</v>
      </c>
      <c r="E48" s="31"/>
      <c r="F48" s="32" t="s">
        <v>182</v>
      </c>
      <c r="G48" s="32"/>
      <c r="H48" s="32" t="s">
        <v>180</v>
      </c>
      <c r="I48" s="31"/>
      <c r="J48" s="32" t="s">
        <v>182</v>
      </c>
    </row>
    <row r="49" spans="1:10" s="22" customFormat="1" ht="19.5" customHeight="1">
      <c r="B49" s="27"/>
      <c r="C49" s="26"/>
      <c r="D49" s="32" t="s">
        <v>181</v>
      </c>
      <c r="E49" s="31"/>
      <c r="F49" s="32"/>
      <c r="G49" s="32"/>
      <c r="H49" s="32" t="s">
        <v>181</v>
      </c>
      <c r="I49" s="31"/>
      <c r="J49" s="32"/>
    </row>
    <row r="50" spans="1:10" ht="19.5" customHeight="1">
      <c r="A50" s="22" t="s">
        <v>64</v>
      </c>
      <c r="B50" s="44"/>
      <c r="D50" s="45"/>
      <c r="E50" s="46"/>
      <c r="F50" s="45"/>
      <c r="G50" s="45"/>
      <c r="H50" s="47"/>
      <c r="I50" s="47"/>
      <c r="J50" s="47"/>
    </row>
    <row r="51" spans="1:10" ht="19.5" customHeight="1">
      <c r="A51" s="22" t="s">
        <v>19</v>
      </c>
      <c r="B51" s="24"/>
      <c r="C51" s="24"/>
      <c r="D51" s="24"/>
      <c r="E51" s="24"/>
      <c r="F51" s="24"/>
      <c r="G51" s="24"/>
    </row>
    <row r="52" spans="1:10" ht="19.5" customHeight="1">
      <c r="A52" s="23" t="s">
        <v>241</v>
      </c>
      <c r="B52" s="33">
        <v>17</v>
      </c>
      <c r="C52" s="24"/>
      <c r="D52" s="37">
        <v>589000</v>
      </c>
      <c r="E52" s="37"/>
      <c r="F52" s="37">
        <v>609000</v>
      </c>
      <c r="G52" s="37"/>
      <c r="H52" s="154" t="s">
        <v>270</v>
      </c>
      <c r="I52" s="37"/>
      <c r="J52" s="37">
        <v>0</v>
      </c>
    </row>
    <row r="53" spans="1:10" ht="19.5" customHeight="1">
      <c r="A53" s="23" t="s">
        <v>77</v>
      </c>
      <c r="B53" s="33">
        <v>18</v>
      </c>
      <c r="C53" s="24"/>
      <c r="D53" s="37">
        <v>3812747</v>
      </c>
      <c r="E53" s="37"/>
      <c r="F53" s="37">
        <v>3701207</v>
      </c>
      <c r="G53" s="37"/>
      <c r="H53" s="37">
        <v>2682271</v>
      </c>
      <c r="I53" s="37"/>
      <c r="J53" s="37">
        <v>2670677</v>
      </c>
    </row>
    <row r="54" spans="1:10" s="39" customFormat="1" ht="19.5" customHeight="1">
      <c r="A54" s="23" t="s">
        <v>104</v>
      </c>
      <c r="B54" s="42"/>
      <c r="C54" s="27"/>
      <c r="D54" s="36">
        <v>433140</v>
      </c>
      <c r="E54" s="36"/>
      <c r="F54" s="36">
        <v>566318</v>
      </c>
      <c r="G54" s="36"/>
      <c r="H54" s="36">
        <v>342748</v>
      </c>
      <c r="I54" s="36"/>
      <c r="J54" s="36">
        <v>385972</v>
      </c>
    </row>
    <row r="55" spans="1:10" ht="19.5" customHeight="1">
      <c r="A55" s="23" t="s">
        <v>249</v>
      </c>
    </row>
    <row r="56" spans="1:10" ht="19.5" customHeight="1">
      <c r="A56" s="23" t="s">
        <v>247</v>
      </c>
      <c r="B56" s="33">
        <v>3</v>
      </c>
      <c r="C56" s="24"/>
      <c r="D56" s="37">
        <v>0</v>
      </c>
      <c r="E56" s="37"/>
      <c r="F56" s="37">
        <v>0</v>
      </c>
      <c r="G56" s="37"/>
      <c r="H56" s="37">
        <v>10539</v>
      </c>
      <c r="I56" s="37"/>
      <c r="J56" s="37">
        <v>42074</v>
      </c>
    </row>
    <row r="57" spans="1:10" ht="19.5" customHeight="1">
      <c r="A57" s="23" t="s">
        <v>170</v>
      </c>
      <c r="B57" s="33"/>
      <c r="C57" s="24"/>
      <c r="D57" s="37">
        <v>3954</v>
      </c>
      <c r="E57" s="37"/>
      <c r="F57" s="37">
        <v>3961</v>
      </c>
      <c r="G57" s="37"/>
      <c r="H57" s="37" t="s">
        <v>270</v>
      </c>
      <c r="I57" s="37"/>
      <c r="J57" s="37">
        <v>0</v>
      </c>
    </row>
    <row r="58" spans="1:10" ht="19.5" customHeight="1">
      <c r="A58" s="23" t="s">
        <v>37</v>
      </c>
      <c r="B58" s="33">
        <v>19</v>
      </c>
      <c r="C58" s="24"/>
      <c r="D58" s="37">
        <v>131432</v>
      </c>
      <c r="E58" s="37"/>
      <c r="F58" s="37">
        <v>24166</v>
      </c>
      <c r="G58" s="37"/>
      <c r="H58" s="37" t="s">
        <v>270</v>
      </c>
      <c r="I58" s="37"/>
      <c r="J58" s="37">
        <v>0</v>
      </c>
    </row>
    <row r="59" spans="1:10" ht="19.5" customHeight="1">
      <c r="A59" s="23" t="s">
        <v>38</v>
      </c>
      <c r="B59" s="33">
        <v>20</v>
      </c>
      <c r="C59" s="24"/>
      <c r="D59" s="37">
        <v>15250000</v>
      </c>
      <c r="E59" s="37"/>
      <c r="F59" s="37">
        <v>14250000</v>
      </c>
      <c r="G59" s="37"/>
      <c r="H59" s="37">
        <v>15250000</v>
      </c>
      <c r="I59" s="37"/>
      <c r="J59" s="37">
        <v>14250000</v>
      </c>
    </row>
    <row r="60" spans="1:10" ht="19.5" customHeight="1">
      <c r="A60" s="39" t="s">
        <v>66</v>
      </c>
      <c r="B60" s="42"/>
      <c r="C60" s="27"/>
      <c r="D60" s="36">
        <v>275456</v>
      </c>
      <c r="E60" s="36"/>
      <c r="F60" s="36">
        <v>581787</v>
      </c>
      <c r="G60" s="36"/>
      <c r="H60" s="36">
        <v>194989</v>
      </c>
      <c r="I60" s="36"/>
      <c r="J60" s="36">
        <v>496861</v>
      </c>
    </row>
    <row r="61" spans="1:10" s="39" customFormat="1" ht="19.5" customHeight="1">
      <c r="A61" s="23" t="s">
        <v>178</v>
      </c>
      <c r="B61" s="33"/>
      <c r="C61" s="24"/>
      <c r="D61" s="37">
        <v>1082674</v>
      </c>
      <c r="E61" s="37"/>
      <c r="F61" s="37">
        <v>1413379</v>
      </c>
      <c r="G61" s="37"/>
      <c r="H61" s="37">
        <v>1055195</v>
      </c>
      <c r="I61" s="37"/>
      <c r="J61" s="37">
        <v>1386305</v>
      </c>
    </row>
    <row r="62" spans="1:10" ht="19.5" customHeight="1">
      <c r="A62" s="39" t="s">
        <v>78</v>
      </c>
      <c r="B62" s="42"/>
      <c r="C62" s="27"/>
      <c r="D62" s="37">
        <v>1211400</v>
      </c>
      <c r="E62" s="36"/>
      <c r="F62" s="37">
        <v>1200707</v>
      </c>
      <c r="G62" s="36"/>
      <c r="H62" s="37">
        <v>1156290</v>
      </c>
      <c r="I62" s="36"/>
      <c r="J62" s="37">
        <v>1124819</v>
      </c>
    </row>
    <row r="63" spans="1:10" ht="19.5" customHeight="1">
      <c r="A63" s="48" t="s">
        <v>39</v>
      </c>
      <c r="B63" s="33"/>
      <c r="C63" s="24"/>
      <c r="D63" s="36">
        <v>423505</v>
      </c>
      <c r="E63" s="37"/>
      <c r="F63" s="36">
        <v>280022</v>
      </c>
      <c r="G63" s="37"/>
      <c r="H63" s="36">
        <v>328594</v>
      </c>
      <c r="I63" s="37"/>
      <c r="J63" s="36">
        <v>185439</v>
      </c>
    </row>
    <row r="64" spans="1:10" ht="19.5" customHeight="1">
      <c r="A64" s="22" t="s">
        <v>20</v>
      </c>
      <c r="B64" s="24"/>
      <c r="C64" s="24"/>
      <c r="D64" s="41">
        <f>SUM(D52:D63)</f>
        <v>23213308</v>
      </c>
      <c r="E64" s="35"/>
      <c r="F64" s="41">
        <f>SUM(F52:F63)</f>
        <v>22630547</v>
      </c>
      <c r="G64" s="35"/>
      <c r="H64" s="41">
        <f>SUM(H52:H63)</f>
        <v>21020626</v>
      </c>
      <c r="I64" s="35"/>
      <c r="J64" s="41">
        <f>SUM(J52:J63)</f>
        <v>20542147</v>
      </c>
    </row>
    <row r="65" spans="1:10" ht="19.5" customHeight="1">
      <c r="A65" s="22" t="s">
        <v>21</v>
      </c>
      <c r="B65" s="24"/>
      <c r="C65" s="24"/>
      <c r="D65" s="40"/>
      <c r="E65" s="35"/>
      <c r="F65" s="40"/>
      <c r="G65" s="35"/>
      <c r="H65" s="40"/>
      <c r="I65" s="35"/>
      <c r="J65" s="40"/>
    </row>
    <row r="66" spans="1:10" ht="19.5" customHeight="1">
      <c r="A66" s="23" t="s">
        <v>171</v>
      </c>
      <c r="B66" s="42"/>
      <c r="C66" s="24"/>
      <c r="D66" s="40">
        <v>8488</v>
      </c>
      <c r="E66" s="35"/>
      <c r="F66" s="40">
        <v>11890</v>
      </c>
      <c r="G66" s="35"/>
      <c r="H66" s="40">
        <v>0</v>
      </c>
      <c r="I66" s="35"/>
      <c r="J66" s="40">
        <v>0</v>
      </c>
    </row>
    <row r="67" spans="1:10" ht="19.5" customHeight="1">
      <c r="A67" s="23" t="s">
        <v>248</v>
      </c>
      <c r="B67" s="42">
        <v>3</v>
      </c>
      <c r="C67" s="24"/>
      <c r="D67" s="40">
        <v>0</v>
      </c>
      <c r="E67" s="35"/>
      <c r="F67" s="40">
        <v>0</v>
      </c>
      <c r="G67" s="35"/>
      <c r="H67" s="40">
        <v>840000</v>
      </c>
      <c r="I67" s="35"/>
      <c r="J67" s="40">
        <v>840000</v>
      </c>
    </row>
    <row r="68" spans="1:10" ht="19.5" customHeight="1">
      <c r="A68" s="23" t="s">
        <v>40</v>
      </c>
      <c r="B68" s="42">
        <v>19</v>
      </c>
      <c r="C68" s="24"/>
      <c r="D68" s="40">
        <v>10136847</v>
      </c>
      <c r="E68" s="35"/>
      <c r="F68" s="40">
        <v>9581152</v>
      </c>
      <c r="G68" s="35"/>
      <c r="H68" s="40">
        <v>4000000</v>
      </c>
      <c r="I68" s="35"/>
      <c r="J68" s="40">
        <v>4000000</v>
      </c>
    </row>
    <row r="69" spans="1:10" ht="19.5" customHeight="1">
      <c r="A69" s="23" t="s">
        <v>41</v>
      </c>
      <c r="B69" s="42">
        <v>20</v>
      </c>
      <c r="C69" s="24"/>
      <c r="D69" s="40">
        <v>32200000</v>
      </c>
      <c r="E69" s="35"/>
      <c r="F69" s="40">
        <v>26200000</v>
      </c>
      <c r="G69" s="35"/>
      <c r="H69" s="40">
        <v>32200000</v>
      </c>
      <c r="I69" s="35"/>
      <c r="J69" s="40">
        <v>26200000</v>
      </c>
    </row>
    <row r="70" spans="1:10" ht="19.5" customHeight="1">
      <c r="A70" s="23" t="s">
        <v>128</v>
      </c>
      <c r="B70" s="42"/>
      <c r="C70" s="24"/>
      <c r="D70" s="40">
        <v>542308</v>
      </c>
      <c r="E70" s="35"/>
      <c r="F70" s="40">
        <v>508831</v>
      </c>
      <c r="G70" s="35"/>
      <c r="H70" s="40">
        <v>399684</v>
      </c>
      <c r="I70" s="35"/>
      <c r="J70" s="40">
        <v>380348</v>
      </c>
    </row>
    <row r="71" spans="1:10" ht="19.5" customHeight="1">
      <c r="A71" s="23" t="s">
        <v>169</v>
      </c>
      <c r="B71" s="42"/>
      <c r="C71" s="24"/>
      <c r="D71" s="40">
        <v>1432589</v>
      </c>
      <c r="E71" s="35"/>
      <c r="F71" s="40">
        <v>1412899</v>
      </c>
      <c r="G71" s="35"/>
      <c r="H71" s="40">
        <v>0</v>
      </c>
      <c r="I71" s="35"/>
      <c r="J71" s="40">
        <v>0</v>
      </c>
    </row>
    <row r="72" spans="1:10" ht="19.5" customHeight="1">
      <c r="A72" s="23" t="s">
        <v>42</v>
      </c>
      <c r="B72" s="33"/>
      <c r="C72" s="24"/>
      <c r="D72" s="49">
        <v>374992</v>
      </c>
      <c r="E72" s="38"/>
      <c r="F72" s="49">
        <v>383848</v>
      </c>
      <c r="G72" s="38"/>
      <c r="H72" s="49">
        <v>0</v>
      </c>
      <c r="I72" s="38"/>
      <c r="J72" s="49">
        <v>0</v>
      </c>
    </row>
    <row r="73" spans="1:10" ht="19.5" customHeight="1">
      <c r="A73" s="22" t="s">
        <v>22</v>
      </c>
      <c r="B73" s="33"/>
      <c r="C73" s="24"/>
      <c r="D73" s="49">
        <f>SUM(D65:D72)</f>
        <v>44695224</v>
      </c>
      <c r="E73" s="35"/>
      <c r="F73" s="49">
        <f>SUM(F65:F72)</f>
        <v>38098620</v>
      </c>
      <c r="G73" s="35"/>
      <c r="H73" s="49">
        <f>SUM(H65:H72)</f>
        <v>37439684</v>
      </c>
      <c r="I73" s="35"/>
      <c r="J73" s="49">
        <f>SUM(J65:J72)</f>
        <v>31420348</v>
      </c>
    </row>
    <row r="74" spans="1:10" ht="19.5" customHeight="1">
      <c r="A74" s="22" t="s">
        <v>30</v>
      </c>
      <c r="B74" s="33"/>
      <c r="C74" s="24"/>
      <c r="D74" s="49">
        <f>SUM(D64,D73)</f>
        <v>67908532</v>
      </c>
      <c r="E74" s="35"/>
      <c r="F74" s="49">
        <f>SUM(F64,F73)</f>
        <v>60729167</v>
      </c>
      <c r="G74" s="35"/>
      <c r="H74" s="49">
        <f>SUM(H64,H73)</f>
        <v>58460310</v>
      </c>
      <c r="I74" s="35"/>
      <c r="J74" s="49">
        <f>SUM(J64,J73)</f>
        <v>51962495</v>
      </c>
    </row>
    <row r="75" spans="1:10" ht="19.5" customHeight="1">
      <c r="A75" s="22"/>
      <c r="B75" s="33"/>
      <c r="C75" s="24"/>
    </row>
    <row r="76" spans="1:10" ht="19.5" customHeight="1">
      <c r="A76" s="23" t="s">
        <v>1</v>
      </c>
      <c r="B76" s="24"/>
      <c r="C76" s="24"/>
    </row>
    <row r="77" spans="1:10" s="22" customFormat="1" ht="19.5" customHeight="1">
      <c r="A77" s="22" t="s">
        <v>28</v>
      </c>
    </row>
    <row r="78" spans="1:10" s="22" customFormat="1" ht="19.5" customHeight="1">
      <c r="A78" s="22" t="s">
        <v>109</v>
      </c>
    </row>
    <row r="79" spans="1:10" s="22" customFormat="1" ht="19.5" customHeight="1">
      <c r="A79" s="22" t="s">
        <v>250</v>
      </c>
    </row>
    <row r="80" spans="1:10" s="22" customFormat="1" ht="19.5" customHeight="1">
      <c r="J80" s="53" t="s">
        <v>179</v>
      </c>
    </row>
    <row r="81" spans="1:11" s="22" customFormat="1" ht="19.5" customHeight="1">
      <c r="B81" s="25"/>
      <c r="C81" s="26"/>
      <c r="D81" s="155" t="s">
        <v>26</v>
      </c>
      <c r="E81" s="155"/>
      <c r="F81" s="155"/>
      <c r="G81" s="24"/>
      <c r="H81" s="155" t="s">
        <v>27</v>
      </c>
      <c r="I81" s="155"/>
      <c r="J81" s="155"/>
      <c r="K81" s="23"/>
    </row>
    <row r="82" spans="1:11" s="22" customFormat="1" ht="19.5" customHeight="1">
      <c r="B82" s="25"/>
      <c r="C82" s="26"/>
      <c r="D82" s="27" t="s">
        <v>108</v>
      </c>
      <c r="E82" s="25"/>
      <c r="F82" s="27" t="s">
        <v>108</v>
      </c>
      <c r="G82" s="25"/>
      <c r="H82" s="27" t="s">
        <v>108</v>
      </c>
      <c r="I82" s="25"/>
      <c r="J82" s="27" t="s">
        <v>108</v>
      </c>
      <c r="K82" s="28"/>
    </row>
    <row r="83" spans="1:11" s="22" customFormat="1" ht="19.5" customHeight="1">
      <c r="C83" s="26"/>
      <c r="D83" s="30" t="s">
        <v>251</v>
      </c>
      <c r="E83" s="31"/>
      <c r="F83" s="30" t="s">
        <v>208</v>
      </c>
      <c r="G83" s="32"/>
      <c r="H83" s="30" t="s">
        <v>251</v>
      </c>
      <c r="I83" s="31"/>
      <c r="J83" s="30" t="s">
        <v>208</v>
      </c>
    </row>
    <row r="84" spans="1:11" s="22" customFormat="1" ht="19.5" customHeight="1">
      <c r="B84" s="27"/>
      <c r="C84" s="26"/>
      <c r="D84" s="32" t="s">
        <v>180</v>
      </c>
      <c r="E84" s="31"/>
      <c r="F84" s="32" t="s">
        <v>182</v>
      </c>
      <c r="G84" s="32"/>
      <c r="H84" s="32" t="s">
        <v>180</v>
      </c>
      <c r="I84" s="31"/>
      <c r="J84" s="32" t="s">
        <v>182</v>
      </c>
    </row>
    <row r="85" spans="1:11" s="22" customFormat="1" ht="19.5" customHeight="1">
      <c r="B85" s="27"/>
      <c r="C85" s="26"/>
      <c r="D85" s="32" t="s">
        <v>181</v>
      </c>
      <c r="E85" s="31"/>
      <c r="F85" s="32"/>
      <c r="G85" s="32"/>
      <c r="H85" s="32" t="s">
        <v>181</v>
      </c>
      <c r="I85" s="31"/>
      <c r="J85" s="32"/>
    </row>
    <row r="86" spans="1:11" ht="19.5" customHeight="1">
      <c r="A86" s="22" t="s">
        <v>23</v>
      </c>
      <c r="B86" s="33"/>
      <c r="C86" s="24"/>
      <c r="E86" s="24"/>
    </row>
    <row r="87" spans="1:11" ht="19.5" customHeight="1">
      <c r="A87" s="23" t="s">
        <v>43</v>
      </c>
      <c r="B87" s="33"/>
      <c r="C87" s="24"/>
      <c r="E87" s="24"/>
    </row>
    <row r="88" spans="1:11" ht="19.5" customHeight="1">
      <c r="A88" s="23" t="s">
        <v>44</v>
      </c>
      <c r="B88" s="33"/>
      <c r="C88" s="24"/>
      <c r="E88" s="24"/>
    </row>
    <row r="89" spans="1:11" ht="19.5" customHeight="1" thickBot="1">
      <c r="A89" s="23" t="s">
        <v>160</v>
      </c>
      <c r="B89" s="33"/>
      <c r="C89" s="24"/>
      <c r="D89" s="43">
        <v>12031106</v>
      </c>
      <c r="E89" s="35"/>
      <c r="F89" s="43">
        <v>12031106</v>
      </c>
      <c r="G89" s="35"/>
      <c r="H89" s="43">
        <v>12031106</v>
      </c>
      <c r="I89" s="35"/>
      <c r="J89" s="43">
        <v>12031106</v>
      </c>
    </row>
    <row r="90" spans="1:11" ht="19.5" customHeight="1" thickTop="1">
      <c r="A90" s="23" t="s">
        <v>45</v>
      </c>
      <c r="B90" s="33"/>
      <c r="C90" s="24"/>
      <c r="D90" s="34"/>
      <c r="E90" s="34"/>
      <c r="F90" s="34"/>
      <c r="G90" s="34"/>
      <c r="H90" s="34"/>
      <c r="I90" s="34"/>
      <c r="J90" s="34"/>
    </row>
    <row r="91" spans="1:11" ht="19.5" customHeight="1">
      <c r="A91" s="23" t="s">
        <v>210</v>
      </c>
      <c r="B91" s="33"/>
      <c r="C91" s="24"/>
      <c r="D91" s="40">
        <v>11949713</v>
      </c>
      <c r="E91" s="35"/>
      <c r="F91" s="40">
        <v>11949713</v>
      </c>
      <c r="G91" s="35"/>
      <c r="H91" s="40">
        <v>11949713</v>
      </c>
      <c r="I91" s="35"/>
      <c r="J91" s="40">
        <v>11949713</v>
      </c>
    </row>
    <row r="92" spans="1:11" ht="19.5" customHeight="1">
      <c r="A92" s="23" t="s">
        <v>60</v>
      </c>
      <c r="B92" s="33"/>
      <c r="C92" s="24"/>
      <c r="D92" s="40">
        <v>15452854</v>
      </c>
      <c r="E92" s="35"/>
      <c r="F92" s="40">
        <v>15452854</v>
      </c>
      <c r="G92" s="35"/>
      <c r="H92" s="40">
        <v>15452854</v>
      </c>
      <c r="I92" s="35"/>
      <c r="J92" s="40">
        <v>15452854</v>
      </c>
    </row>
    <row r="93" spans="1:11" ht="19.5" customHeight="1">
      <c r="A93" s="23" t="s">
        <v>106</v>
      </c>
      <c r="B93" s="33"/>
      <c r="C93" s="24"/>
      <c r="D93" s="40">
        <v>1227782</v>
      </c>
      <c r="E93" s="35"/>
      <c r="F93" s="40">
        <v>1227782</v>
      </c>
      <c r="G93" s="35"/>
      <c r="H93" s="40">
        <v>1227782</v>
      </c>
      <c r="I93" s="35"/>
      <c r="J93" s="40">
        <v>1227782</v>
      </c>
    </row>
    <row r="94" spans="1:11" ht="19.5" customHeight="1">
      <c r="A94" s="23" t="s">
        <v>5</v>
      </c>
      <c r="B94" s="33"/>
      <c r="C94" s="24"/>
      <c r="D94" s="40"/>
      <c r="E94" s="35"/>
      <c r="F94" s="36"/>
      <c r="G94" s="35"/>
      <c r="H94" s="40"/>
      <c r="I94" s="35"/>
      <c r="J94" s="36"/>
    </row>
    <row r="95" spans="1:11" ht="19.5" customHeight="1">
      <c r="A95" s="23" t="s">
        <v>46</v>
      </c>
      <c r="B95" s="33"/>
      <c r="C95" s="24"/>
      <c r="D95" s="36">
        <v>1203111</v>
      </c>
      <c r="E95" s="35"/>
      <c r="F95" s="36">
        <v>1203111</v>
      </c>
      <c r="G95" s="35"/>
      <c r="H95" s="36">
        <v>1203111</v>
      </c>
      <c r="I95" s="35"/>
      <c r="J95" s="36">
        <v>1203111</v>
      </c>
    </row>
    <row r="96" spans="1:11" ht="19.5" customHeight="1">
      <c r="A96" s="23" t="s">
        <v>47</v>
      </c>
      <c r="B96" s="33"/>
      <c r="C96" s="24"/>
      <c r="D96" s="36">
        <v>17501556</v>
      </c>
      <c r="E96" s="38"/>
      <c r="F96" s="36">
        <v>19291705</v>
      </c>
      <c r="G96" s="38"/>
      <c r="H96" s="36">
        <v>17501556</v>
      </c>
      <c r="I96" s="38"/>
      <c r="J96" s="36">
        <v>19291705</v>
      </c>
    </row>
    <row r="97" spans="1:10" ht="19.5" customHeight="1">
      <c r="A97" s="23" t="s">
        <v>79</v>
      </c>
      <c r="B97" s="33"/>
      <c r="C97" s="24"/>
      <c r="D97" s="50">
        <v>1637774</v>
      </c>
      <c r="E97" s="38"/>
      <c r="F97" s="50">
        <v>857494</v>
      </c>
      <c r="G97" s="38"/>
      <c r="H97" s="50">
        <v>1637774</v>
      </c>
      <c r="I97" s="38"/>
      <c r="J97" s="50">
        <v>857494</v>
      </c>
    </row>
    <row r="98" spans="1:10" ht="19.5" customHeight="1">
      <c r="A98" s="23" t="s">
        <v>80</v>
      </c>
      <c r="B98" s="33"/>
      <c r="C98" s="24"/>
      <c r="D98" s="40">
        <f>SUM(D91:D97)</f>
        <v>48972790</v>
      </c>
      <c r="E98" s="35"/>
      <c r="F98" s="40">
        <f>SUM(F91:F97)</f>
        <v>49982659</v>
      </c>
      <c r="G98" s="35"/>
      <c r="H98" s="40">
        <f>SUM(H91:H97)</f>
        <v>48972790</v>
      </c>
      <c r="I98" s="35"/>
      <c r="J98" s="40">
        <f>SUM(J91:J97)</f>
        <v>49982659</v>
      </c>
    </row>
    <row r="99" spans="1:10" ht="19.5" customHeight="1">
      <c r="A99" s="23" t="s">
        <v>152</v>
      </c>
      <c r="B99" s="33"/>
      <c r="C99" s="24"/>
      <c r="D99" s="49">
        <v>718665</v>
      </c>
      <c r="E99" s="35"/>
      <c r="F99" s="49">
        <v>769062</v>
      </c>
      <c r="G99" s="35"/>
      <c r="H99" s="49">
        <v>0</v>
      </c>
      <c r="I99" s="35"/>
      <c r="J99" s="49">
        <v>0</v>
      </c>
    </row>
    <row r="100" spans="1:10" ht="19.5" customHeight="1">
      <c r="A100" s="22" t="s">
        <v>24</v>
      </c>
      <c r="B100" s="33"/>
      <c r="C100" s="24"/>
      <c r="D100" s="49">
        <f>SUM(D98:D99)</f>
        <v>49691455</v>
      </c>
      <c r="E100" s="35"/>
      <c r="F100" s="49">
        <f>SUM(F98:F99)</f>
        <v>50751721</v>
      </c>
      <c r="G100" s="35"/>
      <c r="H100" s="49">
        <f>SUM(H98:H99)</f>
        <v>48972790</v>
      </c>
      <c r="I100" s="34"/>
      <c r="J100" s="49">
        <f>SUM(J98:J99)</f>
        <v>49982659</v>
      </c>
    </row>
    <row r="101" spans="1:10" ht="19.5" customHeight="1" thickBot="1">
      <c r="A101" s="22" t="s">
        <v>31</v>
      </c>
      <c r="B101" s="33"/>
      <c r="C101" s="24"/>
      <c r="D101" s="51">
        <f>SUM(D74,D100)</f>
        <v>117599987</v>
      </c>
      <c r="E101" s="35"/>
      <c r="F101" s="51">
        <f>SUM(F74,F100)</f>
        <v>111480888</v>
      </c>
      <c r="G101" s="35"/>
      <c r="H101" s="51">
        <f>SUM(H74,H100)</f>
        <v>107433100</v>
      </c>
      <c r="I101" s="34"/>
      <c r="J101" s="51">
        <f>SUM(J74,J100)</f>
        <v>101945154</v>
      </c>
    </row>
    <row r="102" spans="1:10" ht="19.5" customHeight="1" thickTop="1">
      <c r="B102" s="24"/>
      <c r="C102" s="24"/>
      <c r="D102" s="128">
        <f>D38-D101</f>
        <v>0</v>
      </c>
      <c r="E102" s="40"/>
      <c r="F102" s="128">
        <f>F38-F101</f>
        <v>0</v>
      </c>
      <c r="G102" s="40"/>
      <c r="H102" s="128">
        <f>H38-H101</f>
        <v>0</v>
      </c>
      <c r="I102" s="40"/>
      <c r="J102" s="128">
        <f>J38-J101</f>
        <v>0</v>
      </c>
    </row>
    <row r="103" spans="1:10" ht="19.5" customHeight="1">
      <c r="A103" s="23" t="s">
        <v>1</v>
      </c>
      <c r="B103" s="24"/>
      <c r="C103" s="24"/>
      <c r="D103" s="47"/>
      <c r="E103" s="47"/>
      <c r="F103" s="47"/>
      <c r="G103" s="47"/>
      <c r="H103" s="47"/>
      <c r="I103" s="47"/>
      <c r="J103" s="47"/>
    </row>
    <row r="104" spans="1:10" ht="19.5" customHeight="1">
      <c r="B104" s="24"/>
      <c r="C104" s="24"/>
      <c r="D104" s="47"/>
      <c r="E104" s="47"/>
      <c r="F104" s="47"/>
      <c r="G104" s="47"/>
      <c r="H104" s="47"/>
      <c r="I104" s="47"/>
      <c r="J104" s="47"/>
    </row>
    <row r="105" spans="1:10" ht="19.5" customHeight="1">
      <c r="B105" s="24"/>
      <c r="C105" s="24"/>
      <c r="D105" s="47"/>
      <c r="E105" s="47"/>
      <c r="F105" s="47"/>
      <c r="G105" s="47"/>
      <c r="H105" s="47"/>
      <c r="I105" s="47"/>
      <c r="J105" s="47"/>
    </row>
    <row r="106" spans="1:10" ht="19.5" customHeight="1">
      <c r="A106" s="52"/>
      <c r="B106" s="24"/>
      <c r="C106" s="24"/>
      <c r="D106" s="47"/>
      <c r="E106" s="47"/>
      <c r="F106" s="47"/>
      <c r="G106" s="47"/>
      <c r="H106" s="47"/>
      <c r="I106" s="47"/>
      <c r="J106" s="47"/>
    </row>
    <row r="107" spans="1:10" ht="19.5" customHeight="1">
      <c r="A107" s="39"/>
      <c r="B107" s="24"/>
      <c r="C107" s="24"/>
      <c r="D107" s="47"/>
      <c r="E107" s="47"/>
      <c r="F107" s="47"/>
      <c r="G107" s="47"/>
      <c r="H107" s="47"/>
      <c r="I107" s="47"/>
      <c r="J107" s="47"/>
    </row>
    <row r="108" spans="1:10" ht="19.5" customHeight="1">
      <c r="B108" s="24" t="s">
        <v>32</v>
      </c>
      <c r="C108" s="24"/>
      <c r="D108" s="24"/>
      <c r="E108" s="24"/>
      <c r="F108" s="24"/>
      <c r="G108" s="24"/>
    </row>
    <row r="109" spans="1:10" ht="19.5" customHeight="1">
      <c r="A109" s="52"/>
      <c r="B109" s="24"/>
      <c r="C109" s="24"/>
      <c r="D109" s="24"/>
      <c r="E109" s="24"/>
      <c r="F109" s="24"/>
      <c r="G109" s="24"/>
    </row>
  </sheetData>
  <mergeCells count="6">
    <mergeCell ref="D5:F5"/>
    <mergeCell ref="H5:J5"/>
    <mergeCell ref="D45:F45"/>
    <mergeCell ref="H45:J45"/>
    <mergeCell ref="D81:F81"/>
    <mergeCell ref="H81:J81"/>
  </mergeCells>
  <printOptions gridLinesSet="0"/>
  <pageMargins left="0.78740157480314965" right="0.19685039370078741" top="0.78740157480314965" bottom="0.19685039370078741" header="0.19685039370078741" footer="0.19685039370078741"/>
  <pageSetup paperSize="9" scale="74" orientation="portrait" r:id="rId1"/>
  <headerFooter alignWithMargins="0">
    <oddFooter>&amp;R&amp;P</oddFooter>
  </headerFooter>
  <rowBreaks count="2" manualBreakCount="2">
    <brk id="40" max="16383" man="1"/>
    <brk id="76" max="16383" man="1"/>
  </rowBreaks>
  <colBreaks count="1" manualBreakCount="1">
    <brk id="10" max="97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FF411-B022-4C30-9B41-CE08FDF98696}">
  <dimension ref="A1:J158"/>
  <sheetViews>
    <sheetView showGridLines="0" view="pageBreakPreview" topLeftCell="A114" zoomScale="130" zoomScaleNormal="130" zoomScaleSheetLayoutView="130" workbookViewId="0">
      <selection activeCell="A149" sqref="A149"/>
    </sheetView>
  </sheetViews>
  <sheetFormatPr defaultColWidth="10.7109375" defaultRowHeight="15" customHeight="1"/>
  <cols>
    <col min="1" max="1" width="42.7109375" style="19" customWidth="1"/>
    <col min="2" max="2" width="4.7109375" style="19" customWidth="1"/>
    <col min="3" max="3" width="1.7109375" style="19" customWidth="1"/>
    <col min="4" max="4" width="12.5703125" style="19" customWidth="1"/>
    <col min="5" max="5" width="1.28515625" style="19" customWidth="1"/>
    <col min="6" max="6" width="12.5703125" style="19" customWidth="1"/>
    <col min="7" max="7" width="1.28515625" style="19" customWidth="1"/>
    <col min="8" max="8" width="12.5703125" style="19" customWidth="1"/>
    <col min="9" max="9" width="1.28515625" style="19" customWidth="1"/>
    <col min="10" max="10" width="12.5703125" style="19" customWidth="1"/>
    <col min="11" max="11" width="0.85546875" style="19" customWidth="1"/>
    <col min="12" max="16384" width="10.7109375" style="19"/>
  </cols>
  <sheetData>
    <row r="1" spans="1:10" s="54" customFormat="1" ht="15" customHeight="1">
      <c r="J1" s="56" t="s">
        <v>183</v>
      </c>
    </row>
    <row r="2" spans="1:10" s="54" customFormat="1" ht="15" customHeight="1">
      <c r="A2" s="54" t="s">
        <v>28</v>
      </c>
    </row>
    <row r="3" spans="1:10" s="54" customFormat="1" ht="15" customHeight="1">
      <c r="A3" s="54" t="s">
        <v>130</v>
      </c>
    </row>
    <row r="4" spans="1:10" s="54" customFormat="1" ht="15" customHeight="1">
      <c r="A4" s="3" t="s">
        <v>264</v>
      </c>
    </row>
    <row r="5" spans="1:10" ht="15" customHeight="1">
      <c r="A5" s="55"/>
      <c r="B5" s="55"/>
      <c r="C5" s="55"/>
      <c r="D5" s="55"/>
      <c r="E5" s="55"/>
      <c r="F5" s="55"/>
      <c r="G5" s="55"/>
      <c r="H5" s="55"/>
      <c r="I5" s="55"/>
      <c r="J5" s="56" t="s">
        <v>192</v>
      </c>
    </row>
    <row r="6" spans="1:10" s="16" customFormat="1" ht="15" customHeight="1">
      <c r="D6" s="57"/>
      <c r="E6" s="57" t="s">
        <v>26</v>
      </c>
      <c r="F6" s="57"/>
      <c r="G6" s="54"/>
      <c r="H6" s="57"/>
      <c r="I6" s="57" t="s">
        <v>27</v>
      </c>
      <c r="J6" s="58"/>
    </row>
    <row r="7" spans="1:10" s="16" customFormat="1" ht="15" customHeight="1">
      <c r="B7" s="78" t="s">
        <v>0</v>
      </c>
      <c r="D7" s="59" t="s">
        <v>206</v>
      </c>
      <c r="E7" s="60"/>
      <c r="F7" s="59" t="s">
        <v>196</v>
      </c>
      <c r="G7" s="61"/>
      <c r="H7" s="59" t="s">
        <v>206</v>
      </c>
      <c r="I7" s="60"/>
      <c r="J7" s="59" t="s">
        <v>196</v>
      </c>
    </row>
    <row r="8" spans="1:10" ht="15" customHeight="1">
      <c r="A8" s="54" t="s">
        <v>131</v>
      </c>
      <c r="B8" s="16"/>
      <c r="C8" s="16"/>
      <c r="D8" s="16"/>
      <c r="E8" s="16"/>
      <c r="F8" s="16"/>
      <c r="H8" s="16"/>
    </row>
    <row r="9" spans="1:10" ht="15" customHeight="1">
      <c r="A9" s="19" t="s">
        <v>132</v>
      </c>
      <c r="B9" s="79"/>
      <c r="C9" s="16"/>
      <c r="D9" s="62">
        <v>6347066</v>
      </c>
      <c r="E9" s="62"/>
      <c r="F9" s="62">
        <v>7095010</v>
      </c>
      <c r="G9" s="62"/>
      <c r="H9" s="62">
        <v>6084581</v>
      </c>
      <c r="I9" s="62"/>
      <c r="J9" s="62">
        <v>6741101</v>
      </c>
    </row>
    <row r="10" spans="1:10" ht="15" customHeight="1">
      <c r="A10" s="19" t="s">
        <v>133</v>
      </c>
      <c r="B10" s="79"/>
      <c r="C10" s="16"/>
      <c r="D10" s="62">
        <v>1250427</v>
      </c>
      <c r="E10" s="62"/>
      <c r="F10" s="62">
        <v>864305</v>
      </c>
      <c r="G10" s="62"/>
      <c r="H10" s="62">
        <v>0</v>
      </c>
      <c r="I10" s="62"/>
      <c r="J10" s="62">
        <v>0</v>
      </c>
    </row>
    <row r="11" spans="1:10" ht="15" customHeight="1">
      <c r="A11" s="19" t="s">
        <v>134</v>
      </c>
      <c r="B11" s="79"/>
      <c r="C11" s="16"/>
      <c r="D11" s="64"/>
      <c r="E11" s="62"/>
      <c r="F11" s="64"/>
      <c r="G11" s="62"/>
      <c r="H11" s="64"/>
      <c r="I11" s="62"/>
      <c r="J11" s="62"/>
    </row>
    <row r="12" spans="1:10" ht="15" customHeight="1">
      <c r="A12" s="19" t="s">
        <v>184</v>
      </c>
      <c r="B12" s="79"/>
      <c r="C12" s="16"/>
      <c r="D12" s="63">
        <v>59261</v>
      </c>
      <c r="E12" s="62"/>
      <c r="F12" s="63">
        <v>58419</v>
      </c>
      <c r="G12" s="62"/>
      <c r="H12" s="63">
        <v>20462</v>
      </c>
      <c r="I12" s="62"/>
      <c r="J12" s="62">
        <v>20404</v>
      </c>
    </row>
    <row r="13" spans="1:10" ht="15" customHeight="1">
      <c r="A13" s="19" t="s">
        <v>48</v>
      </c>
      <c r="B13" s="79"/>
      <c r="C13" s="16"/>
      <c r="D13" s="64">
        <v>20240</v>
      </c>
      <c r="E13" s="62"/>
      <c r="F13" s="64">
        <v>22095</v>
      </c>
      <c r="G13" s="62"/>
      <c r="H13" s="64">
        <v>143780</v>
      </c>
      <c r="I13" s="62"/>
      <c r="J13" s="62">
        <v>132222</v>
      </c>
    </row>
    <row r="14" spans="1:10" ht="15" customHeight="1">
      <c r="A14" s="19" t="s">
        <v>135</v>
      </c>
      <c r="B14" s="79" t="s">
        <v>14</v>
      </c>
      <c r="C14" s="16"/>
      <c r="D14" s="64">
        <v>78937</v>
      </c>
      <c r="E14" s="62"/>
      <c r="F14" s="64">
        <v>75378</v>
      </c>
      <c r="G14" s="62"/>
      <c r="H14" s="64">
        <v>69511</v>
      </c>
      <c r="I14" s="62"/>
      <c r="J14" s="62">
        <v>64661</v>
      </c>
    </row>
    <row r="15" spans="1:10" ht="15" customHeight="1">
      <c r="A15" s="19" t="s">
        <v>271</v>
      </c>
      <c r="B15" s="79"/>
      <c r="C15" s="16"/>
      <c r="D15" s="64">
        <v>517</v>
      </c>
      <c r="E15" s="62"/>
      <c r="F15" s="64">
        <v>0</v>
      </c>
      <c r="G15" s="62"/>
      <c r="H15" s="64">
        <v>135</v>
      </c>
      <c r="I15" s="62"/>
      <c r="J15" s="62">
        <v>0</v>
      </c>
    </row>
    <row r="16" spans="1:10" ht="15" customHeight="1">
      <c r="A16" s="19" t="s">
        <v>136</v>
      </c>
      <c r="B16" s="79"/>
      <c r="C16" s="16"/>
      <c r="D16" s="65">
        <v>37578</v>
      </c>
      <c r="E16" s="66"/>
      <c r="F16" s="65">
        <v>37418</v>
      </c>
      <c r="G16" s="62"/>
      <c r="H16" s="65">
        <v>18317</v>
      </c>
      <c r="I16" s="62"/>
      <c r="J16" s="65">
        <v>9466</v>
      </c>
    </row>
    <row r="17" spans="1:10" ht="15" customHeight="1">
      <c r="A17" s="54" t="s">
        <v>137</v>
      </c>
      <c r="B17" s="16"/>
      <c r="C17" s="16"/>
      <c r="D17" s="65">
        <f>SUM(D9:D16)</f>
        <v>7794026</v>
      </c>
      <c r="E17" s="62"/>
      <c r="F17" s="65">
        <f>SUM(F9:F16)</f>
        <v>8152625</v>
      </c>
      <c r="G17" s="62"/>
      <c r="H17" s="65">
        <f>SUM(H9:H16)</f>
        <v>6336786</v>
      </c>
      <c r="I17" s="62"/>
      <c r="J17" s="65">
        <f>SUM(J9:J16)</f>
        <v>6967854</v>
      </c>
    </row>
    <row r="18" spans="1:10" ht="15" customHeight="1">
      <c r="A18" s="54" t="s">
        <v>138</v>
      </c>
      <c r="B18" s="16"/>
      <c r="C18" s="16"/>
    </row>
    <row r="19" spans="1:10" ht="15" customHeight="1">
      <c r="A19" s="19" t="s">
        <v>139</v>
      </c>
      <c r="B19" s="79"/>
      <c r="C19" s="16"/>
      <c r="D19" s="62">
        <v>4249958</v>
      </c>
      <c r="E19" s="62"/>
      <c r="F19" s="62">
        <v>4592828</v>
      </c>
      <c r="G19" s="62"/>
      <c r="H19" s="62">
        <v>4047238</v>
      </c>
      <c r="I19" s="62"/>
      <c r="J19" s="62">
        <v>4365596</v>
      </c>
    </row>
    <row r="20" spans="1:10" ht="15" customHeight="1">
      <c r="A20" s="19" t="s">
        <v>140</v>
      </c>
      <c r="B20" s="79"/>
      <c r="C20" s="16"/>
      <c r="D20" s="62">
        <v>850851</v>
      </c>
      <c r="E20" s="62"/>
      <c r="F20" s="62">
        <v>682197</v>
      </c>
      <c r="G20" s="62"/>
      <c r="H20" s="62">
        <v>0</v>
      </c>
      <c r="I20" s="62"/>
      <c r="J20" s="62">
        <v>0</v>
      </c>
    </row>
    <row r="21" spans="1:10" ht="15" customHeight="1">
      <c r="A21" s="19" t="s">
        <v>141</v>
      </c>
      <c r="C21" s="16"/>
      <c r="D21" s="62">
        <v>185797</v>
      </c>
      <c r="E21" s="62"/>
      <c r="F21" s="62">
        <v>254756</v>
      </c>
      <c r="G21" s="62"/>
      <c r="H21" s="62">
        <v>136139</v>
      </c>
      <c r="I21" s="62"/>
      <c r="J21" s="62">
        <v>220817</v>
      </c>
    </row>
    <row r="22" spans="1:10" ht="15" customHeight="1">
      <c r="A22" s="19" t="s">
        <v>142</v>
      </c>
      <c r="B22" s="79"/>
      <c r="C22" s="16"/>
      <c r="D22" s="19">
        <v>245844</v>
      </c>
      <c r="E22" s="62"/>
      <c r="F22" s="19">
        <v>272193</v>
      </c>
      <c r="G22" s="62"/>
      <c r="H22" s="19">
        <v>233353</v>
      </c>
      <c r="I22" s="62"/>
      <c r="J22" s="62">
        <v>255467</v>
      </c>
    </row>
    <row r="23" spans="1:10" ht="15" customHeight="1">
      <c r="A23" s="19" t="s">
        <v>143</v>
      </c>
      <c r="B23" s="16"/>
      <c r="C23" s="16"/>
      <c r="D23" s="66">
        <v>604139</v>
      </c>
      <c r="E23" s="62"/>
      <c r="F23" s="66">
        <v>599680</v>
      </c>
      <c r="G23" s="62"/>
      <c r="H23" s="66">
        <v>463516</v>
      </c>
      <c r="I23" s="62"/>
      <c r="J23" s="136">
        <v>463011</v>
      </c>
    </row>
    <row r="24" spans="1:10" ht="15" customHeight="1">
      <c r="A24" s="19" t="s">
        <v>275</v>
      </c>
      <c r="B24" s="16"/>
      <c r="C24" s="16"/>
      <c r="D24" s="66">
        <v>-352702</v>
      </c>
      <c r="E24" s="62"/>
      <c r="F24" s="66">
        <v>-270396</v>
      </c>
      <c r="G24" s="62"/>
      <c r="H24" s="66">
        <v>-352702</v>
      </c>
      <c r="I24" s="62"/>
      <c r="J24" s="136">
        <v>-270396</v>
      </c>
    </row>
    <row r="25" spans="1:10" ht="15" customHeight="1">
      <c r="A25" s="19" t="s">
        <v>144</v>
      </c>
      <c r="B25" s="16"/>
      <c r="C25" s="16"/>
      <c r="D25" s="66"/>
      <c r="E25" s="62"/>
      <c r="F25" s="66"/>
      <c r="G25" s="62"/>
      <c r="H25" s="66"/>
      <c r="I25" s="62"/>
      <c r="J25" s="136"/>
    </row>
    <row r="26" spans="1:10" ht="15" customHeight="1">
      <c r="A26" s="19" t="s">
        <v>188</v>
      </c>
      <c r="B26" s="16"/>
      <c r="C26" s="16"/>
      <c r="D26" s="66">
        <v>3274</v>
      </c>
      <c r="E26" s="62"/>
      <c r="F26" s="66">
        <v>64118</v>
      </c>
      <c r="G26" s="62"/>
      <c r="H26" s="66">
        <v>1960</v>
      </c>
      <c r="I26" s="62"/>
      <c r="J26" s="136">
        <v>52454</v>
      </c>
    </row>
    <row r="27" spans="1:10" ht="15" customHeight="1">
      <c r="A27" s="19" t="s">
        <v>193</v>
      </c>
      <c r="B27" s="16"/>
      <c r="C27" s="16"/>
      <c r="D27" s="65">
        <v>0</v>
      </c>
      <c r="E27" s="66"/>
      <c r="F27" s="65">
        <v>488</v>
      </c>
      <c r="G27" s="62"/>
      <c r="H27" s="65">
        <v>0</v>
      </c>
      <c r="I27" s="62"/>
      <c r="J27" s="65">
        <v>488</v>
      </c>
    </row>
    <row r="28" spans="1:10" ht="15" customHeight="1">
      <c r="A28" s="54" t="s">
        <v>145</v>
      </c>
      <c r="B28" s="16"/>
      <c r="C28" s="16"/>
      <c r="D28" s="65">
        <f>SUM(D19:D27)</f>
        <v>5787161</v>
      </c>
      <c r="E28" s="62"/>
      <c r="F28" s="65">
        <f>SUM(F19:F27)</f>
        <v>6195864</v>
      </c>
      <c r="G28" s="62"/>
      <c r="H28" s="65">
        <f>SUM(H19:H27)</f>
        <v>4529504</v>
      </c>
      <c r="I28" s="62"/>
      <c r="J28" s="65">
        <f>SUM(J19:J27)</f>
        <v>5087437</v>
      </c>
    </row>
    <row r="29" spans="1:10" ht="15" customHeight="1">
      <c r="A29" s="54" t="s">
        <v>256</v>
      </c>
      <c r="B29" s="16"/>
      <c r="C29" s="16"/>
      <c r="D29" s="66"/>
      <c r="E29" s="62"/>
      <c r="F29" s="66"/>
      <c r="G29" s="62"/>
      <c r="H29" s="66"/>
      <c r="I29" s="62"/>
      <c r="J29" s="66"/>
    </row>
    <row r="30" spans="1:10" ht="15" customHeight="1">
      <c r="A30" s="54" t="s">
        <v>194</v>
      </c>
      <c r="B30" s="16"/>
      <c r="C30" s="16"/>
    </row>
    <row r="31" spans="1:10" ht="15" customHeight="1">
      <c r="A31" s="54" t="s">
        <v>195</v>
      </c>
      <c r="B31" s="16"/>
      <c r="C31" s="16"/>
      <c r="D31" s="66">
        <f>D17-D28</f>
        <v>2006865</v>
      </c>
      <c r="E31" s="62"/>
      <c r="F31" s="66">
        <f>F17-F28</f>
        <v>1956761</v>
      </c>
      <c r="G31" s="62"/>
      <c r="H31" s="66">
        <f>H17-H28</f>
        <v>1807282</v>
      </c>
      <c r="I31" s="62"/>
      <c r="J31" s="66">
        <f>J17-J28</f>
        <v>1880417</v>
      </c>
    </row>
    <row r="32" spans="1:10" ht="15" customHeight="1">
      <c r="A32" s="19" t="s">
        <v>265</v>
      </c>
      <c r="B32" s="79">
        <v>9</v>
      </c>
      <c r="C32" s="16"/>
      <c r="D32" s="66">
        <v>0</v>
      </c>
      <c r="E32" s="62"/>
      <c r="F32" s="66">
        <v>0</v>
      </c>
      <c r="G32" s="62"/>
      <c r="H32" s="66">
        <v>74167</v>
      </c>
      <c r="I32" s="62"/>
      <c r="J32" s="62">
        <v>-19502</v>
      </c>
    </row>
    <row r="33" spans="1:10" ht="15" customHeight="1">
      <c r="A33" s="19" t="s">
        <v>146</v>
      </c>
      <c r="B33" s="79">
        <v>10</v>
      </c>
      <c r="C33" s="16"/>
      <c r="D33" s="84">
        <v>819404</v>
      </c>
      <c r="E33" s="62"/>
      <c r="F33" s="84">
        <v>930094</v>
      </c>
      <c r="G33" s="62"/>
      <c r="H33" s="84">
        <v>819404</v>
      </c>
      <c r="I33" s="62"/>
      <c r="J33" s="65">
        <v>930094</v>
      </c>
    </row>
    <row r="34" spans="1:10" ht="15" customHeight="1">
      <c r="A34" s="54" t="s">
        <v>147</v>
      </c>
      <c r="B34" s="79"/>
      <c r="C34" s="16"/>
      <c r="D34" s="14">
        <f>SUM(D31:D33)</f>
        <v>2826269</v>
      </c>
      <c r="E34" s="66"/>
      <c r="F34" s="14">
        <f>SUM(F31:F33)</f>
        <v>2886855</v>
      </c>
      <c r="G34" s="66"/>
      <c r="H34" s="14">
        <f>SUM(H31:H33)</f>
        <v>2700853</v>
      </c>
      <c r="I34" s="66"/>
      <c r="J34" s="14">
        <f>SUM(J31:J33)</f>
        <v>2791009</v>
      </c>
    </row>
    <row r="35" spans="1:10" ht="15" customHeight="1">
      <c r="A35" s="19" t="s">
        <v>148</v>
      </c>
      <c r="B35" s="79"/>
      <c r="C35" s="16"/>
      <c r="D35" s="84">
        <v>-207335</v>
      </c>
      <c r="E35" s="62"/>
      <c r="F35" s="84">
        <v>-150594</v>
      </c>
      <c r="G35" s="62"/>
      <c r="H35" s="84">
        <v>-174738</v>
      </c>
      <c r="I35" s="62"/>
      <c r="J35" s="65">
        <v>-129232</v>
      </c>
    </row>
    <row r="36" spans="1:10" ht="15" customHeight="1">
      <c r="A36" s="54" t="s">
        <v>110</v>
      </c>
      <c r="B36" s="79"/>
      <c r="C36" s="16"/>
      <c r="D36" s="14">
        <f>SUM(D34:D35)</f>
        <v>2618934</v>
      </c>
      <c r="E36" s="66"/>
      <c r="F36" s="14">
        <f>SUM(F34:F35)</f>
        <v>2736261</v>
      </c>
      <c r="G36" s="66"/>
      <c r="H36" s="14">
        <f>SUM(H34:H35)</f>
        <v>2526115</v>
      </c>
      <c r="I36" s="66"/>
      <c r="J36" s="14">
        <f>SUM(J34:J35)</f>
        <v>2661777</v>
      </c>
    </row>
    <row r="37" spans="1:10" ht="15" customHeight="1">
      <c r="A37" s="19" t="s">
        <v>149</v>
      </c>
      <c r="B37" s="79">
        <v>22</v>
      </c>
      <c r="C37" s="16"/>
      <c r="D37" s="84">
        <v>-402643</v>
      </c>
      <c r="E37" s="62"/>
      <c r="F37" s="84">
        <v>-398660</v>
      </c>
      <c r="G37" s="62"/>
      <c r="H37" s="84">
        <v>-324721</v>
      </c>
      <c r="I37" s="62"/>
      <c r="J37" s="65">
        <v>-347896</v>
      </c>
    </row>
    <row r="38" spans="1:10" ht="15" customHeight="1" thickBot="1">
      <c r="A38" s="54" t="s">
        <v>185</v>
      </c>
      <c r="C38" s="16"/>
      <c r="D38" s="81">
        <f>SUM(D36:D37)</f>
        <v>2216291</v>
      </c>
      <c r="E38" s="62"/>
      <c r="F38" s="81">
        <f>SUM(F36:F37)</f>
        <v>2337601</v>
      </c>
      <c r="G38" s="62"/>
      <c r="H38" s="81">
        <f>SUM(H36:H37)</f>
        <v>2201394</v>
      </c>
      <c r="I38" s="62"/>
      <c r="J38" s="81">
        <f>SUM(J36:J37)</f>
        <v>2313881</v>
      </c>
    </row>
    <row r="39" spans="1:10" ht="3.75" customHeight="1" thickTop="1">
      <c r="B39" s="16"/>
      <c r="C39" s="16"/>
      <c r="D39" s="16"/>
      <c r="E39" s="16"/>
      <c r="F39" s="16"/>
      <c r="H39" s="16"/>
    </row>
    <row r="40" spans="1:10" ht="15" customHeight="1">
      <c r="A40" s="54" t="s">
        <v>150</v>
      </c>
      <c r="B40" s="79"/>
      <c r="C40" s="16"/>
      <c r="D40" s="129"/>
      <c r="E40" s="15"/>
      <c r="F40" s="129"/>
      <c r="G40" s="15"/>
      <c r="H40" s="129"/>
      <c r="I40" s="15"/>
      <c r="J40" s="129"/>
    </row>
    <row r="41" spans="1:10" ht="15" customHeight="1" thickBot="1">
      <c r="A41" s="19" t="s">
        <v>151</v>
      </c>
      <c r="B41" s="79"/>
      <c r="C41" s="16"/>
      <c r="D41" s="15">
        <f>D38-D42</f>
        <v>2201394</v>
      </c>
      <c r="E41" s="15"/>
      <c r="F41" s="15">
        <f>F38-F42</f>
        <v>2313881</v>
      </c>
      <c r="G41" s="15"/>
      <c r="H41" s="83">
        <f>H38</f>
        <v>2201394</v>
      </c>
      <c r="I41" s="15"/>
      <c r="J41" s="83">
        <f>J38</f>
        <v>2313881</v>
      </c>
    </row>
    <row r="42" spans="1:10" ht="15" customHeight="1" thickTop="1">
      <c r="A42" s="19" t="s">
        <v>152</v>
      </c>
      <c r="B42" s="80"/>
      <c r="C42" s="16"/>
      <c r="D42" s="84">
        <v>14897</v>
      </c>
      <c r="E42" s="15"/>
      <c r="F42" s="84">
        <v>23720</v>
      </c>
      <c r="G42" s="15"/>
      <c r="H42" s="15"/>
      <c r="I42" s="15"/>
      <c r="J42" s="15"/>
    </row>
    <row r="43" spans="1:10" ht="15" customHeight="1" thickBot="1">
      <c r="B43" s="79"/>
      <c r="C43" s="16"/>
      <c r="D43" s="83">
        <f>SUM(D41:D42)</f>
        <v>2216291</v>
      </c>
      <c r="E43" s="15"/>
      <c r="F43" s="83">
        <f>SUM(F41:F42)</f>
        <v>2337601</v>
      </c>
      <c r="G43" s="15"/>
      <c r="H43" s="15"/>
      <c r="I43" s="15"/>
      <c r="J43" s="129"/>
    </row>
    <row r="44" spans="1:10" ht="15" customHeight="1" thickTop="1">
      <c r="B44" s="79"/>
      <c r="C44" s="16"/>
      <c r="D44" s="130">
        <f>D41-H41</f>
        <v>0</v>
      </c>
      <c r="E44" s="15"/>
      <c r="F44" s="130">
        <f>F41-J41</f>
        <v>0</v>
      </c>
      <c r="G44" s="15"/>
      <c r="H44" s="15"/>
      <c r="I44" s="15"/>
      <c r="J44" s="129"/>
    </row>
    <row r="45" spans="1:10" ht="15" customHeight="1">
      <c r="A45" s="85" t="s">
        <v>153</v>
      </c>
      <c r="B45" s="79">
        <v>23</v>
      </c>
      <c r="C45" s="16"/>
      <c r="G45" s="15"/>
      <c r="H45" s="130"/>
      <c r="I45" s="15"/>
      <c r="J45" s="15"/>
    </row>
    <row r="46" spans="1:10" ht="15" customHeight="1">
      <c r="A46" s="85" t="s">
        <v>154</v>
      </c>
      <c r="B46" s="79"/>
      <c r="C46" s="16"/>
      <c r="D46" s="82"/>
      <c r="E46" s="82"/>
      <c r="F46" s="82"/>
      <c r="G46" s="15"/>
      <c r="H46" s="82"/>
      <c r="I46" s="15"/>
      <c r="J46" s="15"/>
    </row>
    <row r="47" spans="1:10" ht="15" customHeight="1" thickBot="1">
      <c r="A47" s="19" t="s">
        <v>155</v>
      </c>
      <c r="B47" s="16"/>
      <c r="C47" s="16"/>
      <c r="D47" s="86">
        <v>0.18</v>
      </c>
      <c r="E47" s="87"/>
      <c r="F47" s="86">
        <v>0.19</v>
      </c>
      <c r="G47" s="105"/>
      <c r="H47" s="86">
        <v>0.18</v>
      </c>
      <c r="I47" s="105"/>
      <c r="J47" s="86">
        <v>0.19</v>
      </c>
    </row>
    <row r="48" spans="1:10" ht="15" customHeight="1" thickTop="1">
      <c r="B48" s="16"/>
      <c r="C48" s="16"/>
    </row>
    <row r="49" spans="1:10" ht="15" customHeight="1">
      <c r="A49" s="19" t="s">
        <v>1</v>
      </c>
      <c r="B49" s="16"/>
      <c r="C49" s="16"/>
    </row>
    <row r="50" spans="1:10" s="54" customFormat="1" ht="15" customHeight="1">
      <c r="J50" s="56" t="s">
        <v>183</v>
      </c>
    </row>
    <row r="51" spans="1:10" s="54" customFormat="1" ht="15" customHeight="1">
      <c r="A51" s="54" t="s">
        <v>28</v>
      </c>
    </row>
    <row r="52" spans="1:10" s="54" customFormat="1" ht="15" customHeight="1">
      <c r="A52" s="54" t="s">
        <v>156</v>
      </c>
    </row>
    <row r="53" spans="1:10" s="54" customFormat="1" ht="15" customHeight="1">
      <c r="A53" s="3" t="s">
        <v>264</v>
      </c>
    </row>
    <row r="54" spans="1:10" ht="15" customHeight="1">
      <c r="A54" s="55"/>
      <c r="B54" s="55"/>
      <c r="C54" s="55"/>
      <c r="D54" s="55"/>
      <c r="E54" s="55"/>
      <c r="F54" s="55"/>
      <c r="G54" s="55"/>
      <c r="H54" s="55"/>
      <c r="I54" s="55"/>
      <c r="J54" s="56" t="s">
        <v>179</v>
      </c>
    </row>
    <row r="55" spans="1:10" s="16" customFormat="1" ht="15" customHeight="1">
      <c r="D55" s="57"/>
      <c r="E55" s="57" t="s">
        <v>26</v>
      </c>
      <c r="F55" s="57"/>
      <c r="G55" s="54"/>
      <c r="H55" s="57"/>
      <c r="I55" s="57" t="s">
        <v>27</v>
      </c>
      <c r="J55" s="58"/>
    </row>
    <row r="56" spans="1:10" s="16" customFormat="1" ht="15" customHeight="1">
      <c r="B56" s="59" t="s">
        <v>0</v>
      </c>
      <c r="D56" s="88" t="s">
        <v>206</v>
      </c>
      <c r="E56" s="60"/>
      <c r="F56" s="88" t="s">
        <v>196</v>
      </c>
      <c r="G56" s="61"/>
      <c r="H56" s="88" t="s">
        <v>206</v>
      </c>
      <c r="I56" s="60"/>
      <c r="J56" s="88" t="s">
        <v>196</v>
      </c>
    </row>
    <row r="57" spans="1:10" s="16" customFormat="1" ht="15" customHeight="1">
      <c r="B57" s="82"/>
      <c r="D57" s="89"/>
      <c r="E57" s="60"/>
      <c r="F57" s="89"/>
      <c r="G57" s="61"/>
      <c r="H57" s="89"/>
      <c r="I57" s="60"/>
      <c r="J57" s="89"/>
    </row>
    <row r="58" spans="1:10" ht="15" customHeight="1" thickBot="1">
      <c r="A58" s="90" t="s">
        <v>185</v>
      </c>
      <c r="B58" s="79"/>
      <c r="C58" s="16"/>
      <c r="D58" s="99">
        <f>D43</f>
        <v>2216291</v>
      </c>
      <c r="E58" s="91"/>
      <c r="F58" s="99">
        <f>F43</f>
        <v>2337601</v>
      </c>
      <c r="G58" s="92"/>
      <c r="H58" s="99">
        <f>H41</f>
        <v>2201394</v>
      </c>
      <c r="I58" s="93"/>
      <c r="J58" s="99">
        <f>J41</f>
        <v>2313881</v>
      </c>
    </row>
    <row r="59" spans="1:10" ht="15" customHeight="1" thickTop="1">
      <c r="A59" s="94"/>
      <c r="B59" s="16"/>
      <c r="C59" s="16"/>
      <c r="D59" s="93"/>
      <c r="E59" s="95"/>
      <c r="F59" s="93"/>
      <c r="G59" s="93"/>
      <c r="H59" s="93"/>
      <c r="I59" s="93"/>
      <c r="J59" s="95"/>
    </row>
    <row r="60" spans="1:10" ht="15" customHeight="1">
      <c r="A60" s="90" t="s">
        <v>157</v>
      </c>
      <c r="B60" s="16"/>
      <c r="C60" s="16"/>
      <c r="D60" s="92"/>
      <c r="E60" s="91"/>
      <c r="F60" s="92"/>
      <c r="G60" s="92"/>
      <c r="H60" s="92"/>
      <c r="I60" s="93"/>
      <c r="J60" s="91"/>
    </row>
    <row r="61" spans="1:10" ht="15" customHeight="1">
      <c r="A61" s="96" t="s">
        <v>174</v>
      </c>
      <c r="B61" s="16"/>
      <c r="C61" s="16"/>
      <c r="D61" s="92"/>
      <c r="E61" s="91"/>
      <c r="F61" s="92"/>
      <c r="G61" s="92"/>
      <c r="H61" s="92"/>
      <c r="I61" s="93"/>
      <c r="J61" s="91"/>
    </row>
    <row r="62" spans="1:10" ht="15" customHeight="1">
      <c r="A62" s="96" t="s">
        <v>176</v>
      </c>
      <c r="B62" s="16"/>
      <c r="C62" s="16"/>
      <c r="D62" s="92"/>
      <c r="E62" s="91"/>
      <c r="F62" s="92"/>
      <c r="G62" s="92"/>
      <c r="H62" s="92"/>
      <c r="I62" s="93"/>
      <c r="J62" s="91"/>
    </row>
    <row r="63" spans="1:10" ht="15" customHeight="1">
      <c r="A63" s="94" t="s">
        <v>276</v>
      </c>
      <c r="B63" s="16"/>
      <c r="C63" s="16"/>
    </row>
    <row r="64" spans="1:10" ht="15" customHeight="1">
      <c r="A64" s="94" t="s">
        <v>257</v>
      </c>
      <c r="B64" s="79"/>
      <c r="C64" s="16"/>
      <c r="D64" s="62">
        <v>-275117</v>
      </c>
      <c r="E64" s="62"/>
      <c r="F64" s="62">
        <v>-138368</v>
      </c>
      <c r="G64" s="62"/>
      <c r="H64" s="62">
        <v>-276443</v>
      </c>
      <c r="I64" s="62"/>
      <c r="J64" s="62">
        <v>-225290</v>
      </c>
    </row>
    <row r="65" spans="1:10" ht="15" customHeight="1">
      <c r="A65" s="94" t="s">
        <v>277</v>
      </c>
      <c r="B65" s="16"/>
      <c r="C65" s="16"/>
      <c r="D65" s="95"/>
      <c r="E65" s="95"/>
      <c r="F65" s="95"/>
      <c r="G65" s="95"/>
      <c r="H65" s="95"/>
      <c r="I65" s="93"/>
      <c r="J65" s="95"/>
    </row>
    <row r="66" spans="1:10" ht="15" customHeight="1">
      <c r="A66" s="94" t="s">
        <v>158</v>
      </c>
      <c r="B66" s="16"/>
      <c r="C66" s="16"/>
      <c r="D66" s="62">
        <v>-4221</v>
      </c>
      <c r="E66" s="62"/>
      <c r="F66" s="62">
        <v>-49029</v>
      </c>
      <c r="G66" s="62"/>
      <c r="H66" s="62">
        <v>0</v>
      </c>
      <c r="I66" s="62"/>
      <c r="J66" s="62">
        <v>0</v>
      </c>
    </row>
    <row r="67" spans="1:10" ht="15" customHeight="1">
      <c r="A67" s="94" t="s">
        <v>278</v>
      </c>
      <c r="B67" s="79">
        <v>9</v>
      </c>
      <c r="C67" s="16"/>
      <c r="D67" s="62">
        <v>0</v>
      </c>
      <c r="E67" s="62"/>
      <c r="F67" s="62">
        <v>0</v>
      </c>
      <c r="G67" s="62"/>
      <c r="H67" s="62">
        <v>-2895</v>
      </c>
      <c r="I67" s="62"/>
      <c r="J67" s="62">
        <v>37893</v>
      </c>
    </row>
    <row r="68" spans="1:10" ht="15" customHeight="1">
      <c r="A68" s="94" t="s">
        <v>279</v>
      </c>
      <c r="B68" s="79">
        <v>10</v>
      </c>
      <c r="C68" s="16"/>
      <c r="D68" s="62">
        <v>86439</v>
      </c>
      <c r="E68" s="62"/>
      <c r="F68" s="62">
        <v>173629</v>
      </c>
      <c r="G68" s="62"/>
      <c r="H68" s="62">
        <v>86439</v>
      </c>
      <c r="I68" s="62"/>
      <c r="J68" s="62">
        <v>173629</v>
      </c>
    </row>
    <row r="69" spans="1:10" ht="15" customHeight="1">
      <c r="A69" s="90" t="s">
        <v>186</v>
      </c>
      <c r="B69" s="16"/>
      <c r="C69" s="16"/>
      <c r="D69" s="131">
        <f>SUM(D64:D68)</f>
        <v>-192899</v>
      </c>
      <c r="E69" s="95"/>
      <c r="F69" s="131">
        <f>SUM(F64:F68)</f>
        <v>-13768</v>
      </c>
      <c r="G69" s="95"/>
      <c r="H69" s="131">
        <f>SUM(H64:H68)</f>
        <v>-192899</v>
      </c>
      <c r="I69" s="93"/>
      <c r="J69" s="131">
        <f>SUM(J64:J68)</f>
        <v>-13768</v>
      </c>
    </row>
    <row r="70" spans="1:10" ht="15" customHeight="1">
      <c r="A70" s="94"/>
      <c r="B70" s="16"/>
      <c r="C70" s="16"/>
    </row>
    <row r="71" spans="1:10" ht="15" customHeight="1" thickBot="1">
      <c r="A71" s="90" t="s">
        <v>187</v>
      </c>
      <c r="B71" s="16"/>
      <c r="C71" s="16"/>
      <c r="D71" s="99">
        <f>D58+D69</f>
        <v>2023392</v>
      </c>
      <c r="E71" s="95"/>
      <c r="F71" s="99">
        <f>F58+F69</f>
        <v>2323833</v>
      </c>
      <c r="G71" s="95"/>
      <c r="H71" s="99">
        <f>H58+H69</f>
        <v>2008495</v>
      </c>
      <c r="I71" s="93"/>
      <c r="J71" s="99">
        <f>J58+J69</f>
        <v>2300113</v>
      </c>
    </row>
    <row r="72" spans="1:10" ht="15" customHeight="1" thickTop="1">
      <c r="A72" s="94"/>
      <c r="B72" s="16"/>
      <c r="C72" s="16"/>
      <c r="D72" s="92"/>
      <c r="E72" s="95"/>
      <c r="F72" s="92"/>
      <c r="G72" s="92"/>
      <c r="H72" s="92"/>
      <c r="I72" s="93"/>
      <c r="J72" s="100"/>
    </row>
    <row r="73" spans="1:10" ht="15" customHeight="1">
      <c r="A73" s="3" t="s">
        <v>159</v>
      </c>
      <c r="B73" s="16"/>
      <c r="C73" s="16"/>
      <c r="D73" s="93"/>
      <c r="E73" s="95"/>
      <c r="F73" s="93"/>
      <c r="G73" s="93"/>
      <c r="H73" s="93"/>
      <c r="I73" s="93"/>
      <c r="J73" s="95"/>
    </row>
    <row r="74" spans="1:10" ht="15" customHeight="1" thickBot="1">
      <c r="A74" s="1" t="s">
        <v>151</v>
      </c>
      <c r="B74" s="16"/>
      <c r="C74" s="16"/>
      <c r="D74" s="93">
        <f>D71-D75</f>
        <v>2008495</v>
      </c>
      <c r="E74" s="95"/>
      <c r="F74" s="93">
        <f>F71-F75</f>
        <v>2300113</v>
      </c>
      <c r="G74" s="93"/>
      <c r="H74" s="101">
        <f>H71-H75</f>
        <v>2008495</v>
      </c>
      <c r="I74" s="93"/>
      <c r="J74" s="101">
        <f>J71-J75</f>
        <v>2300113</v>
      </c>
    </row>
    <row r="75" spans="1:10" ht="15" customHeight="1" thickTop="1">
      <c r="A75" s="1" t="s">
        <v>152</v>
      </c>
      <c r="B75" s="16"/>
      <c r="C75" s="16"/>
      <c r="D75" s="93">
        <v>14897</v>
      </c>
      <c r="E75" s="95"/>
      <c r="F75" s="93">
        <v>23720</v>
      </c>
      <c r="G75" s="93"/>
      <c r="H75" s="76"/>
      <c r="I75" s="76"/>
      <c r="J75" s="97"/>
    </row>
    <row r="76" spans="1:10" ht="15" customHeight="1" thickBot="1">
      <c r="A76" s="102"/>
      <c r="B76" s="79"/>
      <c r="C76" s="16"/>
      <c r="D76" s="103">
        <f>SUM(D74:D75)</f>
        <v>2023392</v>
      </c>
      <c r="E76" s="95"/>
      <c r="F76" s="103">
        <f>SUM(F74:F75)</f>
        <v>2323833</v>
      </c>
      <c r="G76" s="93"/>
      <c r="H76" s="97"/>
      <c r="I76" s="76"/>
      <c r="J76" s="97"/>
    </row>
    <row r="77" spans="1:10" ht="15" customHeight="1" thickTop="1">
      <c r="A77" s="102"/>
      <c r="B77" s="79"/>
      <c r="C77" s="16"/>
      <c r="D77" s="92">
        <f>D71-D76</f>
        <v>0</v>
      </c>
      <c r="E77" s="95"/>
      <c r="F77" s="92">
        <f>F71-F76</f>
        <v>0</v>
      </c>
      <c r="H77" s="92">
        <f>H71-H74</f>
        <v>0</v>
      </c>
      <c r="I77" s="95"/>
      <c r="J77" s="92">
        <f>J71-J74</f>
        <v>0</v>
      </c>
    </row>
    <row r="78" spans="1:10" ht="15" customHeight="1">
      <c r="A78" s="19" t="s">
        <v>1</v>
      </c>
      <c r="B78" s="79"/>
      <c r="C78" s="16"/>
      <c r="D78" s="104"/>
      <c r="E78" s="104"/>
      <c r="F78" s="104"/>
      <c r="G78" s="104"/>
      <c r="H78" s="104"/>
      <c r="I78" s="104"/>
      <c r="J78" s="104"/>
    </row>
    <row r="79" spans="1:10" s="54" customFormat="1" ht="15" customHeight="1">
      <c r="J79" s="56" t="s">
        <v>183</v>
      </c>
    </row>
    <row r="80" spans="1:10" s="54" customFormat="1" ht="15" customHeight="1">
      <c r="A80" s="54" t="s">
        <v>28</v>
      </c>
    </row>
    <row r="81" spans="1:10" s="54" customFormat="1" ht="15" customHeight="1">
      <c r="A81" s="54" t="s">
        <v>130</v>
      </c>
    </row>
    <row r="82" spans="1:10" s="54" customFormat="1" ht="15" customHeight="1">
      <c r="A82" s="3" t="s">
        <v>254</v>
      </c>
    </row>
    <row r="83" spans="1:10" ht="15" customHeight="1">
      <c r="A83" s="55"/>
      <c r="B83" s="55"/>
      <c r="C83" s="55"/>
      <c r="D83" s="55"/>
      <c r="E83" s="55"/>
      <c r="F83" s="55"/>
      <c r="G83" s="55"/>
      <c r="H83" s="55"/>
      <c r="I83" s="55"/>
      <c r="J83" s="56" t="s">
        <v>192</v>
      </c>
    </row>
    <row r="84" spans="1:10" s="16" customFormat="1" ht="15" customHeight="1">
      <c r="D84" s="57"/>
      <c r="E84" s="57" t="s">
        <v>26</v>
      </c>
      <c r="F84" s="57"/>
      <c r="G84" s="54"/>
      <c r="H84" s="57"/>
      <c r="I84" s="57" t="s">
        <v>27</v>
      </c>
      <c r="J84" s="58"/>
    </row>
    <row r="85" spans="1:10" s="16" customFormat="1" ht="15" customHeight="1">
      <c r="B85" s="78" t="s">
        <v>0</v>
      </c>
      <c r="D85" s="59" t="s">
        <v>206</v>
      </c>
      <c r="E85" s="60"/>
      <c r="F85" s="59" t="s">
        <v>196</v>
      </c>
      <c r="G85" s="61"/>
      <c r="H85" s="59" t="s">
        <v>206</v>
      </c>
      <c r="I85" s="60"/>
      <c r="J85" s="59" t="s">
        <v>196</v>
      </c>
    </row>
    <row r="86" spans="1:10" ht="15" customHeight="1">
      <c r="A86" s="54" t="s">
        <v>131</v>
      </c>
      <c r="B86" s="16"/>
      <c r="C86" s="16"/>
      <c r="D86" s="16"/>
      <c r="E86" s="16"/>
      <c r="F86" s="16"/>
      <c r="H86" s="16"/>
    </row>
    <row r="87" spans="1:10" ht="15" customHeight="1">
      <c r="A87" s="19" t="s">
        <v>132</v>
      </c>
      <c r="B87" s="79"/>
      <c r="C87" s="16"/>
      <c r="D87" s="62">
        <v>18584343</v>
      </c>
      <c r="E87" s="62"/>
      <c r="F87" s="62">
        <v>22749787</v>
      </c>
      <c r="G87" s="62"/>
      <c r="H87" s="62">
        <v>18176191</v>
      </c>
      <c r="I87" s="62"/>
      <c r="J87" s="62">
        <v>21775955</v>
      </c>
    </row>
    <row r="88" spans="1:10" ht="15" customHeight="1">
      <c r="A88" s="19" t="s">
        <v>133</v>
      </c>
      <c r="B88" s="79"/>
      <c r="C88" s="16"/>
      <c r="D88" s="62">
        <v>3662051</v>
      </c>
      <c r="E88" s="62"/>
      <c r="F88" s="62">
        <v>2585314</v>
      </c>
      <c r="G88" s="62"/>
      <c r="H88" s="62">
        <v>0</v>
      </c>
      <c r="I88" s="62"/>
      <c r="J88" s="62">
        <v>0</v>
      </c>
    </row>
    <row r="89" spans="1:10" ht="15" customHeight="1">
      <c r="A89" s="19" t="s">
        <v>134</v>
      </c>
      <c r="B89" s="79"/>
      <c r="C89" s="16"/>
      <c r="D89" s="64"/>
      <c r="E89" s="62"/>
      <c r="F89" s="64"/>
      <c r="G89" s="62"/>
      <c r="H89" s="64"/>
      <c r="I89" s="62"/>
      <c r="J89" s="64"/>
    </row>
    <row r="90" spans="1:10" ht="15" customHeight="1">
      <c r="A90" s="19" t="s">
        <v>184</v>
      </c>
      <c r="B90" s="79"/>
      <c r="C90" s="16"/>
      <c r="D90" s="63">
        <v>141691</v>
      </c>
      <c r="E90" s="62"/>
      <c r="F90" s="63">
        <v>144077</v>
      </c>
      <c r="G90" s="62"/>
      <c r="H90" s="63">
        <v>52421</v>
      </c>
      <c r="I90" s="62"/>
      <c r="J90" s="64">
        <v>58219</v>
      </c>
    </row>
    <row r="91" spans="1:10" ht="15" customHeight="1">
      <c r="A91" s="19" t="s">
        <v>48</v>
      </c>
      <c r="B91" s="79"/>
      <c r="C91" s="16"/>
      <c r="D91" s="64">
        <v>59037</v>
      </c>
      <c r="E91" s="62"/>
      <c r="F91" s="64">
        <v>53136</v>
      </c>
      <c r="G91" s="62"/>
      <c r="H91" s="64">
        <v>398134</v>
      </c>
      <c r="I91" s="62"/>
      <c r="J91" s="63">
        <v>398644</v>
      </c>
    </row>
    <row r="92" spans="1:10" ht="15" customHeight="1">
      <c r="A92" s="19" t="s">
        <v>135</v>
      </c>
      <c r="B92" s="79" t="s">
        <v>14</v>
      </c>
      <c r="C92" s="16"/>
      <c r="D92" s="64">
        <v>234982</v>
      </c>
      <c r="E92" s="62"/>
      <c r="F92" s="64">
        <v>231669</v>
      </c>
      <c r="G92" s="62"/>
      <c r="H92" s="64">
        <v>210838</v>
      </c>
      <c r="I92" s="62"/>
      <c r="J92" s="63">
        <v>207628</v>
      </c>
    </row>
    <row r="93" spans="1:10" ht="15" customHeight="1">
      <c r="A93" s="19" t="s">
        <v>271</v>
      </c>
      <c r="B93" s="79"/>
      <c r="C93" s="16"/>
      <c r="D93" s="62">
        <v>1333</v>
      </c>
      <c r="E93" s="62"/>
      <c r="F93" s="62">
        <v>0</v>
      </c>
      <c r="G93" s="62"/>
      <c r="H93" s="62">
        <v>950</v>
      </c>
      <c r="I93" s="62"/>
      <c r="J93" s="62">
        <v>0</v>
      </c>
    </row>
    <row r="94" spans="1:10" ht="15" customHeight="1">
      <c r="A94" s="19" t="s">
        <v>214</v>
      </c>
      <c r="B94" s="79"/>
      <c r="C94" s="16"/>
      <c r="D94" s="62">
        <v>0</v>
      </c>
      <c r="E94" s="62"/>
      <c r="F94" s="62">
        <v>115725</v>
      </c>
      <c r="G94" s="62"/>
      <c r="H94" s="62">
        <v>0</v>
      </c>
      <c r="I94" s="62"/>
      <c r="J94" s="62">
        <v>115725</v>
      </c>
    </row>
    <row r="95" spans="1:10" ht="15" customHeight="1">
      <c r="A95" s="19" t="s">
        <v>215</v>
      </c>
      <c r="B95" s="79"/>
      <c r="C95" s="16"/>
      <c r="D95" s="62">
        <v>0</v>
      </c>
      <c r="E95" s="62"/>
      <c r="F95" s="62">
        <v>1332511</v>
      </c>
      <c r="G95" s="62"/>
      <c r="H95" s="62">
        <v>0</v>
      </c>
      <c r="I95" s="62"/>
      <c r="J95" s="62">
        <v>0</v>
      </c>
    </row>
    <row r="96" spans="1:10" ht="15" customHeight="1">
      <c r="A96" s="19" t="s">
        <v>136</v>
      </c>
      <c r="B96" s="79"/>
      <c r="C96" s="16"/>
      <c r="D96" s="65">
        <v>97858</v>
      </c>
      <c r="E96" s="66"/>
      <c r="F96" s="65">
        <v>83467</v>
      </c>
      <c r="G96" s="66"/>
      <c r="H96" s="65">
        <v>51769</v>
      </c>
      <c r="I96" s="66"/>
      <c r="J96" s="65">
        <v>58324</v>
      </c>
    </row>
    <row r="97" spans="1:10" ht="15" customHeight="1">
      <c r="A97" s="54" t="s">
        <v>137</v>
      </c>
      <c r="B97" s="16"/>
      <c r="C97" s="16"/>
      <c r="D97" s="65">
        <f>SUM(D87:D96)</f>
        <v>22781295</v>
      </c>
      <c r="E97" s="62"/>
      <c r="F97" s="65">
        <f>SUM(F87:F96)</f>
        <v>27295686</v>
      </c>
      <c r="G97" s="62"/>
      <c r="H97" s="65">
        <f>SUM(H87:H96)</f>
        <v>18890303</v>
      </c>
      <c r="I97" s="62"/>
      <c r="J97" s="65">
        <f>SUM(J87:J96)</f>
        <v>22614495</v>
      </c>
    </row>
    <row r="98" spans="1:10" ht="15" customHeight="1">
      <c r="A98" s="54" t="s">
        <v>138</v>
      </c>
      <c r="B98" s="16"/>
      <c r="C98" s="16"/>
      <c r="D98" s="62"/>
      <c r="E98" s="62"/>
      <c r="F98" s="62"/>
      <c r="G98" s="62"/>
      <c r="H98" s="62"/>
      <c r="I98" s="62"/>
      <c r="J98" s="62"/>
    </row>
    <row r="99" spans="1:10" ht="15" customHeight="1">
      <c r="A99" s="19" t="s">
        <v>139</v>
      </c>
      <c r="B99" s="79"/>
      <c r="C99" s="16"/>
      <c r="D99" s="62">
        <v>12557206</v>
      </c>
      <c r="E99" s="62"/>
      <c r="F99" s="62">
        <v>14448863</v>
      </c>
      <c r="G99" s="62"/>
      <c r="H99" s="62">
        <v>12246861</v>
      </c>
      <c r="I99" s="62"/>
      <c r="J99" s="62">
        <v>13797863</v>
      </c>
    </row>
    <row r="100" spans="1:10" ht="15" customHeight="1">
      <c r="A100" s="19" t="s">
        <v>140</v>
      </c>
      <c r="B100" s="79"/>
      <c r="C100" s="16"/>
      <c r="D100" s="62">
        <v>2537416</v>
      </c>
      <c r="E100" s="62"/>
      <c r="F100" s="62">
        <v>2023071</v>
      </c>
      <c r="G100" s="62"/>
      <c r="H100" s="62">
        <v>0</v>
      </c>
      <c r="I100" s="62"/>
      <c r="J100" s="62">
        <v>0</v>
      </c>
    </row>
    <row r="101" spans="1:10" ht="15" customHeight="1">
      <c r="A101" s="19" t="s">
        <v>141</v>
      </c>
      <c r="C101" s="16"/>
      <c r="D101" s="62">
        <v>540577</v>
      </c>
      <c r="E101" s="62"/>
      <c r="F101" s="62">
        <v>711850</v>
      </c>
      <c r="G101" s="62"/>
      <c r="H101" s="62">
        <v>384488</v>
      </c>
      <c r="I101" s="62"/>
      <c r="J101" s="62">
        <v>616052</v>
      </c>
    </row>
    <row r="102" spans="1:10" ht="15" customHeight="1">
      <c r="A102" s="19" t="s">
        <v>142</v>
      </c>
      <c r="B102" s="79"/>
      <c r="C102" s="16"/>
      <c r="D102" s="19">
        <v>717099</v>
      </c>
      <c r="E102" s="62"/>
      <c r="F102" s="19">
        <v>872694</v>
      </c>
      <c r="G102" s="62"/>
      <c r="H102" s="19">
        <v>698059</v>
      </c>
      <c r="I102" s="62"/>
      <c r="J102" s="62">
        <v>831036</v>
      </c>
    </row>
    <row r="103" spans="1:10" ht="15" customHeight="1">
      <c r="A103" s="19" t="s">
        <v>143</v>
      </c>
      <c r="B103" s="16"/>
      <c r="C103" s="16"/>
      <c r="D103" s="66">
        <v>1758907</v>
      </c>
      <c r="E103" s="62"/>
      <c r="F103" s="66">
        <v>1940832</v>
      </c>
      <c r="G103" s="62"/>
      <c r="H103" s="66">
        <v>1373781</v>
      </c>
      <c r="I103" s="62"/>
      <c r="J103" s="62">
        <v>1565336</v>
      </c>
    </row>
    <row r="104" spans="1:10" ht="15" customHeight="1">
      <c r="A104" s="19" t="s">
        <v>275</v>
      </c>
      <c r="B104" s="16"/>
      <c r="C104" s="16"/>
      <c r="D104" s="66">
        <v>-352702</v>
      </c>
      <c r="E104" s="62"/>
      <c r="F104" s="66">
        <v>-270396</v>
      </c>
      <c r="G104" s="62"/>
      <c r="H104" s="66">
        <v>-352702</v>
      </c>
      <c r="I104" s="62"/>
      <c r="J104" s="62">
        <v>-270396</v>
      </c>
    </row>
    <row r="105" spans="1:10" ht="15" customHeight="1">
      <c r="A105" s="19" t="s">
        <v>144</v>
      </c>
      <c r="D105" s="15"/>
      <c r="E105" s="15"/>
      <c r="F105" s="15"/>
      <c r="G105" s="15"/>
      <c r="H105" s="15"/>
      <c r="I105" s="15"/>
      <c r="J105" s="15"/>
    </row>
    <row r="106" spans="1:10" ht="15" customHeight="1">
      <c r="A106" s="19" t="s">
        <v>188</v>
      </c>
      <c r="B106" s="79"/>
      <c r="C106" s="16"/>
      <c r="D106" s="66">
        <v>9581</v>
      </c>
      <c r="E106" s="66"/>
      <c r="F106" s="66">
        <v>19387</v>
      </c>
      <c r="G106" s="66"/>
      <c r="H106" s="66">
        <v>5431</v>
      </c>
      <c r="I106" s="66"/>
      <c r="J106" s="66">
        <v>7723</v>
      </c>
    </row>
    <row r="107" spans="1:10" ht="15" customHeight="1">
      <c r="A107" s="19" t="s">
        <v>193</v>
      </c>
      <c r="D107" s="68">
        <v>0</v>
      </c>
      <c r="E107" s="66"/>
      <c r="F107" s="68">
        <v>1016</v>
      </c>
      <c r="G107" s="66"/>
      <c r="H107" s="68">
        <v>0</v>
      </c>
      <c r="I107" s="67"/>
      <c r="J107" s="65">
        <v>1008</v>
      </c>
    </row>
    <row r="108" spans="1:10" ht="15" customHeight="1">
      <c r="A108" s="54" t="s">
        <v>145</v>
      </c>
      <c r="B108" s="16"/>
      <c r="C108" s="16"/>
      <c r="D108" s="65">
        <f>SUM(D99:D107)</f>
        <v>17768084</v>
      </c>
      <c r="E108" s="62"/>
      <c r="F108" s="65">
        <f>SUM(F99:F107)</f>
        <v>19747317</v>
      </c>
      <c r="G108" s="62"/>
      <c r="H108" s="65">
        <f>SUM(H99:H107)</f>
        <v>14355918</v>
      </c>
      <c r="I108" s="62"/>
      <c r="J108" s="65">
        <f>SUM(J99:J107)</f>
        <v>16548622</v>
      </c>
    </row>
    <row r="109" spans="1:10" ht="15" customHeight="1">
      <c r="A109" s="54" t="s">
        <v>211</v>
      </c>
      <c r="B109" s="16"/>
      <c r="C109" s="16"/>
      <c r="D109" s="66"/>
      <c r="E109" s="62"/>
      <c r="F109" s="66"/>
      <c r="G109" s="62"/>
      <c r="H109" s="66"/>
      <c r="I109" s="62"/>
      <c r="J109" s="66"/>
    </row>
    <row r="110" spans="1:10" ht="15" customHeight="1">
      <c r="A110" s="54" t="s">
        <v>194</v>
      </c>
      <c r="B110" s="16"/>
      <c r="C110" s="16"/>
    </row>
    <row r="111" spans="1:10" ht="15" customHeight="1">
      <c r="A111" s="54" t="s">
        <v>195</v>
      </c>
      <c r="B111" s="16"/>
      <c r="C111" s="16"/>
      <c r="D111" s="66">
        <f>D97-D108</f>
        <v>5013211</v>
      </c>
      <c r="E111" s="62"/>
      <c r="F111" s="66">
        <f>F97-F108</f>
        <v>7548369</v>
      </c>
      <c r="G111" s="62"/>
      <c r="H111" s="66">
        <f>H97-H108</f>
        <v>4534385</v>
      </c>
      <c r="I111" s="62"/>
      <c r="J111" s="66">
        <f>J97-J108</f>
        <v>6065873</v>
      </c>
    </row>
    <row r="112" spans="1:10" ht="15" customHeight="1">
      <c r="A112" s="19" t="s">
        <v>212</v>
      </c>
      <c r="B112" s="79">
        <v>9</v>
      </c>
      <c r="C112" s="16"/>
      <c r="D112" s="66">
        <v>0</v>
      </c>
      <c r="E112" s="62"/>
      <c r="F112" s="66">
        <v>0</v>
      </c>
      <c r="G112" s="62"/>
      <c r="H112" s="66">
        <v>177135</v>
      </c>
      <c r="I112" s="62"/>
      <c r="J112" s="66">
        <v>1175451</v>
      </c>
    </row>
    <row r="113" spans="1:10" ht="15" customHeight="1">
      <c r="A113" s="19" t="s">
        <v>146</v>
      </c>
      <c r="B113" s="79">
        <v>10</v>
      </c>
      <c r="C113" s="16"/>
      <c r="D113" s="65">
        <v>2468883</v>
      </c>
      <c r="E113" s="66"/>
      <c r="F113" s="65">
        <v>2506945</v>
      </c>
      <c r="G113" s="66"/>
      <c r="H113" s="65">
        <v>2468883</v>
      </c>
      <c r="I113" s="66"/>
      <c r="J113" s="65">
        <v>2506945</v>
      </c>
    </row>
    <row r="114" spans="1:10" ht="15" customHeight="1">
      <c r="A114" s="54" t="s">
        <v>147</v>
      </c>
      <c r="B114" s="79"/>
      <c r="C114" s="16"/>
      <c r="D114" s="14">
        <f>SUM(D111:D113)</f>
        <v>7482094</v>
      </c>
      <c r="E114" s="66"/>
      <c r="F114" s="14">
        <f>SUM(F111:F113)</f>
        <v>10055314</v>
      </c>
      <c r="G114" s="66"/>
      <c r="H114" s="14">
        <f>SUM(H111:H113)</f>
        <v>7180403</v>
      </c>
      <c r="I114" s="66"/>
      <c r="J114" s="14">
        <f>SUM(J111:J113)</f>
        <v>9748269</v>
      </c>
    </row>
    <row r="115" spans="1:10" ht="15" customHeight="1">
      <c r="A115" s="19" t="s">
        <v>148</v>
      </c>
      <c r="B115" s="79"/>
      <c r="C115" s="16"/>
      <c r="D115" s="69">
        <v>-611840</v>
      </c>
      <c r="E115" s="66"/>
      <c r="F115" s="69">
        <v>-518224</v>
      </c>
      <c r="G115" s="66"/>
      <c r="H115" s="69">
        <v>-492143</v>
      </c>
      <c r="I115" s="66"/>
      <c r="J115" s="69">
        <v>-410435</v>
      </c>
    </row>
    <row r="116" spans="1:10" ht="15" customHeight="1">
      <c r="A116" s="54" t="s">
        <v>110</v>
      </c>
      <c r="B116" s="79"/>
      <c r="C116" s="16"/>
      <c r="D116" s="14">
        <f>SUM(D114:D115)</f>
        <v>6870254</v>
      </c>
      <c r="E116" s="66"/>
      <c r="F116" s="14">
        <f>SUM(F114:F115)</f>
        <v>9537090</v>
      </c>
      <c r="G116" s="66"/>
      <c r="H116" s="14">
        <f>SUM(H114:H115)</f>
        <v>6688260</v>
      </c>
      <c r="I116" s="66"/>
      <c r="J116" s="14">
        <f>SUM(J114:J115)</f>
        <v>9337834</v>
      </c>
    </row>
    <row r="117" spans="1:10" ht="15" customHeight="1">
      <c r="A117" s="19" t="s">
        <v>149</v>
      </c>
      <c r="B117" s="79">
        <v>22</v>
      </c>
      <c r="C117" s="16"/>
      <c r="D117" s="69">
        <v>-968784</v>
      </c>
      <c r="E117" s="64"/>
      <c r="F117" s="69">
        <v>-1295741</v>
      </c>
      <c r="G117" s="64"/>
      <c r="H117" s="69">
        <v>-808682</v>
      </c>
      <c r="I117" s="64"/>
      <c r="J117" s="69">
        <v>-1133653</v>
      </c>
    </row>
    <row r="118" spans="1:10" ht="15" customHeight="1" thickBot="1">
      <c r="A118" s="54" t="s">
        <v>185</v>
      </c>
      <c r="C118" s="16"/>
      <c r="D118" s="81">
        <f>SUM(D116:D117)</f>
        <v>5901470</v>
      </c>
      <c r="E118" s="62"/>
      <c r="F118" s="81">
        <f>SUM(F116:F117)</f>
        <v>8241349</v>
      </c>
      <c r="G118" s="62"/>
      <c r="H118" s="81">
        <f>SUM(H116:H117)</f>
        <v>5879578</v>
      </c>
      <c r="I118" s="62"/>
      <c r="J118" s="81">
        <f>SUM(J116:J117)</f>
        <v>8204181</v>
      </c>
    </row>
    <row r="119" spans="1:10" ht="6.75" customHeight="1" thickTop="1">
      <c r="B119" s="16"/>
      <c r="C119" s="16"/>
      <c r="D119" s="16"/>
      <c r="E119" s="16"/>
      <c r="F119" s="16"/>
      <c r="H119" s="16"/>
    </row>
    <row r="120" spans="1:10" ht="15" customHeight="1">
      <c r="A120" s="54" t="s">
        <v>150</v>
      </c>
      <c r="B120" s="79"/>
      <c r="C120" s="16"/>
      <c r="D120" s="137"/>
      <c r="E120" s="15"/>
      <c r="F120" s="137"/>
      <c r="G120" s="15"/>
      <c r="H120" s="137"/>
      <c r="I120" s="15"/>
      <c r="J120" s="129"/>
    </row>
    <row r="121" spans="1:10" ht="15" customHeight="1" thickBot="1">
      <c r="A121" s="19" t="s">
        <v>151</v>
      </c>
      <c r="B121" s="79"/>
      <c r="C121" s="16"/>
      <c r="D121" s="15">
        <f>D118-D122</f>
        <v>5879578</v>
      </c>
      <c r="E121" s="15"/>
      <c r="F121" s="15">
        <f>F118-F122</f>
        <v>8204181</v>
      </c>
      <c r="G121" s="15"/>
      <c r="H121" s="83">
        <f>H118</f>
        <v>5879578</v>
      </c>
      <c r="I121" s="15"/>
      <c r="J121" s="83">
        <f>J118</f>
        <v>8204181</v>
      </c>
    </row>
    <row r="122" spans="1:10" ht="15" customHeight="1" thickTop="1">
      <c r="A122" s="19" t="s">
        <v>152</v>
      </c>
      <c r="B122" s="80"/>
      <c r="C122" s="16"/>
      <c r="D122" s="84">
        <v>21892</v>
      </c>
      <c r="E122" s="15"/>
      <c r="F122" s="84">
        <v>37168</v>
      </c>
      <c r="G122" s="15"/>
      <c r="H122" s="15"/>
      <c r="I122" s="15"/>
      <c r="J122" s="15"/>
    </row>
    <row r="123" spans="1:10" ht="15" customHeight="1" thickBot="1">
      <c r="B123" s="79"/>
      <c r="C123" s="16"/>
      <c r="D123" s="83">
        <f>SUM(D121:D122)</f>
        <v>5901470</v>
      </c>
      <c r="E123" s="15"/>
      <c r="F123" s="83">
        <f>SUM(F121:F122)</f>
        <v>8241349</v>
      </c>
      <c r="G123" s="15"/>
      <c r="H123" s="15"/>
      <c r="I123" s="15"/>
      <c r="J123" s="15"/>
    </row>
    <row r="124" spans="1:10" ht="15" customHeight="1" thickTop="1">
      <c r="B124" s="79"/>
      <c r="C124" s="16"/>
      <c r="D124" s="130">
        <f>D121-H121</f>
        <v>0</v>
      </c>
      <c r="E124" s="15"/>
      <c r="F124" s="130">
        <f>F121-J121</f>
        <v>0</v>
      </c>
      <c r="G124" s="15"/>
      <c r="H124" s="15"/>
      <c r="I124" s="15"/>
      <c r="J124" s="15"/>
    </row>
    <row r="125" spans="1:10" ht="15" customHeight="1">
      <c r="A125" s="85" t="s">
        <v>153</v>
      </c>
      <c r="B125" s="79">
        <v>23</v>
      </c>
      <c r="C125" s="16"/>
      <c r="G125" s="15"/>
      <c r="H125" s="130"/>
      <c r="I125" s="15"/>
      <c r="J125" s="15"/>
    </row>
    <row r="126" spans="1:10" ht="15" customHeight="1">
      <c r="A126" s="85" t="s">
        <v>154</v>
      </c>
      <c r="B126" s="79"/>
      <c r="C126" s="16"/>
      <c r="D126" s="82"/>
      <c r="E126" s="82"/>
      <c r="F126" s="82"/>
      <c r="G126" s="15"/>
      <c r="H126" s="82"/>
      <c r="I126" s="15"/>
      <c r="J126" s="15"/>
    </row>
    <row r="127" spans="1:10" ht="15" customHeight="1" thickBot="1">
      <c r="A127" s="19" t="s">
        <v>155</v>
      </c>
      <c r="B127" s="16"/>
      <c r="C127" s="16"/>
      <c r="D127" s="86">
        <v>0.49</v>
      </c>
      <c r="E127" s="87"/>
      <c r="F127" s="86">
        <v>0.69</v>
      </c>
      <c r="G127" s="105"/>
      <c r="H127" s="86">
        <v>0.49</v>
      </c>
      <c r="I127" s="105"/>
      <c r="J127" s="86">
        <v>0.69</v>
      </c>
    </row>
    <row r="128" spans="1:10" ht="15.75" customHeight="1" thickTop="1">
      <c r="B128" s="16"/>
      <c r="C128" s="16"/>
    </row>
    <row r="129" spans="1:10" ht="15" customHeight="1">
      <c r="A129" s="19" t="s">
        <v>1</v>
      </c>
      <c r="B129" s="16"/>
      <c r="C129" s="16"/>
    </row>
    <row r="130" spans="1:10" s="54" customFormat="1" ht="15" customHeight="1">
      <c r="J130" s="56" t="s">
        <v>183</v>
      </c>
    </row>
    <row r="131" spans="1:10" s="54" customFormat="1" ht="15" customHeight="1">
      <c r="A131" s="54" t="s">
        <v>28</v>
      </c>
    </row>
    <row r="132" spans="1:10" s="54" customFormat="1" ht="15" customHeight="1">
      <c r="A132" s="54" t="s">
        <v>156</v>
      </c>
    </row>
    <row r="133" spans="1:10" s="54" customFormat="1" ht="15" customHeight="1">
      <c r="A133" s="3" t="s">
        <v>254</v>
      </c>
    </row>
    <row r="134" spans="1:10" ht="15" customHeight="1">
      <c r="A134" s="55"/>
      <c r="B134" s="55"/>
      <c r="C134" s="55"/>
      <c r="D134" s="55"/>
      <c r="E134" s="55"/>
      <c r="F134" s="55"/>
      <c r="G134" s="55"/>
      <c r="H134" s="55"/>
      <c r="I134" s="55"/>
      <c r="J134" s="56" t="s">
        <v>179</v>
      </c>
    </row>
    <row r="135" spans="1:10" s="16" customFormat="1" ht="15" customHeight="1">
      <c r="D135" s="57"/>
      <c r="E135" s="57" t="s">
        <v>26</v>
      </c>
      <c r="F135" s="57"/>
      <c r="G135" s="54"/>
      <c r="H135" s="57"/>
      <c r="I135" s="57" t="s">
        <v>27</v>
      </c>
      <c r="J135" s="58"/>
    </row>
    <row r="136" spans="1:10" s="16" customFormat="1" ht="15" customHeight="1">
      <c r="B136" s="59" t="s">
        <v>0</v>
      </c>
      <c r="D136" s="88" t="s">
        <v>206</v>
      </c>
      <c r="E136" s="60"/>
      <c r="F136" s="88" t="s">
        <v>196</v>
      </c>
      <c r="G136" s="61"/>
      <c r="H136" s="88" t="s">
        <v>206</v>
      </c>
      <c r="I136" s="60"/>
      <c r="J136" s="88" t="s">
        <v>196</v>
      </c>
    </row>
    <row r="137" spans="1:10" s="16" customFormat="1" ht="15" customHeight="1">
      <c r="B137" s="82"/>
      <c r="D137" s="89"/>
      <c r="E137" s="60"/>
      <c r="F137" s="89"/>
      <c r="G137" s="61"/>
      <c r="H137" s="89"/>
      <c r="I137" s="60"/>
      <c r="J137" s="89"/>
    </row>
    <row r="138" spans="1:10" ht="15" customHeight="1" thickBot="1">
      <c r="A138" s="90" t="s">
        <v>185</v>
      </c>
      <c r="B138" s="79"/>
      <c r="C138" s="16"/>
      <c r="D138" s="99">
        <f>D123</f>
        <v>5901470</v>
      </c>
      <c r="E138" s="91"/>
      <c r="F138" s="99">
        <f>F123</f>
        <v>8241349</v>
      </c>
      <c r="G138" s="92"/>
      <c r="H138" s="99">
        <f>H121</f>
        <v>5879578</v>
      </c>
      <c r="I138" s="93"/>
      <c r="J138" s="99">
        <f>J121</f>
        <v>8204181</v>
      </c>
    </row>
    <row r="139" spans="1:10" ht="15" customHeight="1" thickTop="1">
      <c r="A139" s="94"/>
      <c r="B139" s="16"/>
      <c r="C139" s="16"/>
      <c r="D139" s="93"/>
      <c r="E139" s="95"/>
      <c r="F139" s="93"/>
      <c r="G139" s="93"/>
      <c r="H139" s="93"/>
      <c r="I139" s="93"/>
      <c r="J139" s="95"/>
    </row>
    <row r="140" spans="1:10" ht="15" customHeight="1">
      <c r="A140" s="90" t="s">
        <v>157</v>
      </c>
      <c r="B140" s="16"/>
      <c r="C140" s="16"/>
      <c r="D140" s="92"/>
      <c r="E140" s="91"/>
      <c r="F140" s="92"/>
      <c r="G140" s="92"/>
      <c r="H140" s="92"/>
      <c r="I140" s="93"/>
      <c r="J140" s="91"/>
    </row>
    <row r="141" spans="1:10" ht="15" customHeight="1">
      <c r="A141" s="96" t="s">
        <v>174</v>
      </c>
      <c r="B141" s="16"/>
      <c r="C141" s="16"/>
      <c r="D141" s="92"/>
      <c r="E141" s="91"/>
      <c r="F141" s="92"/>
      <c r="G141" s="92"/>
      <c r="H141" s="92"/>
      <c r="I141" s="93"/>
      <c r="J141" s="91"/>
    </row>
    <row r="142" spans="1:10" ht="15" customHeight="1">
      <c r="A142" s="96" t="s">
        <v>176</v>
      </c>
      <c r="B142" s="16"/>
      <c r="C142" s="16"/>
      <c r="D142" s="92"/>
      <c r="E142" s="91"/>
      <c r="F142" s="92"/>
      <c r="G142" s="92"/>
      <c r="H142" s="92"/>
      <c r="I142" s="93"/>
      <c r="J142" s="91"/>
    </row>
    <row r="143" spans="1:10" ht="15" customHeight="1">
      <c r="A143" s="94" t="s">
        <v>280</v>
      </c>
      <c r="B143" s="16"/>
      <c r="C143" s="16"/>
    </row>
    <row r="144" spans="1:10" ht="15" customHeight="1">
      <c r="A144" s="94" t="s">
        <v>257</v>
      </c>
      <c r="B144" s="79">
        <v>21</v>
      </c>
      <c r="C144" s="16"/>
      <c r="D144" s="95">
        <v>444966</v>
      </c>
      <c r="E144" s="95"/>
      <c r="F144" s="95">
        <v>-1052446</v>
      </c>
      <c r="G144" s="95"/>
      <c r="H144" s="95">
        <v>135597</v>
      </c>
      <c r="I144" s="93"/>
      <c r="J144" s="93">
        <v>-1167017</v>
      </c>
    </row>
    <row r="145" spans="1:10" ht="15" customHeight="1">
      <c r="A145" s="94" t="s">
        <v>277</v>
      </c>
      <c r="B145" s="16"/>
      <c r="C145" s="16"/>
      <c r="D145" s="95"/>
      <c r="E145" s="95"/>
      <c r="F145" s="95"/>
      <c r="G145" s="95"/>
      <c r="H145" s="95"/>
      <c r="I145" s="93"/>
      <c r="J145" s="95"/>
    </row>
    <row r="146" spans="1:10" ht="15" customHeight="1">
      <c r="A146" s="94" t="s">
        <v>158</v>
      </c>
      <c r="B146" s="16"/>
      <c r="C146" s="16"/>
      <c r="D146" s="76">
        <v>-72805</v>
      </c>
      <c r="E146" s="97"/>
      <c r="F146" s="76">
        <v>-7056</v>
      </c>
      <c r="G146" s="97"/>
      <c r="H146" s="76">
        <v>0</v>
      </c>
      <c r="I146" s="76"/>
      <c r="J146" s="76">
        <v>0</v>
      </c>
    </row>
    <row r="147" spans="1:10" ht="15" customHeight="1">
      <c r="A147" s="94" t="s">
        <v>278</v>
      </c>
      <c r="B147" s="79">
        <v>9</v>
      </c>
      <c r="C147" s="16"/>
      <c r="D147" s="76">
        <v>0</v>
      </c>
      <c r="E147" s="97"/>
      <c r="F147" s="76">
        <v>0</v>
      </c>
      <c r="G147" s="97"/>
      <c r="H147" s="76">
        <v>236564</v>
      </c>
      <c r="I147" s="76"/>
      <c r="J147" s="76">
        <v>107515</v>
      </c>
    </row>
    <row r="148" spans="1:10" ht="15" customHeight="1">
      <c r="A148" s="94" t="s">
        <v>279</v>
      </c>
      <c r="B148" s="79">
        <v>10</v>
      </c>
      <c r="C148" s="16"/>
      <c r="D148" s="98">
        <v>408119</v>
      </c>
      <c r="E148" s="95"/>
      <c r="F148" s="98">
        <v>47339</v>
      </c>
      <c r="G148" s="95"/>
      <c r="H148" s="98">
        <v>408119</v>
      </c>
      <c r="I148" s="93"/>
      <c r="J148" s="98">
        <v>47339</v>
      </c>
    </row>
    <row r="149" spans="1:10" ht="15" customHeight="1">
      <c r="A149" s="90" t="s">
        <v>186</v>
      </c>
      <c r="B149" s="16"/>
      <c r="C149" s="16"/>
      <c r="D149" s="131">
        <f>SUM(D144:D148)</f>
        <v>780280</v>
      </c>
      <c r="E149" s="95"/>
      <c r="F149" s="131">
        <f>SUM(F144:F148)</f>
        <v>-1012163</v>
      </c>
      <c r="G149" s="95"/>
      <c r="H149" s="131">
        <f>SUM(H144:H148)</f>
        <v>780280</v>
      </c>
      <c r="I149" s="93"/>
      <c r="J149" s="131">
        <f>SUM(J144:J148)</f>
        <v>-1012163</v>
      </c>
    </row>
    <row r="150" spans="1:10" ht="15" customHeight="1">
      <c r="A150" s="94"/>
      <c r="B150" s="16"/>
      <c r="C150" s="16"/>
      <c r="D150" s="132">
        <f>D149-H149</f>
        <v>0</v>
      </c>
      <c r="E150" s="133"/>
      <c r="F150" s="132">
        <f>F149-J149</f>
        <v>0</v>
      </c>
      <c r="G150" s="95"/>
      <c r="H150" s="132"/>
      <c r="I150" s="92"/>
      <c r="J150" s="92"/>
    </row>
    <row r="151" spans="1:10" ht="15" customHeight="1" thickBot="1">
      <c r="A151" s="90" t="s">
        <v>187</v>
      </c>
      <c r="B151" s="16"/>
      <c r="C151" s="16"/>
      <c r="D151" s="99">
        <f>D138+D149</f>
        <v>6681750</v>
      </c>
      <c r="E151" s="95"/>
      <c r="F151" s="99">
        <f>F138+F149</f>
        <v>7229186</v>
      </c>
      <c r="G151" s="95"/>
      <c r="H151" s="99">
        <f>H138+H149</f>
        <v>6659858</v>
      </c>
      <c r="I151" s="93"/>
      <c r="J151" s="99">
        <f>J138+J149</f>
        <v>7192018</v>
      </c>
    </row>
    <row r="152" spans="1:10" ht="15" customHeight="1" thickTop="1">
      <c r="A152" s="94"/>
      <c r="B152" s="16"/>
      <c r="C152" s="16"/>
      <c r="D152" s="92"/>
      <c r="E152" s="95"/>
      <c r="F152" s="92"/>
      <c r="G152" s="92"/>
      <c r="H152" s="92"/>
      <c r="I152" s="93"/>
      <c r="J152" s="100"/>
    </row>
    <row r="153" spans="1:10" ht="15" customHeight="1">
      <c r="A153" s="3" t="s">
        <v>159</v>
      </c>
      <c r="B153" s="16"/>
      <c r="C153" s="16"/>
      <c r="D153" s="93"/>
      <c r="E153" s="95"/>
      <c r="F153" s="93"/>
      <c r="G153" s="93"/>
      <c r="H153" s="93"/>
      <c r="I153" s="93"/>
      <c r="J153" s="95"/>
    </row>
    <row r="154" spans="1:10" ht="15" customHeight="1" thickBot="1">
      <c r="A154" s="1" t="s">
        <v>151</v>
      </c>
      <c r="B154" s="16"/>
      <c r="C154" s="16"/>
      <c r="D154" s="93">
        <f>D151-D155</f>
        <v>6659858</v>
      </c>
      <c r="E154" s="95"/>
      <c r="F154" s="93">
        <f>F151-F155</f>
        <v>7192018</v>
      </c>
      <c r="G154" s="93"/>
      <c r="H154" s="101">
        <f>H151-H155</f>
        <v>6659858</v>
      </c>
      <c r="I154" s="93"/>
      <c r="J154" s="101">
        <f>J151-J155</f>
        <v>7192018</v>
      </c>
    </row>
    <row r="155" spans="1:10" ht="15" customHeight="1" thickTop="1">
      <c r="A155" s="1" t="s">
        <v>152</v>
      </c>
      <c r="B155" s="16"/>
      <c r="C155" s="16"/>
      <c r="D155" s="93">
        <v>21892</v>
      </c>
      <c r="E155" s="95"/>
      <c r="F155" s="93">
        <v>37168</v>
      </c>
      <c r="G155" s="93"/>
      <c r="H155" s="97"/>
      <c r="I155" s="76"/>
      <c r="J155" s="97"/>
    </row>
    <row r="156" spans="1:10" ht="15" customHeight="1" thickBot="1">
      <c r="A156" s="102"/>
      <c r="B156" s="79"/>
      <c r="C156" s="16"/>
      <c r="D156" s="103">
        <f>SUM(D154:D155)</f>
        <v>6681750</v>
      </c>
      <c r="E156" s="95"/>
      <c r="F156" s="103">
        <f>SUM(F154:F155)</f>
        <v>7229186</v>
      </c>
      <c r="G156" s="93"/>
      <c r="H156" s="97"/>
      <c r="I156" s="76"/>
      <c r="J156" s="97"/>
    </row>
    <row r="157" spans="1:10" ht="15" customHeight="1" thickTop="1">
      <c r="A157" s="102"/>
      <c r="B157" s="79"/>
      <c r="C157" s="16"/>
      <c r="D157" s="92">
        <f>D151-D156</f>
        <v>0</v>
      </c>
      <c r="E157" s="95"/>
      <c r="F157" s="92">
        <f>F151-F156</f>
        <v>0</v>
      </c>
      <c r="H157" s="92">
        <f>H151-H154</f>
        <v>0</v>
      </c>
      <c r="I157" s="95"/>
      <c r="J157" s="92">
        <f>J151-J154</f>
        <v>0</v>
      </c>
    </row>
    <row r="158" spans="1:10" ht="15" customHeight="1">
      <c r="A158" s="19" t="s">
        <v>1</v>
      </c>
      <c r="B158" s="79"/>
      <c r="C158" s="16"/>
      <c r="D158" s="104"/>
      <c r="E158" s="104"/>
      <c r="F158" s="104"/>
      <c r="G158" s="104"/>
      <c r="H158" s="104"/>
      <c r="I158" s="104"/>
      <c r="J158" s="104"/>
    </row>
  </sheetData>
  <printOptions gridLinesSet="0"/>
  <pageMargins left="0.78740157480314965" right="0.19685039370078741" top="0.78740157480314965" bottom="0.39370078740157483" header="0.19685039370078741" footer="0.19685039370078741"/>
  <pageSetup paperSize="9" scale="86" firstPageNumber="4" orientation="portrait" useFirstPageNumber="1" r:id="rId1"/>
  <headerFooter alignWithMargins="0">
    <oddFooter>&amp;R&amp;"Arial,Regular"&amp;9&amp;P</oddFooter>
  </headerFooter>
  <rowBreaks count="3" manualBreakCount="3">
    <brk id="49" max="16383" man="1"/>
    <brk id="78" max="16383" man="1"/>
    <brk id="1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42"/>
  <sheetViews>
    <sheetView showGridLines="0" topLeftCell="A22" zoomScale="80" zoomScaleNormal="80" workbookViewId="0">
      <selection activeCell="AD41" sqref="AD41"/>
    </sheetView>
  </sheetViews>
  <sheetFormatPr defaultColWidth="9.140625" defaultRowHeight="15.75" customHeight="1"/>
  <cols>
    <col min="1" max="1" width="15.85546875" style="1" customWidth="1"/>
    <col min="2" max="2" width="13.42578125" style="1" customWidth="1"/>
    <col min="3" max="3" width="1.5703125" style="2" customWidth="1"/>
    <col min="4" max="4" width="5.5703125" style="2" customWidth="1"/>
    <col min="5" max="5" width="1.5703125" style="2" customWidth="1"/>
    <col min="6" max="6" width="12.7109375" style="1" customWidth="1"/>
    <col min="7" max="7" width="1.28515625" style="2" customWidth="1"/>
    <col min="8" max="8" width="12.85546875" style="1" customWidth="1"/>
    <col min="9" max="9" width="1.28515625" style="1" customWidth="1"/>
    <col min="10" max="10" width="12.85546875" style="1" bestFit="1" customWidth="1"/>
    <col min="11" max="11" width="1.28515625" style="1" customWidth="1"/>
    <col min="12" max="12" width="13" style="1" customWidth="1"/>
    <col min="13" max="13" width="1.28515625" style="1" customWidth="1"/>
    <col min="14" max="14" width="12.5703125" style="1" customWidth="1"/>
    <col min="15" max="15" width="1.28515625" style="1" customWidth="1"/>
    <col min="16" max="16" width="13.140625" style="1" bestFit="1" customWidth="1"/>
    <col min="17" max="17" width="1.28515625" style="1" customWidth="1"/>
    <col min="18" max="18" width="10.7109375" style="1" customWidth="1"/>
    <col min="19" max="19" width="1.28515625" style="1" customWidth="1"/>
    <col min="20" max="20" width="12" style="1" bestFit="1" customWidth="1"/>
    <col min="21" max="21" width="1.28515625" style="1" customWidth="1"/>
    <col min="22" max="22" width="10.7109375" style="1" customWidth="1"/>
    <col min="23" max="23" width="1.28515625" style="1" customWidth="1"/>
    <col min="24" max="24" width="13" style="1" customWidth="1"/>
    <col min="25" max="25" width="1.28515625" style="1" customWidth="1"/>
    <col min="26" max="26" width="14.28515625" style="1" bestFit="1" customWidth="1"/>
    <col min="27" max="27" width="1.28515625" style="1" customWidth="1"/>
    <col min="28" max="28" width="12.28515625" style="1" customWidth="1"/>
    <col min="29" max="29" width="1.28515625" style="1" customWidth="1"/>
    <col min="30" max="30" width="12.5703125" style="1" customWidth="1"/>
    <col min="31" max="16384" width="9.140625" style="1"/>
  </cols>
  <sheetData>
    <row r="1" spans="1:30" s="3" customFormat="1" ht="15.75" customHeight="1">
      <c r="AD1" s="56" t="s">
        <v>183</v>
      </c>
    </row>
    <row r="2" spans="1:30" s="3" customFormat="1" ht="15.75" customHeight="1">
      <c r="A2" s="3" t="s">
        <v>28</v>
      </c>
    </row>
    <row r="3" spans="1:30" s="3" customFormat="1" ht="15.75" customHeight="1">
      <c r="A3" s="3" t="s">
        <v>111</v>
      </c>
    </row>
    <row r="4" spans="1:30" s="3" customFormat="1" ht="15.75" customHeight="1">
      <c r="A4" s="3" t="s">
        <v>254</v>
      </c>
    </row>
    <row r="5" spans="1:30" ht="15.75" customHeight="1">
      <c r="AD5" s="4" t="s">
        <v>179</v>
      </c>
    </row>
    <row r="6" spans="1:30" ht="15.75" customHeight="1">
      <c r="C6" s="1"/>
      <c r="D6" s="1"/>
      <c r="E6" s="1"/>
      <c r="F6" s="156" t="s">
        <v>26</v>
      </c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</row>
    <row r="7" spans="1:30" ht="15.75" customHeight="1">
      <c r="C7" s="1"/>
      <c r="D7" s="1"/>
      <c r="E7" s="1"/>
      <c r="F7" s="73" t="s">
        <v>80</v>
      </c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3"/>
      <c r="AA7" s="5"/>
      <c r="AB7" s="11"/>
      <c r="AC7" s="5"/>
      <c r="AD7" s="5"/>
    </row>
    <row r="8" spans="1:30" ht="15.75" customHeight="1">
      <c r="C8" s="1"/>
      <c r="D8" s="1"/>
      <c r="E8" s="1"/>
      <c r="F8" s="6"/>
      <c r="G8" s="9"/>
      <c r="H8" s="9"/>
      <c r="I8" s="9"/>
      <c r="J8" s="9"/>
      <c r="K8" s="9"/>
      <c r="L8" s="75"/>
      <c r="M8" s="75"/>
      <c r="N8" s="75"/>
      <c r="O8" s="9"/>
      <c r="P8" s="157" t="s">
        <v>79</v>
      </c>
      <c r="Q8" s="157"/>
      <c r="R8" s="157"/>
      <c r="S8" s="157"/>
      <c r="T8" s="157"/>
      <c r="U8" s="157"/>
      <c r="V8" s="157"/>
      <c r="W8" s="157"/>
      <c r="X8" s="157"/>
      <c r="Y8" s="9"/>
      <c r="Z8" s="11"/>
      <c r="AA8" s="5"/>
      <c r="AB8" s="10"/>
      <c r="AC8" s="9"/>
      <c r="AD8" s="9"/>
    </row>
    <row r="9" spans="1:30" ht="15.75" customHeight="1">
      <c r="C9" s="1"/>
      <c r="D9" s="1"/>
      <c r="E9" s="1"/>
      <c r="F9" s="8"/>
      <c r="G9" s="7"/>
      <c r="H9" s="7"/>
      <c r="I9" s="7"/>
      <c r="J9" s="153"/>
      <c r="K9" s="7"/>
      <c r="L9" s="7"/>
      <c r="M9" s="7"/>
      <c r="N9" s="7"/>
      <c r="O9" s="5"/>
      <c r="P9" s="157" t="s">
        <v>81</v>
      </c>
      <c r="Q9" s="157"/>
      <c r="R9" s="157"/>
      <c r="S9" s="157"/>
      <c r="T9" s="157"/>
      <c r="U9" s="157"/>
      <c r="V9" s="157"/>
      <c r="W9" s="157"/>
      <c r="X9" s="7"/>
      <c r="Y9" s="7"/>
      <c r="Z9" s="11"/>
      <c r="AA9" s="5"/>
      <c r="AB9" s="10"/>
      <c r="AC9" s="5"/>
      <c r="AD9" s="5"/>
    </row>
    <row r="10" spans="1:30" s="10" customFormat="1" ht="15.75" customHeight="1">
      <c r="A10" s="1"/>
      <c r="B10" s="1"/>
      <c r="C10" s="1"/>
      <c r="D10" s="1"/>
      <c r="E10" s="1"/>
      <c r="F10" s="8"/>
      <c r="G10" s="7"/>
      <c r="H10" s="7"/>
      <c r="I10" s="7"/>
      <c r="J10" s="153"/>
      <c r="K10" s="7"/>
      <c r="L10" s="7"/>
      <c r="M10" s="7"/>
      <c r="N10" s="7"/>
      <c r="O10" s="5"/>
      <c r="P10" s="11"/>
      <c r="Q10" s="8"/>
      <c r="R10" s="11" t="s">
        <v>82</v>
      </c>
      <c r="S10" s="7"/>
      <c r="U10" s="7"/>
      <c r="V10" s="7"/>
      <c r="W10" s="7"/>
      <c r="X10" s="7"/>
      <c r="Y10" s="7"/>
      <c r="Z10" s="11"/>
      <c r="AA10" s="5"/>
      <c r="AC10" s="5"/>
      <c r="AD10" s="5"/>
    </row>
    <row r="11" spans="1:30" s="10" customFormat="1" ht="15.75" customHeight="1">
      <c r="A11" s="1"/>
      <c r="B11" s="1"/>
      <c r="C11" s="1"/>
      <c r="D11" s="1"/>
      <c r="E11" s="1"/>
      <c r="F11" s="8"/>
      <c r="G11" s="7"/>
      <c r="H11" s="7"/>
      <c r="I11" s="7"/>
      <c r="J11" s="7"/>
      <c r="K11" s="7"/>
      <c r="M11" s="7"/>
      <c r="N11" s="7"/>
      <c r="O11" s="5"/>
      <c r="P11" s="11" t="s">
        <v>199</v>
      </c>
      <c r="Q11" s="8"/>
      <c r="R11" s="11" t="s">
        <v>83</v>
      </c>
      <c r="S11" s="7"/>
      <c r="T11" s="11" t="s">
        <v>116</v>
      </c>
      <c r="U11" s="7"/>
      <c r="V11" s="7"/>
      <c r="W11" s="7"/>
      <c r="X11" s="7"/>
      <c r="Y11" s="7"/>
      <c r="Z11" s="11" t="s">
        <v>61</v>
      </c>
      <c r="AA11" s="5"/>
      <c r="AB11" s="10" t="s">
        <v>125</v>
      </c>
      <c r="AC11" s="5"/>
      <c r="AD11" s="5"/>
    </row>
    <row r="12" spans="1:30" s="6" customFormat="1" ht="15.75" customHeight="1">
      <c r="A12" s="1"/>
      <c r="B12" s="1"/>
      <c r="C12" s="5"/>
      <c r="D12" s="5"/>
      <c r="E12" s="5"/>
      <c r="F12" s="11" t="s">
        <v>13</v>
      </c>
      <c r="G12" s="5"/>
      <c r="H12" s="5"/>
      <c r="I12" s="5"/>
      <c r="J12" s="11"/>
      <c r="K12" s="5"/>
      <c r="L12" s="158" t="s">
        <v>5</v>
      </c>
      <c r="M12" s="158"/>
      <c r="N12" s="158"/>
      <c r="O12" s="5"/>
      <c r="P12" s="11" t="s">
        <v>161</v>
      </c>
      <c r="Q12" s="5"/>
      <c r="R12" s="11" t="s">
        <v>85</v>
      </c>
      <c r="S12" s="5"/>
      <c r="T12" s="11" t="s">
        <v>117</v>
      </c>
      <c r="U12" s="5"/>
      <c r="V12" s="11" t="s">
        <v>84</v>
      </c>
      <c r="W12" s="11"/>
      <c r="X12" s="10" t="s">
        <v>86</v>
      </c>
      <c r="Y12" s="5"/>
      <c r="Z12" s="11" t="s">
        <v>62</v>
      </c>
      <c r="AA12" s="5"/>
      <c r="AB12" s="10" t="s">
        <v>164</v>
      </c>
      <c r="AC12" s="5"/>
      <c r="AD12" s="11" t="s">
        <v>6</v>
      </c>
    </row>
    <row r="13" spans="1:30" s="6" customFormat="1" ht="15.75" customHeight="1">
      <c r="A13" s="10"/>
      <c r="B13" s="10"/>
      <c r="C13" s="10"/>
      <c r="D13" s="10"/>
      <c r="E13" s="10"/>
      <c r="F13" s="10" t="s">
        <v>12</v>
      </c>
      <c r="G13" s="2"/>
      <c r="H13" s="10" t="s">
        <v>4</v>
      </c>
      <c r="I13" s="10"/>
      <c r="J13" s="10"/>
      <c r="K13" s="2"/>
      <c r="L13" s="10" t="s">
        <v>87</v>
      </c>
      <c r="M13" s="10"/>
      <c r="N13" s="10"/>
      <c r="P13" s="10" t="s">
        <v>89</v>
      </c>
      <c r="Q13" s="10"/>
      <c r="R13" s="10" t="s">
        <v>90</v>
      </c>
      <c r="S13" s="2"/>
      <c r="T13" s="11" t="s">
        <v>202</v>
      </c>
      <c r="U13" s="2"/>
      <c r="V13" s="10" t="s">
        <v>88</v>
      </c>
      <c r="W13" s="10"/>
      <c r="X13" s="10" t="s">
        <v>91</v>
      </c>
      <c r="Y13" s="2"/>
      <c r="Z13" s="11" t="s">
        <v>92</v>
      </c>
      <c r="AB13" s="10" t="s">
        <v>126</v>
      </c>
      <c r="AD13" s="10" t="s">
        <v>93</v>
      </c>
    </row>
    <row r="14" spans="1:30" s="6" customFormat="1" ht="15.75" customHeight="1">
      <c r="A14" s="10"/>
      <c r="B14" s="10"/>
      <c r="C14" s="10"/>
      <c r="D14" s="134" t="s">
        <v>0</v>
      </c>
      <c r="E14" s="10"/>
      <c r="F14" s="134" t="s">
        <v>3</v>
      </c>
      <c r="G14" s="12"/>
      <c r="H14" s="134" t="s">
        <v>10</v>
      </c>
      <c r="I14" s="11"/>
      <c r="J14" s="141" t="s">
        <v>106</v>
      </c>
      <c r="K14" s="12"/>
      <c r="L14" s="134" t="s">
        <v>94</v>
      </c>
      <c r="M14" s="11"/>
      <c r="N14" s="134" t="s">
        <v>11</v>
      </c>
      <c r="O14" s="11"/>
      <c r="P14" s="134" t="s">
        <v>96</v>
      </c>
      <c r="Q14" s="11"/>
      <c r="R14" s="134" t="s">
        <v>97</v>
      </c>
      <c r="S14" s="12"/>
      <c r="T14" s="134" t="s">
        <v>95</v>
      </c>
      <c r="U14" s="12"/>
      <c r="V14" s="134" t="s">
        <v>95</v>
      </c>
      <c r="W14" s="11"/>
      <c r="X14" s="134" t="s">
        <v>98</v>
      </c>
      <c r="Y14" s="12"/>
      <c r="Z14" s="134" t="s">
        <v>99</v>
      </c>
      <c r="AA14" s="11"/>
      <c r="AB14" s="134" t="s">
        <v>65</v>
      </c>
      <c r="AC14" s="11"/>
      <c r="AD14" s="134" t="s">
        <v>100</v>
      </c>
    </row>
    <row r="15" spans="1:30" s="6" customFormat="1" ht="15.75" customHeight="1">
      <c r="A15" s="9" t="s">
        <v>198</v>
      </c>
      <c r="D15" s="13"/>
      <c r="F15" s="20">
        <v>11949713</v>
      </c>
      <c r="G15" s="21"/>
      <c r="H15" s="20">
        <v>15452854</v>
      </c>
      <c r="I15" s="20"/>
      <c r="J15" s="20">
        <v>1227782</v>
      </c>
      <c r="K15" s="21"/>
      <c r="L15" s="20">
        <v>1203111</v>
      </c>
      <c r="M15" s="20"/>
      <c r="N15" s="20">
        <v>17805212</v>
      </c>
      <c r="O15" s="20"/>
      <c r="P15" s="20">
        <v>2099809</v>
      </c>
      <c r="Q15" s="20"/>
      <c r="R15" s="20">
        <v>214722</v>
      </c>
      <c r="S15" s="20"/>
      <c r="T15" s="77">
        <v>22275</v>
      </c>
      <c r="U15" s="20"/>
      <c r="V15" s="20">
        <v>91042</v>
      </c>
      <c r="W15" s="20"/>
      <c r="X15" s="20">
        <f>SUM(P15:W15)</f>
        <v>2427848</v>
      </c>
      <c r="Y15" s="20"/>
      <c r="Z15" s="20">
        <f>SUM(F15:N15,X15)</f>
        <v>50066520</v>
      </c>
      <c r="AA15" s="20"/>
      <c r="AB15" s="20">
        <v>742346</v>
      </c>
      <c r="AC15" s="20"/>
      <c r="AD15" s="20">
        <f>SUM(Z15:AB15)</f>
        <v>50808866</v>
      </c>
    </row>
    <row r="16" spans="1:30" s="6" customFormat="1" ht="15.75" customHeight="1">
      <c r="A16" s="6" t="s">
        <v>185</v>
      </c>
      <c r="D16" s="13"/>
      <c r="F16" s="143">
        <v>0</v>
      </c>
      <c r="G16" s="20"/>
      <c r="H16" s="143">
        <v>0</v>
      </c>
      <c r="I16" s="20"/>
      <c r="J16" s="143">
        <v>0</v>
      </c>
      <c r="K16" s="20"/>
      <c r="L16" s="143">
        <v>0</v>
      </c>
      <c r="M16" s="14"/>
      <c r="N16" s="143">
        <v>8204181</v>
      </c>
      <c r="O16" s="20"/>
      <c r="P16" s="143">
        <v>0</v>
      </c>
      <c r="Q16" s="20"/>
      <c r="R16" s="143">
        <v>0</v>
      </c>
      <c r="S16" s="20"/>
      <c r="T16" s="143">
        <v>0</v>
      </c>
      <c r="U16" s="20"/>
      <c r="V16" s="143">
        <v>0</v>
      </c>
      <c r="W16" s="20"/>
      <c r="X16" s="143">
        <f>SUM(P16:W16)</f>
        <v>0</v>
      </c>
      <c r="Y16" s="20"/>
      <c r="Z16" s="143">
        <f>SUM(F16:N16,X16)</f>
        <v>8204181</v>
      </c>
      <c r="AA16" s="20"/>
      <c r="AB16" s="143">
        <v>37168</v>
      </c>
      <c r="AC16" s="20"/>
      <c r="AD16" s="143">
        <f t="shared" ref="AD16:AD17" si="0">SUM(Z16:AC16)</f>
        <v>8241349</v>
      </c>
    </row>
    <row r="17" spans="1:30" s="6" customFormat="1" ht="15.75" customHeight="1">
      <c r="A17" s="6" t="s">
        <v>186</v>
      </c>
      <c r="D17" s="13"/>
      <c r="F17" s="144">
        <v>0</v>
      </c>
      <c r="G17" s="20"/>
      <c r="H17" s="144">
        <v>0</v>
      </c>
      <c r="I17" s="20"/>
      <c r="J17" s="144">
        <v>0</v>
      </c>
      <c r="K17" s="20"/>
      <c r="L17" s="144">
        <v>0</v>
      </c>
      <c r="M17" s="14"/>
      <c r="N17" s="144">
        <v>0</v>
      </c>
      <c r="O17" s="20"/>
      <c r="P17" s="144">
        <v>-1052446</v>
      </c>
      <c r="Q17" s="20"/>
      <c r="R17" s="144">
        <v>-7056</v>
      </c>
      <c r="S17" s="20"/>
      <c r="T17" s="144">
        <v>47339</v>
      </c>
      <c r="U17" s="20"/>
      <c r="V17" s="144">
        <v>0</v>
      </c>
      <c r="W17" s="20"/>
      <c r="X17" s="145">
        <f>SUM(P17:W17)</f>
        <v>-1012163</v>
      </c>
      <c r="Y17" s="20"/>
      <c r="Z17" s="144">
        <f>SUM(F17:N17,X17)</f>
        <v>-1012163</v>
      </c>
      <c r="AA17" s="20"/>
      <c r="AB17" s="144">
        <v>0</v>
      </c>
      <c r="AC17" s="20"/>
      <c r="AD17" s="144">
        <f t="shared" si="0"/>
        <v>-1012163</v>
      </c>
    </row>
    <row r="18" spans="1:30" s="6" customFormat="1" ht="15.75" customHeight="1">
      <c r="A18" s="6" t="s">
        <v>187</v>
      </c>
      <c r="D18" s="13"/>
      <c r="F18" s="20">
        <f>SUM(F16:F17)</f>
        <v>0</v>
      </c>
      <c r="G18" s="20"/>
      <c r="H18" s="20">
        <f>SUM(H16:H17)</f>
        <v>0</v>
      </c>
      <c r="I18" s="20"/>
      <c r="J18" s="20">
        <f>SUM(J16:J17)</f>
        <v>0</v>
      </c>
      <c r="K18" s="20"/>
      <c r="L18" s="20">
        <f>SUM(L16:L17)</f>
        <v>0</v>
      </c>
      <c r="M18" s="14"/>
      <c r="N18" s="20">
        <f>SUM(N16:N17)</f>
        <v>8204181</v>
      </c>
      <c r="O18" s="20"/>
      <c r="P18" s="20">
        <f>SUM(P16:P17)</f>
        <v>-1052446</v>
      </c>
      <c r="Q18" s="20"/>
      <c r="R18" s="20">
        <f>SUM(R16:R17)</f>
        <v>-7056</v>
      </c>
      <c r="S18" s="20"/>
      <c r="T18" s="20">
        <f>SUM(T16:T17)</f>
        <v>47339</v>
      </c>
      <c r="U18" s="20"/>
      <c r="V18" s="20">
        <f>SUM(V16:V17)</f>
        <v>0</v>
      </c>
      <c r="W18" s="20"/>
      <c r="X18" s="20">
        <f>SUM(X16:X17)</f>
        <v>-1012163</v>
      </c>
      <c r="Y18" s="20"/>
      <c r="Z18" s="20">
        <f>SUM(Z16:Z17)</f>
        <v>7192018</v>
      </c>
      <c r="AA18" s="20"/>
      <c r="AB18" s="20">
        <f>SUM(AB16:AB17)</f>
        <v>37168</v>
      </c>
      <c r="AC18" s="20"/>
      <c r="AD18" s="20">
        <f>SUM(AD16:AD17)</f>
        <v>7229186</v>
      </c>
    </row>
    <row r="19" spans="1:30" s="6" customFormat="1" ht="15.75" customHeight="1">
      <c r="A19" s="6" t="s">
        <v>216</v>
      </c>
      <c r="D19" s="13">
        <v>24</v>
      </c>
      <c r="F19" s="20">
        <v>0</v>
      </c>
      <c r="G19" s="21"/>
      <c r="H19" s="20">
        <v>0</v>
      </c>
      <c r="I19" s="20"/>
      <c r="J19" s="20">
        <v>0</v>
      </c>
      <c r="K19" s="20"/>
      <c r="L19" s="20">
        <v>0</v>
      </c>
      <c r="M19" s="20"/>
      <c r="N19" s="20">
        <v>-8961187</v>
      </c>
      <c r="O19" s="20"/>
      <c r="P19" s="20">
        <v>0</v>
      </c>
      <c r="Q19" s="21"/>
      <c r="R19" s="20">
        <v>0</v>
      </c>
      <c r="S19" s="20"/>
      <c r="T19" s="20">
        <v>0</v>
      </c>
      <c r="U19" s="20"/>
      <c r="V19" s="20">
        <v>0</v>
      </c>
      <c r="W19" s="20"/>
      <c r="X19" s="138">
        <v>0</v>
      </c>
      <c r="Y19" s="20"/>
      <c r="Z19" s="20">
        <f>SUM(F19:N19,X19)</f>
        <v>-8961187</v>
      </c>
      <c r="AA19" s="20"/>
      <c r="AB19" s="20">
        <v>0</v>
      </c>
      <c r="AC19" s="20"/>
      <c r="AD19" s="20">
        <f>SUM(Z19:AC19)</f>
        <v>-8961187</v>
      </c>
    </row>
    <row r="20" spans="1:30" s="6" customFormat="1" ht="15.75" customHeight="1">
      <c r="A20" s="6" t="s">
        <v>269</v>
      </c>
      <c r="D20" s="13"/>
      <c r="F20" s="20"/>
      <c r="G20" s="20"/>
      <c r="H20" s="20"/>
      <c r="I20" s="20"/>
      <c r="J20" s="20"/>
      <c r="K20" s="20"/>
      <c r="L20" s="20"/>
      <c r="M20" s="14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</row>
    <row r="21" spans="1:30" s="6" customFormat="1" ht="15.75" customHeight="1">
      <c r="A21" s="6" t="s">
        <v>281</v>
      </c>
      <c r="D21" s="13"/>
      <c r="F21" s="20">
        <v>0</v>
      </c>
      <c r="G21" s="20"/>
      <c r="H21" s="20">
        <v>0</v>
      </c>
      <c r="I21" s="20"/>
      <c r="J21" s="20">
        <v>0</v>
      </c>
      <c r="K21" s="20"/>
      <c r="L21" s="20">
        <v>0</v>
      </c>
      <c r="M21" s="14"/>
      <c r="N21" s="20">
        <v>0</v>
      </c>
      <c r="O21" s="20"/>
      <c r="P21" s="20">
        <v>0</v>
      </c>
      <c r="Q21" s="20"/>
      <c r="R21" s="20">
        <v>0</v>
      </c>
      <c r="S21" s="20"/>
      <c r="T21" s="20">
        <v>0</v>
      </c>
      <c r="U21" s="20"/>
      <c r="V21" s="20">
        <v>0</v>
      </c>
      <c r="W21" s="20"/>
      <c r="X21" s="138">
        <v>0</v>
      </c>
      <c r="Y21" s="20"/>
      <c r="Z21" s="20">
        <f>SUM(F21:N21,X21)</f>
        <v>0</v>
      </c>
      <c r="AA21" s="20"/>
      <c r="AB21" s="20">
        <v>-14</v>
      </c>
      <c r="AC21" s="20"/>
      <c r="AD21" s="20">
        <f>SUM(Z21:AC21)</f>
        <v>-14</v>
      </c>
    </row>
    <row r="22" spans="1:30" s="6" customFormat="1" ht="15.75" customHeight="1">
      <c r="A22" s="6" t="s">
        <v>217</v>
      </c>
      <c r="D22" s="13"/>
      <c r="F22" s="20"/>
      <c r="G22" s="21"/>
      <c r="H22" s="20"/>
      <c r="I22" s="20"/>
      <c r="J22" s="20"/>
      <c r="K22" s="20"/>
      <c r="L22" s="20"/>
      <c r="M22" s="20"/>
      <c r="N22" s="20"/>
      <c r="O22" s="21"/>
      <c r="P22" s="20"/>
      <c r="Q22" s="20"/>
      <c r="R22" s="20"/>
      <c r="S22" s="20"/>
      <c r="T22" s="20"/>
      <c r="U22" s="20"/>
      <c r="V22" s="20"/>
      <c r="W22" s="20"/>
      <c r="X22" s="138"/>
      <c r="Y22" s="20"/>
      <c r="Z22" s="20"/>
      <c r="AA22" s="20"/>
      <c r="AB22" s="20"/>
      <c r="AC22" s="20"/>
      <c r="AD22" s="20"/>
    </row>
    <row r="23" spans="1:30" s="6" customFormat="1" ht="15.75" customHeight="1">
      <c r="A23" s="6" t="s">
        <v>282</v>
      </c>
      <c r="D23" s="13"/>
      <c r="F23" s="20">
        <v>0</v>
      </c>
      <c r="G23" s="21"/>
      <c r="H23" s="20">
        <v>0</v>
      </c>
      <c r="I23" s="20"/>
      <c r="J23" s="20">
        <v>0</v>
      </c>
      <c r="K23" s="20"/>
      <c r="L23" s="20">
        <v>0</v>
      </c>
      <c r="M23" s="20"/>
      <c r="N23" s="20">
        <v>0</v>
      </c>
      <c r="O23" s="21"/>
      <c r="P23" s="20">
        <v>0</v>
      </c>
      <c r="Q23" s="20"/>
      <c r="R23" s="20">
        <v>0</v>
      </c>
      <c r="S23" s="20"/>
      <c r="T23" s="20">
        <v>0</v>
      </c>
      <c r="U23" s="20"/>
      <c r="V23" s="20">
        <v>0</v>
      </c>
      <c r="W23" s="20"/>
      <c r="X23" s="138">
        <v>0</v>
      </c>
      <c r="Y23" s="20"/>
      <c r="Z23" s="20">
        <f>SUM(F23:N23,X23)</f>
        <v>0</v>
      </c>
      <c r="AA23" s="20"/>
      <c r="AB23" s="20">
        <v>-10</v>
      </c>
      <c r="AC23" s="20"/>
      <c r="AD23" s="20">
        <f t="shared" ref="AD23:AD24" si="1">SUM(Z23:AB23)</f>
        <v>-10</v>
      </c>
    </row>
    <row r="24" spans="1:30" s="6" customFormat="1" ht="15.75" customHeight="1">
      <c r="A24" s="6" t="s">
        <v>218</v>
      </c>
      <c r="D24" s="13"/>
      <c r="F24" s="20">
        <v>0</v>
      </c>
      <c r="G24" s="21"/>
      <c r="H24" s="20">
        <v>0</v>
      </c>
      <c r="I24" s="20"/>
      <c r="J24" s="20">
        <v>0</v>
      </c>
      <c r="K24" s="20"/>
      <c r="L24" s="20">
        <v>0</v>
      </c>
      <c r="M24" s="20"/>
      <c r="N24" s="20">
        <v>-220</v>
      </c>
      <c r="O24" s="20"/>
      <c r="P24" s="20">
        <v>0</v>
      </c>
      <c r="Q24" s="20"/>
      <c r="R24" s="20">
        <v>0</v>
      </c>
      <c r="S24" s="20"/>
      <c r="T24" s="20">
        <v>0</v>
      </c>
      <c r="U24" s="20"/>
      <c r="V24" s="20">
        <v>0</v>
      </c>
      <c r="W24" s="20"/>
      <c r="X24" s="138">
        <v>0</v>
      </c>
      <c r="Y24" s="20"/>
      <c r="Z24" s="20">
        <f>SUM(F24:N24,X24)</f>
        <v>-220</v>
      </c>
      <c r="AA24" s="20"/>
      <c r="AB24" s="20">
        <v>0</v>
      </c>
      <c r="AC24" s="20"/>
      <c r="AD24" s="20">
        <f t="shared" si="1"/>
        <v>-220</v>
      </c>
    </row>
    <row r="25" spans="1:30" ht="15.75" customHeight="1" thickBot="1">
      <c r="A25" s="9" t="s">
        <v>252</v>
      </c>
      <c r="B25" s="17"/>
      <c r="C25" s="18"/>
      <c r="D25" s="18"/>
      <c r="E25" s="18"/>
      <c r="F25" s="107">
        <f>SUM(F15,F18:F24)</f>
        <v>11949713</v>
      </c>
      <c r="G25" s="21"/>
      <c r="H25" s="107">
        <f>SUM(H15,H18:H24)</f>
        <v>15452854</v>
      </c>
      <c r="I25" s="20"/>
      <c r="J25" s="107">
        <f>SUM(J15,J18:J24)</f>
        <v>1227782</v>
      </c>
      <c r="K25" s="21"/>
      <c r="L25" s="107">
        <f>SUM(L15,L18:L24)</f>
        <v>1203111</v>
      </c>
      <c r="M25" s="20"/>
      <c r="N25" s="107">
        <f>SUM(N15,N18:N24)</f>
        <v>17047986</v>
      </c>
      <c r="O25" s="20"/>
      <c r="P25" s="107">
        <f>SUM(P15,P18:P24)</f>
        <v>1047363</v>
      </c>
      <c r="Q25" s="20"/>
      <c r="R25" s="107">
        <f>SUM(R15,R18:R24)</f>
        <v>207666</v>
      </c>
      <c r="S25" s="20"/>
      <c r="T25" s="107">
        <f>SUM(T15,T18:T24)</f>
        <v>69614</v>
      </c>
      <c r="U25" s="20"/>
      <c r="V25" s="107">
        <f>SUM(V15,V18:V24)</f>
        <v>91042</v>
      </c>
      <c r="W25" s="20"/>
      <c r="X25" s="107">
        <f>SUM(X15,X18:X24)</f>
        <v>1415685</v>
      </c>
      <c r="Y25" s="20"/>
      <c r="Z25" s="107">
        <f>SUM(Z15,Z18:Z24)</f>
        <v>48297131</v>
      </c>
      <c r="AA25" s="20"/>
      <c r="AB25" s="107">
        <f>SUM(AB15,AB18:AB24)</f>
        <v>779490</v>
      </c>
      <c r="AC25" s="20"/>
      <c r="AD25" s="107">
        <f>SUM(AD15,AD18:AD24)</f>
        <v>49076621</v>
      </c>
    </row>
    <row r="26" spans="1:30" ht="15.75" customHeight="1" thickTop="1">
      <c r="A26" s="9"/>
      <c r="B26" s="17"/>
      <c r="C26" s="18"/>
      <c r="D26" s="18"/>
      <c r="E26" s="18"/>
      <c r="F26" s="20"/>
      <c r="G26" s="21"/>
      <c r="H26" s="20"/>
      <c r="I26" s="20"/>
      <c r="J26" s="20"/>
      <c r="K26" s="21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</row>
    <row r="27" spans="1:30" s="6" customFormat="1" ht="15.75" customHeight="1">
      <c r="A27" s="9" t="s">
        <v>207</v>
      </c>
      <c r="D27" s="13"/>
      <c r="F27" s="20">
        <v>11949713</v>
      </c>
      <c r="G27" s="21"/>
      <c r="H27" s="20">
        <v>15452854</v>
      </c>
      <c r="I27" s="20"/>
      <c r="J27" s="20">
        <v>1227782</v>
      </c>
      <c r="K27" s="21"/>
      <c r="L27" s="20">
        <v>1203111</v>
      </c>
      <c r="M27" s="20"/>
      <c r="N27" s="66">
        <v>19291705</v>
      </c>
      <c r="O27" s="20"/>
      <c r="P27" s="20">
        <v>694418</v>
      </c>
      <c r="Q27" s="20"/>
      <c r="R27" s="20">
        <v>192180</v>
      </c>
      <c r="S27" s="20"/>
      <c r="T27" s="20">
        <v>-120146</v>
      </c>
      <c r="U27" s="20"/>
      <c r="V27" s="20">
        <v>91042</v>
      </c>
      <c r="W27" s="20"/>
      <c r="X27" s="20">
        <f>SUM(P27:W27)</f>
        <v>857494</v>
      </c>
      <c r="Y27" s="20"/>
      <c r="Z27" s="20">
        <f>SUM(F27:N27,X27)</f>
        <v>49982659</v>
      </c>
      <c r="AA27" s="20"/>
      <c r="AB27" s="20">
        <v>769062</v>
      </c>
      <c r="AC27" s="20"/>
      <c r="AD27" s="20">
        <f>SUM(Z27:AB27)</f>
        <v>50751721</v>
      </c>
    </row>
    <row r="28" spans="1:30" s="6" customFormat="1" ht="15.75" customHeight="1">
      <c r="A28" s="6" t="s">
        <v>236</v>
      </c>
      <c r="D28" s="13"/>
      <c r="F28" s="20"/>
      <c r="G28" s="21"/>
      <c r="H28" s="20"/>
      <c r="I28" s="20"/>
      <c r="J28" s="20"/>
      <c r="K28" s="21"/>
      <c r="L28" s="20"/>
      <c r="M28" s="20"/>
      <c r="N28" s="66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</row>
    <row r="29" spans="1:30" s="6" customFormat="1" ht="15.75" customHeight="1">
      <c r="A29" s="6" t="s">
        <v>237</v>
      </c>
      <c r="D29" s="13"/>
      <c r="F29" s="20"/>
      <c r="G29" s="21"/>
      <c r="H29" s="20"/>
      <c r="I29" s="20"/>
      <c r="J29" s="20"/>
      <c r="K29" s="21"/>
      <c r="L29" s="20"/>
      <c r="M29" s="20"/>
      <c r="N29" s="66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</row>
    <row r="30" spans="1:30" s="6" customFormat="1" ht="15.75" customHeight="1">
      <c r="A30" s="6" t="s">
        <v>238</v>
      </c>
      <c r="D30" s="13"/>
      <c r="F30" s="20"/>
      <c r="G30" s="21"/>
      <c r="H30" s="20"/>
      <c r="I30" s="20"/>
      <c r="J30" s="20"/>
      <c r="K30" s="21"/>
      <c r="L30" s="20"/>
      <c r="M30" s="20"/>
      <c r="N30" s="66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</row>
    <row r="31" spans="1:30" s="6" customFormat="1" ht="15.75" customHeight="1">
      <c r="A31" s="6" t="s">
        <v>239</v>
      </c>
      <c r="D31" s="13">
        <v>2</v>
      </c>
      <c r="F31" s="20">
        <v>0</v>
      </c>
      <c r="G31" s="21"/>
      <c r="H31" s="20">
        <v>0</v>
      </c>
      <c r="I31" s="20"/>
      <c r="J31" s="20">
        <v>0</v>
      </c>
      <c r="K31" s="21"/>
      <c r="L31" s="20">
        <v>0</v>
      </c>
      <c r="M31" s="20"/>
      <c r="N31" s="66">
        <v>96871</v>
      </c>
      <c r="O31" s="20"/>
      <c r="P31" s="20">
        <v>0</v>
      </c>
      <c r="Q31" s="20"/>
      <c r="R31" s="20">
        <v>0</v>
      </c>
      <c r="S31" s="20"/>
      <c r="T31" s="20">
        <v>0</v>
      </c>
      <c r="U31" s="20"/>
      <c r="V31" s="20">
        <v>0</v>
      </c>
      <c r="W31" s="20"/>
      <c r="X31" s="138">
        <v>0</v>
      </c>
      <c r="Y31" s="20"/>
      <c r="Z31" s="20">
        <f>SUM(F31:N31,X31)</f>
        <v>96871</v>
      </c>
      <c r="AA31" s="20"/>
      <c r="AB31" s="20">
        <v>0</v>
      </c>
      <c r="AC31" s="20"/>
      <c r="AD31" s="20">
        <v>96871</v>
      </c>
    </row>
    <row r="32" spans="1:30" s="6" customFormat="1" ht="15.75" customHeight="1">
      <c r="A32" s="6" t="s">
        <v>185</v>
      </c>
      <c r="D32" s="13"/>
      <c r="F32" s="143">
        <v>0</v>
      </c>
      <c r="G32" s="20"/>
      <c r="H32" s="143">
        <v>0</v>
      </c>
      <c r="I32" s="20"/>
      <c r="J32" s="143">
        <v>0</v>
      </c>
      <c r="K32" s="20"/>
      <c r="L32" s="143">
        <v>0</v>
      </c>
      <c r="M32" s="14"/>
      <c r="N32" s="143">
        <f>PL!D121</f>
        <v>5879578</v>
      </c>
      <c r="O32" s="20"/>
      <c r="P32" s="143">
        <v>0</v>
      </c>
      <c r="Q32" s="20"/>
      <c r="R32" s="143">
        <v>0</v>
      </c>
      <c r="S32" s="20"/>
      <c r="T32" s="143">
        <v>0</v>
      </c>
      <c r="U32" s="20"/>
      <c r="V32" s="143">
        <v>0</v>
      </c>
      <c r="W32" s="20"/>
      <c r="X32" s="147">
        <f>SUM(P32:W32)</f>
        <v>0</v>
      </c>
      <c r="Y32" s="20"/>
      <c r="Z32" s="143">
        <f>SUM(F32:N32,X32)</f>
        <v>5879578</v>
      </c>
      <c r="AA32" s="20"/>
      <c r="AB32" s="143">
        <f>PL!D122</f>
        <v>21892</v>
      </c>
      <c r="AC32" s="20"/>
      <c r="AD32" s="143">
        <f t="shared" ref="AD32:AD38" si="2">SUM(Z32:AC32)</f>
        <v>5901470</v>
      </c>
    </row>
    <row r="33" spans="1:30" s="6" customFormat="1" ht="15.75" customHeight="1">
      <c r="A33" s="6" t="s">
        <v>186</v>
      </c>
      <c r="D33" s="13"/>
      <c r="F33" s="144">
        <v>0</v>
      </c>
      <c r="G33" s="20"/>
      <c r="H33" s="144">
        <v>0</v>
      </c>
      <c r="I33" s="20"/>
      <c r="J33" s="144">
        <v>0</v>
      </c>
      <c r="K33" s="20"/>
      <c r="L33" s="144">
        <v>0</v>
      </c>
      <c r="M33" s="14"/>
      <c r="N33" s="144">
        <v>0</v>
      </c>
      <c r="O33" s="20"/>
      <c r="P33" s="146">
        <f>PL!D144</f>
        <v>444966</v>
      </c>
      <c r="Q33" s="139"/>
      <c r="R33" s="146">
        <f>PL!D146</f>
        <v>-72805</v>
      </c>
      <c r="S33" s="20"/>
      <c r="T33" s="144">
        <f>PL!D148</f>
        <v>408119</v>
      </c>
      <c r="U33" s="20"/>
      <c r="V33" s="144">
        <v>0</v>
      </c>
      <c r="W33" s="20"/>
      <c r="X33" s="145">
        <f>SUM(P33:W33)</f>
        <v>780280</v>
      </c>
      <c r="Y33" s="20"/>
      <c r="Z33" s="144">
        <f>SUM(F33:N33,X33)</f>
        <v>780280</v>
      </c>
      <c r="AA33" s="20"/>
      <c r="AB33" s="144">
        <v>0</v>
      </c>
      <c r="AC33" s="20"/>
      <c r="AD33" s="144">
        <f t="shared" si="2"/>
        <v>780280</v>
      </c>
    </row>
    <row r="34" spans="1:30" s="6" customFormat="1" ht="15.75" customHeight="1">
      <c r="A34" s="6" t="s">
        <v>187</v>
      </c>
      <c r="D34" s="13"/>
      <c r="F34" s="20">
        <f>SUM(F32:F33)</f>
        <v>0</v>
      </c>
      <c r="G34" s="20"/>
      <c r="H34" s="20">
        <f>SUM(H32:H33)</f>
        <v>0</v>
      </c>
      <c r="I34" s="20"/>
      <c r="J34" s="20">
        <f>SUM(J32:J33)</f>
        <v>0</v>
      </c>
      <c r="K34" s="20"/>
      <c r="L34" s="20">
        <f>SUM(L32:L33)</f>
        <v>0</v>
      </c>
      <c r="M34" s="14"/>
      <c r="N34" s="20">
        <f>SUM(N32:N33)</f>
        <v>5879578</v>
      </c>
      <c r="O34" s="20"/>
      <c r="P34" s="20">
        <f>SUM(P32:P33)</f>
        <v>444966</v>
      </c>
      <c r="Q34" s="20"/>
      <c r="R34" s="20">
        <f>SUM(R32:R33)</f>
        <v>-72805</v>
      </c>
      <c r="S34" s="20"/>
      <c r="T34" s="20">
        <f>SUM(T32:T33)</f>
        <v>408119</v>
      </c>
      <c r="U34" s="20"/>
      <c r="V34" s="20">
        <f>SUM(V32:V33)</f>
        <v>0</v>
      </c>
      <c r="W34" s="20"/>
      <c r="X34" s="20">
        <f>SUM(X32:X33)</f>
        <v>780280</v>
      </c>
      <c r="Y34" s="20"/>
      <c r="Z34" s="20">
        <f>SUM(Z32:Z33)</f>
        <v>6659858</v>
      </c>
      <c r="AA34" s="20"/>
      <c r="AB34" s="20">
        <f>SUM(AB32:AB33)</f>
        <v>21892</v>
      </c>
      <c r="AC34" s="20"/>
      <c r="AD34" s="20">
        <f>SUM(AD32:AD33)</f>
        <v>6681750</v>
      </c>
    </row>
    <row r="35" spans="1:30" s="6" customFormat="1" ht="15.75" customHeight="1">
      <c r="A35" s="6" t="s">
        <v>216</v>
      </c>
      <c r="D35" s="13">
        <v>24</v>
      </c>
      <c r="F35" s="20">
        <v>0</v>
      </c>
      <c r="G35" s="20"/>
      <c r="H35" s="20">
        <v>0</v>
      </c>
      <c r="I35" s="20"/>
      <c r="J35" s="20">
        <v>0</v>
      </c>
      <c r="K35" s="20"/>
      <c r="L35" s="20">
        <v>0</v>
      </c>
      <c r="M35" s="14"/>
      <c r="N35" s="20">
        <v>-7766419</v>
      </c>
      <c r="O35" s="20"/>
      <c r="P35" s="20">
        <v>0</v>
      </c>
      <c r="Q35" s="20"/>
      <c r="R35" s="20">
        <v>0</v>
      </c>
      <c r="S35" s="20"/>
      <c r="T35" s="20">
        <v>0</v>
      </c>
      <c r="U35" s="20"/>
      <c r="V35" s="20">
        <v>0</v>
      </c>
      <c r="W35" s="20"/>
      <c r="X35" s="20">
        <f>SUM(P35:W35)</f>
        <v>0</v>
      </c>
      <c r="Y35" s="20"/>
      <c r="Z35" s="20">
        <f>SUM(F35:N35,X35)</f>
        <v>-7766419</v>
      </c>
      <c r="AA35" s="20"/>
      <c r="AB35" s="20">
        <v>0</v>
      </c>
      <c r="AC35" s="20"/>
      <c r="AD35" s="20">
        <f t="shared" si="2"/>
        <v>-7766419</v>
      </c>
    </row>
    <row r="36" spans="1:30" s="6" customFormat="1" ht="15.75" customHeight="1">
      <c r="A36" s="6" t="s">
        <v>217</v>
      </c>
      <c r="D36" s="13"/>
      <c r="F36" s="20"/>
      <c r="G36" s="20"/>
      <c r="H36" s="20"/>
      <c r="I36" s="20"/>
      <c r="J36" s="20"/>
      <c r="K36" s="20"/>
      <c r="L36" s="20"/>
      <c r="M36" s="14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</row>
    <row r="37" spans="1:30" s="6" customFormat="1" ht="15.75" customHeight="1">
      <c r="A37" s="6" t="s">
        <v>282</v>
      </c>
      <c r="D37" s="13"/>
      <c r="F37" s="20">
        <v>0</v>
      </c>
      <c r="G37" s="20"/>
      <c r="H37" s="20">
        <v>0</v>
      </c>
      <c r="I37" s="20"/>
      <c r="J37" s="20">
        <v>0</v>
      </c>
      <c r="K37" s="20"/>
      <c r="L37" s="20">
        <v>0</v>
      </c>
      <c r="M37" s="14"/>
      <c r="N37" s="20">
        <v>0</v>
      </c>
      <c r="O37" s="20"/>
      <c r="P37" s="20">
        <v>0</v>
      </c>
      <c r="Q37" s="20"/>
      <c r="R37" s="20">
        <v>0</v>
      </c>
      <c r="S37" s="20"/>
      <c r="T37" s="20">
        <v>0</v>
      </c>
      <c r="U37" s="20"/>
      <c r="V37" s="20">
        <v>0</v>
      </c>
      <c r="W37" s="20"/>
      <c r="X37" s="20">
        <f>SUM(P37:W37)</f>
        <v>0</v>
      </c>
      <c r="Y37" s="20"/>
      <c r="Z37" s="20">
        <f>SUM(F37:N37,X37)</f>
        <v>0</v>
      </c>
      <c r="AA37" s="20"/>
      <c r="AB37" s="20">
        <v>-72289</v>
      </c>
      <c r="AC37" s="20"/>
      <c r="AD37" s="20">
        <f t="shared" si="2"/>
        <v>-72289</v>
      </c>
    </row>
    <row r="38" spans="1:30" s="6" customFormat="1" ht="15.75" customHeight="1">
      <c r="A38" s="6" t="s">
        <v>218</v>
      </c>
      <c r="D38" s="13"/>
      <c r="F38" s="20">
        <v>0</v>
      </c>
      <c r="G38" s="20"/>
      <c r="H38" s="20">
        <v>0</v>
      </c>
      <c r="I38" s="20"/>
      <c r="J38" s="20">
        <v>0</v>
      </c>
      <c r="K38" s="20"/>
      <c r="L38" s="20">
        <v>0</v>
      </c>
      <c r="M38" s="14"/>
      <c r="N38" s="20">
        <v>-179</v>
      </c>
      <c r="O38" s="20"/>
      <c r="P38" s="20">
        <v>0</v>
      </c>
      <c r="Q38" s="20"/>
      <c r="R38" s="20">
        <v>0</v>
      </c>
      <c r="S38" s="20"/>
      <c r="T38" s="20">
        <v>0</v>
      </c>
      <c r="U38" s="20"/>
      <c r="V38" s="20">
        <v>0</v>
      </c>
      <c r="W38" s="20"/>
      <c r="X38" s="20">
        <f>SUM(P38:W38)</f>
        <v>0</v>
      </c>
      <c r="Y38" s="20"/>
      <c r="Z38" s="20">
        <f>SUM(F38:N38,X38)</f>
        <v>-179</v>
      </c>
      <c r="AA38" s="20"/>
      <c r="AB38" s="20">
        <v>0</v>
      </c>
      <c r="AC38" s="20"/>
      <c r="AD38" s="20">
        <f t="shared" si="2"/>
        <v>-179</v>
      </c>
    </row>
    <row r="39" spans="1:30" ht="15.75" customHeight="1" thickBot="1">
      <c r="A39" s="9" t="s">
        <v>253</v>
      </c>
      <c r="B39" s="17"/>
      <c r="C39" s="18"/>
      <c r="D39" s="18"/>
      <c r="E39" s="18"/>
      <c r="F39" s="107">
        <f>SUM(F27,F34:F38)</f>
        <v>11949713</v>
      </c>
      <c r="G39" s="21"/>
      <c r="H39" s="107">
        <f>SUM(H27,H34:H38)</f>
        <v>15452854</v>
      </c>
      <c r="I39" s="20"/>
      <c r="J39" s="107">
        <f>SUM(J27,J34:J38)</f>
        <v>1227782</v>
      </c>
      <c r="K39" s="21"/>
      <c r="L39" s="107">
        <f>SUM(L27,L34:L38)</f>
        <v>1203111</v>
      </c>
      <c r="M39" s="20"/>
      <c r="N39" s="107">
        <f>SUM(N27,N31,N34:N38)</f>
        <v>17501556</v>
      </c>
      <c r="O39" s="20"/>
      <c r="P39" s="107">
        <f>SUM(P27,P34:P38)</f>
        <v>1139384</v>
      </c>
      <c r="Q39" s="20"/>
      <c r="R39" s="107">
        <f>SUM(R27,R34:R38)</f>
        <v>119375</v>
      </c>
      <c r="S39" s="20"/>
      <c r="T39" s="107">
        <f>SUM(T27,T34:T38)</f>
        <v>287973</v>
      </c>
      <c r="U39" s="20"/>
      <c r="V39" s="107">
        <f>SUM(V27,V34:V38)</f>
        <v>91042</v>
      </c>
      <c r="W39" s="20"/>
      <c r="X39" s="107">
        <f>SUM(X27,X34:X38)</f>
        <v>1637774</v>
      </c>
      <c r="Y39" s="20"/>
      <c r="Z39" s="107">
        <f>SUM(Z27,Z31,Z34:Z38)</f>
        <v>48972790</v>
      </c>
      <c r="AA39" s="20"/>
      <c r="AB39" s="107">
        <f>SUM(AB27,AB34:AB38)</f>
        <v>718665</v>
      </c>
      <c r="AC39" s="20"/>
      <c r="AD39" s="107">
        <f>SUM(AD27,AD31,AD34:AD38)</f>
        <v>49691455</v>
      </c>
    </row>
    <row r="40" spans="1:30" s="6" customFormat="1" ht="15.75" customHeight="1" thickTop="1">
      <c r="A40" s="19"/>
      <c r="B40" s="1"/>
      <c r="C40" s="2"/>
      <c r="D40" s="2"/>
      <c r="E40" s="2"/>
      <c r="F40" s="14">
        <f>F27-BS!F91</f>
        <v>0</v>
      </c>
      <c r="H40" s="14">
        <f>H27-BS!F92</f>
        <v>0</v>
      </c>
      <c r="I40" s="14"/>
      <c r="L40" s="14">
        <f>L27-BS!F95</f>
        <v>0</v>
      </c>
      <c r="N40" s="14">
        <f>N27-BS!F96</f>
        <v>0</v>
      </c>
      <c r="P40" s="14"/>
      <c r="X40" s="14">
        <f>X27-BS!F97</f>
        <v>0</v>
      </c>
      <c r="Z40" s="14">
        <f>Z27-BS!F98</f>
        <v>0</v>
      </c>
      <c r="AB40" s="14">
        <f>AB27-BS!F99</f>
        <v>0</v>
      </c>
      <c r="AD40" s="14">
        <f>AD27-BS!F100</f>
        <v>0</v>
      </c>
    </row>
    <row r="41" spans="1:30" s="6" customFormat="1" ht="15.75" customHeight="1">
      <c r="A41" s="19"/>
      <c r="B41" s="1"/>
      <c r="C41" s="2"/>
      <c r="D41" s="2"/>
      <c r="E41" s="2"/>
      <c r="F41" s="14">
        <f>F39-BS!D91</f>
        <v>0</v>
      </c>
      <c r="H41" s="14">
        <f>H39-BS!D92</f>
        <v>0</v>
      </c>
      <c r="I41" s="14"/>
      <c r="L41" s="14">
        <f>L39-BS!D95</f>
        <v>0</v>
      </c>
      <c r="N41" s="14">
        <f>N39-BS!D96</f>
        <v>0</v>
      </c>
      <c r="X41" s="14">
        <f>X39-BS!D97</f>
        <v>0</v>
      </c>
      <c r="Z41" s="14">
        <f>Z39-BS!D98</f>
        <v>0</v>
      </c>
      <c r="AB41" s="14">
        <f>AB39-BS!D99</f>
        <v>0</v>
      </c>
      <c r="AD41" s="14">
        <f>AD39-BS!D100</f>
        <v>0</v>
      </c>
    </row>
    <row r="42" spans="1:30" ht="15.75" customHeight="1">
      <c r="A42" s="19" t="s">
        <v>1</v>
      </c>
    </row>
  </sheetData>
  <mergeCells count="4">
    <mergeCell ref="F6:AD6"/>
    <mergeCell ref="P8:X8"/>
    <mergeCell ref="P9:W9"/>
    <mergeCell ref="L12:N12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63" firstPageNumber="8" orientation="landscape" useFirstPageNumber="1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38"/>
  <sheetViews>
    <sheetView showGridLines="0" tabSelected="1" topLeftCell="A19" zoomScale="70" zoomScaleNormal="70" workbookViewId="0">
      <selection activeCell="W33" sqref="W33"/>
    </sheetView>
  </sheetViews>
  <sheetFormatPr defaultColWidth="40.7109375" defaultRowHeight="21" customHeight="1"/>
  <cols>
    <col min="1" max="1" width="36.85546875" style="47" customWidth="1"/>
    <col min="2" max="2" width="4.28515625" style="47" customWidth="1"/>
    <col min="3" max="3" width="5.28515625" style="47" customWidth="1"/>
    <col min="4" max="4" width="1.28515625" style="110" customWidth="1"/>
    <col min="5" max="5" width="14.140625" style="47" customWidth="1"/>
    <col min="6" max="6" width="1.7109375" style="110" customWidth="1"/>
    <col min="7" max="7" width="14.140625" style="47" customWidth="1"/>
    <col min="8" max="8" width="1.7109375" style="47" customWidth="1"/>
    <col min="9" max="9" width="14.140625" style="47" customWidth="1"/>
    <col min="10" max="10" width="1.7109375" style="47" customWidth="1"/>
    <col min="11" max="11" width="14.140625" style="47" customWidth="1"/>
    <col min="12" max="12" width="1.7109375" style="47" customWidth="1"/>
    <col min="13" max="13" width="14.140625" style="47" customWidth="1"/>
    <col min="14" max="14" width="1.7109375" style="47" customWidth="1"/>
    <col min="15" max="15" width="16" style="47" customWidth="1"/>
    <col min="16" max="16" width="2.28515625" style="47" customWidth="1"/>
    <col min="17" max="17" width="16" style="47" customWidth="1"/>
    <col min="18" max="18" width="2.5703125" style="47" customWidth="1"/>
    <col min="19" max="19" width="16" style="47" customWidth="1"/>
    <col min="20" max="20" width="3" style="47" customWidth="1"/>
    <col min="21" max="21" width="16" style="47" customWidth="1"/>
    <col min="22" max="22" width="1.7109375" style="47" customWidth="1"/>
    <col min="23" max="23" width="17.5703125" style="47" customWidth="1"/>
    <col min="24" max="24" width="1.28515625" style="47" customWidth="1"/>
    <col min="25" max="25" width="14.140625" style="47" customWidth="1"/>
    <col min="26" max="26" width="1.28515625" style="47" customWidth="1"/>
    <col min="27" max="16384" width="40.7109375" style="47"/>
  </cols>
  <sheetData>
    <row r="1" spans="1:26" s="108" customFormat="1" ht="21" customHeight="1">
      <c r="Y1" s="109" t="s">
        <v>183</v>
      </c>
    </row>
    <row r="2" spans="1:26" s="108" customFormat="1" ht="21" customHeight="1">
      <c r="A2" s="108" t="s">
        <v>28</v>
      </c>
    </row>
    <row r="3" spans="1:26" s="108" customFormat="1" ht="21" customHeight="1">
      <c r="A3" s="108" t="s">
        <v>112</v>
      </c>
    </row>
    <row r="4" spans="1:26" s="108" customFormat="1" ht="21" customHeight="1">
      <c r="A4" s="108" t="s">
        <v>255</v>
      </c>
    </row>
    <row r="5" spans="1:26" ht="21" customHeight="1">
      <c r="Y5" s="111" t="s">
        <v>179</v>
      </c>
    </row>
    <row r="6" spans="1:26" ht="21" customHeight="1">
      <c r="D6" s="47"/>
      <c r="E6" s="112" t="s">
        <v>27</v>
      </c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3"/>
    </row>
    <row r="7" spans="1:26" ht="21" customHeight="1">
      <c r="A7" s="114"/>
      <c r="B7" s="114"/>
      <c r="C7" s="114"/>
      <c r="D7" s="114"/>
      <c r="E7" s="115"/>
      <c r="F7" s="115"/>
      <c r="G7" s="115"/>
      <c r="H7" s="115"/>
      <c r="I7" s="115"/>
      <c r="J7" s="115"/>
      <c r="K7" s="115"/>
      <c r="L7" s="115"/>
      <c r="M7" s="115"/>
      <c r="N7" s="159" t="s">
        <v>79</v>
      </c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15"/>
      <c r="Z7" s="113"/>
    </row>
    <row r="8" spans="1:26" s="117" customFormat="1" ht="21" customHeight="1">
      <c r="A8" s="114"/>
      <c r="B8" s="114"/>
      <c r="C8" s="114"/>
      <c r="D8" s="114"/>
      <c r="E8" s="115"/>
      <c r="F8" s="115"/>
      <c r="G8" s="115"/>
      <c r="H8" s="115"/>
      <c r="I8" s="115"/>
      <c r="J8" s="115"/>
      <c r="K8" s="115"/>
      <c r="L8" s="115"/>
      <c r="M8" s="115"/>
      <c r="N8" s="159" t="s">
        <v>81</v>
      </c>
      <c r="O8" s="159"/>
      <c r="P8" s="159"/>
      <c r="Q8" s="159"/>
      <c r="R8" s="159"/>
      <c r="S8" s="159"/>
      <c r="T8" s="159"/>
      <c r="U8" s="159"/>
      <c r="V8" s="159"/>
      <c r="W8" s="116"/>
      <c r="X8" s="116"/>
      <c r="Y8" s="116"/>
      <c r="Z8" s="116"/>
    </row>
    <row r="9" spans="1:26" s="114" customFormat="1" ht="21" customHeight="1">
      <c r="E9" s="115"/>
      <c r="F9" s="115"/>
      <c r="G9" s="115"/>
      <c r="H9" s="115"/>
      <c r="I9" s="118"/>
      <c r="J9" s="115"/>
      <c r="K9" s="115"/>
      <c r="L9" s="115"/>
      <c r="M9" s="115"/>
      <c r="N9" s="115"/>
      <c r="O9" s="118" t="s">
        <v>199</v>
      </c>
      <c r="P9" s="118"/>
      <c r="Q9" s="118" t="s">
        <v>189</v>
      </c>
      <c r="R9" s="118"/>
      <c r="S9" s="118" t="s">
        <v>189</v>
      </c>
      <c r="T9" s="118"/>
      <c r="U9" s="118"/>
      <c r="V9" s="118"/>
      <c r="W9" s="115"/>
      <c r="X9" s="115"/>
      <c r="Y9" s="115"/>
      <c r="Z9" s="113"/>
    </row>
    <row r="10" spans="1:26" s="114" customFormat="1" ht="21" customHeight="1">
      <c r="A10" s="47"/>
      <c r="B10" s="47"/>
      <c r="C10" s="113"/>
      <c r="D10" s="113"/>
      <c r="E10" s="113"/>
      <c r="F10" s="113"/>
      <c r="G10" s="113"/>
      <c r="H10" s="113"/>
      <c r="I10" s="118"/>
      <c r="J10" s="113"/>
      <c r="K10" s="160" t="s">
        <v>5</v>
      </c>
      <c r="L10" s="160"/>
      <c r="M10" s="160"/>
      <c r="N10" s="113"/>
      <c r="O10" s="118" t="s">
        <v>161</v>
      </c>
      <c r="P10" s="118"/>
      <c r="Q10" s="118" t="s">
        <v>117</v>
      </c>
      <c r="R10" s="118"/>
      <c r="S10" s="118" t="s">
        <v>117</v>
      </c>
      <c r="T10" s="118"/>
      <c r="U10" s="118" t="s">
        <v>84</v>
      </c>
      <c r="V10" s="118"/>
      <c r="W10" s="117" t="s">
        <v>86</v>
      </c>
      <c r="X10" s="117"/>
      <c r="Y10" s="118" t="s">
        <v>6</v>
      </c>
      <c r="Z10" s="113"/>
    </row>
    <row r="11" spans="1:26" s="114" customFormat="1" ht="21" customHeight="1">
      <c r="A11" s="117"/>
      <c r="B11" s="117"/>
      <c r="C11" s="117"/>
      <c r="D11" s="117"/>
      <c r="E11" s="117" t="s">
        <v>2</v>
      </c>
      <c r="F11" s="110"/>
      <c r="G11" s="117" t="s">
        <v>4</v>
      </c>
      <c r="H11" s="117"/>
      <c r="I11" s="117"/>
      <c r="J11" s="110"/>
      <c r="K11" s="117" t="s">
        <v>87</v>
      </c>
      <c r="L11" s="117"/>
      <c r="M11" s="117"/>
      <c r="O11" s="117" t="s">
        <v>89</v>
      </c>
      <c r="P11" s="117"/>
      <c r="Q11" s="118" t="s">
        <v>202</v>
      </c>
      <c r="R11" s="117"/>
      <c r="S11" s="118" t="s">
        <v>202</v>
      </c>
      <c r="T11" s="117"/>
      <c r="U11" s="117" t="s">
        <v>88</v>
      </c>
      <c r="V11" s="117"/>
      <c r="W11" s="117" t="s">
        <v>91</v>
      </c>
      <c r="X11" s="117"/>
      <c r="Y11" s="117" t="s">
        <v>93</v>
      </c>
    </row>
    <row r="12" spans="1:26" s="114" customFormat="1" ht="21" customHeight="1">
      <c r="A12" s="117"/>
      <c r="B12" s="117"/>
      <c r="C12" s="135" t="s">
        <v>0</v>
      </c>
      <c r="D12" s="117"/>
      <c r="E12" s="135" t="s">
        <v>3</v>
      </c>
      <c r="F12" s="119"/>
      <c r="G12" s="135" t="s">
        <v>10</v>
      </c>
      <c r="H12" s="118"/>
      <c r="I12" s="142" t="s">
        <v>106</v>
      </c>
      <c r="J12" s="119"/>
      <c r="K12" s="135" t="s">
        <v>94</v>
      </c>
      <c r="L12" s="118"/>
      <c r="M12" s="135" t="s">
        <v>11</v>
      </c>
      <c r="N12" s="118"/>
      <c r="O12" s="135" t="s">
        <v>96</v>
      </c>
      <c r="P12" s="118"/>
      <c r="Q12" s="135" t="s">
        <v>65</v>
      </c>
      <c r="R12" s="118"/>
      <c r="S12" s="135" t="s">
        <v>95</v>
      </c>
      <c r="T12" s="118"/>
      <c r="U12" s="135" t="s">
        <v>95</v>
      </c>
      <c r="V12" s="118"/>
      <c r="W12" s="135" t="s">
        <v>98</v>
      </c>
      <c r="X12" s="118"/>
      <c r="Y12" s="135" t="s">
        <v>100</v>
      </c>
      <c r="Z12" s="118"/>
    </row>
    <row r="13" spans="1:26" s="114" customFormat="1" ht="21" customHeight="1">
      <c r="A13" s="116" t="s">
        <v>198</v>
      </c>
      <c r="C13" s="120"/>
      <c r="E13" s="36">
        <v>11949713</v>
      </c>
      <c r="F13" s="121"/>
      <c r="G13" s="36">
        <v>15452854</v>
      </c>
      <c r="H13" s="36"/>
      <c r="I13" s="36">
        <v>1227782</v>
      </c>
      <c r="J13" s="34"/>
      <c r="K13" s="36">
        <v>1203111</v>
      </c>
      <c r="L13" s="121"/>
      <c r="M13" s="36">
        <v>17805212</v>
      </c>
      <c r="N13" s="40"/>
      <c r="O13" s="36">
        <v>1769099</v>
      </c>
      <c r="P13" s="40"/>
      <c r="Q13" s="36">
        <v>545432</v>
      </c>
      <c r="R13" s="40"/>
      <c r="S13" s="36">
        <v>22275</v>
      </c>
      <c r="T13" s="40"/>
      <c r="U13" s="36">
        <v>91042</v>
      </c>
      <c r="V13" s="34"/>
      <c r="W13" s="40">
        <f>SUM(O13:V13)</f>
        <v>2427848</v>
      </c>
      <c r="X13" s="121"/>
      <c r="Y13" s="34">
        <f>SUM(E13:M13,W13)</f>
        <v>50066520</v>
      </c>
      <c r="Z13" s="39"/>
    </row>
    <row r="14" spans="1:26" s="114" customFormat="1" ht="21" customHeight="1">
      <c r="A14" s="114" t="s">
        <v>203</v>
      </c>
      <c r="C14" s="122"/>
      <c r="E14" s="148">
        <v>0</v>
      </c>
      <c r="F14" s="123"/>
      <c r="G14" s="148">
        <v>0</v>
      </c>
      <c r="H14" s="121"/>
      <c r="I14" s="148">
        <v>0</v>
      </c>
      <c r="J14" s="123"/>
      <c r="K14" s="148">
        <v>0</v>
      </c>
      <c r="L14" s="121"/>
      <c r="M14" s="148">
        <v>8204181</v>
      </c>
      <c r="N14" s="121"/>
      <c r="O14" s="148">
        <v>0</v>
      </c>
      <c r="P14" s="121"/>
      <c r="Q14" s="148">
        <v>0</v>
      </c>
      <c r="R14" s="121"/>
      <c r="S14" s="148">
        <v>0</v>
      </c>
      <c r="T14" s="121"/>
      <c r="U14" s="148">
        <v>0</v>
      </c>
      <c r="V14" s="121"/>
      <c r="W14" s="151">
        <f>SUM(O14:V14)</f>
        <v>0</v>
      </c>
      <c r="X14" s="121"/>
      <c r="Y14" s="151">
        <f>SUM(E14:M14,W14)</f>
        <v>8204181</v>
      </c>
      <c r="Z14" s="39"/>
    </row>
    <row r="15" spans="1:26" s="114" customFormat="1" ht="21" customHeight="1">
      <c r="A15" s="114" t="s">
        <v>186</v>
      </c>
      <c r="C15" s="122"/>
      <c r="E15" s="149">
        <v>0</v>
      </c>
      <c r="F15" s="123"/>
      <c r="G15" s="149">
        <v>0</v>
      </c>
      <c r="H15" s="124"/>
      <c r="I15" s="149">
        <v>0</v>
      </c>
      <c r="J15" s="123"/>
      <c r="K15" s="149">
        <v>0</v>
      </c>
      <c r="L15" s="121"/>
      <c r="M15" s="150">
        <v>0</v>
      </c>
      <c r="N15" s="124"/>
      <c r="O15" s="149">
        <v>-1167017</v>
      </c>
      <c r="P15" s="124"/>
      <c r="Q15" s="149">
        <v>107515</v>
      </c>
      <c r="R15" s="124"/>
      <c r="S15" s="149">
        <v>47339</v>
      </c>
      <c r="T15" s="124"/>
      <c r="U15" s="149">
        <v>0</v>
      </c>
      <c r="V15" s="124"/>
      <c r="W15" s="152">
        <f>SUM(O15:V15)</f>
        <v>-1012163</v>
      </c>
      <c r="X15" s="121"/>
      <c r="Y15" s="152">
        <f>SUM(E15:M15,W15)</f>
        <v>-1012163</v>
      </c>
      <c r="Z15" s="39"/>
    </row>
    <row r="16" spans="1:26" s="114" customFormat="1" ht="21" customHeight="1">
      <c r="A16" s="114" t="s">
        <v>200</v>
      </c>
      <c r="C16" s="122"/>
      <c r="E16" s="121">
        <f>SUM(E14:E15)</f>
        <v>0</v>
      </c>
      <c r="F16" s="123"/>
      <c r="G16" s="121">
        <f>SUM(G14:G15)</f>
        <v>0</v>
      </c>
      <c r="H16" s="121"/>
      <c r="I16" s="121">
        <f>SUM(I14:I15)</f>
        <v>0</v>
      </c>
      <c r="J16" s="123"/>
      <c r="K16" s="121">
        <f>SUM(K14:K15)</f>
        <v>0</v>
      </c>
      <c r="L16" s="121"/>
      <c r="M16" s="121">
        <f>SUM(M14:M15)</f>
        <v>8204181</v>
      </c>
      <c r="N16" s="121"/>
      <c r="O16" s="121">
        <f>SUM(O14:O15)</f>
        <v>-1167017</v>
      </c>
      <c r="P16" s="121"/>
      <c r="Q16" s="121">
        <f>SUM(Q14:Q15)</f>
        <v>107515</v>
      </c>
      <c r="R16" s="121"/>
      <c r="S16" s="121">
        <f>SUM(S14:S15)</f>
        <v>47339</v>
      </c>
      <c r="T16" s="121"/>
      <c r="U16" s="121">
        <f>SUM(U14:U15)</f>
        <v>0</v>
      </c>
      <c r="V16" s="121"/>
      <c r="W16" s="121">
        <f>SUM(W14:W15)</f>
        <v>-1012163</v>
      </c>
      <c r="X16" s="121"/>
      <c r="Y16" s="121">
        <f>SUM(Y14:Y15)</f>
        <v>7192018</v>
      </c>
      <c r="Z16" s="39"/>
    </row>
    <row r="17" spans="1:26" s="114" customFormat="1" ht="21" customHeight="1">
      <c r="A17" s="114" t="s">
        <v>216</v>
      </c>
      <c r="C17" s="122">
        <v>24</v>
      </c>
      <c r="E17" s="40">
        <v>0</v>
      </c>
      <c r="F17" s="121"/>
      <c r="G17" s="34">
        <v>0</v>
      </c>
      <c r="H17" s="34"/>
      <c r="I17" s="40">
        <v>0</v>
      </c>
      <c r="J17" s="34"/>
      <c r="K17" s="40">
        <v>0</v>
      </c>
      <c r="L17" s="121"/>
      <c r="M17" s="34">
        <v>-8961187</v>
      </c>
      <c r="N17" s="40"/>
      <c r="O17" s="121">
        <v>0</v>
      </c>
      <c r="P17" s="40"/>
      <c r="Q17" s="121">
        <v>0</v>
      </c>
      <c r="R17" s="40"/>
      <c r="S17" s="121">
        <v>0</v>
      </c>
      <c r="T17" s="40"/>
      <c r="U17" s="121">
        <v>0</v>
      </c>
      <c r="V17" s="34"/>
      <c r="W17" s="40">
        <f>SUM(O17:V17)</f>
        <v>0</v>
      </c>
      <c r="X17" s="121"/>
      <c r="Y17" s="34">
        <f>SUM(E17:M17,W17)</f>
        <v>-8961187</v>
      </c>
      <c r="Z17" s="39"/>
    </row>
    <row r="18" spans="1:26" s="114" customFormat="1" ht="21" customHeight="1">
      <c r="A18" s="114" t="s">
        <v>218</v>
      </c>
      <c r="C18" s="122"/>
      <c r="E18" s="124">
        <v>0</v>
      </c>
      <c r="F18" s="123"/>
      <c r="G18" s="124">
        <v>0</v>
      </c>
      <c r="H18" s="124"/>
      <c r="I18" s="34">
        <v>0</v>
      </c>
      <c r="J18" s="123"/>
      <c r="K18" s="124">
        <v>0</v>
      </c>
      <c r="L18" s="121"/>
      <c r="M18" s="34">
        <v>-220</v>
      </c>
      <c r="N18" s="121"/>
      <c r="O18" s="34">
        <v>0</v>
      </c>
      <c r="P18" s="121"/>
      <c r="Q18" s="34">
        <v>0</v>
      </c>
      <c r="R18" s="121"/>
      <c r="S18" s="34">
        <v>0</v>
      </c>
      <c r="T18" s="121"/>
      <c r="U18" s="34">
        <v>0</v>
      </c>
      <c r="V18" s="121"/>
      <c r="W18" s="40">
        <f>SUM(O18:V18)</f>
        <v>0</v>
      </c>
      <c r="X18" s="121"/>
      <c r="Y18" s="34">
        <f>SUM(E18:M18,W18)</f>
        <v>-220</v>
      </c>
      <c r="Z18" s="39"/>
    </row>
    <row r="19" spans="1:26" s="114" customFormat="1" ht="21" customHeight="1" thickBot="1">
      <c r="A19" s="116" t="s">
        <v>252</v>
      </c>
      <c r="B19" s="47"/>
      <c r="C19" s="125"/>
      <c r="D19" s="110"/>
      <c r="E19" s="126">
        <f>SUM(E13,E16:E18)</f>
        <v>11949713</v>
      </c>
      <c r="F19" s="123"/>
      <c r="G19" s="126">
        <f>SUM(G13,G16:G18)</f>
        <v>15452854</v>
      </c>
      <c r="H19" s="121"/>
      <c r="I19" s="126">
        <f>SUM(I13,I16:I18)</f>
        <v>1227782</v>
      </c>
      <c r="J19" s="123"/>
      <c r="K19" s="126">
        <f>SUM(K13,K16:K18)</f>
        <v>1203111</v>
      </c>
      <c r="L19" s="121"/>
      <c r="M19" s="126">
        <f>SUM(M13,M16:M18)</f>
        <v>17047986</v>
      </c>
      <c r="N19" s="121"/>
      <c r="O19" s="126">
        <f>SUM(O13,O16:O18)</f>
        <v>602082</v>
      </c>
      <c r="P19" s="121"/>
      <c r="Q19" s="126">
        <f>SUM(Q13,Q16:Q18)</f>
        <v>652947</v>
      </c>
      <c r="R19" s="121"/>
      <c r="S19" s="126">
        <f>SUM(S13,S16:S18)</f>
        <v>69614</v>
      </c>
      <c r="T19" s="121"/>
      <c r="U19" s="126">
        <f>SUM(U13,U16:U18)</f>
        <v>91042</v>
      </c>
      <c r="V19" s="121"/>
      <c r="W19" s="126">
        <f>SUM(W13,W16:W18)</f>
        <v>1415685</v>
      </c>
      <c r="X19" s="121"/>
      <c r="Y19" s="126">
        <f>SUM(Y13,Y16:Y18)</f>
        <v>48297131</v>
      </c>
      <c r="Z19" s="47"/>
    </row>
    <row r="20" spans="1:26" s="114" customFormat="1" ht="21" customHeight="1" thickTop="1">
      <c r="A20" s="116"/>
      <c r="B20" s="47"/>
      <c r="C20" s="125"/>
      <c r="D20" s="110"/>
      <c r="E20" s="121"/>
      <c r="F20" s="123"/>
      <c r="G20" s="121"/>
      <c r="H20" s="121"/>
      <c r="I20" s="121"/>
      <c r="J20" s="123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47"/>
    </row>
    <row r="21" spans="1:26" s="114" customFormat="1" ht="21" customHeight="1">
      <c r="A21" s="116" t="s">
        <v>207</v>
      </c>
      <c r="B21" s="117"/>
      <c r="C21" s="118"/>
      <c r="D21" s="117"/>
      <c r="E21" s="36">
        <v>11949713</v>
      </c>
      <c r="F21" s="121"/>
      <c r="G21" s="36">
        <v>15452854</v>
      </c>
      <c r="H21" s="36"/>
      <c r="I21" s="36">
        <v>1227782</v>
      </c>
      <c r="J21" s="34"/>
      <c r="K21" s="36">
        <v>1203111</v>
      </c>
      <c r="L21" s="121"/>
      <c r="M21" s="36">
        <v>19291705</v>
      </c>
      <c r="N21" s="40"/>
      <c r="O21" s="36">
        <v>233357</v>
      </c>
      <c r="P21" s="40"/>
      <c r="Q21" s="36">
        <v>653241</v>
      </c>
      <c r="R21" s="40"/>
      <c r="S21" s="36">
        <v>-120146</v>
      </c>
      <c r="T21" s="40"/>
      <c r="U21" s="36">
        <v>91042</v>
      </c>
      <c r="V21" s="34"/>
      <c r="W21" s="40">
        <f>SUM(O21:V21)</f>
        <v>857494</v>
      </c>
      <c r="X21" s="121"/>
      <c r="Y21" s="34">
        <f>SUM(E21:M21,W21)</f>
        <v>49982659</v>
      </c>
      <c r="Z21" s="118"/>
    </row>
    <row r="22" spans="1:26" s="114" customFormat="1" ht="21" customHeight="1">
      <c r="A22" s="114" t="s">
        <v>236</v>
      </c>
      <c r="B22" s="117"/>
      <c r="C22" s="118"/>
      <c r="D22" s="117"/>
      <c r="E22" s="36"/>
      <c r="F22" s="121"/>
      <c r="G22" s="36"/>
      <c r="H22" s="36"/>
      <c r="I22" s="36"/>
      <c r="J22" s="34"/>
      <c r="K22" s="36"/>
      <c r="L22" s="121"/>
      <c r="M22" s="36"/>
      <c r="N22" s="40"/>
      <c r="O22" s="36"/>
      <c r="P22" s="40"/>
      <c r="Q22" s="36"/>
      <c r="R22" s="40"/>
      <c r="S22" s="36"/>
      <c r="T22" s="40"/>
      <c r="U22" s="36"/>
      <c r="V22" s="34"/>
      <c r="W22" s="40"/>
      <c r="X22" s="121"/>
      <c r="Y22" s="34"/>
      <c r="Z22" s="118"/>
    </row>
    <row r="23" spans="1:26" s="114" customFormat="1" ht="21" customHeight="1">
      <c r="A23" s="114" t="s">
        <v>237</v>
      </c>
      <c r="B23" s="117"/>
      <c r="C23" s="118"/>
      <c r="D23" s="117"/>
      <c r="E23" s="36"/>
      <c r="F23" s="121"/>
      <c r="G23" s="36"/>
      <c r="H23" s="36"/>
      <c r="I23" s="36"/>
      <c r="J23" s="34"/>
      <c r="K23" s="36"/>
      <c r="L23" s="121"/>
      <c r="M23" s="36"/>
      <c r="N23" s="40"/>
      <c r="O23" s="36"/>
      <c r="P23" s="40"/>
      <c r="Q23" s="36"/>
      <c r="R23" s="40"/>
      <c r="S23" s="36"/>
      <c r="T23" s="40"/>
      <c r="U23" s="36"/>
      <c r="V23" s="34"/>
      <c r="W23" s="40"/>
      <c r="X23" s="121"/>
      <c r="Y23" s="34"/>
      <c r="Z23" s="118"/>
    </row>
    <row r="24" spans="1:26" s="114" customFormat="1" ht="21" customHeight="1">
      <c r="A24" s="114" t="s">
        <v>238</v>
      </c>
      <c r="B24" s="117"/>
      <c r="C24" s="118"/>
      <c r="D24" s="117"/>
      <c r="E24" s="36"/>
      <c r="F24" s="121"/>
      <c r="G24" s="36"/>
      <c r="H24" s="36"/>
      <c r="I24" s="36"/>
      <c r="J24" s="34"/>
      <c r="K24" s="36"/>
      <c r="L24" s="121"/>
      <c r="M24" s="36"/>
      <c r="N24" s="40"/>
      <c r="O24" s="36"/>
      <c r="P24" s="40"/>
      <c r="Q24" s="36"/>
      <c r="R24" s="40"/>
      <c r="S24" s="36"/>
      <c r="T24" s="40"/>
      <c r="U24" s="36"/>
      <c r="V24" s="34"/>
      <c r="W24" s="40"/>
      <c r="X24" s="121"/>
      <c r="Y24" s="34"/>
      <c r="Z24" s="118"/>
    </row>
    <row r="25" spans="1:26" s="114" customFormat="1" ht="21" customHeight="1">
      <c r="A25" s="114" t="s">
        <v>239</v>
      </c>
      <c r="B25" s="117"/>
      <c r="C25" s="122">
        <v>2</v>
      </c>
      <c r="D25" s="117"/>
      <c r="E25" s="121">
        <v>0</v>
      </c>
      <c r="F25" s="121"/>
      <c r="G25" s="121">
        <v>0</v>
      </c>
      <c r="H25" s="121"/>
      <c r="I25" s="121">
        <v>0</v>
      </c>
      <c r="J25" s="34"/>
      <c r="K25" s="121">
        <v>0</v>
      </c>
      <c r="L25" s="121"/>
      <c r="M25" s="36">
        <v>96871</v>
      </c>
      <c r="N25" s="40"/>
      <c r="O25" s="121">
        <v>0</v>
      </c>
      <c r="P25" s="40"/>
      <c r="Q25" s="121">
        <v>0</v>
      </c>
      <c r="R25" s="40"/>
      <c r="S25" s="121">
        <v>0</v>
      </c>
      <c r="T25" s="40"/>
      <c r="U25" s="121">
        <v>0</v>
      </c>
      <c r="V25" s="34"/>
      <c r="W25" s="121">
        <v>0</v>
      </c>
      <c r="X25" s="121"/>
      <c r="Y25" s="34">
        <f>SUM(E25:M25,W25)</f>
        <v>96871</v>
      </c>
      <c r="Z25" s="118"/>
    </row>
    <row r="26" spans="1:26" s="114" customFormat="1" ht="21" customHeight="1">
      <c r="A26" s="114" t="s">
        <v>185</v>
      </c>
      <c r="B26" s="117"/>
      <c r="C26" s="118"/>
      <c r="D26" s="117"/>
      <c r="E26" s="148">
        <v>0</v>
      </c>
      <c r="F26" s="123"/>
      <c r="G26" s="148">
        <v>0</v>
      </c>
      <c r="H26" s="121"/>
      <c r="I26" s="148">
        <v>0</v>
      </c>
      <c r="J26" s="123"/>
      <c r="K26" s="148">
        <v>0</v>
      </c>
      <c r="L26" s="121"/>
      <c r="M26" s="148">
        <f>PL!H121</f>
        <v>5879578</v>
      </c>
      <c r="N26" s="121"/>
      <c r="O26" s="148">
        <v>0</v>
      </c>
      <c r="P26" s="121"/>
      <c r="Q26" s="148">
        <v>0</v>
      </c>
      <c r="R26" s="121"/>
      <c r="S26" s="148">
        <v>0</v>
      </c>
      <c r="T26" s="121"/>
      <c r="U26" s="148">
        <v>0</v>
      </c>
      <c r="V26" s="121"/>
      <c r="W26" s="151">
        <f>SUM(O26:V26)</f>
        <v>0</v>
      </c>
      <c r="X26" s="121"/>
      <c r="Y26" s="151">
        <f>SUM(E26:M26,W26)</f>
        <v>5879578</v>
      </c>
      <c r="Z26" s="118"/>
    </row>
    <row r="27" spans="1:26" s="114" customFormat="1" ht="21" customHeight="1">
      <c r="A27" s="114" t="s">
        <v>186</v>
      </c>
      <c r="B27" s="117"/>
      <c r="C27" s="118"/>
      <c r="D27" s="117"/>
      <c r="E27" s="149">
        <v>0</v>
      </c>
      <c r="F27" s="123"/>
      <c r="G27" s="149">
        <v>0</v>
      </c>
      <c r="H27" s="124"/>
      <c r="I27" s="149">
        <v>0</v>
      </c>
      <c r="J27" s="123"/>
      <c r="K27" s="149">
        <v>0</v>
      </c>
      <c r="L27" s="121"/>
      <c r="M27" s="150">
        <v>0</v>
      </c>
      <c r="N27" s="124"/>
      <c r="O27" s="149">
        <f>PL!H144</f>
        <v>135597</v>
      </c>
      <c r="P27" s="124"/>
      <c r="Q27" s="149">
        <f>PL!H147</f>
        <v>236564</v>
      </c>
      <c r="R27" s="124"/>
      <c r="S27" s="149">
        <f>PL!H148</f>
        <v>408119</v>
      </c>
      <c r="T27" s="124"/>
      <c r="U27" s="149">
        <v>0</v>
      </c>
      <c r="V27" s="124"/>
      <c r="W27" s="152">
        <f>SUM(O27:V27)</f>
        <v>780280</v>
      </c>
      <c r="X27" s="121"/>
      <c r="Y27" s="152">
        <f>SUM(E27:M27,W27)</f>
        <v>780280</v>
      </c>
      <c r="Z27" s="118"/>
    </row>
    <row r="28" spans="1:26" s="114" customFormat="1" ht="21" customHeight="1">
      <c r="A28" s="114" t="s">
        <v>187</v>
      </c>
      <c r="B28" s="117"/>
      <c r="C28" s="122"/>
      <c r="D28" s="117"/>
      <c r="E28" s="121">
        <f>SUM(E26:E27)</f>
        <v>0</v>
      </c>
      <c r="F28" s="123"/>
      <c r="G28" s="121">
        <f>SUM(G26:G27)</f>
        <v>0</v>
      </c>
      <c r="H28" s="121"/>
      <c r="I28" s="121">
        <f>SUM(I26:I27)</f>
        <v>0</v>
      </c>
      <c r="J28" s="123"/>
      <c r="K28" s="121">
        <f>SUM(K26:K27)</f>
        <v>0</v>
      </c>
      <c r="L28" s="121"/>
      <c r="M28" s="121">
        <f>SUM(M26:M27)</f>
        <v>5879578</v>
      </c>
      <c r="N28" s="121"/>
      <c r="O28" s="121">
        <f>SUM(O26:O27)</f>
        <v>135597</v>
      </c>
      <c r="P28" s="121"/>
      <c r="Q28" s="121">
        <f>SUM(Q26:Q27)</f>
        <v>236564</v>
      </c>
      <c r="R28" s="121"/>
      <c r="S28" s="121">
        <f>SUM(S26:S27)</f>
        <v>408119</v>
      </c>
      <c r="T28" s="121"/>
      <c r="U28" s="121">
        <f>SUM(U26:U27)</f>
        <v>0</v>
      </c>
      <c r="V28" s="121"/>
      <c r="W28" s="121">
        <f>SUM(W26:W27)</f>
        <v>780280</v>
      </c>
      <c r="X28" s="121"/>
      <c r="Y28" s="121">
        <f>SUM(Y26:Y27)</f>
        <v>6659858</v>
      </c>
      <c r="Z28" s="118"/>
    </row>
    <row r="29" spans="1:26" s="114" customFormat="1" ht="21" customHeight="1">
      <c r="A29" s="114" t="s">
        <v>216</v>
      </c>
      <c r="B29" s="117"/>
      <c r="C29" s="122">
        <v>24</v>
      </c>
      <c r="D29" s="117"/>
      <c r="E29" s="121">
        <v>0</v>
      </c>
      <c r="F29" s="123"/>
      <c r="G29" s="121">
        <v>0</v>
      </c>
      <c r="H29" s="121"/>
      <c r="I29" s="121">
        <v>0</v>
      </c>
      <c r="J29" s="123"/>
      <c r="K29" s="121">
        <v>0</v>
      </c>
      <c r="L29" s="121"/>
      <c r="M29" s="121">
        <v>-7766419</v>
      </c>
      <c r="N29" s="121"/>
      <c r="O29" s="121">
        <v>0</v>
      </c>
      <c r="P29" s="121"/>
      <c r="Q29" s="121">
        <v>0</v>
      </c>
      <c r="R29" s="121"/>
      <c r="S29" s="121">
        <v>0</v>
      </c>
      <c r="T29" s="121"/>
      <c r="U29" s="121">
        <v>0</v>
      </c>
      <c r="V29" s="121"/>
      <c r="W29" s="40">
        <f>SUM(O29:V29)</f>
        <v>0</v>
      </c>
      <c r="X29" s="121"/>
      <c r="Y29" s="34">
        <f>SUM(E29:M29,W29)</f>
        <v>-7766419</v>
      </c>
      <c r="Z29" s="118"/>
    </row>
    <row r="30" spans="1:26" s="114" customFormat="1" ht="21" customHeight="1">
      <c r="A30" s="114" t="s">
        <v>218</v>
      </c>
      <c r="B30" s="117"/>
      <c r="C30" s="122"/>
      <c r="D30" s="117"/>
      <c r="E30" s="121">
        <v>0</v>
      </c>
      <c r="F30" s="123"/>
      <c r="G30" s="121">
        <v>0</v>
      </c>
      <c r="H30" s="121"/>
      <c r="I30" s="140">
        <v>0</v>
      </c>
      <c r="J30" s="123"/>
      <c r="K30" s="121">
        <v>0</v>
      </c>
      <c r="L30" s="121"/>
      <c r="M30" s="121">
        <v>-179</v>
      </c>
      <c r="N30" s="121"/>
      <c r="O30" s="121">
        <v>0</v>
      </c>
      <c r="P30" s="121"/>
      <c r="Q30" s="121">
        <v>0</v>
      </c>
      <c r="R30" s="121"/>
      <c r="S30" s="121">
        <v>0</v>
      </c>
      <c r="T30" s="121"/>
      <c r="U30" s="121">
        <v>0</v>
      </c>
      <c r="V30" s="121"/>
      <c r="W30" s="40">
        <f>SUM(O30:V30)</f>
        <v>0</v>
      </c>
      <c r="X30" s="121"/>
      <c r="Y30" s="34">
        <f>SUM(E30:M30,W30)</f>
        <v>-179</v>
      </c>
      <c r="Z30" s="118"/>
    </row>
    <row r="31" spans="1:26" s="114" customFormat="1" ht="21" customHeight="1" thickBot="1">
      <c r="A31" s="116" t="s">
        <v>253</v>
      </c>
      <c r="C31" s="122"/>
      <c r="E31" s="126">
        <f>SUM(E21,E28:E30)</f>
        <v>11949713</v>
      </c>
      <c r="F31" s="123"/>
      <c r="G31" s="126">
        <f>SUM(G21,G28:G30)</f>
        <v>15452854</v>
      </c>
      <c r="H31" s="121"/>
      <c r="I31" s="126">
        <f>SUM(I21,I28:I28)</f>
        <v>1227782</v>
      </c>
      <c r="J31" s="123"/>
      <c r="K31" s="126">
        <f>SUM(K21,K28:K30)</f>
        <v>1203111</v>
      </c>
      <c r="L31" s="121"/>
      <c r="M31" s="126">
        <f>SUM(M21,M25,M28:M30)</f>
        <v>17501556</v>
      </c>
      <c r="N31" s="121"/>
      <c r="O31" s="126">
        <f>SUM(O21,O28:O30)</f>
        <v>368954</v>
      </c>
      <c r="P31" s="121"/>
      <c r="Q31" s="126">
        <f>SUM(Q21,Q28:Q28)</f>
        <v>889805</v>
      </c>
      <c r="R31" s="121"/>
      <c r="S31" s="126">
        <f>SUM(S21,S28:S28)</f>
        <v>287973</v>
      </c>
      <c r="T31" s="121"/>
      <c r="U31" s="126">
        <f>SUM(U21,U28:U28)</f>
        <v>91042</v>
      </c>
      <c r="V31" s="121"/>
      <c r="W31" s="126">
        <f>SUM(W21,W28:W30)</f>
        <v>1637774</v>
      </c>
      <c r="X31" s="121"/>
      <c r="Y31" s="126">
        <f>SUM(Y21,Y25,Y28:Y30)</f>
        <v>48972790</v>
      </c>
      <c r="Z31" s="39"/>
    </row>
    <row r="32" spans="1:26" s="114" customFormat="1" ht="21" customHeight="1" thickTop="1">
      <c r="A32" s="116"/>
      <c r="C32" s="122"/>
      <c r="E32" s="121">
        <f>E21-BS!J91</f>
        <v>0</v>
      </c>
      <c r="F32" s="123"/>
      <c r="G32" s="121">
        <f>G21-BS!J92</f>
        <v>0</v>
      </c>
      <c r="H32" s="121"/>
      <c r="I32" s="121"/>
      <c r="J32" s="123"/>
      <c r="K32" s="121">
        <f>K21-BS!J95</f>
        <v>0</v>
      </c>
      <c r="L32" s="121"/>
      <c r="M32" s="121">
        <f>M21-BS!J96</f>
        <v>0</v>
      </c>
      <c r="N32" s="121"/>
      <c r="O32" s="121"/>
      <c r="P32" s="121"/>
      <c r="Q32" s="121"/>
      <c r="R32" s="121"/>
      <c r="S32" s="121"/>
      <c r="T32" s="121"/>
      <c r="U32" s="121"/>
      <c r="V32" s="121"/>
      <c r="W32" s="121">
        <f>W21-BS!J97</f>
        <v>0</v>
      </c>
      <c r="X32" s="121"/>
      <c r="Y32" s="121">
        <f>Y21-BS!J100</f>
        <v>0</v>
      </c>
      <c r="Z32" s="39"/>
    </row>
    <row r="33" spans="1:26" s="114" customFormat="1" ht="21" customHeight="1">
      <c r="A33" s="108"/>
      <c r="B33" s="47"/>
      <c r="C33" s="127"/>
      <c r="D33" s="110"/>
      <c r="E33" s="40">
        <f>E31-BS!H91</f>
        <v>0</v>
      </c>
      <c r="G33" s="40">
        <f>G31-BS!H92</f>
        <v>0</v>
      </c>
      <c r="H33" s="40"/>
      <c r="K33" s="40">
        <f>K31-BS!H95</f>
        <v>0</v>
      </c>
      <c r="M33" s="40">
        <f>M31-BS!H96</f>
        <v>0</v>
      </c>
      <c r="W33" s="40">
        <f>W31-BS!H97</f>
        <v>0</v>
      </c>
      <c r="Y33" s="40">
        <f>Y31-BS!H100</f>
        <v>0</v>
      </c>
      <c r="Z33" s="47"/>
    </row>
    <row r="34" spans="1:26" s="114" customFormat="1" ht="21" customHeight="1">
      <c r="A34" s="114" t="s">
        <v>1</v>
      </c>
      <c r="B34" s="47"/>
      <c r="C34" s="47"/>
      <c r="D34" s="110"/>
      <c r="E34" s="47"/>
      <c r="F34" s="110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</row>
    <row r="35" spans="1:26" s="114" customFormat="1" ht="21" customHeight="1">
      <c r="A35" s="47"/>
      <c r="B35" s="47"/>
      <c r="C35" s="47"/>
      <c r="D35" s="110"/>
      <c r="E35" s="47"/>
      <c r="F35" s="110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</row>
    <row r="36" spans="1:26" s="114" customFormat="1" ht="21" customHeight="1">
      <c r="A36" s="47"/>
      <c r="B36" s="47"/>
      <c r="C36" s="47"/>
      <c r="D36" s="110"/>
      <c r="E36" s="47"/>
      <c r="F36" s="110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</row>
    <row r="38" spans="1:26" s="114" customFormat="1" ht="21" customHeight="1">
      <c r="A38" s="47"/>
      <c r="B38" s="47"/>
      <c r="C38" s="47"/>
      <c r="D38" s="110"/>
      <c r="E38" s="47"/>
      <c r="F38" s="110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</row>
  </sheetData>
  <mergeCells count="3">
    <mergeCell ref="N7:X7"/>
    <mergeCell ref="N8:V8"/>
    <mergeCell ref="K10:M10"/>
  </mergeCells>
  <printOptions horizontalCentered="1"/>
  <pageMargins left="0.51181102362204722" right="0.39370078740157483" top="0.78740157480314965" bottom="0.19685039370078741" header="0.19685039370078741" footer="0.19685039370078741"/>
  <pageSetup paperSize="9" scale="60" firstPageNumber="9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17D56-97C5-42B6-9A11-2BFC8B3019A4}">
  <dimension ref="A1:J136"/>
  <sheetViews>
    <sheetView showGridLines="0" view="pageBreakPreview" topLeftCell="A85" zoomScale="110" zoomScaleNormal="85" zoomScaleSheetLayoutView="110" workbookViewId="0">
      <selection activeCell="H96" sqref="H96"/>
    </sheetView>
  </sheetViews>
  <sheetFormatPr defaultColWidth="10.7109375" defaultRowHeight="15" customHeight="1"/>
  <cols>
    <col min="1" max="1" width="43.42578125" style="19" customWidth="1"/>
    <col min="2" max="2" width="4.7109375" style="19" customWidth="1"/>
    <col min="3" max="3" width="1.7109375" style="19" customWidth="1"/>
    <col min="4" max="4" width="12.5703125" style="19" customWidth="1"/>
    <col min="5" max="5" width="1.28515625" style="19" customWidth="1"/>
    <col min="6" max="6" width="12.28515625" style="19" customWidth="1"/>
    <col min="7" max="7" width="1.28515625" style="19" customWidth="1"/>
    <col min="8" max="8" width="12.28515625" style="19" customWidth="1"/>
    <col min="9" max="9" width="1.28515625" style="19" customWidth="1"/>
    <col min="10" max="10" width="12.28515625" style="19" customWidth="1"/>
    <col min="11" max="11" width="0.85546875" style="19" customWidth="1"/>
    <col min="12" max="16384" width="10.7109375" style="19"/>
  </cols>
  <sheetData>
    <row r="1" spans="1:10" s="54" customFormat="1" ht="14.85" customHeight="1">
      <c r="J1" s="106" t="s">
        <v>183</v>
      </c>
    </row>
    <row r="2" spans="1:10" s="54" customFormat="1" ht="14.85" customHeight="1">
      <c r="A2" s="54" t="s">
        <v>28</v>
      </c>
    </row>
    <row r="3" spans="1:10" s="54" customFormat="1" ht="14.85" customHeight="1">
      <c r="A3" s="54" t="s">
        <v>113</v>
      </c>
    </row>
    <row r="4" spans="1:10" s="54" customFormat="1" ht="14.85" customHeight="1">
      <c r="A4" s="3" t="s">
        <v>254</v>
      </c>
    </row>
    <row r="5" spans="1:10" ht="14.85" customHeight="1">
      <c r="A5" s="55"/>
      <c r="B5" s="55"/>
      <c r="C5" s="55"/>
      <c r="D5" s="55"/>
      <c r="E5" s="55"/>
      <c r="F5" s="55"/>
      <c r="G5" s="55"/>
      <c r="H5" s="55"/>
      <c r="I5" s="55"/>
      <c r="J5" s="56" t="s">
        <v>179</v>
      </c>
    </row>
    <row r="6" spans="1:10" s="16" customFormat="1" ht="14.85" customHeight="1">
      <c r="D6" s="57"/>
      <c r="E6" s="57" t="s">
        <v>26</v>
      </c>
      <c r="F6" s="57"/>
      <c r="G6" s="54"/>
      <c r="H6" s="58"/>
      <c r="I6" s="57" t="s">
        <v>27</v>
      </c>
      <c r="J6" s="58"/>
    </row>
    <row r="7" spans="1:10" s="16" customFormat="1" ht="14.85" customHeight="1">
      <c r="B7" s="70"/>
      <c r="D7" s="59" t="s">
        <v>206</v>
      </c>
      <c r="E7" s="60"/>
      <c r="F7" s="59" t="s">
        <v>196</v>
      </c>
      <c r="G7" s="61"/>
      <c r="H7" s="59" t="s">
        <v>206</v>
      </c>
      <c r="I7" s="60"/>
      <c r="J7" s="59" t="s">
        <v>196</v>
      </c>
    </row>
    <row r="8" spans="1:10" ht="14.85" customHeight="1">
      <c r="A8" s="54" t="s">
        <v>7</v>
      </c>
      <c r="F8" s="16"/>
      <c r="G8" s="70"/>
      <c r="H8" s="70"/>
      <c r="J8" s="16"/>
    </row>
    <row r="9" spans="1:10" ht="14.85" customHeight="1">
      <c r="A9" s="19" t="s">
        <v>110</v>
      </c>
      <c r="D9" s="64">
        <f>PL!D116</f>
        <v>6870254</v>
      </c>
      <c r="E9" s="64"/>
      <c r="F9" s="64">
        <f>PL!F116</f>
        <v>9537090</v>
      </c>
      <c r="G9" s="64"/>
      <c r="H9" s="64">
        <f>PL!H116</f>
        <v>6688260</v>
      </c>
      <c r="I9" s="64"/>
      <c r="J9" s="64">
        <f>PL!J116</f>
        <v>9337834</v>
      </c>
    </row>
    <row r="10" spans="1:10" ht="14.85" customHeight="1">
      <c r="A10" s="19" t="s">
        <v>163</v>
      </c>
      <c r="D10" s="64"/>
      <c r="E10" s="64"/>
      <c r="F10" s="64"/>
      <c r="G10" s="64"/>
      <c r="H10" s="62"/>
      <c r="I10" s="64"/>
      <c r="J10" s="62"/>
    </row>
    <row r="11" spans="1:10" ht="14.85" customHeight="1">
      <c r="A11" s="19" t="s">
        <v>162</v>
      </c>
      <c r="D11" s="64"/>
      <c r="E11" s="64"/>
      <c r="F11" s="64"/>
      <c r="G11" s="64"/>
      <c r="H11" s="64"/>
      <c r="I11" s="64"/>
      <c r="J11" s="64"/>
    </row>
    <row r="12" spans="1:10" ht="14.85" customHeight="1">
      <c r="A12" s="19" t="s">
        <v>219</v>
      </c>
      <c r="D12" s="64"/>
      <c r="E12" s="64"/>
      <c r="F12" s="64"/>
      <c r="G12" s="64"/>
      <c r="H12" s="64"/>
      <c r="I12" s="64"/>
      <c r="J12" s="64"/>
    </row>
    <row r="13" spans="1:10" ht="14.85" customHeight="1">
      <c r="A13" s="19" t="s">
        <v>220</v>
      </c>
      <c r="D13" s="64">
        <v>11420013</v>
      </c>
      <c r="E13" s="64"/>
      <c r="F13" s="64">
        <v>13407103</v>
      </c>
      <c r="G13" s="64"/>
      <c r="H13" s="63">
        <v>11162361</v>
      </c>
      <c r="I13" s="64"/>
      <c r="J13" s="63">
        <v>12799222</v>
      </c>
    </row>
    <row r="14" spans="1:10" ht="14.85" customHeight="1">
      <c r="A14" s="19" t="s">
        <v>49</v>
      </c>
      <c r="B14" s="1"/>
      <c r="D14" s="62">
        <v>563061</v>
      </c>
      <c r="E14" s="64"/>
      <c r="F14" s="62">
        <v>424786</v>
      </c>
      <c r="G14" s="64"/>
      <c r="H14" s="62">
        <v>50448</v>
      </c>
      <c r="I14" s="64"/>
      <c r="J14" s="62">
        <v>44166</v>
      </c>
    </row>
    <row r="15" spans="1:10" ht="14.85" customHeight="1">
      <c r="A15" s="19" t="s">
        <v>213</v>
      </c>
      <c r="B15" s="1"/>
      <c r="D15" s="62">
        <v>0</v>
      </c>
      <c r="E15" s="64"/>
      <c r="F15" s="62">
        <v>0</v>
      </c>
      <c r="G15" s="64"/>
      <c r="H15" s="62">
        <v>-177135</v>
      </c>
      <c r="I15" s="64"/>
      <c r="J15" s="62">
        <v>-1175451</v>
      </c>
    </row>
    <row r="16" spans="1:10" ht="14.85" customHeight="1">
      <c r="A16" s="19" t="s">
        <v>120</v>
      </c>
      <c r="B16" s="1"/>
      <c r="D16" s="64">
        <v>-2468883</v>
      </c>
      <c r="E16" s="64"/>
      <c r="F16" s="64">
        <v>-2506945</v>
      </c>
      <c r="G16" s="64"/>
      <c r="H16" s="64">
        <v>-2468883</v>
      </c>
      <c r="I16" s="64"/>
      <c r="J16" s="64">
        <v>-2506945</v>
      </c>
    </row>
    <row r="17" spans="1:10" ht="14.85" customHeight="1">
      <c r="A17" s="19" t="s">
        <v>172</v>
      </c>
      <c r="B17" s="1"/>
      <c r="D17" s="64">
        <v>-1333</v>
      </c>
      <c r="E17" s="64"/>
      <c r="F17" s="64">
        <v>1016</v>
      </c>
      <c r="G17" s="64"/>
      <c r="H17" s="64">
        <v>-950</v>
      </c>
      <c r="I17" s="64"/>
      <c r="J17" s="64">
        <v>1008</v>
      </c>
    </row>
    <row r="18" spans="1:10" ht="14.85" customHeight="1">
      <c r="A18" s="19" t="s">
        <v>214</v>
      </c>
      <c r="B18" s="1"/>
      <c r="D18" s="64">
        <v>0</v>
      </c>
      <c r="E18" s="64"/>
      <c r="F18" s="64">
        <v>-115725</v>
      </c>
      <c r="G18" s="64"/>
      <c r="H18" s="64">
        <v>0</v>
      </c>
      <c r="I18" s="64"/>
      <c r="J18" s="64">
        <v>-115725</v>
      </c>
    </row>
    <row r="19" spans="1:10" ht="14.85" customHeight="1">
      <c r="A19" s="19" t="s">
        <v>215</v>
      </c>
      <c r="B19" s="1"/>
      <c r="D19" s="64">
        <v>0</v>
      </c>
      <c r="E19" s="64"/>
      <c r="F19" s="64">
        <v>-1332511</v>
      </c>
      <c r="G19" s="64"/>
      <c r="H19" s="64">
        <v>0</v>
      </c>
      <c r="I19" s="64"/>
      <c r="J19" s="64">
        <v>0</v>
      </c>
    </row>
    <row r="20" spans="1:10" ht="14.85" customHeight="1">
      <c r="A20" s="19" t="s">
        <v>272</v>
      </c>
      <c r="B20" s="1"/>
      <c r="D20" s="64">
        <v>38747</v>
      </c>
      <c r="E20" s="14"/>
      <c r="F20" s="64">
        <v>19366</v>
      </c>
      <c r="G20" s="14"/>
      <c r="H20" s="64">
        <v>5491</v>
      </c>
      <c r="I20" s="14"/>
      <c r="J20" s="64">
        <v>7702</v>
      </c>
    </row>
    <row r="21" spans="1:10" ht="14.85" customHeight="1">
      <c r="A21" s="19" t="s">
        <v>273</v>
      </c>
      <c r="B21" s="1"/>
      <c r="D21" s="64">
        <v>-340861</v>
      </c>
      <c r="E21" s="64"/>
      <c r="F21" s="64">
        <v>-246353</v>
      </c>
      <c r="G21" s="64"/>
      <c r="H21" s="64">
        <v>-340861</v>
      </c>
      <c r="I21" s="64"/>
      <c r="J21" s="64">
        <v>-246353</v>
      </c>
    </row>
    <row r="22" spans="1:10" ht="14.85" customHeight="1">
      <c r="A22" s="19" t="s">
        <v>118</v>
      </c>
      <c r="B22" s="1"/>
      <c r="D22" s="64">
        <v>53101</v>
      </c>
      <c r="E22" s="62"/>
      <c r="F22" s="64">
        <v>46900</v>
      </c>
      <c r="G22" s="62"/>
      <c r="H22" s="14">
        <v>52737</v>
      </c>
      <c r="I22" s="62"/>
      <c r="J22" s="14">
        <v>45825</v>
      </c>
    </row>
    <row r="23" spans="1:10" ht="14.85" customHeight="1">
      <c r="A23" s="19" t="s">
        <v>165</v>
      </c>
      <c r="B23" s="1"/>
      <c r="D23" s="64">
        <v>22230</v>
      </c>
      <c r="E23" s="62"/>
      <c r="F23" s="64">
        <v>113242</v>
      </c>
      <c r="G23" s="62"/>
      <c r="H23" s="14">
        <v>21314</v>
      </c>
      <c r="I23" s="62"/>
      <c r="J23" s="14">
        <v>111709</v>
      </c>
    </row>
    <row r="24" spans="1:10" ht="14.85" customHeight="1">
      <c r="A24" s="19" t="s">
        <v>119</v>
      </c>
      <c r="B24" s="1"/>
      <c r="D24" s="64">
        <v>90600</v>
      </c>
      <c r="E24" s="62"/>
      <c r="F24" s="64">
        <v>92034</v>
      </c>
      <c r="G24" s="62"/>
      <c r="H24" s="14">
        <v>90227</v>
      </c>
      <c r="I24" s="62"/>
      <c r="J24" s="14">
        <v>91530</v>
      </c>
    </row>
    <row r="25" spans="1:10" ht="14.85" customHeight="1">
      <c r="A25" s="19" t="s">
        <v>221</v>
      </c>
      <c r="B25" s="1"/>
      <c r="D25" s="64">
        <v>0</v>
      </c>
      <c r="E25" s="62"/>
      <c r="F25" s="64">
        <v>114419</v>
      </c>
      <c r="G25" s="62"/>
      <c r="H25" s="14">
        <v>0</v>
      </c>
      <c r="I25" s="62"/>
      <c r="J25" s="14">
        <v>114419</v>
      </c>
    </row>
    <row r="26" spans="1:10" ht="14.85" customHeight="1">
      <c r="A26" s="19" t="s">
        <v>101</v>
      </c>
      <c r="B26" s="1"/>
      <c r="D26" s="64">
        <v>36317</v>
      </c>
      <c r="E26" s="62"/>
      <c r="F26" s="64">
        <v>25418</v>
      </c>
      <c r="G26" s="62"/>
      <c r="H26" s="64">
        <v>22176</v>
      </c>
      <c r="I26" s="62"/>
      <c r="J26" s="64">
        <v>16890</v>
      </c>
    </row>
    <row r="27" spans="1:10" ht="14.85" customHeight="1">
      <c r="A27" s="19" t="s">
        <v>222</v>
      </c>
      <c r="B27" s="1"/>
      <c r="D27" s="64">
        <v>1184</v>
      </c>
      <c r="E27" s="62"/>
      <c r="F27" s="64">
        <v>144</v>
      </c>
      <c r="G27" s="62"/>
      <c r="H27" s="64">
        <v>0</v>
      </c>
      <c r="I27" s="62"/>
      <c r="J27" s="64">
        <v>0</v>
      </c>
    </row>
    <row r="28" spans="1:10" ht="14.85" customHeight="1">
      <c r="A28" s="19" t="s">
        <v>48</v>
      </c>
      <c r="B28" s="1"/>
      <c r="D28" s="63">
        <v>-59037</v>
      </c>
      <c r="E28" s="64"/>
      <c r="F28" s="63">
        <v>-53136</v>
      </c>
      <c r="G28" s="64"/>
      <c r="H28" s="64">
        <v>-398134</v>
      </c>
      <c r="I28" s="64"/>
      <c r="J28" s="64">
        <v>-398644</v>
      </c>
    </row>
    <row r="29" spans="1:10" ht="14.85" customHeight="1">
      <c r="A29" s="19" t="s">
        <v>184</v>
      </c>
      <c r="B29" s="1"/>
      <c r="D29" s="63">
        <v>-141691</v>
      </c>
      <c r="E29" s="14"/>
      <c r="F29" s="63">
        <v>-144077</v>
      </c>
      <c r="G29" s="64"/>
      <c r="H29" s="64">
        <v>-52421</v>
      </c>
      <c r="I29" s="64"/>
      <c r="J29" s="64">
        <v>-58219</v>
      </c>
    </row>
    <row r="30" spans="1:10" ht="14.85" customHeight="1">
      <c r="A30" s="19" t="s">
        <v>63</v>
      </c>
      <c r="B30" s="1"/>
      <c r="D30" s="68">
        <v>596533</v>
      </c>
      <c r="E30" s="64"/>
      <c r="F30" s="68">
        <v>485454</v>
      </c>
      <c r="G30" s="64"/>
      <c r="H30" s="68">
        <v>476836</v>
      </c>
      <c r="I30" s="63"/>
      <c r="J30" s="68">
        <v>405111</v>
      </c>
    </row>
    <row r="31" spans="1:10" ht="14.85" customHeight="1">
      <c r="A31" s="19" t="s">
        <v>121</v>
      </c>
      <c r="B31" s="1"/>
    </row>
    <row r="32" spans="1:10" ht="14.85" customHeight="1">
      <c r="A32" s="19" t="s">
        <v>50</v>
      </c>
      <c r="B32" s="1"/>
      <c r="D32" s="64">
        <f>SUM(D9:D30)</f>
        <v>16680235</v>
      </c>
      <c r="E32" s="64"/>
      <c r="F32" s="64">
        <f>SUM(F9:F30)</f>
        <v>19868225</v>
      </c>
      <c r="G32" s="64"/>
      <c r="H32" s="64">
        <f>SUM(H9:H30)</f>
        <v>15131466</v>
      </c>
      <c r="I32" s="64"/>
      <c r="J32" s="64">
        <f>SUM(J9:J30)</f>
        <v>18474079</v>
      </c>
    </row>
    <row r="33" spans="1:10" ht="14.85" customHeight="1">
      <c r="A33" s="19" t="s">
        <v>51</v>
      </c>
      <c r="B33" s="1"/>
      <c r="D33" s="64"/>
      <c r="E33" s="64"/>
      <c r="F33" s="64"/>
      <c r="G33" s="64"/>
      <c r="H33" s="64"/>
      <c r="I33" s="64"/>
      <c r="J33" s="64"/>
    </row>
    <row r="34" spans="1:10" ht="14.85" customHeight="1">
      <c r="A34" s="19" t="s">
        <v>204</v>
      </c>
      <c r="B34" s="1"/>
      <c r="D34" s="62">
        <v>-80820</v>
      </c>
      <c r="E34" s="64"/>
      <c r="F34" s="62">
        <v>122023</v>
      </c>
      <c r="G34" s="64"/>
      <c r="H34" s="64">
        <v>-969</v>
      </c>
      <c r="I34" s="64"/>
      <c r="J34" s="64">
        <v>500030</v>
      </c>
    </row>
    <row r="35" spans="1:10" ht="14.85" customHeight="1">
      <c r="A35" s="19" t="s">
        <v>105</v>
      </c>
      <c r="B35" s="1"/>
      <c r="D35" s="64">
        <v>17923</v>
      </c>
      <c r="E35" s="64"/>
      <c r="F35" s="64">
        <v>3637</v>
      </c>
      <c r="G35" s="64"/>
      <c r="H35" s="64">
        <v>10038</v>
      </c>
      <c r="I35" s="64"/>
      <c r="J35" s="64">
        <v>-6974</v>
      </c>
    </row>
    <row r="36" spans="1:10" ht="14.85" customHeight="1">
      <c r="A36" s="19" t="s">
        <v>52</v>
      </c>
      <c r="B36" s="1"/>
      <c r="D36" s="64">
        <v>-14443805</v>
      </c>
      <c r="E36" s="64"/>
      <c r="F36" s="64">
        <v>-10919823</v>
      </c>
      <c r="G36" s="64"/>
      <c r="H36" s="64">
        <v>-10833012</v>
      </c>
      <c r="I36" s="64"/>
      <c r="J36" s="64">
        <v>-10114328</v>
      </c>
    </row>
    <row r="37" spans="1:10" ht="14.85" customHeight="1">
      <c r="A37" s="19" t="s">
        <v>53</v>
      </c>
      <c r="B37" s="1"/>
      <c r="D37" s="64">
        <v>-322188</v>
      </c>
      <c r="E37" s="64"/>
      <c r="F37" s="64">
        <v>52309</v>
      </c>
      <c r="G37" s="64"/>
      <c r="H37" s="64">
        <v>-159935</v>
      </c>
      <c r="I37" s="64"/>
      <c r="J37" s="64">
        <v>6301</v>
      </c>
    </row>
    <row r="38" spans="1:10" ht="14.85" customHeight="1">
      <c r="A38" s="19" t="s">
        <v>54</v>
      </c>
      <c r="B38" s="1"/>
      <c r="D38" s="64">
        <v>-2819</v>
      </c>
      <c r="E38" s="64"/>
      <c r="F38" s="64">
        <v>-190</v>
      </c>
      <c r="G38" s="64"/>
      <c r="H38" s="64">
        <v>56</v>
      </c>
      <c r="I38" s="64"/>
      <c r="J38" s="64">
        <v>-568</v>
      </c>
    </row>
    <row r="39" spans="1:10" ht="14.85" customHeight="1">
      <c r="A39" s="19" t="s">
        <v>55</v>
      </c>
      <c r="B39" s="1"/>
      <c r="D39" s="64"/>
      <c r="E39" s="64"/>
      <c r="F39" s="64"/>
      <c r="G39" s="64"/>
      <c r="H39" s="64"/>
      <c r="I39" s="64"/>
      <c r="J39" s="64"/>
    </row>
    <row r="40" spans="1:10" ht="14.85" customHeight="1">
      <c r="A40" s="19" t="s">
        <v>102</v>
      </c>
      <c r="B40" s="1"/>
      <c r="D40" s="64">
        <v>-67209</v>
      </c>
      <c r="E40" s="64"/>
      <c r="F40" s="64">
        <v>274647</v>
      </c>
      <c r="G40" s="64"/>
      <c r="H40" s="64">
        <v>-249511</v>
      </c>
      <c r="I40" s="64"/>
      <c r="J40" s="64">
        <v>212681</v>
      </c>
    </row>
    <row r="41" spans="1:10" ht="14.85" customHeight="1">
      <c r="A41" s="19" t="s">
        <v>122</v>
      </c>
      <c r="B41" s="1"/>
      <c r="D41" s="64">
        <v>-133178</v>
      </c>
      <c r="E41" s="64"/>
      <c r="F41" s="64">
        <v>20633</v>
      </c>
      <c r="G41" s="64"/>
      <c r="H41" s="64">
        <v>-43224</v>
      </c>
      <c r="I41" s="64"/>
      <c r="J41" s="64">
        <v>-81156</v>
      </c>
    </row>
    <row r="42" spans="1:10" ht="14.85" customHeight="1">
      <c r="A42" s="19" t="s">
        <v>56</v>
      </c>
      <c r="B42" s="1"/>
      <c r="D42" s="64">
        <v>-5848</v>
      </c>
      <c r="E42" s="64"/>
      <c r="F42" s="64">
        <v>-189385</v>
      </c>
      <c r="G42" s="64"/>
      <c r="H42" s="64">
        <v>15849</v>
      </c>
      <c r="I42" s="64"/>
      <c r="J42" s="64">
        <v>-197635</v>
      </c>
    </row>
    <row r="43" spans="1:10" ht="14.85" customHeight="1">
      <c r="A43" s="19" t="s">
        <v>101</v>
      </c>
      <c r="B43" s="1"/>
      <c r="D43" s="64">
        <v>-2840</v>
      </c>
      <c r="E43" s="64"/>
      <c r="F43" s="64">
        <v>-16789</v>
      </c>
      <c r="G43" s="64"/>
      <c r="H43" s="64">
        <v>-2840</v>
      </c>
      <c r="I43" s="64"/>
      <c r="J43" s="64">
        <v>-16789</v>
      </c>
    </row>
    <row r="44" spans="1:10" ht="14.85" customHeight="1">
      <c r="A44" s="19" t="s">
        <v>57</v>
      </c>
      <c r="B44" s="1"/>
      <c r="D44" s="69">
        <v>-8856</v>
      </c>
      <c r="E44" s="14"/>
      <c r="F44" s="69">
        <v>168614</v>
      </c>
      <c r="G44" s="14"/>
      <c r="H44" s="69">
        <v>0</v>
      </c>
      <c r="I44" s="14"/>
      <c r="J44" s="69">
        <v>0</v>
      </c>
    </row>
    <row r="45" spans="1:10" ht="14.85" customHeight="1">
      <c r="A45" s="19" t="s">
        <v>7</v>
      </c>
      <c r="B45" s="1"/>
      <c r="D45" s="14">
        <f>SUM(D32:D44)</f>
        <v>1630595</v>
      </c>
      <c r="E45" s="14"/>
      <c r="F45" s="14">
        <f>SUM(F32:F44)</f>
        <v>9383901</v>
      </c>
      <c r="G45" s="14"/>
      <c r="H45" s="14">
        <f>SUM(H32:H44)</f>
        <v>3867918</v>
      </c>
      <c r="I45" s="14"/>
      <c r="J45" s="14">
        <f>SUM(J32:J44)</f>
        <v>8775641</v>
      </c>
    </row>
    <row r="46" spans="1:10" ht="14.85" customHeight="1">
      <c r="A46" s="19" t="s">
        <v>123</v>
      </c>
      <c r="B46" s="1"/>
      <c r="D46" s="69">
        <v>-1157585</v>
      </c>
      <c r="E46" s="14"/>
      <c r="F46" s="69">
        <v>-1583345</v>
      </c>
      <c r="G46" s="14"/>
      <c r="H46" s="69">
        <v>-1045311</v>
      </c>
      <c r="I46" s="14"/>
      <c r="J46" s="69">
        <v>-1462818</v>
      </c>
    </row>
    <row r="47" spans="1:10" ht="14.85" customHeight="1">
      <c r="A47" s="54" t="s">
        <v>223</v>
      </c>
      <c r="B47" s="1"/>
      <c r="D47" s="69">
        <f>SUM(D45:D46)</f>
        <v>473010</v>
      </c>
      <c r="E47" s="64"/>
      <c r="F47" s="69">
        <f>SUM(F45:F46)</f>
        <v>7800556</v>
      </c>
      <c r="G47" s="64"/>
      <c r="H47" s="69">
        <f>SUM(H45:H46)</f>
        <v>2822607</v>
      </c>
      <c r="I47" s="64"/>
      <c r="J47" s="69">
        <f>SUM(J45:J46)</f>
        <v>7312823</v>
      </c>
    </row>
    <row r="48" spans="1:10" ht="14.85" customHeight="1">
      <c r="B48" s="1"/>
    </row>
    <row r="49" spans="1:10" ht="14.85" customHeight="1">
      <c r="A49" s="19" t="s">
        <v>1</v>
      </c>
    </row>
    <row r="50" spans="1:10" s="54" customFormat="1" ht="15" customHeight="1">
      <c r="J50" s="106" t="s">
        <v>183</v>
      </c>
    </row>
    <row r="51" spans="1:10" s="54" customFormat="1" ht="15" customHeight="1">
      <c r="A51" s="54" t="s">
        <v>28</v>
      </c>
    </row>
    <row r="52" spans="1:10" s="54" customFormat="1" ht="15" customHeight="1">
      <c r="A52" s="54" t="s">
        <v>114</v>
      </c>
    </row>
    <row r="53" spans="1:10" s="54" customFormat="1" ht="15" customHeight="1">
      <c r="A53" s="3" t="s">
        <v>254</v>
      </c>
    </row>
    <row r="54" spans="1:10" ht="15" customHeight="1">
      <c r="A54" s="55"/>
      <c r="B54" s="55"/>
      <c r="C54" s="55"/>
      <c r="D54" s="55"/>
      <c r="E54" s="55"/>
      <c r="F54" s="55"/>
      <c r="G54" s="55"/>
      <c r="H54" s="55"/>
      <c r="I54" s="55"/>
      <c r="J54" s="56" t="s">
        <v>179</v>
      </c>
    </row>
    <row r="55" spans="1:10" s="16" customFormat="1" ht="15" customHeight="1">
      <c r="D55" s="57"/>
      <c r="E55" s="57" t="s">
        <v>26</v>
      </c>
      <c r="F55" s="57"/>
      <c r="G55" s="54"/>
      <c r="H55" s="58"/>
      <c r="I55" s="57" t="s">
        <v>27</v>
      </c>
      <c r="J55" s="58"/>
    </row>
    <row r="56" spans="1:10" s="16" customFormat="1" ht="15" customHeight="1">
      <c r="B56" s="70"/>
      <c r="D56" s="59" t="s">
        <v>206</v>
      </c>
      <c r="E56" s="60"/>
      <c r="F56" s="59" t="s">
        <v>196</v>
      </c>
      <c r="G56" s="61"/>
      <c r="H56" s="59" t="s">
        <v>206</v>
      </c>
      <c r="I56" s="60"/>
      <c r="J56" s="59" t="s">
        <v>196</v>
      </c>
    </row>
    <row r="57" spans="1:10" ht="15" customHeight="1">
      <c r="A57" s="54" t="s">
        <v>8</v>
      </c>
      <c r="F57" s="16"/>
    </row>
    <row r="58" spans="1:10" ht="15" customHeight="1">
      <c r="A58" s="19" t="s">
        <v>283</v>
      </c>
      <c r="D58" s="64">
        <v>-55</v>
      </c>
      <c r="E58" s="64"/>
      <c r="F58" s="64">
        <v>-19</v>
      </c>
      <c r="G58" s="64"/>
      <c r="H58" s="64">
        <v>0</v>
      </c>
      <c r="I58" s="64"/>
      <c r="J58" s="64">
        <v>0</v>
      </c>
    </row>
    <row r="59" spans="1:10" ht="15" customHeight="1">
      <c r="A59" s="19" t="s">
        <v>266</v>
      </c>
      <c r="D59" s="64">
        <v>20000</v>
      </c>
      <c r="E59" s="64"/>
      <c r="F59" s="64">
        <v>-608063</v>
      </c>
      <c r="G59" s="64"/>
      <c r="H59" s="64">
        <v>-2234000</v>
      </c>
      <c r="I59" s="64"/>
      <c r="J59" s="64">
        <v>-468000</v>
      </c>
    </row>
    <row r="60" spans="1:10" ht="15" customHeight="1">
      <c r="A60" s="19" t="s">
        <v>274</v>
      </c>
      <c r="D60" s="64">
        <v>0</v>
      </c>
      <c r="E60" s="64"/>
      <c r="F60" s="64">
        <v>0</v>
      </c>
      <c r="G60" s="64"/>
      <c r="H60" s="64">
        <v>89400</v>
      </c>
      <c r="I60" s="64"/>
      <c r="J60" s="64">
        <v>2187212</v>
      </c>
    </row>
    <row r="61" spans="1:10" ht="15" customHeight="1">
      <c r="A61" s="19" t="s">
        <v>224</v>
      </c>
      <c r="D61" s="64">
        <v>0</v>
      </c>
      <c r="E61" s="64"/>
      <c r="F61" s="64">
        <v>-307775</v>
      </c>
      <c r="G61" s="64"/>
      <c r="H61" s="64">
        <v>0</v>
      </c>
      <c r="I61" s="64"/>
      <c r="J61" s="64">
        <v>-307775</v>
      </c>
    </row>
    <row r="62" spans="1:10" ht="15" customHeight="1">
      <c r="A62" s="19" t="s">
        <v>284</v>
      </c>
      <c r="D62" s="64">
        <v>0</v>
      </c>
      <c r="E62" s="64"/>
      <c r="F62" s="64">
        <v>0</v>
      </c>
      <c r="G62" s="64"/>
      <c r="H62" s="63">
        <v>0</v>
      </c>
      <c r="I62" s="64"/>
      <c r="J62" s="63">
        <v>213</v>
      </c>
    </row>
    <row r="63" spans="1:10" ht="15" customHeight="1">
      <c r="A63" s="19" t="s">
        <v>225</v>
      </c>
      <c r="D63" s="64">
        <v>0</v>
      </c>
      <c r="E63" s="64"/>
      <c r="F63" s="64">
        <v>0</v>
      </c>
      <c r="G63" s="64"/>
      <c r="H63" s="63">
        <v>108419</v>
      </c>
      <c r="I63" s="64"/>
      <c r="J63" s="63">
        <v>232499</v>
      </c>
    </row>
    <row r="64" spans="1:10" ht="15" customHeight="1">
      <c r="A64" s="19" t="s">
        <v>58</v>
      </c>
      <c r="D64" s="64">
        <v>2501731</v>
      </c>
      <c r="E64" s="64"/>
      <c r="F64" s="64">
        <v>2104704</v>
      </c>
      <c r="G64" s="64"/>
      <c r="H64" s="63">
        <v>2501731</v>
      </c>
      <c r="I64" s="64"/>
      <c r="J64" s="63">
        <v>2104704</v>
      </c>
    </row>
    <row r="65" spans="1:10" ht="15" customHeight="1">
      <c r="A65" s="19" t="s">
        <v>124</v>
      </c>
      <c r="D65" s="64">
        <v>141691</v>
      </c>
      <c r="E65" s="64"/>
      <c r="F65" s="64">
        <v>144077</v>
      </c>
      <c r="G65" s="64"/>
      <c r="H65" s="63">
        <v>52421</v>
      </c>
      <c r="I65" s="64"/>
      <c r="J65" s="63">
        <v>58219</v>
      </c>
    </row>
    <row r="66" spans="1:10" ht="15" customHeight="1">
      <c r="A66" s="19" t="s">
        <v>226</v>
      </c>
      <c r="D66" s="64">
        <v>0</v>
      </c>
      <c r="E66" s="64"/>
      <c r="F66" s="64">
        <v>393908</v>
      </c>
      <c r="G66" s="64"/>
      <c r="H66" s="64">
        <v>0</v>
      </c>
      <c r="I66" s="64"/>
      <c r="J66" s="64">
        <v>393908</v>
      </c>
    </row>
    <row r="67" spans="1:10" ht="15" customHeight="1">
      <c r="A67" s="19" t="s">
        <v>227</v>
      </c>
      <c r="D67" s="64">
        <v>0</v>
      </c>
      <c r="E67" s="64"/>
      <c r="F67" s="64">
        <v>4544132</v>
      </c>
      <c r="G67" s="64"/>
      <c r="H67" s="64">
        <v>0</v>
      </c>
      <c r="I67" s="64"/>
      <c r="J67" s="64">
        <v>0</v>
      </c>
    </row>
    <row r="68" spans="1:10" ht="15" customHeight="1">
      <c r="A68" s="19" t="s">
        <v>242</v>
      </c>
      <c r="D68" s="63">
        <v>6158</v>
      </c>
      <c r="E68" s="64"/>
      <c r="F68" s="63">
        <v>2113</v>
      </c>
      <c r="G68" s="64"/>
      <c r="H68" s="64">
        <v>4719</v>
      </c>
      <c r="I68" s="64"/>
      <c r="J68" s="64">
        <v>2105</v>
      </c>
    </row>
    <row r="69" spans="1:10" ht="15" customHeight="1">
      <c r="A69" s="19" t="s">
        <v>228</v>
      </c>
    </row>
    <row r="70" spans="1:10" ht="15" customHeight="1">
      <c r="A70" s="19" t="s">
        <v>201</v>
      </c>
      <c r="D70" s="64">
        <v>-675125</v>
      </c>
      <c r="E70" s="64"/>
      <c r="F70" s="64">
        <v>-3186622</v>
      </c>
      <c r="G70" s="14"/>
      <c r="H70" s="19">
        <v>-61155</v>
      </c>
      <c r="I70" s="14"/>
      <c r="J70" s="19">
        <v>-41511</v>
      </c>
    </row>
    <row r="71" spans="1:10" ht="15" customHeight="1">
      <c r="A71" s="19" t="s">
        <v>258</v>
      </c>
      <c r="D71" s="64">
        <v>-110764</v>
      </c>
      <c r="E71" s="64"/>
      <c r="F71" s="64">
        <v>-476990</v>
      </c>
      <c r="G71" s="64"/>
      <c r="H71" s="64">
        <v>0</v>
      </c>
      <c r="I71" s="64"/>
      <c r="J71" s="64">
        <v>-574</v>
      </c>
    </row>
    <row r="72" spans="1:10" ht="15" customHeight="1">
      <c r="A72" s="19" t="s">
        <v>229</v>
      </c>
      <c r="D72" s="69">
        <v>60297</v>
      </c>
      <c r="E72" s="14"/>
      <c r="F72" s="69">
        <v>39864</v>
      </c>
      <c r="G72" s="14"/>
      <c r="H72" s="69">
        <v>42864</v>
      </c>
      <c r="I72" s="14"/>
      <c r="J72" s="69">
        <v>265838</v>
      </c>
    </row>
    <row r="73" spans="1:10" ht="15" customHeight="1">
      <c r="A73" s="54" t="s">
        <v>230</v>
      </c>
      <c r="D73" s="69">
        <f>SUM(D58:D72)</f>
        <v>1943933</v>
      </c>
      <c r="E73" s="64"/>
      <c r="F73" s="69">
        <f>SUM(F58:F72)</f>
        <v>2649329</v>
      </c>
      <c r="G73" s="64"/>
      <c r="H73" s="69">
        <f>SUM(H58:H72)</f>
        <v>504399</v>
      </c>
      <c r="I73" s="64"/>
      <c r="J73" s="69">
        <f>SUM(J58:J72)</f>
        <v>4426838</v>
      </c>
    </row>
    <row r="74" spans="1:10" ht="15" customHeight="1">
      <c r="A74" s="54" t="s">
        <v>9</v>
      </c>
      <c r="D74" s="64"/>
      <c r="E74" s="64"/>
      <c r="F74" s="64"/>
      <c r="G74" s="64"/>
      <c r="H74" s="64"/>
      <c r="I74" s="64"/>
      <c r="J74" s="64"/>
    </row>
    <row r="75" spans="1:10" ht="15" customHeight="1">
      <c r="A75" s="19" t="s">
        <v>285</v>
      </c>
      <c r="D75" s="64"/>
      <c r="E75" s="64"/>
      <c r="F75" s="64"/>
      <c r="G75" s="64"/>
      <c r="H75" s="64"/>
      <c r="I75" s="64"/>
      <c r="J75" s="64"/>
    </row>
    <row r="76" spans="1:10" ht="15" customHeight="1">
      <c r="A76" s="19" t="s">
        <v>259</v>
      </c>
      <c r="D76" s="64">
        <v>-20000</v>
      </c>
      <c r="E76" s="64"/>
      <c r="F76" s="64">
        <v>614767</v>
      </c>
      <c r="G76" s="64"/>
      <c r="H76" s="64">
        <v>0</v>
      </c>
      <c r="I76" s="64"/>
      <c r="J76" s="64">
        <v>0</v>
      </c>
    </row>
    <row r="77" spans="1:10" ht="15" customHeight="1">
      <c r="A77" s="19" t="s">
        <v>177</v>
      </c>
      <c r="D77" s="64">
        <v>-3661</v>
      </c>
      <c r="E77" s="64"/>
      <c r="F77" s="64">
        <v>-3673</v>
      </c>
      <c r="G77" s="64"/>
      <c r="H77" s="64">
        <v>0</v>
      </c>
      <c r="I77" s="64"/>
      <c r="J77" s="64">
        <v>0</v>
      </c>
    </row>
    <row r="78" spans="1:10" ht="15" customHeight="1">
      <c r="A78" s="19" t="s">
        <v>267</v>
      </c>
      <c r="D78" s="64">
        <v>0</v>
      </c>
      <c r="E78" s="64"/>
      <c r="F78" s="64">
        <v>0</v>
      </c>
      <c r="G78" s="64"/>
      <c r="H78" s="64">
        <v>-30000</v>
      </c>
      <c r="I78" s="64"/>
      <c r="J78" s="64">
        <v>710000</v>
      </c>
    </row>
    <row r="79" spans="1:10" ht="15" customHeight="1">
      <c r="A79" s="19" t="s">
        <v>115</v>
      </c>
      <c r="D79" s="62">
        <v>-6000000</v>
      </c>
      <c r="E79" s="64"/>
      <c r="F79" s="62">
        <v>-9000000</v>
      </c>
      <c r="G79" s="64"/>
      <c r="H79" s="64">
        <v>-6000000</v>
      </c>
      <c r="I79" s="64"/>
      <c r="J79" s="64">
        <v>-9000000</v>
      </c>
    </row>
    <row r="80" spans="1:10" ht="15" customHeight="1">
      <c r="A80" s="19" t="s">
        <v>231</v>
      </c>
      <c r="D80" s="62">
        <v>13000000</v>
      </c>
      <c r="E80" s="64"/>
      <c r="F80" s="62">
        <v>7200000</v>
      </c>
      <c r="G80" s="64"/>
      <c r="H80" s="64">
        <v>13000000</v>
      </c>
      <c r="I80" s="64"/>
      <c r="J80" s="64">
        <v>7200000</v>
      </c>
    </row>
    <row r="81" spans="1:10" ht="15" customHeight="1">
      <c r="A81" s="19" t="s">
        <v>232</v>
      </c>
      <c r="D81" s="62">
        <v>855000</v>
      </c>
      <c r="E81" s="64"/>
      <c r="F81" s="62">
        <v>5930000</v>
      </c>
      <c r="G81" s="64"/>
      <c r="H81" s="62">
        <v>0</v>
      </c>
      <c r="I81" s="64"/>
      <c r="J81" s="62">
        <v>4000000</v>
      </c>
    </row>
    <row r="82" spans="1:10" ht="15" customHeight="1">
      <c r="A82" s="19" t="s">
        <v>233</v>
      </c>
      <c r="D82" s="64">
        <v>-18147</v>
      </c>
      <c r="E82" s="64"/>
      <c r="F82" s="64">
        <v>-4920380</v>
      </c>
      <c r="G82" s="64"/>
      <c r="H82" s="14">
        <v>0</v>
      </c>
      <c r="I82" s="64"/>
      <c r="J82" s="14">
        <v>-3075180</v>
      </c>
    </row>
    <row r="83" spans="1:10" ht="15" customHeight="1">
      <c r="A83" s="19" t="s">
        <v>167</v>
      </c>
      <c r="D83" s="62">
        <v>-748966</v>
      </c>
      <c r="E83" s="64"/>
      <c r="F83" s="62">
        <v>-768595</v>
      </c>
      <c r="G83" s="64"/>
      <c r="H83" s="64">
        <v>-607159</v>
      </c>
      <c r="I83" s="64"/>
      <c r="J83" s="64">
        <v>-621403</v>
      </c>
    </row>
    <row r="84" spans="1:10" ht="15" customHeight="1">
      <c r="A84" s="19" t="s">
        <v>260</v>
      </c>
      <c r="D84" s="62"/>
      <c r="E84" s="64"/>
      <c r="F84" s="62"/>
      <c r="G84" s="64"/>
      <c r="H84" s="64"/>
      <c r="I84" s="64"/>
      <c r="J84" s="64"/>
    </row>
    <row r="85" spans="1:10" ht="15" customHeight="1">
      <c r="A85" s="19" t="s">
        <v>286</v>
      </c>
      <c r="D85" s="62">
        <v>0</v>
      </c>
      <c r="E85" s="64"/>
      <c r="F85" s="62">
        <v>-14</v>
      </c>
      <c r="G85" s="64"/>
      <c r="H85" s="64">
        <v>0</v>
      </c>
      <c r="I85" s="64"/>
      <c r="J85" s="64">
        <v>0</v>
      </c>
    </row>
    <row r="86" spans="1:10" ht="15" customHeight="1">
      <c r="A86" s="19" t="s">
        <v>287</v>
      </c>
      <c r="D86" s="62"/>
      <c r="E86" s="64"/>
      <c r="F86" s="62"/>
      <c r="G86" s="64"/>
      <c r="H86" s="64"/>
      <c r="I86" s="64"/>
      <c r="J86" s="64"/>
    </row>
    <row r="87" spans="1:10" ht="15" customHeight="1">
      <c r="A87" s="19" t="s">
        <v>288</v>
      </c>
      <c r="D87" s="62">
        <v>-72289</v>
      </c>
      <c r="E87" s="64"/>
      <c r="F87" s="62">
        <v>-10</v>
      </c>
      <c r="G87" s="64"/>
      <c r="H87" s="64">
        <v>0</v>
      </c>
      <c r="I87" s="64"/>
      <c r="J87" s="64">
        <v>0</v>
      </c>
    </row>
    <row r="88" spans="1:10" ht="15" customHeight="1">
      <c r="A88" s="19" t="s">
        <v>216</v>
      </c>
      <c r="D88" s="65">
        <v>-7766419</v>
      </c>
      <c r="E88" s="64"/>
      <c r="F88" s="65">
        <v>-8961187</v>
      </c>
      <c r="G88" s="64"/>
      <c r="H88" s="64">
        <v>-7766419</v>
      </c>
      <c r="I88" s="64"/>
      <c r="J88" s="64">
        <v>-8961187</v>
      </c>
    </row>
    <row r="89" spans="1:10" ht="15" customHeight="1">
      <c r="A89" s="54" t="s">
        <v>240</v>
      </c>
      <c r="D89" s="71">
        <f>SUM(D76:D88)</f>
        <v>-774482</v>
      </c>
      <c r="E89" s="14"/>
      <c r="F89" s="71">
        <f>SUM(F76:F88)</f>
        <v>-9909092</v>
      </c>
      <c r="G89" s="14"/>
      <c r="H89" s="71">
        <f>SUM(H76:H88)</f>
        <v>-1403578</v>
      </c>
      <c r="I89" s="14"/>
      <c r="J89" s="71">
        <f>SUM(J76:J88)</f>
        <v>-9747770</v>
      </c>
    </row>
    <row r="90" spans="1:10" ht="15" customHeight="1">
      <c r="A90" s="19" t="s">
        <v>234</v>
      </c>
      <c r="D90" s="14"/>
      <c r="E90" s="14"/>
      <c r="F90" s="14"/>
      <c r="G90" s="14"/>
      <c r="H90" s="14"/>
      <c r="I90" s="14"/>
      <c r="J90" s="14"/>
    </row>
    <row r="91" spans="1:10" ht="15" customHeight="1">
      <c r="A91" s="19" t="s">
        <v>235</v>
      </c>
      <c r="D91" s="69">
        <v>96513</v>
      </c>
      <c r="E91" s="64"/>
      <c r="F91" s="69">
        <v>100645</v>
      </c>
      <c r="G91" s="64"/>
      <c r="H91" s="69">
        <v>0</v>
      </c>
      <c r="I91" s="64"/>
      <c r="J91" s="69">
        <v>0</v>
      </c>
    </row>
    <row r="92" spans="1:10" ht="15" customHeight="1">
      <c r="A92" s="54" t="s">
        <v>289</v>
      </c>
      <c r="D92" s="64">
        <f>SUM(D47,D73,D89,D91)</f>
        <v>1738974</v>
      </c>
      <c r="E92" s="64"/>
      <c r="F92" s="64">
        <f>SUM(F47,F73,F89,F91)</f>
        <v>641438</v>
      </c>
      <c r="G92" s="64"/>
      <c r="H92" s="64">
        <f>SUM(H47,H73,H89,H91)</f>
        <v>1923428</v>
      </c>
      <c r="I92" s="64"/>
      <c r="J92" s="64">
        <f>SUM(J47,J73,J89,J91)</f>
        <v>1991891</v>
      </c>
    </row>
    <row r="93" spans="1:10" ht="15" customHeight="1">
      <c r="A93" s="19" t="s">
        <v>190</v>
      </c>
      <c r="D93" s="65">
        <v>7131804</v>
      </c>
      <c r="E93" s="64"/>
      <c r="F93" s="65">
        <v>4783008</v>
      </c>
      <c r="G93" s="64"/>
      <c r="H93" s="65">
        <v>5654174</v>
      </c>
      <c r="I93" s="64"/>
      <c r="J93" s="65">
        <v>1872470</v>
      </c>
    </row>
    <row r="94" spans="1:10" ht="15" customHeight="1" thickBot="1">
      <c r="A94" s="54" t="s">
        <v>191</v>
      </c>
      <c r="D94" s="72">
        <f>SUM(D92:D93)</f>
        <v>8870778</v>
      </c>
      <c r="E94" s="64"/>
      <c r="F94" s="72">
        <f>SUM(F92:F93)</f>
        <v>5424446</v>
      </c>
      <c r="G94" s="64"/>
      <c r="H94" s="72">
        <f>SUM(H92:H93)</f>
        <v>7577602</v>
      </c>
      <c r="I94" s="64"/>
      <c r="J94" s="72">
        <f>SUM(J92:J93)</f>
        <v>3864361</v>
      </c>
    </row>
    <row r="95" spans="1:10" ht="15" customHeight="1" thickTop="1">
      <c r="D95" s="63">
        <f>D94-BS!D12</f>
        <v>0</v>
      </c>
      <c r="F95" s="63"/>
      <c r="G95" s="63"/>
      <c r="H95" s="63">
        <f>H94-BS!H12</f>
        <v>0</v>
      </c>
      <c r="I95" s="63"/>
      <c r="J95" s="63"/>
    </row>
    <row r="96" spans="1:10" ht="14.85" customHeight="1">
      <c r="A96" s="19" t="s">
        <v>1</v>
      </c>
    </row>
    <row r="97" spans="1:10" s="54" customFormat="1" ht="15" customHeight="1">
      <c r="J97" s="106" t="s">
        <v>183</v>
      </c>
    </row>
    <row r="98" spans="1:10" s="54" customFormat="1" ht="15" customHeight="1">
      <c r="A98" s="54" t="s">
        <v>28</v>
      </c>
    </row>
    <row r="99" spans="1:10" s="54" customFormat="1" ht="15" customHeight="1">
      <c r="A99" s="54" t="s">
        <v>114</v>
      </c>
    </row>
    <row r="100" spans="1:10" s="54" customFormat="1" ht="15" customHeight="1">
      <c r="A100" s="3" t="s">
        <v>254</v>
      </c>
    </row>
    <row r="101" spans="1:10" ht="15" customHeight="1">
      <c r="A101" s="55"/>
      <c r="B101" s="55"/>
      <c r="C101" s="55"/>
      <c r="D101" s="55"/>
      <c r="E101" s="55"/>
      <c r="F101" s="55"/>
      <c r="G101" s="55"/>
      <c r="H101" s="55"/>
      <c r="I101" s="55"/>
      <c r="J101" s="56" t="s">
        <v>179</v>
      </c>
    </row>
    <row r="102" spans="1:10" s="16" customFormat="1" ht="15" customHeight="1">
      <c r="D102" s="57"/>
      <c r="E102" s="57" t="s">
        <v>26</v>
      </c>
      <c r="F102" s="57"/>
      <c r="G102" s="54"/>
      <c r="H102" s="58"/>
      <c r="I102" s="57" t="s">
        <v>27</v>
      </c>
      <c r="J102" s="58"/>
    </row>
    <row r="103" spans="1:10" s="16" customFormat="1" ht="15" customHeight="1">
      <c r="B103" s="70"/>
      <c r="D103" s="59" t="s">
        <v>206</v>
      </c>
      <c r="E103" s="60"/>
      <c r="F103" s="59" t="s">
        <v>196</v>
      </c>
      <c r="G103" s="61"/>
      <c r="H103" s="59" t="s">
        <v>206</v>
      </c>
      <c r="I103" s="60"/>
      <c r="J103" s="59" t="s">
        <v>196</v>
      </c>
    </row>
    <row r="104" spans="1:10" ht="15" customHeight="1">
      <c r="A104" s="54" t="s">
        <v>25</v>
      </c>
    </row>
    <row r="105" spans="1:10" ht="15" customHeight="1">
      <c r="A105" s="19" t="s">
        <v>59</v>
      </c>
      <c r="D105" s="62"/>
      <c r="E105" s="64"/>
      <c r="F105" s="62"/>
      <c r="G105" s="64"/>
      <c r="H105" s="62"/>
      <c r="I105" s="64"/>
      <c r="J105" s="62"/>
    </row>
    <row r="106" spans="1:10" ht="15" customHeight="1">
      <c r="A106" s="19" t="s">
        <v>261</v>
      </c>
    </row>
    <row r="107" spans="1:10" ht="15" customHeight="1">
      <c r="A107" s="19" t="s">
        <v>262</v>
      </c>
      <c r="D107" s="63">
        <v>136285</v>
      </c>
      <c r="E107" s="63"/>
      <c r="F107" s="63">
        <v>245662</v>
      </c>
      <c r="G107" s="64"/>
      <c r="H107" s="63">
        <v>10453</v>
      </c>
      <c r="I107" s="63"/>
      <c r="J107" s="63">
        <v>9606</v>
      </c>
    </row>
    <row r="108" spans="1:10" ht="15" customHeight="1">
      <c r="A108" s="19" t="s">
        <v>127</v>
      </c>
      <c r="D108" s="63">
        <v>407890</v>
      </c>
      <c r="E108" s="63"/>
      <c r="F108" s="63">
        <v>391820</v>
      </c>
      <c r="G108" s="64"/>
      <c r="H108" s="63">
        <v>385523</v>
      </c>
      <c r="I108" s="63"/>
      <c r="J108" s="63">
        <v>385644</v>
      </c>
    </row>
    <row r="109" spans="1:10" ht="15" customHeight="1">
      <c r="A109" s="19" t="s">
        <v>173</v>
      </c>
      <c r="D109" s="63">
        <v>2</v>
      </c>
      <c r="E109" s="63"/>
      <c r="F109" s="63">
        <v>36352</v>
      </c>
      <c r="G109" s="64"/>
      <c r="H109" s="63">
        <v>0</v>
      </c>
      <c r="I109" s="63"/>
      <c r="J109" s="63">
        <v>0</v>
      </c>
    </row>
    <row r="110" spans="1:10" ht="15" customHeight="1">
      <c r="A110" s="19" t="s">
        <v>268</v>
      </c>
      <c r="D110" s="63"/>
      <c r="E110" s="63"/>
      <c r="F110" s="63"/>
      <c r="G110" s="64"/>
      <c r="H110" s="63"/>
      <c r="I110" s="63"/>
      <c r="J110" s="63"/>
    </row>
    <row r="111" spans="1:10" ht="15" customHeight="1">
      <c r="A111" s="19" t="s">
        <v>263</v>
      </c>
      <c r="D111" s="63">
        <v>444966</v>
      </c>
      <c r="E111" s="63"/>
      <c r="F111" s="63">
        <v>-1052446</v>
      </c>
      <c r="G111" s="64"/>
      <c r="H111" s="63">
        <v>135597</v>
      </c>
      <c r="I111" s="63"/>
      <c r="J111" s="63">
        <v>-1167017</v>
      </c>
    </row>
    <row r="112" spans="1:10" ht="15" customHeight="1">
      <c r="A112" s="19" t="s">
        <v>205</v>
      </c>
      <c r="D112" s="63"/>
      <c r="E112" s="63"/>
      <c r="F112" s="63"/>
      <c r="G112" s="64"/>
      <c r="H112" s="63"/>
      <c r="I112" s="63"/>
      <c r="J112" s="63"/>
    </row>
    <row r="113" spans="1:10" ht="15" customHeight="1">
      <c r="A113" s="19" t="s">
        <v>166</v>
      </c>
      <c r="D113" s="63">
        <v>-72805</v>
      </c>
      <c r="E113" s="63"/>
      <c r="F113" s="63">
        <v>-7056</v>
      </c>
      <c r="G113" s="64"/>
      <c r="H113" s="63">
        <v>0</v>
      </c>
      <c r="I113" s="63"/>
      <c r="J113" s="63">
        <v>0</v>
      </c>
    </row>
    <row r="114" spans="1:10" ht="15" customHeight="1">
      <c r="A114" s="19" t="s">
        <v>290</v>
      </c>
      <c r="D114" s="63">
        <v>0</v>
      </c>
      <c r="E114" s="63"/>
      <c r="F114" s="63">
        <v>0</v>
      </c>
      <c r="G114" s="64"/>
      <c r="H114" s="63">
        <v>236564</v>
      </c>
      <c r="I114" s="63"/>
      <c r="J114" s="63">
        <v>107515</v>
      </c>
    </row>
    <row r="115" spans="1:10" ht="15" customHeight="1">
      <c r="A115" s="19" t="s">
        <v>291</v>
      </c>
      <c r="D115" s="63">
        <v>408119</v>
      </c>
      <c r="E115" s="63"/>
      <c r="F115" s="63">
        <v>47339</v>
      </c>
      <c r="H115" s="63">
        <v>408119</v>
      </c>
      <c r="I115" s="63"/>
      <c r="J115" s="63">
        <v>47339</v>
      </c>
    </row>
    <row r="117" spans="1:10" ht="15" customHeight="1">
      <c r="A117" s="19" t="s">
        <v>1</v>
      </c>
    </row>
    <row r="119" spans="1:10" ht="15" customHeight="1">
      <c r="D119" s="62"/>
      <c r="E119" s="64"/>
      <c r="F119" s="62"/>
      <c r="G119" s="64"/>
      <c r="H119" s="63"/>
      <c r="I119" s="64"/>
      <c r="J119" s="63"/>
    </row>
    <row r="120" spans="1:10" ht="15" customHeight="1">
      <c r="D120" s="62"/>
      <c r="E120" s="64"/>
      <c r="F120" s="62"/>
      <c r="G120" s="64"/>
      <c r="H120" s="63"/>
      <c r="I120" s="64"/>
      <c r="J120" s="63"/>
    </row>
    <row r="121" spans="1:10" ht="15" customHeight="1">
      <c r="D121" s="62"/>
      <c r="E121" s="64"/>
      <c r="F121" s="62"/>
      <c r="G121" s="64"/>
      <c r="H121" s="63"/>
      <c r="I121" s="64"/>
      <c r="J121" s="63"/>
    </row>
    <row r="122" spans="1:10" ht="15" customHeight="1">
      <c r="D122" s="62"/>
      <c r="E122" s="64"/>
      <c r="F122" s="62"/>
      <c r="G122" s="64"/>
      <c r="H122" s="63"/>
      <c r="I122" s="64"/>
      <c r="J122" s="63"/>
    </row>
    <row r="123" spans="1:10" ht="15" customHeight="1">
      <c r="D123" s="62"/>
      <c r="E123" s="64"/>
      <c r="F123" s="62"/>
      <c r="G123" s="64"/>
      <c r="H123" s="63"/>
      <c r="I123" s="64"/>
      <c r="J123" s="63"/>
    </row>
    <row r="124" spans="1:10" ht="15" customHeight="1">
      <c r="D124" s="62"/>
      <c r="E124" s="64"/>
      <c r="F124" s="62"/>
      <c r="G124" s="64"/>
      <c r="H124" s="63"/>
      <c r="I124" s="64"/>
      <c r="J124" s="63"/>
    </row>
    <row r="125" spans="1:10" ht="15" customHeight="1">
      <c r="D125" s="62"/>
      <c r="E125" s="64"/>
      <c r="F125" s="62"/>
      <c r="G125" s="64"/>
      <c r="H125" s="63"/>
      <c r="I125" s="64"/>
      <c r="J125" s="63"/>
    </row>
    <row r="126" spans="1:10" ht="15" customHeight="1">
      <c r="D126" s="62"/>
      <c r="E126" s="64"/>
      <c r="F126" s="62"/>
      <c r="G126" s="64"/>
      <c r="H126" s="63"/>
      <c r="I126" s="64"/>
      <c r="J126" s="63"/>
    </row>
    <row r="127" spans="1:10" ht="15" customHeight="1">
      <c r="D127" s="62"/>
      <c r="E127" s="64"/>
      <c r="F127" s="62"/>
      <c r="G127" s="64"/>
      <c r="H127" s="63"/>
      <c r="I127" s="64"/>
      <c r="J127" s="63"/>
    </row>
    <row r="128" spans="1:10" ht="15" customHeight="1">
      <c r="D128" s="62"/>
      <c r="E128" s="64"/>
      <c r="F128" s="62"/>
      <c r="G128" s="64"/>
      <c r="H128" s="63"/>
      <c r="I128" s="64"/>
      <c r="J128" s="63"/>
    </row>
    <row r="129" spans="4:10" ht="15" customHeight="1">
      <c r="D129" s="62"/>
      <c r="E129" s="64"/>
      <c r="F129" s="62"/>
      <c r="G129" s="64"/>
      <c r="H129" s="63"/>
      <c r="I129" s="64"/>
      <c r="J129" s="63"/>
    </row>
    <row r="130" spans="4:10" ht="15" customHeight="1">
      <c r="D130" s="62"/>
      <c r="E130" s="64"/>
      <c r="F130" s="62"/>
      <c r="G130" s="64"/>
      <c r="H130" s="63"/>
      <c r="I130" s="64"/>
      <c r="J130" s="63"/>
    </row>
    <row r="131" spans="4:10" ht="15" customHeight="1">
      <c r="D131" s="62"/>
      <c r="E131" s="64"/>
      <c r="F131" s="62"/>
      <c r="G131" s="64"/>
      <c r="H131" s="63"/>
      <c r="I131" s="64"/>
      <c r="J131" s="63"/>
    </row>
    <row r="132" spans="4:10" ht="15" customHeight="1">
      <c r="D132" s="62"/>
      <c r="E132" s="64"/>
      <c r="F132" s="62"/>
      <c r="G132" s="64"/>
      <c r="H132" s="63"/>
      <c r="I132" s="64"/>
      <c r="J132" s="63"/>
    </row>
    <row r="133" spans="4:10" ht="15" customHeight="1">
      <c r="D133" s="62"/>
      <c r="E133" s="64"/>
      <c r="F133" s="62"/>
      <c r="G133" s="64"/>
      <c r="H133" s="63"/>
      <c r="I133" s="64"/>
      <c r="J133" s="63"/>
    </row>
    <row r="134" spans="4:10" ht="15" customHeight="1">
      <c r="D134" s="62"/>
      <c r="E134" s="64"/>
      <c r="F134" s="62"/>
      <c r="G134" s="64"/>
      <c r="H134" s="63"/>
      <c r="I134" s="64"/>
      <c r="J134" s="63"/>
    </row>
    <row r="135" spans="4:10" ht="15" customHeight="1">
      <c r="D135" s="62"/>
      <c r="E135" s="64"/>
      <c r="F135" s="62"/>
      <c r="G135" s="64"/>
      <c r="H135" s="63"/>
      <c r="I135" s="64"/>
      <c r="J135" s="63"/>
    </row>
    <row r="136" spans="4:10" ht="15" customHeight="1">
      <c r="D136" s="64"/>
      <c r="E136" s="64"/>
      <c r="F136" s="64"/>
      <c r="G136" s="64"/>
      <c r="H136" s="64"/>
      <c r="I136" s="64"/>
      <c r="J136" s="64"/>
    </row>
  </sheetData>
  <printOptions gridLinesSet="0"/>
  <pageMargins left="0.62" right="0.19685039370078741" top="0.57999999999999996" bottom="0.39370078740157483" header="0.19685039370078741" footer="0.19685039370078741"/>
  <pageSetup paperSize="9" scale="94" firstPageNumber="10" orientation="portrait" useFirstPageNumber="1" r:id="rId1"/>
  <headerFooter alignWithMargins="0">
    <oddFooter>&amp;R&amp;P</oddFooter>
  </headerFooter>
  <rowBreaks count="2" manualBreakCount="2">
    <brk id="49" max="16383" man="1"/>
    <brk id="9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NAV000</vt:lpstr>
      <vt:lpstr>BS</vt:lpstr>
      <vt:lpstr>PL</vt:lpstr>
      <vt:lpstr>conso</vt:lpstr>
      <vt:lpstr>company</vt:lpstr>
      <vt:lpstr>cashflow</vt:lpstr>
      <vt:lpstr>BS!Print_Area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lastPrinted>2019-11-08T20:11:28Z</cp:lastPrinted>
  <dcterms:created xsi:type="dcterms:W3CDTF">1999-06-19T06:47:39Z</dcterms:created>
  <dcterms:modified xsi:type="dcterms:W3CDTF">2019-11-13T10:49:51Z</dcterms:modified>
</cp:coreProperties>
</file>