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95" yWindow="-45" windowWidth="11385" windowHeight="8115" tabRatio="819" activeTab="5"/>
  </bookViews>
  <sheets>
    <sheet name="BL_2,3,4" sheetId="7" r:id="rId1"/>
    <sheet name="PL_5,6" sheetId="8" r:id="rId2"/>
    <sheet name="PL_7,8" sheetId="6" r:id="rId3"/>
    <sheet name="SE_9" sheetId="2" r:id="rId4"/>
    <sheet name="SE_10" sheetId="3" r:id="rId5"/>
    <sheet name="CF_11,12,13" sheetId="5" r:id="rId6"/>
  </sheets>
  <definedNames>
    <definedName name="_xlnm._FilterDatabase" localSheetId="5" hidden="1">'CF_11,12,13'!$M$100:$M$103</definedName>
    <definedName name="_xlnm.Print_Area" localSheetId="0">'BL_2,3,4'!$A$1:$K$107</definedName>
    <definedName name="_xlnm.Print_Area" localSheetId="5">'CF_11,12,13'!$A$1:$M$109</definedName>
    <definedName name="_xlnm.Print_Area" localSheetId="4">SE_10!$A$1:$N$31</definedName>
    <definedName name="_xlnm.Print_Area" localSheetId="3">SE_9!$A$1:$AB$25</definedName>
    <definedName name="SubTitle2nd" localSheetId="0">'BL_2,3,4'!$A$1</definedName>
  </definedNames>
  <calcPr calcId="125725"/>
  <fileRecoveryPr autoRecover="0"/>
</workbook>
</file>

<file path=xl/calcChain.xml><?xml version="1.0" encoding="utf-8"?>
<calcChain xmlns="http://schemas.openxmlformats.org/spreadsheetml/2006/main">
  <c r="K52" i="5"/>
  <c r="J22" i="3" l="1"/>
  <c r="K11" i="6" l="1"/>
  <c r="I19" i="7"/>
  <c r="I92" i="5" l="1"/>
  <c r="G92" l="1"/>
  <c r="G73" l="1"/>
  <c r="L24" i="3" l="1"/>
  <c r="X24" i="2"/>
  <c r="E35" i="7" l="1"/>
  <c r="N24" i="3" l="1"/>
  <c r="I96" i="7" l="1"/>
  <c r="AB24" i="2" l="1"/>
  <c r="Z22"/>
  <c r="P15"/>
  <c r="P16" s="1"/>
  <c r="N15"/>
  <c r="N16" s="1"/>
  <c r="AA16"/>
  <c r="Y16"/>
  <c r="W16"/>
  <c r="U16"/>
  <c r="S16"/>
  <c r="Q16"/>
  <c r="O16"/>
  <c r="M16"/>
  <c r="K16"/>
  <c r="I16"/>
  <c r="G16"/>
  <c r="G86" i="7"/>
  <c r="E86"/>
  <c r="K77"/>
  <c r="G77"/>
  <c r="G46"/>
  <c r="K46" s="1"/>
  <c r="E46"/>
  <c r="I46" s="1"/>
  <c r="K68"/>
  <c r="I68"/>
  <c r="G68"/>
  <c r="E68"/>
  <c r="I35"/>
  <c r="K35"/>
  <c r="G35"/>
  <c r="G37" s="1"/>
  <c r="K23"/>
  <c r="I23"/>
  <c r="G23"/>
  <c r="E23"/>
  <c r="E77" l="1"/>
  <c r="I77" s="1"/>
  <c r="E88"/>
  <c r="E37"/>
  <c r="I37"/>
  <c r="L22" i="3"/>
  <c r="R22" i="2" l="1"/>
  <c r="I61" i="8" l="1"/>
  <c r="G61"/>
  <c r="M47"/>
  <c r="K47"/>
  <c r="I47"/>
  <c r="G47"/>
  <c r="A44"/>
  <c r="M36"/>
  <c r="I36"/>
  <c r="G36"/>
  <c r="K36"/>
  <c r="M18"/>
  <c r="K18"/>
  <c r="I18"/>
  <c r="G18"/>
  <c r="M11"/>
  <c r="M21" s="1"/>
  <c r="M23" s="1"/>
  <c r="M25" s="1"/>
  <c r="K11"/>
  <c r="I11"/>
  <c r="I21" s="1"/>
  <c r="I23" s="1"/>
  <c r="I25" s="1"/>
  <c r="G11"/>
  <c r="M6"/>
  <c r="K6"/>
  <c r="G21" l="1"/>
  <c r="G23" s="1"/>
  <c r="G25" s="1"/>
  <c r="G38" s="1"/>
  <c r="G56" s="1"/>
  <c r="G54" s="1"/>
  <c r="K23"/>
  <c r="K25" s="1"/>
  <c r="K38" s="1"/>
  <c r="K56" s="1"/>
  <c r="K21"/>
  <c r="M51"/>
  <c r="M38"/>
  <c r="M56" s="1"/>
  <c r="I38"/>
  <c r="I56" s="1"/>
  <c r="I51"/>
  <c r="G51" l="1"/>
  <c r="G49" s="1"/>
  <c r="G59" s="1"/>
  <c r="K51"/>
  <c r="Q51" s="1"/>
  <c r="P56"/>
  <c r="I54"/>
  <c r="R51"/>
  <c r="M49"/>
  <c r="M59" s="1"/>
  <c r="P51"/>
  <c r="I49"/>
  <c r="I59" s="1"/>
  <c r="R56"/>
  <c r="M54"/>
  <c r="O56"/>
  <c r="Q56"/>
  <c r="K54"/>
  <c r="K49" l="1"/>
  <c r="K59" s="1"/>
  <c r="O51"/>
  <c r="K92" i="5" l="1"/>
  <c r="M92"/>
  <c r="G19" i="6" l="1"/>
  <c r="M73" i="5"/>
  <c r="K73"/>
  <c r="I73"/>
  <c r="G37" i="6" l="1"/>
  <c r="M37" l="1"/>
  <c r="I37"/>
  <c r="V22" i="2"/>
  <c r="N19" i="3" l="1"/>
  <c r="K98" i="7" l="1"/>
  <c r="L16" i="3"/>
  <c r="L17" s="1"/>
  <c r="N12"/>
  <c r="T23" i="2"/>
  <c r="T25" s="1"/>
  <c r="P23"/>
  <c r="P25" s="1"/>
  <c r="N23"/>
  <c r="N25" s="1"/>
  <c r="J23"/>
  <c r="J25" s="1"/>
  <c r="H23"/>
  <c r="H25" s="1"/>
  <c r="F23"/>
  <c r="F25" s="1"/>
  <c r="V21"/>
  <c r="V19"/>
  <c r="T15"/>
  <c r="T16" s="1"/>
  <c r="V13"/>
  <c r="V11"/>
  <c r="X11" s="1"/>
  <c r="G61" i="6"/>
  <c r="I61"/>
  <c r="K37" l="1"/>
  <c r="M47" l="1"/>
  <c r="M6"/>
  <c r="K95" i="5" l="1"/>
  <c r="G95"/>
  <c r="M80"/>
  <c r="K80"/>
  <c r="I80"/>
  <c r="G80"/>
  <c r="M41"/>
  <c r="K41"/>
  <c r="I41"/>
  <c r="G41"/>
  <c r="M7"/>
  <c r="K7"/>
  <c r="I7"/>
  <c r="G7"/>
  <c r="A76"/>
  <c r="A37"/>
  <c r="A3"/>
  <c r="A25" i="3"/>
  <c r="A19"/>
  <c r="A17"/>
  <c r="A12"/>
  <c r="G100" i="7"/>
  <c r="G97"/>
  <c r="G96"/>
  <c r="G94"/>
  <c r="G93"/>
  <c r="K97"/>
  <c r="K96"/>
  <c r="K94"/>
  <c r="K93"/>
  <c r="H23" i="3"/>
  <c r="H25" s="1"/>
  <c r="F23"/>
  <c r="F25" s="1"/>
  <c r="D23"/>
  <c r="D25" s="1"/>
  <c r="J15" i="2"/>
  <c r="J16" s="1"/>
  <c r="H15"/>
  <c r="H16" s="1"/>
  <c r="F15"/>
  <c r="F16" s="1"/>
  <c r="X19"/>
  <c r="AB19" s="1"/>
  <c r="G98" i="7"/>
  <c r="R14" i="2"/>
  <c r="R15" s="1"/>
  <c r="R16" s="1"/>
  <c r="Z14"/>
  <c r="A44" i="6"/>
  <c r="K47"/>
  <c r="I47"/>
  <c r="G47"/>
  <c r="K6"/>
  <c r="I9" i="7"/>
  <c r="K9"/>
  <c r="A40"/>
  <c r="A71"/>
  <c r="I86"/>
  <c r="I88" s="1"/>
  <c r="K86"/>
  <c r="E92"/>
  <c r="G92"/>
  <c r="AB11" i="2" l="1"/>
  <c r="I94" i="7"/>
  <c r="V14" i="2"/>
  <c r="V15" s="1"/>
  <c r="V16" s="1"/>
  <c r="K88" i="7"/>
  <c r="K37"/>
  <c r="G88"/>
  <c r="I93"/>
  <c r="K99"/>
  <c r="K101" s="1"/>
  <c r="G99"/>
  <c r="G101" s="1"/>
  <c r="G103" l="1"/>
  <c r="M103" s="1"/>
  <c r="K103"/>
  <c r="O103" s="1"/>
  <c r="H16" i="3" l="1"/>
  <c r="H17" s="1"/>
  <c r="F16"/>
  <c r="F17" s="1"/>
  <c r="D16"/>
  <c r="D17" s="1"/>
  <c r="E96" i="7"/>
  <c r="E94"/>
  <c r="E93"/>
  <c r="Z21" i="2"/>
  <c r="Z13"/>
  <c r="Z15" s="1"/>
  <c r="Z16" s="1"/>
  <c r="I103" i="5"/>
  <c r="K103"/>
  <c r="G103"/>
  <c r="G12" i="6"/>
  <c r="M103" i="5"/>
  <c r="I12" i="6"/>
  <c r="K12"/>
  <c r="M12"/>
  <c r="I19"/>
  <c r="K19"/>
  <c r="M19"/>
  <c r="K22" l="1"/>
  <c r="K24" s="1"/>
  <c r="K26" s="1"/>
  <c r="K9" i="5" s="1"/>
  <c r="Z23" i="2"/>
  <c r="Z25" s="1"/>
  <c r="V23"/>
  <c r="V25" s="1"/>
  <c r="R23"/>
  <c r="R25" s="1"/>
  <c r="M22" i="6"/>
  <c r="M24" s="1"/>
  <c r="M26" s="1"/>
  <c r="G22"/>
  <c r="G24" s="1"/>
  <c r="G26" s="1"/>
  <c r="G51" s="1"/>
  <c r="G49" s="1"/>
  <c r="I22"/>
  <c r="I24" s="1"/>
  <c r="I26" s="1"/>
  <c r="I39" s="1"/>
  <c r="I56" s="1"/>
  <c r="I54" s="1"/>
  <c r="G59" l="1"/>
  <c r="O51"/>
  <c r="E100" i="7"/>
  <c r="E98"/>
  <c r="G9" i="5"/>
  <c r="G39" i="6"/>
  <c r="G56" s="1"/>
  <c r="K39"/>
  <c r="K56" s="1"/>
  <c r="Q56" s="1"/>
  <c r="K29" i="5"/>
  <c r="K54" s="1"/>
  <c r="M39" i="6"/>
  <c r="M56" s="1"/>
  <c r="R56" s="1"/>
  <c r="M51"/>
  <c r="R51" s="1"/>
  <c r="M9" i="5"/>
  <c r="M29" s="1"/>
  <c r="M54" s="1"/>
  <c r="I51" i="6"/>
  <c r="P51" s="1"/>
  <c r="K51"/>
  <c r="I9" i="5"/>
  <c r="I29" s="1"/>
  <c r="I54" s="1"/>
  <c r="P56" i="6"/>
  <c r="Q51" l="1"/>
  <c r="K49"/>
  <c r="K59" s="1"/>
  <c r="G29" i="5"/>
  <c r="G54" s="1"/>
  <c r="O56" i="6"/>
  <c r="G54"/>
  <c r="I56" i="5"/>
  <c r="M56"/>
  <c r="K56"/>
  <c r="L21" i="2"/>
  <c r="M54" i="6"/>
  <c r="K54"/>
  <c r="I49"/>
  <c r="M49"/>
  <c r="G56" i="5" l="1"/>
  <c r="G94" s="1"/>
  <c r="G96" s="1"/>
  <c r="X22" i="2"/>
  <c r="AB22" s="1"/>
  <c r="L22"/>
  <c r="I59" i="6"/>
  <c r="L14" i="2"/>
  <c r="X14" s="1"/>
  <c r="AB14" s="1"/>
  <c r="X21"/>
  <c r="X23" s="1"/>
  <c r="X25" s="1"/>
  <c r="L23"/>
  <c r="L25" s="1"/>
  <c r="J15" i="3"/>
  <c r="N15" s="1"/>
  <c r="L23"/>
  <c r="L25" s="1"/>
  <c r="J14"/>
  <c r="M59" i="6"/>
  <c r="J21" i="3"/>
  <c r="I94" i="5"/>
  <c r="I96" s="1"/>
  <c r="P103" s="1"/>
  <c r="M94"/>
  <c r="M96" s="1"/>
  <c r="R103" s="1"/>
  <c r="K94"/>
  <c r="K96" s="1"/>
  <c r="Q96" s="1"/>
  <c r="L13" i="2"/>
  <c r="O103" i="5" l="1"/>
  <c r="O96"/>
  <c r="J16" i="3"/>
  <c r="J17" s="1"/>
  <c r="X13" i="2"/>
  <c r="L15"/>
  <c r="L16" s="1"/>
  <c r="AB21"/>
  <c r="AB23" s="1"/>
  <c r="AB25" s="1"/>
  <c r="N21" i="3"/>
  <c r="J23"/>
  <c r="J25" s="1"/>
  <c r="E97" i="7"/>
  <c r="E99" s="1"/>
  <c r="E101" s="1"/>
  <c r="E103" s="1"/>
  <c r="L103" s="1"/>
  <c r="N22" i="3"/>
  <c r="N14"/>
  <c r="N16" s="1"/>
  <c r="N17" s="1"/>
  <c r="Q103" i="5"/>
  <c r="N23" i="3" l="1"/>
  <c r="N25" s="1"/>
  <c r="AB13" i="2"/>
  <c r="AB15" s="1"/>
  <c r="AB16" s="1"/>
  <c r="X15"/>
  <c r="X16" s="1"/>
  <c r="I98" i="7"/>
  <c r="I97"/>
  <c r="I99" l="1"/>
  <c r="I101" s="1"/>
  <c r="I103" s="1"/>
  <c r="N103" s="1"/>
</calcChain>
</file>

<file path=xl/sharedStrings.xml><?xml version="1.0" encoding="utf-8"?>
<sst xmlns="http://schemas.openxmlformats.org/spreadsheetml/2006/main" count="448" uniqueCount="251">
  <si>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</si>
  <si>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</si>
  <si>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</si>
  <si>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</si>
  <si>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</si>
  <si>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</si>
  <si>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</si>
  <si>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</si>
  <si>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</si>
  <si>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</si>
  <si>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</si>
  <si>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</si>
  <si>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</si>
  <si>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</si>
  <si>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</si>
  <si>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</si>
  <si>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</si>
  <si>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</si>
  <si>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</si>
  <si>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</si>
  <si>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</si>
  <si>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</si>
  <si>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</si>
  <si>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</si>
  <si>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 xml:space="preserve">หมายเหตุ </t>
  </si>
  <si>
    <t>ทุนเรือนหุ้น</t>
  </si>
  <si>
    <t>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</si>
  <si>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</si>
  <si>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</si>
  <si>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</si>
  <si>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</si>
  <si>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ตามกฎหมาย </t>
  </si>
  <si>
    <t xml:space="preserve">งบการเงินรวม </t>
  </si>
  <si>
    <t>และชำระแล้ว</t>
  </si>
  <si>
    <t>ส่วนเกิน</t>
  </si>
  <si>
    <t>มูลค่าหุ้น</t>
  </si>
  <si>
    <t>รายการปรับปรุง</t>
  </si>
  <si>
    <t>รวมส่วนของ</t>
  </si>
  <si>
    <t>จ่ายดอกเบี้ย</t>
  </si>
  <si>
    <t>งบการเงินเฉพาะกิจการ</t>
  </si>
  <si>
    <t>พันบาท</t>
  </si>
  <si>
    <t>เงินฝากสถาบันการเงินที่มีภาระค้ำประกัน</t>
  </si>
  <si>
    <t>สินค้าคงเหลือ - สุทธิ</t>
  </si>
  <si>
    <t>ที่ดิน อาคารและอุปกรณ์ - สุทธิ</t>
  </si>
  <si>
    <t>ส่วนของเงินกู้ยืมระยะยาวจากสถาบันการเงิน</t>
  </si>
  <si>
    <t>ค่าใช้จ่ายค้างจ่ายและหนี้สินหมุนเวียนอื่น</t>
  </si>
  <si>
    <t>เงินกู้ยืมระยะยาวจากสถาบันการเงิน - สุทธิ</t>
  </si>
  <si>
    <t>หนี้สินและส่วนของผู้ถือหุ้น (ต่อ)</t>
  </si>
  <si>
    <t>ส่วนเกินมูลค่าหุ้น</t>
  </si>
  <si>
    <t>งบกระแสเงินสด (ต่อ)</t>
  </si>
  <si>
    <t>ดอกเบี้ยรับ</t>
  </si>
  <si>
    <t>จ่ายชำระคืนเงินกู้ยืมระยะยาวจากสถาบันการเงิน</t>
  </si>
  <si>
    <t xml:space="preserve">ค่าใช้จ่ายในการบริหาร </t>
  </si>
  <si>
    <t>ต้นทุนทางการเงิน</t>
  </si>
  <si>
    <t>บริษัท ผลิตภัณฑ์คอนกรีตชลบุรี จำกัด (มหาชน) และบริษัทย่อย</t>
  </si>
  <si>
    <t>เงินลงทุนในบริษัทร่วม</t>
  </si>
  <si>
    <t>ค่าตอบแทนสิทธิการเช่ารับล่วงหน้าส่วนที่จะรับรู้</t>
  </si>
  <si>
    <t>ค่าตอบแทนสิทธิการเช่ารับล่วงหน้า - สุทธิ</t>
  </si>
  <si>
    <t>รวมหนี้สินไม่หมุนเวียน</t>
  </si>
  <si>
    <t>เงินเบิกเกินบัญชีและเงินกู้ยืมระยะสั้น</t>
  </si>
  <si>
    <t>รายได้จากการให้เช่าและการให้บริการ</t>
  </si>
  <si>
    <t>ต้นทุนขายและต้นทุนการให้บริการ</t>
  </si>
  <si>
    <t>จัดสรรเป็น</t>
  </si>
  <si>
    <t>จัดสรร</t>
  </si>
  <si>
    <t>ยังไม่ได้</t>
  </si>
  <si>
    <t>ส่วนลดทุน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</si>
  <si>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</si>
  <si>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</si>
  <si>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</si>
  <si>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</si>
  <si>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</si>
  <si>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</si>
  <si>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หนี้สินผลประโยชน์ของพนักงานหลังออกจากงาน</t>
  </si>
  <si>
    <t>บริษัทใหญ่</t>
  </si>
  <si>
    <t>เงินสดรับจากการดำเนินงาน</t>
  </si>
  <si>
    <t>ภาษีเงินได้ค้างจ่าย</t>
  </si>
  <si>
    <t xml:space="preserve">เงินลงทุนชั่วคราว </t>
  </si>
  <si>
    <t>ลูกหนี้อื่น - กิจการที่เกี่ยวข้องกัน</t>
  </si>
  <si>
    <t>กำไรสะสม</t>
  </si>
  <si>
    <t>งบกำไรขาดทุนเบ็ดเสร็จ (ต่อ)</t>
  </si>
  <si>
    <t>ข้อมูลงบกระแสเงินสดเปิดเผยเพิ่มเติม</t>
  </si>
  <si>
    <t/>
  </si>
  <si>
    <t>งบแสดงการเปลี่ยนแปลงส่วนของผู้ถือหุ้น</t>
  </si>
  <si>
    <t>เงินเบิกเกินบัญชีและเงินกู้ยืมระยะสั้นจากสถาบันการเงิน</t>
  </si>
  <si>
    <t>องค์ประกอบอื่นของส่วนของผู้ถือหุ้น</t>
  </si>
  <si>
    <t>ข. รายการที่ไม่เป็นเงินสด</t>
  </si>
  <si>
    <t>ทุนสำรอง</t>
  </si>
  <si>
    <t>"ยังไม่ได้ตรวจสอบ"</t>
  </si>
  <si>
    <t>"สอบทานแล้ว"</t>
  </si>
  <si>
    <t>"ตรวจสอบแล้ว"</t>
  </si>
  <si>
    <t>ก. เงินสดและรายการเทียบเท่าเงินสด ณ วันสิ้นงวด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</si>
  <si>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</si>
  <si>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</si>
  <si>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กำไรขาดทุนเบ็ดเสร็จอื่นสำหรับงวด</t>
  </si>
  <si>
    <t>ในบริษัทย่อย-สุทธิ</t>
  </si>
  <si>
    <t>กำไรจากการ</t>
  </si>
  <si>
    <t>จำหน่ายเงินลงทุน</t>
  </si>
  <si>
    <t>รวมองค์ประกอบ</t>
  </si>
  <si>
    <t>อื่นของส่วน</t>
  </si>
  <si>
    <t>ของผู้ถือหุ้น</t>
  </si>
  <si>
    <t xml:space="preserve">เงินลงทุนในบริษัทย่อย </t>
  </si>
  <si>
    <t>การแบ่งปันกำไร (ขาดทุน)</t>
  </si>
  <si>
    <t>กำไร (ขาดทุน) สำหรับงวด</t>
  </si>
  <si>
    <t>อสังหาริมทรัพย์เพื่อการลงทุน - สุทธิ</t>
  </si>
  <si>
    <t>การแบ่งปันกำไร (ขาดทุน) เบ็ดเสร็จรวม</t>
  </si>
  <si>
    <t>งบการเงินรวม (พันบาท)</t>
  </si>
  <si>
    <t>ใบสำคัญแสดงสิทธิ</t>
  </si>
  <si>
    <t>เงินสดรับจากการ</t>
  </si>
  <si>
    <t>จำหน่ายใบสำคัญแสดง</t>
  </si>
  <si>
    <t>งบการเงินเฉพาะกิจการ (พันบาท)</t>
  </si>
  <si>
    <t>องค์ประกอบอื่น</t>
  </si>
  <si>
    <t>ของส่วนของผู้ถือหุ้น</t>
  </si>
  <si>
    <t>ขาดทุนจากการจำหน่าย</t>
  </si>
  <si>
    <t>รับเงินปันผลจากบริษัทย่อย</t>
  </si>
  <si>
    <t>เงินสดรับจากการจำหน่ายเงินลงทุนชั่วคราว</t>
  </si>
  <si>
    <t>สินทรัพย์ที่ไม่ได้ใช้ในการดำเนินงาน - สุทธิ</t>
  </si>
  <si>
    <t>ต้นทุนในการจัดจำหน่าย</t>
  </si>
  <si>
    <t>กำไรเบ็ดเสร็จอื่นสำหรับงวด</t>
  </si>
  <si>
    <t>ขาดทุนสำหรับงวด</t>
  </si>
  <si>
    <t>โปรแกรมคอมพิวเตอร์เพิ่มขึ้น</t>
  </si>
  <si>
    <t>ส่วนของหนี้สินภายใต้สัญญาเช่าซื้อและสัญญาเช่า</t>
  </si>
  <si>
    <t>หนี้สินภายใต้สัญญาเช่าซื้อและสัญญาเช่าการเงิน - สุทธิ</t>
  </si>
  <si>
    <t>จ่ายชำระคืนหนี้สินตามสัญญาเช่าซื้อและสัญญาเช่าการเงิน</t>
  </si>
  <si>
    <t>-</t>
  </si>
  <si>
    <t>บุคคลและกิจการที่เกี่ยวข้องกัน</t>
  </si>
  <si>
    <t>บริษัทอื่น - สุทธิ</t>
  </si>
  <si>
    <t>เงินให้กู้ยืมระยะสั้นแก่กิจการที่เกี่ยวข้องกัน</t>
  </si>
  <si>
    <t xml:space="preserve">   </t>
  </si>
  <si>
    <t>และดอกเบี้ยค้างรับ</t>
  </si>
  <si>
    <t>สินทรัพย์ภาษีเงินได้รอการตัดบัญชี</t>
  </si>
  <si>
    <t>โปรแกรมคอมพิวเตอร์ - สุทธิ</t>
  </si>
  <si>
    <t>จากสถาบันการเงิน</t>
  </si>
  <si>
    <t>กิจการที่เกี่ยวข้องกัน</t>
  </si>
  <si>
    <t>บริษัทอื่น</t>
  </si>
  <si>
    <t>เจ้าหนี้อื่น - บุคคลและกิจการที่เกี่ยวข้องกัน</t>
  </si>
  <si>
    <t>เป็นรายได้ภายในหนึ่งปี</t>
  </si>
  <si>
    <t>ส่วนของหุ้นกู้ที่ถึงกำหนดชำระภายในหนึ่งปี</t>
  </si>
  <si>
    <t>การเงินที่ถึงกำหนดชำระภายในหนึ่งปี</t>
  </si>
  <si>
    <t>ที่ถึงกำหนดชำระภายในหนึ่งปี</t>
  </si>
  <si>
    <t>เงินกู้ยืมระยะสั้นจากกิจการที่เกี่ยวข้องกัน</t>
  </si>
  <si>
    <t>และดอกเบี้ยค้างจ่าย</t>
  </si>
  <si>
    <t>ยอดคงเหลือ ณ วันที่ 1 มกราคม 2561</t>
  </si>
  <si>
    <t xml:space="preserve">  </t>
  </si>
  <si>
    <t>ค่าเสื่อมราคาและค่าตัดจำหน่าย</t>
  </si>
  <si>
    <t>ตัดจำหน่ายค่าตอบแทนสิทธิการเช่ารับล่วงหน้า</t>
  </si>
  <si>
    <t>ค่าใช้จ่ายผลประโยชน์ของพนักงานหลังออกจากงาน</t>
  </si>
  <si>
    <t>เงินปันผลรับ</t>
  </si>
  <si>
    <t>ดอกเบี้ยจ่าย</t>
  </si>
  <si>
    <t>สินทรัพย์ถาวร</t>
  </si>
  <si>
    <t>การเปลี่ยนแปลงในสินทรัพย์และหนี้สินดำเนินงาน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</si>
  <si>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</si>
  <si>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</t>
  </si>
  <si>
    <t>สินค้าคงเหลือ</t>
  </si>
  <si>
    <t>จ่ายผลประโยชน์ของพนักงานหลังออกจากงาน</t>
  </si>
  <si>
    <t>จ่ายภาษีเงินได้</t>
  </si>
  <si>
    <t>เจ้าหนี้อื่น - กิจการที่เกี่ยวข้องกัน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</si>
  <si>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</si>
  <si>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</si>
  <si>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</si>
  <si>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โดยยังไม่ได้ชำระเงิน</t>
  </si>
  <si>
    <t>ทุนจดทะเบียน</t>
  </si>
  <si>
    <t>ทุนที่ออกและชำระแล้ว</t>
  </si>
  <si>
    <t>จัดสรรเป็นทุนสำรองตามกฎหมาย</t>
  </si>
  <si>
    <t>ยังไม่ได้จัดสรร</t>
  </si>
  <si>
    <t>รวมส่วนที่เป็นของบริษัทใหญ่</t>
  </si>
  <si>
    <t>ค่าใช้จ่าย (รายได้) ภาษีเงินได้</t>
  </si>
  <si>
    <t>ทุนที่ออก</t>
  </si>
  <si>
    <t>จากการวัดมูลค่า</t>
  </si>
  <si>
    <t>เงินลงทุน-สุทธิ</t>
  </si>
  <si>
    <t>สิทธิในบริษัทย่อย-สุทธิ</t>
  </si>
  <si>
    <t>รวมส่วนที่</t>
  </si>
  <si>
    <t>เป็นของ</t>
  </si>
  <si>
    <t>ค่าเผื่อการลดลงของมูลค่าสินค้าที่เสื่อมสภาพ</t>
  </si>
  <si>
    <t>เงินกู้ยืมระยะสั้นจากบุคคลและกิจการที่เกี่ยวข้องกัน</t>
  </si>
  <si>
    <t>รวม</t>
  </si>
  <si>
    <t>รายได้จากการขาย - สุทธิ</t>
  </si>
  <si>
    <t>เงินลงทุนในบริษัทย่อยเพิ่มขึ้น</t>
  </si>
  <si>
    <t>กำไร (ขาดทุน) เบ็ดเสร็จอื่นสำหรับงวด</t>
  </si>
  <si>
    <t>จำนวนหุ้นสามัญถัวเฉลี่ยถ่วงน้ำหนัก (พันหุ้น)</t>
  </si>
  <si>
    <t>อสังหาริมทรัพย์เพื่อการลงทุนเพิ่มขึ้น</t>
  </si>
  <si>
    <t>เบิกเงินกู้ยืมระยะยาวจากสถาบันการเงิน</t>
  </si>
  <si>
    <t>เงินสดสุทธิได้มาจากกิจกรรมดำเนินงาน</t>
  </si>
  <si>
    <t>สินทรัพย์ถาวรเพิ่มขึ้น</t>
  </si>
  <si>
    <t>ขาดทุนเบ็ดเสร็จรวมสำหรับงวด</t>
  </si>
  <si>
    <t>จ่ายชำระคืนหุ้นกู้</t>
  </si>
  <si>
    <t>31 ธันวาคม 2561</t>
  </si>
  <si>
    <t>ประมาณการหนี้สินอื่น</t>
  </si>
  <si>
    <t>หนี้สินภาษีเงินได้รอการตัดบัญชี</t>
  </si>
  <si>
    <t>รายการที่จะไม่ถูกจัดประเภทใหม่ไว้ใน</t>
  </si>
  <si>
    <t>กำไรหรือขาดทุนในภายหลัง</t>
  </si>
  <si>
    <t xml:space="preserve">-  </t>
  </si>
  <si>
    <t>ผลประโยชน์พนักงานที่กำหนดไว้</t>
  </si>
  <si>
    <t>รายการที่อาจถูกจัดประเภทใหม่ไว้ใน</t>
  </si>
  <si>
    <t xml:space="preserve">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</si>
  <si>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</si>
  <si>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</si>
  <si>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ยอดคงเหลือ ณ วันที่ 1 มกราคม 2562</t>
  </si>
  <si>
    <t>ก่อสร้างอาคารโรงงานและซื้อเครื่องจักรและอุปกรณ์</t>
  </si>
  <si>
    <t>กำไรสุทธิจากการจำหน่ายเงินลงทุนชั่วคราว</t>
  </si>
  <si>
    <t>เงินให้กู้ยืมระยะสั้นแก่กิจการที่เกี่ยวข้องกันเพิ่มขึ้น</t>
  </si>
  <si>
    <t>เงินสดรับสุทธิจากการจำหน่ายสินทรัพย์ถาวร</t>
  </si>
  <si>
    <t>เงินสดสุทธิใช้ไปในกิจกรรมลงทุน</t>
  </si>
  <si>
    <t>ลดลง</t>
  </si>
  <si>
    <t>ส่วนแบ่งกำไร (ขาดทุน) จากเงินลงทุนในบริษัทร่วม</t>
  </si>
  <si>
    <t>กำไร (ขาดทุน) เบ็ดเสร็จรวมสำหรับงวด</t>
  </si>
  <si>
    <t>กำไร (ขาดทุน) ต่อหุ้น (บาท)</t>
  </si>
  <si>
    <t>จ่ายเงินปันผล</t>
  </si>
  <si>
    <t>7</t>
  </si>
  <si>
    <t>หนี้สูญและค่าเผื่อหนี้สงสัยจะสูญเพิ่มขึ้น (ลดลง)</t>
  </si>
  <si>
    <t>เงินลงทุนชั่วคราวลดลง (เพิ่มขึ้น)</t>
  </si>
  <si>
    <t>ผลกำไร (ขาดทุน) จากการวัดมูลค่าใหม่ของ</t>
  </si>
  <si>
    <t>กำไรสำหรับงวด</t>
  </si>
  <si>
    <t>ขาดทุนเบ็ดเสร็จอื่นสำหรับงวด</t>
  </si>
  <si>
    <t>กำไรเบ็ดเสร็จรวมสำหรับงวด</t>
  </si>
  <si>
    <t>ผลขาดทุน</t>
  </si>
  <si>
    <t>ส่วนแบ่งขาดทุน (กำไร) จากเงินลงทุนในบริษัทร่วม</t>
  </si>
  <si>
    <t>ผลขาดทุนจากการวัดมูลค่าเงินลงทุน</t>
  </si>
  <si>
    <t>รวมกำไร (ขาดทุน) เบ็ดเสร็จอื่นสำหรับงวด</t>
  </si>
  <si>
    <t>เงินสดสุทธิได้มาจาก (ใช้ไปใน) กิจกรรมจัดหาเงิน</t>
  </si>
  <si>
    <t>5</t>
  </si>
  <si>
    <t>6, 7</t>
  </si>
  <si>
    <t>ณ วันที่ 30 กันยายน 2562 และวันที่ 31 ธันวาคม 2561</t>
  </si>
  <si>
    <t>30 กันยายน 2562</t>
  </si>
  <si>
    <t>สำหรับงวดสามเดือนสิ้นสุดวันที่ 30 กันยายน 2562 และ 2561</t>
  </si>
  <si>
    <t>สำหรับงวดเก้าเดือนสิ้นสุดวันที่ 30 กันยายน 2562 และ 2561</t>
  </si>
  <si>
    <t>ยอดคงเหลือ ณ วันที่ 30 กันยายน 2561</t>
  </si>
  <si>
    <t>ยอดคงเหลือ ณ วันที่ 30 กันยายน 2562</t>
  </si>
  <si>
    <t>เงินจ่ายล่วงหน้าค่าซื้อสินทรัพย์ถาวรเพิ่มขึ้น</t>
  </si>
  <si>
    <t>ขายสินทรัพย์ถาวรโดยยังไม่ได้รับชำระเงิน</t>
  </si>
  <si>
    <t>12</t>
  </si>
  <si>
    <t>และเคลื่อนไหวช้าเพิ่มขึ้น</t>
  </si>
  <si>
    <t>กำไรสุทธิจากการจำหน่ายและตัดจำหน่าย</t>
  </si>
  <si>
    <t>กำไรจากอัตราแลกเปลี่ยนที่ยังไม่เกิดขึ้นจริง</t>
  </si>
  <si>
    <t>เพิ่มขึ้น (ลดลง)</t>
  </si>
  <si>
    <t>ส่วนแบ่งกำไรจากเงินลงทุนในบริษัทร่วม</t>
  </si>
  <si>
    <t>ผลกำไร (ขาดทุน) จากการวัดมูลค่าเงินลงทุน</t>
  </si>
  <si>
    <t>อสังหาริมทรัพย์เพื่อการลงทุน</t>
  </si>
  <si>
    <t>เงินสดรับสุทธิจากการจำหน่ายอสังหาริมทรัพย์เพื่อการลงทุน</t>
  </si>
  <si>
    <t>หนี้สินดำเนินงานเพิ่มขึ้น (ลดลง) :</t>
  </si>
  <si>
    <t>และภาษีเงินได้</t>
  </si>
  <si>
    <t>กำไรก่อนส่วนแบ่งกำไรจากเงินลงทุนในบริษัทร่วม</t>
  </si>
  <si>
    <t>กำไรก่อนภาษีเงินได้</t>
  </si>
  <si>
    <t>ค่าใช้จ่ายภาษีเงินได้</t>
  </si>
  <si>
    <t>ผลกำไรจากการวัดมูลค่าใหม่ของ</t>
  </si>
  <si>
    <t>เงินปันผลจ่าย</t>
  </si>
  <si>
    <t>ค่าเผื่อการด้อยค่าของเงินลงทุนชั่วคราวเพิ่มขึ้น - สุทธิ</t>
  </si>
  <si>
    <t>เงินสดรับจากการลดทุนของเงินลงทุนในบริษัทร่วม</t>
  </si>
  <si>
    <t>เงินสดและรายการเทียบเท่าเงินสดเพิ่มขึ้น - สุทธิ</t>
  </si>
  <si>
    <t>สินทรัพย์ไม่หมุนเวียนอื่นลดลง (เพิ่มขึ้น)</t>
  </si>
  <si>
    <t>กำไรก่อนส่วนแบ่งกำไร (ขาดทุน) จากเงินลงทุน</t>
  </si>
  <si>
    <t>ในบริษัทร่วมและภาษีเงินได้</t>
  </si>
</sst>
</file>

<file path=xl/styles.xml><?xml version="1.0" encoding="utf-8"?>
<styleSheet xmlns="http://schemas.openxmlformats.org/spreadsheetml/2006/main">
  <numFmts count="8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_);_(* \(#,##0.000\);_(* &quot;-&quot;??_);_(@_)"/>
    <numFmt numFmtId="192" formatCode="_(* #,##0.0000_);_(* \(#,##0.0000\);_(* &quot;-&quot;_);_(@_)"/>
    <numFmt numFmtId="193" formatCode="0.00;[Red]0.00"/>
    <numFmt numFmtId="194" formatCode="_(* #,##0.000_);_(* \(#,##0.000\);_(* &quot;-&quot;_);_(@_)"/>
  </numFmts>
  <fonts count="1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" fillId="0" borderId="0"/>
    <xf numFmtId="0" fontId="16" fillId="0" borderId="0"/>
  </cellStyleXfs>
  <cellXfs count="276">
    <xf numFmtId="0" fontId="0" fillId="0" borderId="0" xfId="0"/>
    <xf numFmtId="0" fontId="9" fillId="0" borderId="0" xfId="0" applyFont="1" applyAlignment="1">
      <alignment horizontal="center"/>
    </xf>
    <xf numFmtId="49" fontId="0" fillId="0" borderId="0" xfId="0" applyNumberFormat="1" applyFont="1"/>
    <xf numFmtId="0" fontId="0" fillId="0" borderId="0" xfId="0" applyFont="1"/>
    <xf numFmtId="187" fontId="0" fillId="0" borderId="0" xfId="0" applyNumberFormat="1" applyFont="1"/>
    <xf numFmtId="187" fontId="0" fillId="0" borderId="0" xfId="0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0" fontId="0" fillId="0" borderId="0" xfId="0" applyFont="1" applyFill="1"/>
    <xf numFmtId="187" fontId="0" fillId="0" borderId="0" xfId="0" applyNumberFormat="1" applyFont="1" applyFill="1" applyAlignment="1">
      <alignment horizontal="center"/>
    </xf>
    <xf numFmtId="188" fontId="0" fillId="0" borderId="0" xfId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10" fillId="0" borderId="0" xfId="0" applyFont="1"/>
    <xf numFmtId="187" fontId="0" fillId="0" borderId="0" xfId="0" applyNumberFormat="1" applyFont="1" applyFill="1" applyAlignment="1">
      <alignment horizontal="right"/>
    </xf>
    <xf numFmtId="18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/>
    <xf numFmtId="187" fontId="0" fillId="0" borderId="2" xfId="0" applyNumberFormat="1" applyFont="1" applyFill="1" applyBorder="1" applyAlignment="1">
      <alignment horizontal="right"/>
    </xf>
    <xf numFmtId="187" fontId="0" fillId="0" borderId="0" xfId="0" applyNumberFormat="1" applyFont="1" applyFill="1" applyAlignment="1"/>
    <xf numFmtId="187" fontId="0" fillId="0" borderId="3" xfId="0" applyNumberFormat="1" applyFont="1" applyFill="1" applyBorder="1" applyAlignment="1">
      <alignment horizontal="right"/>
    </xf>
    <xf numFmtId="18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Border="1" applyAlignment="1"/>
    <xf numFmtId="187" fontId="5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Alignment="1"/>
    <xf numFmtId="0" fontId="5" fillId="0" borderId="0" xfId="3" applyFont="1" applyFill="1" applyAlignment="1"/>
    <xf numFmtId="49" fontId="0" fillId="0" borderId="0" xfId="0" applyNumberFormat="1" applyFont="1" applyFill="1" applyAlignment="1"/>
    <xf numFmtId="37" fontId="9" fillId="0" borderId="0" xfId="0" applyNumberFormat="1" applyFont="1" applyFill="1" applyAlignment="1">
      <alignment horizontal="center" vertical="top"/>
    </xf>
    <xf numFmtId="0" fontId="0" fillId="0" borderId="0" xfId="0" applyFont="1" applyFill="1" applyBorder="1"/>
    <xf numFmtId="0" fontId="0" fillId="0" borderId="0" xfId="0" applyFont="1" applyBorder="1"/>
    <xf numFmtId="188" fontId="0" fillId="0" borderId="0" xfId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center"/>
    </xf>
    <xf numFmtId="190" fontId="0" fillId="0" borderId="0" xfId="0" applyNumberFormat="1" applyFont="1" applyFill="1" applyAlignment="1">
      <alignment horizontal="right"/>
    </xf>
    <xf numFmtId="190" fontId="0" fillId="0" borderId="0" xfId="0" applyNumberFormat="1" applyFont="1" applyFill="1" applyAlignment="1"/>
    <xf numFmtId="49" fontId="8" fillId="0" borderId="0" xfId="0" applyNumberFormat="1" applyFont="1" applyFill="1" applyBorder="1" applyAlignment="1"/>
    <xf numFmtId="0" fontId="0" fillId="0" borderId="5" xfId="0" applyFont="1" applyFill="1" applyBorder="1" applyAlignment="1"/>
    <xf numFmtId="0" fontId="0" fillId="0" borderId="0" xfId="0" quotePrefix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center"/>
    </xf>
    <xf numFmtId="190" fontId="0" fillId="0" borderId="3" xfId="1" applyNumberFormat="1" applyFont="1" applyFill="1" applyBorder="1" applyAlignment="1"/>
    <xf numFmtId="0" fontId="0" fillId="0" borderId="0" xfId="0" applyNumberFormat="1" applyFont="1" applyFill="1" applyAlignment="1"/>
    <xf numFmtId="49" fontId="8" fillId="0" borderId="0" xfId="0" applyNumberFormat="1" applyFont="1" applyFill="1" applyAlignment="1"/>
    <xf numFmtId="37" fontId="9" fillId="0" borderId="0" xfId="0" applyNumberFormat="1" applyFont="1" applyFill="1" applyAlignment="1">
      <alignment horizontal="center"/>
    </xf>
    <xf numFmtId="190" fontId="0" fillId="0" borderId="1" xfId="1" applyNumberFormat="1" applyFont="1" applyFill="1" applyBorder="1" applyAlignment="1">
      <alignment horizontal="right"/>
    </xf>
    <xf numFmtId="188" fontId="0" fillId="0" borderId="3" xfId="1" applyFont="1" applyFill="1" applyBorder="1" applyAlignment="1">
      <alignment horizontal="center"/>
    </xf>
    <xf numFmtId="190" fontId="0" fillId="0" borderId="2" xfId="1" applyNumberFormat="1" applyFont="1" applyFill="1" applyBorder="1" applyAlignment="1">
      <alignment horizontal="right"/>
    </xf>
    <xf numFmtId="190" fontId="0" fillId="0" borderId="4" xfId="1" applyNumberFormat="1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right"/>
    </xf>
    <xf numFmtId="188" fontId="0" fillId="0" borderId="3" xfId="1" applyFont="1" applyFill="1" applyBorder="1" applyAlignment="1"/>
    <xf numFmtId="190" fontId="0" fillId="0" borderId="0" xfId="0" applyNumberFormat="1" applyFont="1" applyFill="1" applyBorder="1" applyAlignment="1"/>
    <xf numFmtId="0" fontId="0" fillId="0" borderId="0" xfId="0" applyNumberFormat="1" applyFont="1" applyFill="1" applyAlignment="1">
      <alignment horizontal="right"/>
    </xf>
    <xf numFmtId="49" fontId="0" fillId="0" borderId="0" xfId="0" applyNumberFormat="1" applyFont="1" applyFill="1" applyBorder="1" applyAlignment="1"/>
    <xf numFmtId="190" fontId="10" fillId="0" borderId="0" xfId="1" applyNumberFormat="1" applyFont="1" applyFill="1" applyAlignment="1"/>
    <xf numFmtId="0" fontId="10" fillId="0" borderId="0" xfId="0" applyFont="1" applyFill="1" applyAlignment="1"/>
    <xf numFmtId="190" fontId="10" fillId="0" borderId="0" xfId="1" applyNumberFormat="1" applyFont="1" applyFill="1" applyBorder="1" applyAlignment="1"/>
    <xf numFmtId="190" fontId="3" fillId="0" borderId="0" xfId="1" applyNumberFormat="1" applyFont="1" applyFill="1" applyAlignment="1">
      <alignment horizontal="right"/>
    </xf>
    <xf numFmtId="0" fontId="0" fillId="0" borderId="0" xfId="0" applyFill="1" applyAlignment="1"/>
    <xf numFmtId="188" fontId="0" fillId="0" borderId="3" xfId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right"/>
    </xf>
    <xf numFmtId="187" fontId="0" fillId="0" borderId="3" xfId="0" applyNumberFormat="1" applyFont="1" applyFill="1" applyBorder="1" applyAlignment="1"/>
    <xf numFmtId="0" fontId="0" fillId="0" borderId="3" xfId="0" applyFont="1" applyFill="1" applyBorder="1" applyAlignment="1">
      <alignment horizontal="center"/>
    </xf>
    <xf numFmtId="190" fontId="3" fillId="0" borderId="0" xfId="1" applyNumberFormat="1" applyFont="1" applyFill="1" applyBorder="1" applyAlignment="1"/>
    <xf numFmtId="187" fontId="0" fillId="0" borderId="0" xfId="0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center" vertical="center"/>
    </xf>
    <xf numFmtId="187" fontId="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/>
    <xf numFmtId="0" fontId="5" fillId="0" borderId="0" xfId="0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49" fontId="2" fillId="0" borderId="0" xfId="0" applyNumberFormat="1" applyFont="1" applyFill="1"/>
    <xf numFmtId="0" fontId="11" fillId="0" borderId="0" xfId="0" applyFont="1" applyFill="1" applyAlignment="1">
      <alignment horizontal="center"/>
    </xf>
    <xf numFmtId="0" fontId="10" fillId="0" borderId="0" xfId="0" applyFont="1" applyFill="1"/>
    <xf numFmtId="0" fontId="9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3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0" fillId="0" borderId="3" xfId="0" quotePrefix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90" fontId="3" fillId="0" borderId="3" xfId="1" applyNumberFormat="1" applyFont="1" applyFill="1" applyBorder="1" applyAlignment="1">
      <alignment horizontal="right"/>
    </xf>
    <xf numFmtId="0" fontId="0" fillId="0" borderId="3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3" applyFont="1" applyFill="1" applyAlignment="1">
      <alignment horizontal="left"/>
    </xf>
    <xf numFmtId="0" fontId="0" fillId="0" borderId="3" xfId="0" applyFill="1" applyBorder="1" applyAlignment="1">
      <alignment horizontal="center" wrapText="1"/>
    </xf>
    <xf numFmtId="190" fontId="0" fillId="0" borderId="3" xfId="0" applyNumberFormat="1" applyFont="1" applyFill="1" applyBorder="1" applyAlignment="1">
      <alignment horizontal="center" wrapText="1"/>
    </xf>
    <xf numFmtId="0" fontId="3" fillId="0" borderId="0" xfId="3" applyFont="1" applyFill="1" applyBorder="1" applyAlignment="1">
      <alignment horizontal="left"/>
    </xf>
    <xf numFmtId="37" fontId="9" fillId="0" borderId="0" xfId="0" applyNumberFormat="1" applyFont="1" applyFill="1" applyBorder="1" applyAlignment="1">
      <alignment horizontal="center" vertical="top"/>
    </xf>
    <xf numFmtId="0" fontId="0" fillId="0" borderId="0" xfId="0" applyFill="1" applyBorder="1" applyAlignment="1"/>
    <xf numFmtId="0" fontId="0" fillId="0" borderId="0" xfId="3" applyFont="1" applyFill="1" applyBorder="1" applyAlignment="1"/>
    <xf numFmtId="49" fontId="0" fillId="0" borderId="0" xfId="0" applyNumberFormat="1" applyFill="1" applyBorder="1" applyAlignment="1">
      <alignment horizontal="center"/>
    </xf>
    <xf numFmtId="0" fontId="5" fillId="0" borderId="0" xfId="3" applyFont="1" applyFill="1" applyBorder="1" applyAlignment="1"/>
    <xf numFmtId="39" fontId="10" fillId="0" borderId="0" xfId="0" quotePrefix="1" applyNumberFormat="1" applyFont="1" applyFill="1" applyAlignment="1">
      <alignment horizontal="left" vertical="top"/>
    </xf>
    <xf numFmtId="188" fontId="0" fillId="0" borderId="0" xfId="1" applyFont="1" applyFill="1" applyAlignment="1"/>
    <xf numFmtId="0" fontId="3" fillId="0" borderId="0" xfId="0" applyFont="1" applyFill="1" applyBorder="1" applyAlignment="1"/>
    <xf numFmtId="0" fontId="10" fillId="0" borderId="0" xfId="0" applyFont="1" applyAlignment="1"/>
    <xf numFmtId="0" fontId="0" fillId="0" borderId="0" xfId="0" applyFont="1" applyAlignment="1"/>
    <xf numFmtId="190" fontId="0" fillId="0" borderId="0" xfId="0" applyNumberFormat="1" applyFont="1" applyAlignment="1"/>
    <xf numFmtId="0" fontId="0" fillId="0" borderId="0" xfId="0" applyFont="1" applyAlignment="1">
      <alignment horizontal="center"/>
    </xf>
    <xf numFmtId="49" fontId="0" fillId="0" borderId="0" xfId="0" applyNumberFormat="1" applyFont="1" applyAlignment="1"/>
    <xf numFmtId="187" fontId="0" fillId="0" borderId="0" xfId="0" applyNumberFormat="1" applyFont="1" applyAlignment="1"/>
    <xf numFmtId="0" fontId="0" fillId="0" borderId="0" xfId="0" applyNumberFormat="1" applyFont="1" applyAlignment="1"/>
    <xf numFmtId="193" fontId="2" fillId="0" borderId="0" xfId="0" applyNumberFormat="1" applyFont="1" applyFill="1" applyAlignment="1"/>
    <xf numFmtId="49" fontId="5" fillId="0" borderId="0" xfId="3" applyNumberFormat="1" applyFont="1" applyFill="1" applyAlignment="1"/>
    <xf numFmtId="0" fontId="0" fillId="0" borderId="0" xfId="0" applyFill="1" applyAlignment="1">
      <alignment vertic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3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3" xfId="0" applyFill="1" applyBorder="1" applyAlignment="1">
      <alignment horizontal="center" wrapText="1"/>
    </xf>
    <xf numFmtId="191" fontId="3" fillId="0" borderId="0" xfId="1" applyNumberFormat="1" applyFont="1" applyFill="1" applyBorder="1" applyAlignment="1">
      <alignment horizontal="right"/>
    </xf>
    <xf numFmtId="194" fontId="0" fillId="0" borderId="0" xfId="0" applyNumberFormat="1" applyFont="1" applyFill="1" applyAlignment="1">
      <alignment horizontal="right"/>
    </xf>
    <xf numFmtId="194" fontId="0" fillId="0" borderId="0" xfId="1" applyNumberFormat="1" applyFont="1" applyFill="1" applyBorder="1" applyAlignment="1">
      <alignment horizontal="right"/>
    </xf>
    <xf numFmtId="192" fontId="0" fillId="0" borderId="2" xfId="0" applyNumberFormat="1" applyFont="1" applyFill="1" applyBorder="1" applyAlignment="1">
      <alignment horizontal="right"/>
    </xf>
    <xf numFmtId="189" fontId="0" fillId="0" borderId="2" xfId="0" applyNumberFormat="1" applyFont="1" applyFill="1" applyBorder="1" applyAlignment="1">
      <alignment horizontal="right"/>
    </xf>
    <xf numFmtId="0" fontId="0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 wrapText="1"/>
    </xf>
    <xf numFmtId="49" fontId="2" fillId="0" borderId="0" xfId="0" applyNumberFormat="1" applyFont="1" applyFill="1" applyBorder="1"/>
    <xf numFmtId="49" fontId="2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vertical="top" wrapText="1"/>
    </xf>
    <xf numFmtId="49" fontId="0" fillId="0" borderId="0" xfId="0" applyNumberFormat="1" applyFont="1" applyBorder="1"/>
    <xf numFmtId="0" fontId="0" fillId="0" borderId="3" xfId="0" applyFill="1" applyBorder="1" applyAlignment="1">
      <alignment horizontal="center" wrapText="1"/>
    </xf>
    <xf numFmtId="0" fontId="3" fillId="0" borderId="0" xfId="3" applyFont="1" applyFill="1" applyAlignment="1">
      <alignment horizontal="center"/>
    </xf>
    <xf numFmtId="49" fontId="0" fillId="0" borderId="0" xfId="0" applyNumberFormat="1" applyFont="1" applyFill="1" applyAlignment="1">
      <alignment vertical="center"/>
    </xf>
    <xf numFmtId="49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187" fontId="0" fillId="0" borderId="0" xfId="0" applyNumberFormat="1" applyFont="1" applyFill="1" applyAlignment="1">
      <alignment horizontal="right" vertical="center"/>
    </xf>
    <xf numFmtId="190" fontId="0" fillId="0" borderId="0" xfId="1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190" fontId="0" fillId="0" borderId="0" xfId="1" applyNumberFormat="1" applyFont="1" applyFill="1" applyAlignment="1">
      <alignment vertical="center"/>
    </xf>
    <xf numFmtId="0" fontId="0" fillId="0" borderId="0" xfId="0" applyFont="1" applyAlignment="1">
      <alignment vertical="center"/>
    </xf>
    <xf numFmtId="49" fontId="2" fillId="0" borderId="0" xfId="0" applyNumberFormat="1" applyFont="1" applyFill="1" applyAlignment="1">
      <alignment vertical="center"/>
    </xf>
    <xf numFmtId="190" fontId="10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90" fontId="10" fillId="0" borderId="0" xfId="1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93" fontId="2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190" fontId="0" fillId="0" borderId="0" xfId="1" applyNumberFormat="1" applyFont="1" applyFill="1" applyBorder="1" applyAlignment="1">
      <alignment horizontal="center" vertical="center"/>
    </xf>
    <xf numFmtId="0" fontId="0" fillId="0" borderId="3" xfId="1" quotePrefix="1" applyNumberFormat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vertical="center"/>
    </xf>
    <xf numFmtId="190" fontId="0" fillId="0" borderId="0" xfId="1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vertical="center"/>
    </xf>
    <xf numFmtId="190" fontId="3" fillId="0" borderId="0" xfId="1" applyNumberFormat="1" applyFont="1" applyFill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190" fontId="3" fillId="0" borderId="3" xfId="1" applyNumberFormat="1" applyFont="1" applyFill="1" applyBorder="1" applyAlignment="1">
      <alignment horizontal="right" vertical="center"/>
    </xf>
    <xf numFmtId="190" fontId="3" fillId="0" borderId="3" xfId="1" applyNumberFormat="1" applyFont="1" applyFill="1" applyBorder="1" applyAlignment="1">
      <alignment horizontal="center" vertical="center"/>
    </xf>
    <xf numFmtId="190" fontId="0" fillId="0" borderId="0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3" fillId="0" borderId="0" xfId="1" quotePrefix="1" applyNumberFormat="1" applyFont="1" applyFill="1" applyBorder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190" fontId="0" fillId="0" borderId="5" xfId="1" applyNumberFormat="1" applyFont="1" applyFill="1" applyBorder="1" applyAlignment="1">
      <alignment horizontal="right" vertical="center"/>
    </xf>
    <xf numFmtId="190" fontId="0" fillId="0" borderId="4" xfId="1" applyNumberFormat="1" applyFont="1" applyFill="1" applyBorder="1" applyAlignment="1">
      <alignment horizontal="right" vertical="center"/>
    </xf>
    <xf numFmtId="190" fontId="9" fillId="0" borderId="0" xfId="1" applyNumberFormat="1" applyFont="1" applyFill="1" applyBorder="1" applyAlignment="1">
      <alignment horizontal="center" vertical="center"/>
    </xf>
    <xf numFmtId="190" fontId="3" fillId="0" borderId="0" xfId="1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49" fontId="14" fillId="0" borderId="0" xfId="0" applyNumberFormat="1" applyFont="1" applyFill="1" applyAlignment="1">
      <alignment horizontal="left" vertical="center"/>
    </xf>
    <xf numFmtId="49" fontId="15" fillId="0" borderId="0" xfId="0" applyNumberFormat="1" applyFont="1" applyFill="1" applyAlignment="1">
      <alignment vertical="center"/>
    </xf>
    <xf numFmtId="190" fontId="3" fillId="0" borderId="4" xfId="1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vertical="center"/>
    </xf>
    <xf numFmtId="49" fontId="0" fillId="0" borderId="0" xfId="0" applyNumberFormat="1" applyFill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190" fontId="0" fillId="0" borderId="0" xfId="0" applyNumberFormat="1" applyFont="1" applyFill="1" applyAlignment="1">
      <alignment vertical="center"/>
    </xf>
    <xf numFmtId="190" fontId="0" fillId="0" borderId="2" xfId="1" applyNumberFormat="1" applyFont="1" applyFill="1" applyBorder="1" applyAlignment="1">
      <alignment horizontal="right" vertical="center"/>
    </xf>
    <xf numFmtId="190" fontId="0" fillId="0" borderId="0" xfId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190" fontId="0" fillId="0" borderId="1" xfId="1" applyNumberFormat="1" applyFont="1" applyFill="1" applyBorder="1" applyAlignment="1">
      <alignment horizontal="right" vertical="center"/>
    </xf>
    <xf numFmtId="190" fontId="3" fillId="0" borderId="2" xfId="1" applyNumberFormat="1" applyFont="1" applyFill="1" applyBorder="1" applyAlignment="1">
      <alignment vertical="center"/>
    </xf>
    <xf numFmtId="49" fontId="0" fillId="0" borderId="0" xfId="0" applyNumberFormat="1" applyFill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Fill="1" applyAlignment="1"/>
    <xf numFmtId="190" fontId="3" fillId="0" borderId="1" xfId="1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187" fontId="3" fillId="0" borderId="1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Border="1" applyAlignment="1">
      <alignment vertical="center"/>
    </xf>
    <xf numFmtId="0" fontId="0" fillId="0" borderId="3" xfId="0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NumberFormat="1" applyFill="1" applyAlignment="1"/>
    <xf numFmtId="190" fontId="0" fillId="0" borderId="3" xfId="0" applyNumberFormat="1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vertical="center"/>
    </xf>
    <xf numFmtId="190" fontId="0" fillId="0" borderId="0" xfId="0" applyNumberFormat="1" applyFont="1" applyFill="1" applyBorder="1" applyAlignment="1">
      <alignment horizontal="right" vertical="center"/>
    </xf>
    <xf numFmtId="187" fontId="0" fillId="0" borderId="0" xfId="0" applyNumberFormat="1" applyFont="1" applyFill="1" applyAlignment="1">
      <alignment vertical="center"/>
    </xf>
    <xf numFmtId="188" fontId="0" fillId="0" borderId="0" xfId="1" applyFont="1" applyFill="1" applyAlignment="1">
      <alignment horizontal="right" vertical="center"/>
    </xf>
    <xf numFmtId="187" fontId="5" fillId="0" borderId="0" xfId="0" applyNumberFormat="1" applyFont="1" applyFill="1" applyAlignment="1">
      <alignment horizontal="right" vertical="center"/>
    </xf>
    <xf numFmtId="0" fontId="0" fillId="0" borderId="0" xfId="4" applyFont="1" applyFill="1" applyAlignment="1">
      <alignment vertical="center"/>
    </xf>
    <xf numFmtId="49" fontId="0" fillId="0" borderId="0" xfId="0" applyNumberFormat="1" applyAlignment="1">
      <alignment vertical="center"/>
    </xf>
    <xf numFmtId="49" fontId="0" fillId="0" borderId="0" xfId="0" quotePrefix="1" applyNumberFormat="1" applyFill="1" applyAlignment="1">
      <alignment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quotePrefix="1" applyNumberForma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NumberFormat="1" applyFont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0" fillId="0" borderId="0" xfId="0" applyNumberFormat="1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0" fontId="0" fillId="0" borderId="0" xfId="3" applyFont="1" applyFill="1" applyAlignment="1">
      <alignment vertical="center"/>
    </xf>
    <xf numFmtId="49" fontId="0" fillId="0" borderId="0" xfId="0" applyNumberFormat="1" applyFill="1" applyAlignment="1"/>
    <xf numFmtId="0" fontId="3" fillId="0" borderId="0" xfId="0" applyFont="1" applyFill="1" applyBorder="1" applyAlignment="1">
      <alignment horizontal="center"/>
    </xf>
    <xf numFmtId="188" fontId="3" fillId="0" borderId="3" xfId="1" applyFont="1" applyFill="1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5" xfId="0" quotePrefix="1" applyFont="1" applyFill="1" applyBorder="1" applyAlignment="1">
      <alignment horizontal="center"/>
    </xf>
    <xf numFmtId="188" fontId="0" fillId="0" borderId="0" xfId="1" applyFont="1" applyFill="1" applyAlignment="1">
      <alignment vertical="center"/>
    </xf>
    <xf numFmtId="188" fontId="0" fillId="0" borderId="0" xfId="1" applyFont="1" applyFill="1" applyAlignment="1">
      <alignment horizontal="center" vertical="center"/>
    </xf>
    <xf numFmtId="49" fontId="0" fillId="0" borderId="0" xfId="0" quotePrefix="1" applyNumberFormat="1" applyFont="1" applyFill="1" applyAlignment="1">
      <alignment vertical="center"/>
    </xf>
    <xf numFmtId="0" fontId="0" fillId="0" borderId="0" xfId="0" quotePrefix="1" applyFill="1" applyBorder="1" applyAlignment="1">
      <alignment horizontal="center"/>
    </xf>
    <xf numFmtId="190" fontId="0" fillId="0" borderId="2" xfId="1" applyNumberFormat="1" applyFont="1" applyFill="1" applyBorder="1" applyAlignment="1">
      <alignment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193" fontId="2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/>
    </xf>
    <xf numFmtId="188" fontId="0" fillId="0" borderId="0" xfId="1" applyFont="1" applyFill="1" applyBorder="1" applyAlignment="1">
      <alignment vertical="center"/>
    </xf>
    <xf numFmtId="0" fontId="0" fillId="0" borderId="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0" fontId="0" fillId="0" borderId="3" xfId="0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0" fontId="3" fillId="0" borderId="0" xfId="0" applyFont="1" applyFill="1" applyBorder="1" applyAlignment="1">
      <alignment horizontal="right" vertical="center"/>
    </xf>
    <xf numFmtId="190" fontId="0" fillId="0" borderId="3" xfId="1" applyNumberFormat="1" applyFont="1" applyFill="1" applyBorder="1" applyAlignment="1">
      <alignment horizontal="center" vertical="center"/>
    </xf>
    <xf numFmtId="190" fontId="0" fillId="0" borderId="4" xfId="1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Normal" xfId="0" builtinId="0"/>
    <cellStyle name="Normal_T-87-Q3" xfId="4"/>
    <cellStyle name="ปกติ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J108"/>
  <sheetViews>
    <sheetView topLeftCell="A22" zoomScaleNormal="100" zoomScaleSheetLayoutView="100" workbookViewId="0">
      <selection activeCell="C32" sqref="C32"/>
    </sheetView>
  </sheetViews>
  <sheetFormatPr defaultRowHeight="23.45" customHeight="1"/>
  <cols>
    <col min="1" max="1" width="2.140625" style="118" customWidth="1"/>
    <col min="2" max="2" width="43" style="118" customWidth="1"/>
    <col min="3" max="3" width="8.28515625" style="120" customWidth="1"/>
    <col min="4" max="4" width="1.42578125" style="115" customWidth="1"/>
    <col min="5" max="5" width="16.42578125" style="33" customWidth="1"/>
    <col min="6" max="6" width="1.42578125" style="25" customWidth="1"/>
    <col min="7" max="7" width="16.42578125" style="25" customWidth="1"/>
    <col min="8" max="8" width="1.42578125" style="25" customWidth="1"/>
    <col min="9" max="9" width="16.42578125" style="25" customWidth="1"/>
    <col min="10" max="10" width="1.42578125" style="25" customWidth="1"/>
    <col min="11" max="11" width="16.42578125" style="25" customWidth="1"/>
    <col min="12" max="12" width="11.5703125" style="115" customWidth="1"/>
    <col min="13" max="13" width="11.28515625" style="115" customWidth="1"/>
    <col min="14" max="16384" width="9.140625" style="115"/>
  </cols>
  <sheetData>
    <row r="1" spans="1:11" s="114" customFormat="1" ht="22.9" customHeight="1">
      <c r="A1" s="9" t="s">
        <v>54</v>
      </c>
      <c r="B1" s="9"/>
      <c r="C1" s="79"/>
      <c r="D1" s="65"/>
      <c r="E1" s="64"/>
      <c r="F1" s="65"/>
      <c r="G1" s="65"/>
      <c r="H1" s="65"/>
      <c r="I1" s="65"/>
      <c r="J1" s="65"/>
      <c r="K1" s="65"/>
    </row>
    <row r="2" spans="1:11" s="114" customFormat="1" ht="22.9" customHeight="1">
      <c r="A2" s="9" t="s">
        <v>66</v>
      </c>
      <c r="B2" s="9"/>
      <c r="C2" s="79"/>
      <c r="D2" s="65"/>
      <c r="E2" s="64"/>
      <c r="F2" s="65"/>
      <c r="G2" s="65"/>
      <c r="H2" s="65"/>
      <c r="I2" s="65"/>
      <c r="J2" s="65"/>
      <c r="K2" s="65"/>
    </row>
    <row r="3" spans="1:11" s="114" customFormat="1" ht="22.9" customHeight="1">
      <c r="A3" s="9" t="s">
        <v>221</v>
      </c>
      <c r="B3" s="9"/>
      <c r="C3" s="79"/>
      <c r="D3" s="65"/>
      <c r="E3" s="64"/>
      <c r="F3" s="65"/>
      <c r="G3" s="65"/>
      <c r="H3" s="65"/>
      <c r="I3" s="65"/>
      <c r="J3" s="65"/>
      <c r="K3" s="65"/>
    </row>
    <row r="4" spans="1:11" ht="9" customHeight="1">
      <c r="A4" s="25"/>
      <c r="B4" s="25"/>
      <c r="C4" s="50"/>
      <c r="D4" s="25"/>
    </row>
    <row r="5" spans="1:11" ht="22.9" customHeight="1">
      <c r="A5" s="80" t="s">
        <v>23</v>
      </c>
      <c r="B5" s="80"/>
      <c r="C5" s="50"/>
      <c r="D5" s="25"/>
    </row>
    <row r="6" spans="1:11" ht="22.9" customHeight="1">
      <c r="A6" s="80"/>
      <c r="B6" s="80"/>
      <c r="C6" s="50"/>
      <c r="D6" s="25"/>
    </row>
    <row r="7" spans="1:11" ht="22.9" customHeight="1">
      <c r="A7" s="80"/>
      <c r="B7" s="80"/>
      <c r="C7" s="50"/>
      <c r="D7" s="25"/>
      <c r="E7" s="265" t="s">
        <v>40</v>
      </c>
      <c r="F7" s="265"/>
      <c r="G7" s="265"/>
      <c r="H7" s="266"/>
      <c r="I7" s="265"/>
      <c r="J7" s="265"/>
      <c r="K7" s="265"/>
    </row>
    <row r="8" spans="1:11" ht="22.9" customHeight="1">
      <c r="A8" s="35"/>
      <c r="B8" s="35"/>
      <c r="C8" s="81"/>
      <c r="D8" s="243"/>
      <c r="E8" s="264" t="s">
        <v>32</v>
      </c>
      <c r="F8" s="264"/>
      <c r="G8" s="264"/>
      <c r="H8" s="44"/>
      <c r="I8" s="265" t="s">
        <v>39</v>
      </c>
      <c r="J8" s="265"/>
      <c r="K8" s="265"/>
    </row>
    <row r="9" spans="1:11" s="25" customFormat="1" ht="22.9" customHeight="1">
      <c r="A9" s="35"/>
      <c r="B9" s="35"/>
      <c r="C9" s="81"/>
      <c r="D9" s="243"/>
      <c r="E9" s="248" t="s">
        <v>222</v>
      </c>
      <c r="F9" s="243"/>
      <c r="G9" s="244" t="s">
        <v>185</v>
      </c>
      <c r="H9" s="26"/>
      <c r="I9" s="45" t="str">
        <f>E9</f>
        <v>30 กันยายน 2562</v>
      </c>
      <c r="J9" s="243"/>
      <c r="K9" s="244" t="str">
        <f>G9</f>
        <v>31 ธันวาคม 2561</v>
      </c>
    </row>
    <row r="10" spans="1:11" s="25" customFormat="1" ht="22.9" customHeight="1">
      <c r="A10" s="35"/>
      <c r="B10" s="35"/>
      <c r="C10" s="81"/>
      <c r="D10" s="243"/>
      <c r="E10" s="243" t="s">
        <v>87</v>
      </c>
      <c r="F10" s="243"/>
      <c r="G10" s="243" t="s">
        <v>89</v>
      </c>
      <c r="H10" s="26"/>
      <c r="I10" s="243" t="s">
        <v>87</v>
      </c>
      <c r="J10" s="243"/>
      <c r="K10" s="243" t="s">
        <v>89</v>
      </c>
    </row>
    <row r="11" spans="1:11" s="25" customFormat="1" ht="22.9" customHeight="1">
      <c r="A11" s="35"/>
      <c r="B11" s="35"/>
      <c r="C11" s="82" t="s">
        <v>24</v>
      </c>
      <c r="D11" s="243"/>
      <c r="E11" s="242" t="s">
        <v>88</v>
      </c>
      <c r="F11" s="45" t="s">
        <v>81</v>
      </c>
      <c r="G11" s="99"/>
      <c r="H11" s="243"/>
      <c r="I11" s="242" t="s">
        <v>88</v>
      </c>
      <c r="J11" s="45" t="s">
        <v>81</v>
      </c>
      <c r="K11" s="99"/>
    </row>
    <row r="12" spans="1:11" ht="22.9" customHeight="1">
      <c r="A12" s="159" t="s">
        <v>0</v>
      </c>
      <c r="B12" s="144"/>
      <c r="C12" s="145"/>
      <c r="D12" s="8"/>
      <c r="E12" s="149"/>
      <c r="F12" s="216"/>
      <c r="G12" s="217"/>
      <c r="H12" s="217"/>
      <c r="I12" s="217"/>
      <c r="J12" s="217"/>
      <c r="K12" s="216"/>
    </row>
    <row r="13" spans="1:11" ht="22.9" customHeight="1">
      <c r="A13" s="143" t="s">
        <v>1</v>
      </c>
      <c r="B13" s="144"/>
      <c r="C13" s="218"/>
      <c r="D13" s="8"/>
      <c r="E13" s="219">
        <v>39167</v>
      </c>
      <c r="F13" s="146"/>
      <c r="G13" s="219">
        <v>34231</v>
      </c>
      <c r="H13" s="146"/>
      <c r="I13" s="220">
        <v>9794</v>
      </c>
      <c r="J13" s="146"/>
      <c r="K13" s="220">
        <v>4318</v>
      </c>
    </row>
    <row r="14" spans="1:11" ht="22.9" customHeight="1">
      <c r="A14" s="143" t="s">
        <v>76</v>
      </c>
      <c r="B14" s="144"/>
      <c r="C14" s="145"/>
      <c r="D14" s="8"/>
      <c r="E14" s="78">
        <v>1601</v>
      </c>
      <c r="F14" s="146"/>
      <c r="G14" s="78">
        <v>3829</v>
      </c>
      <c r="H14" s="146"/>
      <c r="I14" s="220">
        <v>15</v>
      </c>
      <c r="J14" s="146"/>
      <c r="K14" s="220">
        <v>18</v>
      </c>
    </row>
    <row r="15" spans="1:11" ht="22.9" customHeight="1">
      <c r="A15" s="143" t="s">
        <v>2</v>
      </c>
      <c r="B15" s="143"/>
      <c r="C15" s="145"/>
      <c r="D15" s="8"/>
      <c r="E15" s="149"/>
      <c r="F15" s="146"/>
      <c r="G15" s="149"/>
      <c r="H15" s="146"/>
      <c r="I15" s="146"/>
      <c r="J15" s="146"/>
      <c r="K15" s="146"/>
    </row>
    <row r="16" spans="1:11" ht="22.9" customHeight="1">
      <c r="A16" s="143" t="s">
        <v>123</v>
      </c>
      <c r="B16" s="144" t="s">
        <v>124</v>
      </c>
      <c r="C16" s="145">
        <v>3</v>
      </c>
      <c r="D16" s="8"/>
      <c r="E16" s="78">
        <v>169</v>
      </c>
      <c r="F16" s="146"/>
      <c r="G16" s="78">
        <v>536</v>
      </c>
      <c r="H16" s="146"/>
      <c r="I16" s="220">
        <v>34168</v>
      </c>
      <c r="J16" s="146"/>
      <c r="K16" s="220">
        <v>17933</v>
      </c>
    </row>
    <row r="17" spans="1:15" ht="22.9" customHeight="1">
      <c r="A17" s="143" t="s">
        <v>123</v>
      </c>
      <c r="B17" s="144" t="s">
        <v>125</v>
      </c>
      <c r="C17" s="145">
        <v>4</v>
      </c>
      <c r="D17" s="8"/>
      <c r="E17" s="78">
        <v>515671</v>
      </c>
      <c r="F17" s="146"/>
      <c r="G17" s="78">
        <v>441610</v>
      </c>
      <c r="H17" s="146"/>
      <c r="I17" s="220">
        <v>310996</v>
      </c>
      <c r="J17" s="146"/>
      <c r="K17" s="220">
        <v>266727</v>
      </c>
    </row>
    <row r="18" spans="1:15" ht="22.9" customHeight="1">
      <c r="A18" s="143" t="s">
        <v>126</v>
      </c>
      <c r="B18" s="143"/>
      <c r="C18" s="145"/>
      <c r="D18" s="8"/>
      <c r="E18" s="149"/>
      <c r="F18" s="146"/>
      <c r="G18" s="149"/>
      <c r="H18" s="146"/>
      <c r="I18" s="173"/>
      <c r="J18" s="146"/>
      <c r="K18" s="173"/>
    </row>
    <row r="19" spans="1:15" ht="22.9" customHeight="1">
      <c r="A19" s="143" t="s">
        <v>127</v>
      </c>
      <c r="B19" s="144" t="s">
        <v>128</v>
      </c>
      <c r="C19" s="145">
        <v>3</v>
      </c>
      <c r="D19" s="8"/>
      <c r="E19" s="161">
        <v>127633</v>
      </c>
      <c r="F19" s="146"/>
      <c r="G19" s="161">
        <v>98963</v>
      </c>
      <c r="H19" s="146"/>
      <c r="I19" s="220">
        <f>114600+427</f>
        <v>115027</v>
      </c>
      <c r="J19" s="146"/>
      <c r="K19" s="220">
        <v>90405</v>
      </c>
    </row>
    <row r="20" spans="1:15" ht="22.9" customHeight="1">
      <c r="A20" s="143" t="s">
        <v>77</v>
      </c>
      <c r="B20" s="144"/>
      <c r="C20" s="145">
        <v>3</v>
      </c>
      <c r="D20" s="8"/>
      <c r="E20" s="161">
        <v>0</v>
      </c>
      <c r="F20" s="146"/>
      <c r="G20" s="161">
        <v>0</v>
      </c>
      <c r="H20" s="146"/>
      <c r="I20" s="188">
        <v>3575</v>
      </c>
      <c r="J20" s="146"/>
      <c r="K20" s="220">
        <v>1241</v>
      </c>
    </row>
    <row r="21" spans="1:15" ht="22.9" customHeight="1">
      <c r="A21" s="143" t="s">
        <v>42</v>
      </c>
      <c r="B21" s="144"/>
      <c r="C21" s="145"/>
      <c r="D21" s="8"/>
      <c r="E21" s="78">
        <v>349074</v>
      </c>
      <c r="F21" s="146"/>
      <c r="G21" s="78">
        <v>334282</v>
      </c>
      <c r="H21" s="146"/>
      <c r="I21" s="188">
        <v>223479</v>
      </c>
      <c r="J21" s="146"/>
      <c r="K21" s="220">
        <v>215818</v>
      </c>
    </row>
    <row r="22" spans="1:15" ht="22.9" customHeight="1">
      <c r="A22" s="143" t="s">
        <v>3</v>
      </c>
      <c r="B22" s="144"/>
      <c r="C22" s="145">
        <v>12</v>
      </c>
      <c r="D22" s="8"/>
      <c r="E22" s="78">
        <v>78734</v>
      </c>
      <c r="F22" s="146"/>
      <c r="G22" s="78">
        <v>133421</v>
      </c>
      <c r="H22" s="146"/>
      <c r="I22" s="220">
        <v>70169</v>
      </c>
      <c r="J22" s="146"/>
      <c r="K22" s="220">
        <v>124046</v>
      </c>
    </row>
    <row r="23" spans="1:15" ht="22.9" customHeight="1">
      <c r="A23" s="10" t="s">
        <v>4</v>
      </c>
      <c r="B23" s="10"/>
      <c r="C23" s="70"/>
      <c r="D23" s="15"/>
      <c r="E23" s="24">
        <f>SUM(E13:E22)</f>
        <v>1112049</v>
      </c>
      <c r="F23" s="18"/>
      <c r="G23" s="24">
        <f>SUM(G13:G22)</f>
        <v>1046872</v>
      </c>
      <c r="H23" s="18"/>
      <c r="I23" s="24">
        <f>SUM(I13:I22)</f>
        <v>767223</v>
      </c>
      <c r="J23" s="18"/>
      <c r="K23" s="24">
        <f>SUM(K13:K22)</f>
        <v>720506</v>
      </c>
    </row>
    <row r="24" spans="1:15" ht="9.75" customHeight="1">
      <c r="A24" s="10"/>
      <c r="B24" s="10"/>
      <c r="C24" s="70"/>
      <c r="D24" s="15"/>
      <c r="F24" s="18"/>
      <c r="G24" s="18"/>
      <c r="H24" s="18"/>
      <c r="I24" s="22"/>
      <c r="J24" s="18"/>
      <c r="K24" s="18"/>
    </row>
    <row r="25" spans="1:15" ht="22.9" customHeight="1">
      <c r="A25" s="159" t="s">
        <v>5</v>
      </c>
      <c r="B25" s="144"/>
      <c r="C25" s="145"/>
      <c r="D25" s="8"/>
      <c r="E25" s="165"/>
      <c r="F25" s="146"/>
      <c r="G25" s="146"/>
      <c r="H25" s="146"/>
      <c r="I25" s="220"/>
      <c r="J25" s="146"/>
      <c r="K25" s="146"/>
    </row>
    <row r="26" spans="1:15" ht="22.9" customHeight="1">
      <c r="A26" s="143" t="s">
        <v>41</v>
      </c>
      <c r="B26" s="144"/>
      <c r="C26" s="145">
        <v>10</v>
      </c>
      <c r="D26" s="8"/>
      <c r="E26" s="188">
        <v>3942</v>
      </c>
      <c r="F26" s="146"/>
      <c r="G26" s="188">
        <v>2434</v>
      </c>
      <c r="H26" s="147"/>
      <c r="I26" s="245">
        <v>0</v>
      </c>
      <c r="J26" s="147"/>
      <c r="K26" s="245">
        <v>0</v>
      </c>
    </row>
    <row r="27" spans="1:15" ht="22.9" customHeight="1">
      <c r="A27" s="143" t="s">
        <v>55</v>
      </c>
      <c r="B27" s="144"/>
      <c r="C27" s="145">
        <v>5</v>
      </c>
      <c r="D27" s="8"/>
      <c r="E27" s="190">
        <v>9561</v>
      </c>
      <c r="F27" s="146"/>
      <c r="G27" s="190">
        <v>20615</v>
      </c>
      <c r="H27" s="147"/>
      <c r="I27" s="245">
        <v>0</v>
      </c>
      <c r="J27" s="147"/>
      <c r="K27" s="246">
        <v>0</v>
      </c>
    </row>
    <row r="28" spans="1:15" ht="22.9" customHeight="1">
      <c r="A28" s="143" t="s">
        <v>100</v>
      </c>
      <c r="B28" s="144"/>
      <c r="C28" s="145">
        <v>6</v>
      </c>
      <c r="D28" s="8"/>
      <c r="E28" s="246">
        <v>0</v>
      </c>
      <c r="F28" s="146"/>
      <c r="G28" s="246">
        <v>0</v>
      </c>
      <c r="H28" s="147"/>
      <c r="I28" s="220">
        <v>688572</v>
      </c>
      <c r="J28" s="147"/>
      <c r="K28" s="220">
        <v>688572</v>
      </c>
    </row>
    <row r="29" spans="1:15" ht="22.9" customHeight="1">
      <c r="A29" s="143" t="s">
        <v>103</v>
      </c>
      <c r="B29" s="144"/>
      <c r="C29" s="145"/>
      <c r="D29" s="8"/>
      <c r="E29" s="190">
        <v>280655</v>
      </c>
      <c r="F29" s="146"/>
      <c r="G29" s="190">
        <v>280412</v>
      </c>
      <c r="H29" s="147"/>
      <c r="I29" s="246">
        <v>0</v>
      </c>
      <c r="J29" s="147"/>
      <c r="K29" s="246">
        <v>0</v>
      </c>
    </row>
    <row r="30" spans="1:15" ht="22.9" customHeight="1">
      <c r="A30" s="143" t="s">
        <v>43</v>
      </c>
      <c r="B30" s="144"/>
      <c r="C30" s="250">
        <v>12</v>
      </c>
      <c r="D30" s="8"/>
      <c r="E30" s="220">
        <v>1383925</v>
      </c>
      <c r="F30" s="146"/>
      <c r="G30" s="190">
        <v>1401906</v>
      </c>
      <c r="H30" s="147"/>
      <c r="I30" s="220">
        <v>712535</v>
      </c>
      <c r="J30" s="147"/>
      <c r="K30" s="220">
        <v>707959</v>
      </c>
    </row>
    <row r="31" spans="1:15" ht="22.9" customHeight="1">
      <c r="A31" s="143" t="s">
        <v>115</v>
      </c>
      <c r="B31" s="144"/>
      <c r="C31" s="145"/>
      <c r="D31" s="8"/>
      <c r="E31" s="165">
        <v>137724</v>
      </c>
      <c r="F31" s="146"/>
      <c r="G31" s="220">
        <v>137884</v>
      </c>
      <c r="H31" s="147"/>
      <c r="I31" s="220">
        <v>51154</v>
      </c>
      <c r="J31" s="221"/>
      <c r="K31" s="220">
        <v>51154</v>
      </c>
    </row>
    <row r="32" spans="1:15" ht="22.9" customHeight="1">
      <c r="A32" s="144" t="s">
        <v>129</v>
      </c>
      <c r="B32" s="144"/>
      <c r="C32" s="145"/>
      <c r="D32" s="8"/>
      <c r="E32" s="165">
        <v>39363</v>
      </c>
      <c r="F32" s="146"/>
      <c r="G32" s="220">
        <v>37524</v>
      </c>
      <c r="H32" s="147"/>
      <c r="I32" s="220">
        <v>19772</v>
      </c>
      <c r="J32" s="147"/>
      <c r="K32" s="220">
        <v>14432</v>
      </c>
      <c r="M32" s="116"/>
      <c r="N32" s="22"/>
      <c r="O32" s="119"/>
    </row>
    <row r="33" spans="1:11" ht="22.9" customHeight="1">
      <c r="A33" s="144" t="s">
        <v>130</v>
      </c>
      <c r="B33" s="144"/>
      <c r="C33" s="145"/>
      <c r="D33" s="8"/>
      <c r="E33" s="220">
        <v>3344</v>
      </c>
      <c r="F33" s="146"/>
      <c r="G33" s="220">
        <v>3177</v>
      </c>
      <c r="H33" s="147"/>
      <c r="I33" s="220">
        <v>1675</v>
      </c>
      <c r="J33" s="147"/>
      <c r="K33" s="220">
        <v>1080</v>
      </c>
    </row>
    <row r="34" spans="1:11" ht="22.9" customHeight="1">
      <c r="A34" s="143" t="s">
        <v>6</v>
      </c>
      <c r="B34" s="144"/>
      <c r="C34" s="145"/>
      <c r="D34" s="8"/>
      <c r="E34" s="220">
        <v>3771</v>
      </c>
      <c r="F34" s="146"/>
      <c r="G34" s="220">
        <v>4437</v>
      </c>
      <c r="H34" s="147"/>
      <c r="I34" s="220">
        <v>1580</v>
      </c>
      <c r="J34" s="147"/>
      <c r="K34" s="220">
        <v>1521</v>
      </c>
    </row>
    <row r="35" spans="1:11" ht="22.9" customHeight="1">
      <c r="A35" s="10" t="s">
        <v>7</v>
      </c>
      <c r="B35" s="10"/>
      <c r="C35" s="70"/>
      <c r="D35" s="15"/>
      <c r="E35" s="24">
        <f>SUM(E26:E34)</f>
        <v>1862285</v>
      </c>
      <c r="F35" s="18"/>
      <c r="G35" s="24">
        <f>SUM(G26:G34)</f>
        <v>1888389</v>
      </c>
      <c r="H35" s="18"/>
      <c r="I35" s="24">
        <f>SUM(I26:I34)</f>
        <v>1475288</v>
      </c>
      <c r="J35" s="18"/>
      <c r="K35" s="24">
        <f>SUM(K26:K34)</f>
        <v>1464718</v>
      </c>
    </row>
    <row r="36" spans="1:11" ht="9" customHeight="1">
      <c r="A36" s="35"/>
      <c r="B36" s="35"/>
      <c r="C36" s="70"/>
      <c r="D36" s="15"/>
      <c r="E36" s="32"/>
      <c r="F36" s="16"/>
      <c r="G36" s="16"/>
      <c r="H36" s="16"/>
      <c r="I36" s="31"/>
      <c r="J36" s="16"/>
      <c r="K36" s="16"/>
    </row>
    <row r="37" spans="1:11" ht="22.9" customHeight="1" thickBot="1">
      <c r="A37" s="10" t="s">
        <v>8</v>
      </c>
      <c r="B37" s="10"/>
      <c r="C37" s="70"/>
      <c r="D37" s="15"/>
      <c r="E37" s="21">
        <f>SUM(E23+E35)</f>
        <v>2974334</v>
      </c>
      <c r="F37" s="18"/>
      <c r="G37" s="21">
        <f>SUM(G23+G35)</f>
        <v>2935261</v>
      </c>
      <c r="H37" s="18"/>
      <c r="I37" s="21">
        <f>SUM(I23+I35)</f>
        <v>2242511</v>
      </c>
      <c r="J37" s="18"/>
      <c r="K37" s="21">
        <f>SUM(K23+K35)</f>
        <v>2185224</v>
      </c>
    </row>
    <row r="38" spans="1:11" s="114" customFormat="1" ht="22.9" customHeight="1" thickTop="1">
      <c r="A38" s="9" t="s">
        <v>54</v>
      </c>
      <c r="B38" s="9"/>
      <c r="C38" s="79"/>
      <c r="D38" s="65"/>
      <c r="E38" s="66"/>
      <c r="F38" s="65"/>
      <c r="G38" s="65"/>
      <c r="H38" s="65"/>
      <c r="I38" s="65"/>
      <c r="J38" s="65"/>
      <c r="K38" s="65"/>
    </row>
    <row r="39" spans="1:11" s="114" customFormat="1" ht="22.9" customHeight="1">
      <c r="A39" s="9" t="s">
        <v>66</v>
      </c>
      <c r="B39" s="9"/>
      <c r="C39" s="79"/>
      <c r="D39" s="65"/>
      <c r="E39" s="64"/>
      <c r="F39" s="65"/>
      <c r="G39" s="65"/>
      <c r="H39" s="65"/>
      <c r="I39" s="65"/>
      <c r="J39" s="65"/>
      <c r="K39" s="65"/>
    </row>
    <row r="40" spans="1:11" s="114" customFormat="1" ht="22.9" customHeight="1">
      <c r="A40" s="9" t="str">
        <f>A3</f>
        <v>ณ วันที่ 30 กันยายน 2562 และวันที่ 31 ธันวาคม 2561</v>
      </c>
      <c r="B40" s="9"/>
      <c r="C40" s="79"/>
      <c r="D40" s="65"/>
      <c r="E40" s="64"/>
      <c r="F40" s="65"/>
      <c r="G40" s="65"/>
      <c r="H40" s="65"/>
      <c r="I40" s="65"/>
      <c r="J40" s="65"/>
      <c r="K40" s="65"/>
    </row>
    <row r="41" spans="1:11" ht="9" customHeight="1">
      <c r="A41" s="25"/>
      <c r="B41" s="25"/>
      <c r="C41" s="50"/>
      <c r="D41" s="25"/>
    </row>
    <row r="42" spans="1:11" ht="22.9" customHeight="1">
      <c r="A42" s="10" t="s">
        <v>9</v>
      </c>
      <c r="B42" s="10"/>
      <c r="C42" s="50"/>
      <c r="D42" s="25"/>
    </row>
    <row r="43" spans="1:11" ht="22.9" customHeight="1">
      <c r="A43" s="10"/>
      <c r="B43" s="10"/>
      <c r="C43" s="50"/>
      <c r="D43" s="25"/>
    </row>
    <row r="44" spans="1:11" ht="22.9" customHeight="1">
      <c r="A44" s="10"/>
      <c r="B44" s="10"/>
      <c r="C44" s="50"/>
      <c r="D44" s="25"/>
      <c r="E44" s="265" t="s">
        <v>40</v>
      </c>
      <c r="F44" s="265"/>
      <c r="G44" s="265"/>
      <c r="H44" s="266"/>
      <c r="I44" s="265"/>
      <c r="J44" s="265"/>
      <c r="K44" s="265"/>
    </row>
    <row r="45" spans="1:11" ht="22.9" customHeight="1">
      <c r="A45" s="35"/>
      <c r="B45" s="35"/>
      <c r="C45" s="81"/>
      <c r="D45" s="243"/>
      <c r="E45" s="264" t="s">
        <v>32</v>
      </c>
      <c r="F45" s="264"/>
      <c r="G45" s="264"/>
      <c r="H45" s="44"/>
      <c r="I45" s="265" t="s">
        <v>39</v>
      </c>
      <c r="J45" s="265"/>
      <c r="K45" s="265"/>
    </row>
    <row r="46" spans="1:11" s="25" customFormat="1" ht="22.9" customHeight="1">
      <c r="A46" s="35"/>
      <c r="B46" s="35"/>
      <c r="C46" s="81"/>
      <c r="D46" s="243"/>
      <c r="E46" s="45" t="str">
        <f>E9</f>
        <v>30 กันยายน 2562</v>
      </c>
      <c r="F46" s="243"/>
      <c r="G46" s="45" t="str">
        <f>G9</f>
        <v>31 ธันวาคม 2561</v>
      </c>
      <c r="H46" s="26"/>
      <c r="I46" s="45" t="str">
        <f>E46</f>
        <v>30 กันยายน 2562</v>
      </c>
      <c r="J46" s="243"/>
      <c r="K46" s="244" t="str">
        <f>G46</f>
        <v>31 ธันวาคม 2561</v>
      </c>
    </row>
    <row r="47" spans="1:11" s="25" customFormat="1" ht="22.9" customHeight="1">
      <c r="A47" s="35"/>
      <c r="B47" s="35"/>
      <c r="C47" s="81"/>
      <c r="D47" s="243"/>
      <c r="E47" s="243" t="s">
        <v>87</v>
      </c>
      <c r="F47" s="243"/>
      <c r="G47" s="243" t="s">
        <v>89</v>
      </c>
      <c r="H47" s="26"/>
      <c r="I47" s="243" t="s">
        <v>87</v>
      </c>
      <c r="J47" s="243"/>
      <c r="K47" s="243" t="s">
        <v>89</v>
      </c>
    </row>
    <row r="48" spans="1:11" s="25" customFormat="1" ht="22.9" customHeight="1">
      <c r="A48" s="35"/>
      <c r="B48" s="35"/>
      <c r="C48" s="82" t="s">
        <v>24</v>
      </c>
      <c r="D48" s="243"/>
      <c r="E48" s="242" t="s">
        <v>88</v>
      </c>
      <c r="F48" s="45" t="s">
        <v>81</v>
      </c>
      <c r="G48" s="99"/>
      <c r="H48" s="243"/>
      <c r="I48" s="242" t="s">
        <v>88</v>
      </c>
      <c r="J48" s="45" t="s">
        <v>81</v>
      </c>
      <c r="K48" s="99"/>
    </row>
    <row r="49" spans="1:16" ht="22.9" customHeight="1">
      <c r="A49" s="159" t="s">
        <v>10</v>
      </c>
      <c r="B49" s="144"/>
      <c r="C49" s="145"/>
      <c r="D49" s="8"/>
      <c r="E49" s="147"/>
      <c r="F49" s="146"/>
      <c r="G49" s="222"/>
      <c r="H49" s="222"/>
      <c r="I49" s="222"/>
      <c r="J49" s="222"/>
      <c r="K49" s="146"/>
    </row>
    <row r="50" spans="1:16" ht="22.9" customHeight="1">
      <c r="A50" s="143" t="s">
        <v>59</v>
      </c>
      <c r="B50" s="144"/>
      <c r="C50" s="145"/>
      <c r="D50" s="8"/>
      <c r="E50" s="149"/>
      <c r="F50" s="146"/>
      <c r="G50" s="222"/>
      <c r="H50" s="222"/>
      <c r="I50" s="222"/>
      <c r="J50" s="222"/>
      <c r="K50" s="146"/>
      <c r="M50" s="117"/>
      <c r="O50" s="18"/>
      <c r="P50" s="27"/>
    </row>
    <row r="51" spans="1:16" ht="22.9" customHeight="1">
      <c r="A51" s="143" t="s">
        <v>127</v>
      </c>
      <c r="B51" s="144" t="s">
        <v>131</v>
      </c>
      <c r="C51" s="145"/>
      <c r="D51" s="8"/>
      <c r="E51" s="76">
        <v>290570</v>
      </c>
      <c r="F51" s="146"/>
      <c r="G51" s="76">
        <v>236322</v>
      </c>
      <c r="H51" s="147"/>
      <c r="I51" s="220">
        <v>214286</v>
      </c>
      <c r="J51" s="147"/>
      <c r="K51" s="220">
        <v>147751</v>
      </c>
      <c r="M51" s="117"/>
      <c r="O51" s="18"/>
      <c r="P51" s="27"/>
    </row>
    <row r="52" spans="1:16" ht="22.9" customHeight="1">
      <c r="A52" s="143" t="s">
        <v>11</v>
      </c>
      <c r="B52" s="143"/>
      <c r="C52" s="145"/>
      <c r="D52" s="8"/>
      <c r="E52" s="76"/>
      <c r="F52" s="146"/>
      <c r="G52" s="76"/>
      <c r="H52" s="147"/>
      <c r="I52" s="220"/>
      <c r="J52" s="147"/>
      <c r="K52" s="220"/>
      <c r="M52" s="117"/>
      <c r="O52" s="18"/>
      <c r="P52" s="22"/>
    </row>
    <row r="53" spans="1:16" ht="22.9" customHeight="1">
      <c r="A53" s="143" t="s">
        <v>123</v>
      </c>
      <c r="B53" s="144" t="s">
        <v>132</v>
      </c>
      <c r="C53" s="145">
        <v>3</v>
      </c>
      <c r="D53" s="8"/>
      <c r="E53" s="165">
        <v>5524</v>
      </c>
      <c r="F53" s="146"/>
      <c r="G53" s="165">
        <v>0</v>
      </c>
      <c r="H53" s="147"/>
      <c r="I53" s="220">
        <v>32715</v>
      </c>
      <c r="J53" s="147"/>
      <c r="K53" s="220">
        <v>21292</v>
      </c>
      <c r="M53" s="117"/>
      <c r="O53" s="18"/>
      <c r="P53" s="22"/>
    </row>
    <row r="54" spans="1:16" ht="22.9" customHeight="1">
      <c r="A54" s="143" t="s">
        <v>123</v>
      </c>
      <c r="B54" s="144" t="s">
        <v>133</v>
      </c>
      <c r="C54" s="145"/>
      <c r="D54" s="8"/>
      <c r="E54" s="76">
        <v>454058</v>
      </c>
      <c r="F54" s="146"/>
      <c r="G54" s="76">
        <v>399264</v>
      </c>
      <c r="H54" s="147"/>
      <c r="I54" s="220">
        <v>269257</v>
      </c>
      <c r="J54" s="147"/>
      <c r="K54" s="220">
        <v>215751</v>
      </c>
      <c r="M54" s="117"/>
      <c r="O54" s="18"/>
      <c r="P54" s="22"/>
    </row>
    <row r="55" spans="1:16" ht="22.9" customHeight="1">
      <c r="A55" s="143" t="s">
        <v>134</v>
      </c>
      <c r="B55" s="144"/>
      <c r="C55" s="145">
        <v>3</v>
      </c>
      <c r="D55" s="8"/>
      <c r="E55" s="76">
        <v>187</v>
      </c>
      <c r="F55" s="146"/>
      <c r="G55" s="76">
        <v>115</v>
      </c>
      <c r="H55" s="147"/>
      <c r="I55" s="220">
        <v>166</v>
      </c>
      <c r="J55" s="147"/>
      <c r="K55" s="220">
        <v>116</v>
      </c>
      <c r="M55" s="117"/>
      <c r="O55" s="18"/>
      <c r="P55" s="22"/>
    </row>
    <row r="56" spans="1:16" ht="22.9" customHeight="1">
      <c r="A56" s="143" t="s">
        <v>56</v>
      </c>
      <c r="B56" s="143"/>
      <c r="C56" s="145"/>
      <c r="D56" s="8"/>
      <c r="E56" s="76"/>
      <c r="F56" s="146"/>
      <c r="G56" s="76"/>
      <c r="H56" s="147"/>
      <c r="I56" s="220"/>
      <c r="J56" s="147"/>
      <c r="K56" s="220"/>
      <c r="M56" s="117"/>
      <c r="O56" s="18"/>
      <c r="P56" s="22"/>
    </row>
    <row r="57" spans="1:16" ht="22.9" customHeight="1">
      <c r="A57" s="143" t="s">
        <v>127</v>
      </c>
      <c r="B57" s="144" t="s">
        <v>135</v>
      </c>
      <c r="C57" s="145"/>
      <c r="D57" s="8"/>
      <c r="E57" s="76">
        <v>3194</v>
      </c>
      <c r="F57" s="146"/>
      <c r="G57" s="76">
        <v>3194</v>
      </c>
      <c r="H57" s="147"/>
      <c r="I57" s="149">
        <v>0</v>
      </c>
      <c r="J57" s="149"/>
      <c r="K57" s="149">
        <v>0</v>
      </c>
      <c r="O57" s="25"/>
      <c r="P57" s="25"/>
    </row>
    <row r="58" spans="1:16" s="150" customFormat="1" ht="22.9" customHeight="1">
      <c r="A58" s="143" t="s">
        <v>136</v>
      </c>
      <c r="B58" s="144"/>
      <c r="C58" s="145"/>
      <c r="D58" s="8"/>
      <c r="E58" s="263">
        <v>0</v>
      </c>
      <c r="F58" s="146"/>
      <c r="G58" s="76">
        <v>160000</v>
      </c>
      <c r="H58" s="147"/>
      <c r="I58" s="149">
        <v>0</v>
      </c>
      <c r="J58" s="149"/>
      <c r="K58" s="149">
        <v>160000</v>
      </c>
      <c r="O58" s="7"/>
      <c r="P58" s="7"/>
    </row>
    <row r="59" spans="1:16" ht="22.9" customHeight="1">
      <c r="A59" s="143" t="s">
        <v>120</v>
      </c>
      <c r="B59" s="143"/>
      <c r="C59" s="145"/>
      <c r="D59" s="8"/>
      <c r="E59" s="76"/>
      <c r="F59" s="146"/>
      <c r="G59" s="76"/>
      <c r="H59" s="147"/>
      <c r="I59" s="149"/>
      <c r="J59" s="149"/>
      <c r="K59" s="149"/>
      <c r="O59" s="25"/>
      <c r="P59" s="25"/>
    </row>
    <row r="60" spans="1:16" ht="22.9" customHeight="1">
      <c r="A60" s="223" t="s">
        <v>127</v>
      </c>
      <c r="B60" s="144" t="s">
        <v>137</v>
      </c>
      <c r="C60" s="145"/>
      <c r="D60" s="8"/>
      <c r="E60" s="76">
        <v>8502</v>
      </c>
      <c r="F60" s="146"/>
      <c r="G60" s="76">
        <v>8502</v>
      </c>
      <c r="H60" s="147"/>
      <c r="I60" s="149">
        <v>8502</v>
      </c>
      <c r="J60" s="149"/>
      <c r="K60" s="149">
        <v>8502</v>
      </c>
      <c r="O60" s="25"/>
      <c r="P60" s="25"/>
    </row>
    <row r="61" spans="1:16" ht="22.9" customHeight="1">
      <c r="A61" s="143" t="s">
        <v>44</v>
      </c>
      <c r="B61" s="144"/>
      <c r="C61" s="145"/>
      <c r="D61" s="8"/>
      <c r="E61" s="76"/>
      <c r="F61" s="146"/>
      <c r="G61" s="76"/>
      <c r="H61" s="147"/>
      <c r="I61" s="220"/>
      <c r="J61" s="147"/>
      <c r="K61" s="220"/>
      <c r="M61" s="117"/>
      <c r="O61" s="18"/>
      <c r="P61" s="22"/>
    </row>
    <row r="62" spans="1:16" ht="22.9" customHeight="1">
      <c r="A62" s="143" t="s">
        <v>127</v>
      </c>
      <c r="B62" s="144" t="s">
        <v>138</v>
      </c>
      <c r="C62" s="145"/>
      <c r="D62" s="8"/>
      <c r="E62" s="76">
        <v>134132</v>
      </c>
      <c r="F62" s="146"/>
      <c r="G62" s="76">
        <v>103572</v>
      </c>
      <c r="H62" s="147"/>
      <c r="I62" s="149">
        <v>134132</v>
      </c>
      <c r="J62" s="147"/>
      <c r="K62" s="149">
        <v>103572</v>
      </c>
      <c r="O62" s="25"/>
      <c r="P62" s="25"/>
    </row>
    <row r="63" spans="1:16" ht="22.9" customHeight="1">
      <c r="A63" s="143" t="s">
        <v>139</v>
      </c>
      <c r="B63" s="143"/>
      <c r="C63" s="145"/>
      <c r="D63" s="8"/>
      <c r="E63" s="76"/>
      <c r="F63" s="7"/>
      <c r="G63" s="76"/>
      <c r="H63" s="149"/>
      <c r="I63" s="7"/>
      <c r="J63" s="149"/>
      <c r="K63" s="7"/>
      <c r="M63" s="117"/>
      <c r="O63" s="18"/>
      <c r="P63" s="22"/>
    </row>
    <row r="64" spans="1:16" ht="22.9" customHeight="1">
      <c r="A64" s="143" t="s">
        <v>127</v>
      </c>
      <c r="B64" s="144" t="s">
        <v>140</v>
      </c>
      <c r="C64" s="145">
        <v>3</v>
      </c>
      <c r="D64" s="7"/>
      <c r="E64" s="149">
        <v>0</v>
      </c>
      <c r="F64" s="146"/>
      <c r="G64" s="76">
        <v>11824</v>
      </c>
      <c r="H64" s="147"/>
      <c r="I64" s="149">
        <v>0</v>
      </c>
      <c r="J64" s="147"/>
      <c r="K64" s="149">
        <v>0</v>
      </c>
      <c r="M64" s="117"/>
      <c r="O64" s="18"/>
      <c r="P64" s="22"/>
    </row>
    <row r="65" spans="1:16" ht="22.9" customHeight="1">
      <c r="A65" s="143" t="s">
        <v>75</v>
      </c>
      <c r="B65" s="144"/>
      <c r="C65" s="145"/>
      <c r="D65" s="8"/>
      <c r="E65" s="76">
        <v>2562</v>
      </c>
      <c r="F65" s="146"/>
      <c r="G65" s="76">
        <v>4172</v>
      </c>
      <c r="H65" s="147"/>
      <c r="I65" s="149">
        <v>0</v>
      </c>
      <c r="J65" s="147"/>
      <c r="K65" s="149">
        <v>0</v>
      </c>
      <c r="M65" s="117"/>
      <c r="O65" s="18"/>
      <c r="P65" s="22"/>
    </row>
    <row r="66" spans="1:16" ht="22.9" customHeight="1">
      <c r="A66" s="143" t="s">
        <v>186</v>
      </c>
      <c r="B66" s="144"/>
      <c r="C66" s="145">
        <v>12</v>
      </c>
      <c r="D66" s="8"/>
      <c r="E66" s="76">
        <v>79284</v>
      </c>
      <c r="F66" s="146"/>
      <c r="G66" s="76">
        <v>78277</v>
      </c>
      <c r="H66" s="147"/>
      <c r="I66" s="149">
        <v>0</v>
      </c>
      <c r="J66" s="147"/>
      <c r="K66" s="149">
        <v>0</v>
      </c>
    </row>
    <row r="67" spans="1:16" ht="22.9" customHeight="1">
      <c r="A67" s="143" t="s">
        <v>45</v>
      </c>
      <c r="B67" s="144"/>
      <c r="C67" s="145"/>
      <c r="D67" s="8"/>
      <c r="E67" s="76">
        <v>102100</v>
      </c>
      <c r="F67" s="146"/>
      <c r="G67" s="76">
        <v>106173</v>
      </c>
      <c r="H67" s="147"/>
      <c r="I67" s="220">
        <v>71334</v>
      </c>
      <c r="J67" s="147"/>
      <c r="K67" s="220">
        <v>77276</v>
      </c>
    </row>
    <row r="68" spans="1:16" ht="22.9" customHeight="1">
      <c r="A68" s="10" t="s">
        <v>12</v>
      </c>
      <c r="B68" s="10"/>
      <c r="C68" s="70"/>
      <c r="D68" s="15"/>
      <c r="E68" s="56">
        <f>SUM(E51:E67)</f>
        <v>1080113</v>
      </c>
      <c r="F68" s="5"/>
      <c r="G68" s="24">
        <f>SUM(G51:G67)</f>
        <v>1111415</v>
      </c>
      <c r="H68" s="5"/>
      <c r="I68" s="24">
        <f>SUM(I51:I67)</f>
        <v>730392</v>
      </c>
      <c r="J68" s="5"/>
      <c r="K68" s="24">
        <f>SUM(K51:K67)</f>
        <v>734260</v>
      </c>
    </row>
    <row r="69" spans="1:16" s="114" customFormat="1" ht="22.9" customHeight="1">
      <c r="A69" s="9" t="s">
        <v>54</v>
      </c>
      <c r="B69" s="9"/>
      <c r="C69" s="79"/>
      <c r="D69" s="65"/>
      <c r="E69" s="64"/>
      <c r="F69" s="65"/>
      <c r="G69" s="65"/>
      <c r="H69" s="65"/>
      <c r="I69" s="65"/>
      <c r="J69" s="65"/>
      <c r="K69" s="65"/>
    </row>
    <row r="70" spans="1:16" s="114" customFormat="1" ht="22.9" customHeight="1">
      <c r="A70" s="9" t="s">
        <v>66</v>
      </c>
      <c r="B70" s="9"/>
      <c r="C70" s="79"/>
      <c r="D70" s="65"/>
      <c r="E70" s="64"/>
      <c r="F70" s="65"/>
      <c r="G70" s="65"/>
      <c r="H70" s="65"/>
      <c r="I70" s="65"/>
      <c r="J70" s="65"/>
      <c r="K70" s="65"/>
    </row>
    <row r="71" spans="1:16" s="114" customFormat="1" ht="22.9" customHeight="1">
      <c r="A71" s="9" t="str">
        <f>A3</f>
        <v>ณ วันที่ 30 กันยายน 2562 และวันที่ 31 ธันวาคม 2561</v>
      </c>
      <c r="B71" s="9"/>
      <c r="C71" s="79"/>
      <c r="D71" s="65"/>
      <c r="E71" s="64"/>
      <c r="F71" s="65"/>
      <c r="G71" s="65"/>
      <c r="H71" s="65"/>
      <c r="I71" s="65"/>
      <c r="J71" s="65"/>
      <c r="K71" s="65"/>
    </row>
    <row r="72" spans="1:16" ht="9" customHeight="1">
      <c r="A72" s="25"/>
      <c r="B72" s="25"/>
      <c r="C72" s="50"/>
      <c r="D72" s="25"/>
    </row>
    <row r="73" spans="1:16" ht="22.9" customHeight="1">
      <c r="A73" s="10" t="s">
        <v>47</v>
      </c>
      <c r="B73" s="10"/>
      <c r="C73" s="50"/>
      <c r="D73" s="25"/>
    </row>
    <row r="74" spans="1:16" ht="22.9" customHeight="1">
      <c r="A74" s="10"/>
      <c r="B74" s="10"/>
      <c r="C74" s="50"/>
      <c r="D74" s="25"/>
    </row>
    <row r="75" spans="1:16" ht="22.9" customHeight="1">
      <c r="A75" s="10"/>
      <c r="B75" s="10"/>
      <c r="C75" s="50"/>
      <c r="D75" s="25"/>
      <c r="E75" s="265" t="s">
        <v>40</v>
      </c>
      <c r="F75" s="265"/>
      <c r="G75" s="265"/>
      <c r="H75" s="266"/>
      <c r="I75" s="265"/>
      <c r="J75" s="265"/>
      <c r="K75" s="265"/>
    </row>
    <row r="76" spans="1:16" ht="22.9" customHeight="1">
      <c r="A76" s="35"/>
      <c r="B76" s="35"/>
      <c r="C76" s="81"/>
      <c r="D76" s="243"/>
      <c r="E76" s="264" t="s">
        <v>32</v>
      </c>
      <c r="F76" s="264"/>
      <c r="G76" s="264"/>
      <c r="H76" s="44"/>
      <c r="I76" s="265" t="s">
        <v>39</v>
      </c>
      <c r="J76" s="265"/>
      <c r="K76" s="265"/>
    </row>
    <row r="77" spans="1:16" s="25" customFormat="1" ht="22.9" customHeight="1">
      <c r="A77" s="35"/>
      <c r="B77" s="35"/>
      <c r="C77" s="81"/>
      <c r="D77" s="243"/>
      <c r="E77" s="45" t="str">
        <f>E46</f>
        <v>30 กันยายน 2562</v>
      </c>
      <c r="F77" s="243"/>
      <c r="G77" s="244" t="str">
        <f>G46</f>
        <v>31 ธันวาคม 2561</v>
      </c>
      <c r="H77" s="26"/>
      <c r="I77" s="45" t="str">
        <f>E77</f>
        <v>30 กันยายน 2562</v>
      </c>
      <c r="J77" s="243"/>
      <c r="K77" s="244" t="str">
        <f>G77</f>
        <v>31 ธันวาคม 2561</v>
      </c>
    </row>
    <row r="78" spans="1:16" s="25" customFormat="1" ht="22.9" customHeight="1">
      <c r="A78" s="35"/>
      <c r="B78" s="35"/>
      <c r="C78" s="81"/>
      <c r="D78" s="243"/>
      <c r="E78" s="243" t="s">
        <v>87</v>
      </c>
      <c r="F78" s="243"/>
      <c r="G78" s="243" t="s">
        <v>89</v>
      </c>
      <c r="H78" s="26"/>
      <c r="I78" s="243" t="s">
        <v>87</v>
      </c>
      <c r="J78" s="243"/>
      <c r="K78" s="243" t="s">
        <v>89</v>
      </c>
    </row>
    <row r="79" spans="1:16" s="25" customFormat="1" ht="22.9" customHeight="1">
      <c r="A79" s="35"/>
      <c r="B79" s="35"/>
      <c r="C79" s="82" t="s">
        <v>24</v>
      </c>
      <c r="D79" s="243"/>
      <c r="E79" s="242" t="s">
        <v>88</v>
      </c>
      <c r="F79" s="45" t="s">
        <v>81</v>
      </c>
      <c r="G79" s="99"/>
      <c r="H79" s="243"/>
      <c r="I79" s="242" t="s">
        <v>88</v>
      </c>
      <c r="J79" s="45" t="s">
        <v>81</v>
      </c>
      <c r="K79" s="99"/>
    </row>
    <row r="80" spans="1:16" ht="22.9" customHeight="1">
      <c r="A80" s="159" t="s">
        <v>13</v>
      </c>
      <c r="B80" s="144"/>
      <c r="C80" s="218"/>
      <c r="D80" s="8"/>
      <c r="E80" s="149"/>
      <c r="F80" s="146"/>
      <c r="G80" s="146"/>
      <c r="H80" s="146"/>
      <c r="I80" s="220"/>
      <c r="J80" s="146"/>
      <c r="K80" s="146"/>
    </row>
    <row r="81" spans="1:218" ht="22.9" customHeight="1">
      <c r="A81" s="143" t="s">
        <v>57</v>
      </c>
      <c r="B81" s="144"/>
      <c r="C81" s="218"/>
      <c r="D81" s="8"/>
      <c r="E81" s="161">
        <v>54402</v>
      </c>
      <c r="F81" s="146"/>
      <c r="G81" s="161">
        <v>56795</v>
      </c>
      <c r="H81" s="147"/>
      <c r="I81" s="190">
        <v>0</v>
      </c>
      <c r="J81" s="221"/>
      <c r="K81" s="190">
        <v>0</v>
      </c>
    </row>
    <row r="82" spans="1:218" ht="22.9" customHeight="1">
      <c r="A82" s="150" t="s">
        <v>121</v>
      </c>
      <c r="B82" s="247"/>
      <c r="C82" s="218"/>
      <c r="D82" s="8"/>
      <c r="E82" s="161">
        <v>6416</v>
      </c>
      <c r="F82" s="146"/>
      <c r="G82" s="161">
        <v>12272</v>
      </c>
      <c r="H82" s="147"/>
      <c r="I82" s="190">
        <v>6416</v>
      </c>
      <c r="J82" s="147"/>
      <c r="K82" s="190">
        <v>12272</v>
      </c>
    </row>
    <row r="83" spans="1:218" ht="22.9" customHeight="1">
      <c r="A83" s="143" t="s">
        <v>46</v>
      </c>
      <c r="B83" s="144"/>
      <c r="C83" s="218"/>
      <c r="D83" s="8"/>
      <c r="E83" s="161">
        <v>379790</v>
      </c>
      <c r="F83" s="146"/>
      <c r="G83" s="161">
        <v>321749</v>
      </c>
      <c r="H83" s="147"/>
      <c r="I83" s="190">
        <v>379790</v>
      </c>
      <c r="J83" s="147"/>
      <c r="K83" s="190">
        <v>321749</v>
      </c>
    </row>
    <row r="84" spans="1:218" ht="22.9" customHeight="1">
      <c r="A84" s="7" t="s">
        <v>72</v>
      </c>
      <c r="B84" s="144"/>
      <c r="C84" s="145">
        <v>11</v>
      </c>
      <c r="D84" s="7"/>
      <c r="E84" s="78">
        <v>54100</v>
      </c>
      <c r="F84" s="7"/>
      <c r="G84" s="78">
        <v>41640</v>
      </c>
      <c r="H84" s="7"/>
      <c r="I84" s="78">
        <v>42651</v>
      </c>
      <c r="J84" s="58"/>
      <c r="K84" s="78">
        <v>32746</v>
      </c>
    </row>
    <row r="85" spans="1:218" ht="22.9" customHeight="1">
      <c r="A85" s="144" t="s">
        <v>187</v>
      </c>
      <c r="B85" s="144"/>
      <c r="C85" s="218"/>
      <c r="D85" s="7"/>
      <c r="E85" s="78">
        <v>2180</v>
      </c>
      <c r="F85" s="7"/>
      <c r="G85" s="78">
        <v>2117</v>
      </c>
      <c r="H85" s="7"/>
      <c r="I85" s="190">
        <v>0</v>
      </c>
      <c r="J85" s="7"/>
      <c r="K85" s="190">
        <v>0</v>
      </c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</row>
    <row r="86" spans="1:218" ht="22.9" customHeight="1">
      <c r="A86" s="10" t="s">
        <v>58</v>
      </c>
      <c r="B86" s="10"/>
      <c r="C86" s="70"/>
      <c r="D86" s="15"/>
      <c r="E86" s="56">
        <f>SUM(E81:E85)</f>
        <v>496888</v>
      </c>
      <c r="F86" s="18"/>
      <c r="G86" s="24">
        <f>SUM(G81:G85)</f>
        <v>434573</v>
      </c>
      <c r="H86" s="18"/>
      <c r="I86" s="24">
        <f>SUM(I81:I85)</f>
        <v>428857</v>
      </c>
      <c r="J86" s="18"/>
      <c r="K86" s="24">
        <f>SUM(K81:K85)</f>
        <v>366767</v>
      </c>
    </row>
    <row r="87" spans="1:218" ht="9.75" customHeight="1">
      <c r="A87" s="10"/>
      <c r="B87" s="10"/>
      <c r="C87" s="70"/>
      <c r="D87" s="15"/>
      <c r="F87" s="18"/>
      <c r="G87" s="18"/>
      <c r="H87" s="18"/>
      <c r="I87" s="22"/>
      <c r="J87" s="18"/>
      <c r="K87" s="18"/>
    </row>
    <row r="88" spans="1:218" ht="22.9" customHeight="1">
      <c r="A88" s="10" t="s">
        <v>14</v>
      </c>
      <c r="B88" s="10"/>
      <c r="C88" s="70"/>
      <c r="D88" s="15"/>
      <c r="E88" s="57">
        <f>E86+E68</f>
        <v>1577001</v>
      </c>
      <c r="F88" s="5"/>
      <c r="G88" s="23">
        <f>G86+G68</f>
        <v>1545988</v>
      </c>
      <c r="H88" s="5"/>
      <c r="I88" s="23">
        <f>I86+I68</f>
        <v>1159249</v>
      </c>
      <c r="J88" s="5"/>
      <c r="K88" s="23">
        <f>K86+K68</f>
        <v>1101027</v>
      </c>
    </row>
    <row r="89" spans="1:218" ht="9.75" customHeight="1">
      <c r="A89" s="35"/>
      <c r="B89" s="35"/>
      <c r="C89" s="50"/>
      <c r="D89" s="25"/>
      <c r="F89" s="20"/>
      <c r="G89" s="20"/>
      <c r="H89" s="20"/>
      <c r="I89" s="20"/>
      <c r="J89" s="20"/>
      <c r="K89" s="20"/>
    </row>
    <row r="90" spans="1:218" ht="22.9" customHeight="1">
      <c r="A90" s="159" t="s">
        <v>15</v>
      </c>
      <c r="B90" s="144"/>
      <c r="C90" s="70"/>
      <c r="D90" s="15"/>
      <c r="F90" s="14"/>
      <c r="G90" s="14"/>
      <c r="H90" s="14"/>
      <c r="I90" s="14"/>
      <c r="J90" s="14"/>
      <c r="K90" s="14"/>
    </row>
    <row r="91" spans="1:218" ht="22.9" customHeight="1">
      <c r="A91" s="143" t="s">
        <v>25</v>
      </c>
      <c r="B91" s="144"/>
      <c r="C91" s="70"/>
      <c r="D91" s="15"/>
      <c r="F91" s="14"/>
      <c r="G91" s="14"/>
      <c r="H91" s="14"/>
      <c r="I91" s="14"/>
      <c r="J91" s="14"/>
      <c r="K91" s="14"/>
    </row>
    <row r="92" spans="1:218" ht="22.9" customHeight="1" thickBot="1">
      <c r="A92" s="247" t="s">
        <v>123</v>
      </c>
      <c r="B92" s="144" t="s">
        <v>160</v>
      </c>
      <c r="C92" s="70"/>
      <c r="D92" s="15"/>
      <c r="E92" s="21">
        <f>I92</f>
        <v>692007</v>
      </c>
      <c r="F92" s="18"/>
      <c r="G92" s="21">
        <f>K92</f>
        <v>692007</v>
      </c>
      <c r="H92" s="18"/>
      <c r="I92" s="21">
        <v>692007</v>
      </c>
      <c r="J92" s="18"/>
      <c r="K92" s="21">
        <v>692007</v>
      </c>
    </row>
    <row r="93" spans="1:218" ht="22.9" customHeight="1" thickTop="1">
      <c r="A93" s="247" t="s">
        <v>123</v>
      </c>
      <c r="B93" s="144" t="s">
        <v>161</v>
      </c>
      <c r="C93" s="70"/>
      <c r="D93" s="15"/>
      <c r="E93" s="33">
        <f>SE_9!F25</f>
        <v>692007</v>
      </c>
      <c r="F93" s="22"/>
      <c r="G93" s="5">
        <f>SE_9!F19</f>
        <v>692007</v>
      </c>
      <c r="H93" s="18"/>
      <c r="I93" s="5">
        <f>SE_10!D25</f>
        <v>692007</v>
      </c>
      <c r="J93" s="18"/>
      <c r="K93" s="5">
        <f>SE_10!D19</f>
        <v>692007</v>
      </c>
    </row>
    <row r="94" spans="1:218" ht="22.9" customHeight="1">
      <c r="A94" s="143" t="s">
        <v>48</v>
      </c>
      <c r="B94" s="144"/>
      <c r="C94" s="70"/>
      <c r="D94" s="15"/>
      <c r="E94" s="33">
        <f>SE_9!H25</f>
        <v>274137</v>
      </c>
      <c r="F94" s="18"/>
      <c r="G94" s="5">
        <f>SE_9!H19</f>
        <v>274137</v>
      </c>
      <c r="H94" s="5"/>
      <c r="I94" s="5">
        <f>SE_10!F25</f>
        <v>274137</v>
      </c>
      <c r="J94" s="5"/>
      <c r="K94" s="5">
        <f>SE_10!F19</f>
        <v>274137</v>
      </c>
    </row>
    <row r="95" spans="1:218" ht="22.9" customHeight="1">
      <c r="A95" s="143" t="s">
        <v>78</v>
      </c>
      <c r="B95" s="144"/>
      <c r="C95" s="70"/>
      <c r="D95" s="15"/>
      <c r="F95" s="18"/>
      <c r="G95" s="41"/>
      <c r="H95" s="41"/>
      <c r="I95" s="41"/>
      <c r="J95" s="41"/>
      <c r="K95" s="41"/>
    </row>
    <row r="96" spans="1:218" ht="22.9" customHeight="1">
      <c r="A96" s="247" t="s">
        <v>123</v>
      </c>
      <c r="B96" s="144" t="s">
        <v>162</v>
      </c>
      <c r="C96" s="70"/>
      <c r="D96" s="15"/>
      <c r="E96" s="33">
        <f>SE_9!J25</f>
        <v>31983</v>
      </c>
      <c r="F96" s="18"/>
      <c r="G96" s="41">
        <f>SE_9!J19</f>
        <v>31983</v>
      </c>
      <c r="H96" s="41"/>
      <c r="I96" s="41">
        <f>SE_10!H25</f>
        <v>31983</v>
      </c>
      <c r="J96" s="41"/>
      <c r="K96" s="41">
        <f>SE_10!H19</f>
        <v>31983</v>
      </c>
    </row>
    <row r="97" spans="1:15" ht="22.9" customHeight="1">
      <c r="A97" s="247" t="s">
        <v>123</v>
      </c>
      <c r="B97" s="144" t="s">
        <v>163</v>
      </c>
      <c r="C97" s="70"/>
      <c r="D97" s="15"/>
      <c r="E97" s="32">
        <f>SE_9!L25</f>
        <v>208420</v>
      </c>
      <c r="F97" s="5"/>
      <c r="G97" s="61">
        <f>SE_9!L19</f>
        <v>206014</v>
      </c>
      <c r="H97" s="47"/>
      <c r="I97" s="61">
        <f>SE_10!J25</f>
        <v>88121</v>
      </c>
      <c r="J97" s="47"/>
      <c r="K97" s="61">
        <f>SE_10!J19</f>
        <v>89056</v>
      </c>
    </row>
    <row r="98" spans="1:15" ht="22.9" customHeight="1">
      <c r="A98" s="143" t="s">
        <v>84</v>
      </c>
      <c r="B98" s="144"/>
      <c r="C98" s="70"/>
      <c r="D98" s="15"/>
      <c r="E98" s="49">
        <f>SE_9!V25</f>
        <v>47911</v>
      </c>
      <c r="F98" s="18"/>
      <c r="G98" s="49">
        <f>SE_9!V19</f>
        <v>47988</v>
      </c>
      <c r="H98" s="6"/>
      <c r="I98" s="57">
        <f>SE_10!L25</f>
        <v>-2986</v>
      </c>
      <c r="J98" s="41"/>
      <c r="K98" s="57">
        <f>SE_10!L19</f>
        <v>-2986</v>
      </c>
    </row>
    <row r="99" spans="1:15" ht="22.9" customHeight="1">
      <c r="A99" s="159" t="s">
        <v>164</v>
      </c>
      <c r="B99" s="144"/>
      <c r="C99" s="70"/>
      <c r="D99" s="15"/>
      <c r="E99" s="6">
        <f>SUM(E93:E98)</f>
        <v>1254458</v>
      </c>
      <c r="F99" s="18"/>
      <c r="G99" s="6">
        <f>SUM(G93:G98)</f>
        <v>1252129</v>
      </c>
      <c r="H99" s="41"/>
      <c r="I99" s="6">
        <f>SUM(I93:I98)</f>
        <v>1083262</v>
      </c>
      <c r="J99" s="41"/>
      <c r="K99" s="6">
        <f>SUM(K93:K98)</f>
        <v>1084197</v>
      </c>
    </row>
    <row r="100" spans="1:15" ht="22.9" customHeight="1">
      <c r="A100" s="143" t="s">
        <v>68</v>
      </c>
      <c r="B100" s="144"/>
      <c r="C100" s="70"/>
      <c r="D100" s="15"/>
      <c r="E100" s="33">
        <f>SE_9!Z25</f>
        <v>142875</v>
      </c>
      <c r="F100" s="18"/>
      <c r="G100" s="42">
        <f>SE_9!Z19</f>
        <v>137144</v>
      </c>
      <c r="H100" s="41"/>
      <c r="I100" s="6">
        <v>0</v>
      </c>
      <c r="J100" s="41"/>
      <c r="K100" s="6">
        <v>0</v>
      </c>
    </row>
    <row r="101" spans="1:15" ht="22.9" customHeight="1">
      <c r="A101" s="159" t="s">
        <v>16</v>
      </c>
      <c r="B101" s="144"/>
      <c r="C101" s="70"/>
      <c r="D101" s="15"/>
      <c r="E101" s="56">
        <f>SUM(E99:E100)</f>
        <v>1397333</v>
      </c>
      <c r="F101" s="18"/>
      <c r="G101" s="24">
        <f>SUM(G99:G100)</f>
        <v>1389273</v>
      </c>
      <c r="H101" s="18"/>
      <c r="I101" s="24">
        <f>SUM(I99:I100)</f>
        <v>1083262</v>
      </c>
      <c r="J101" s="18"/>
      <c r="K101" s="24">
        <f>SUM(K99:K100)</f>
        <v>1084197</v>
      </c>
    </row>
    <row r="102" spans="1:15" ht="22.9" customHeight="1">
      <c r="A102" s="10"/>
      <c r="B102" s="10"/>
      <c r="C102" s="70"/>
      <c r="D102" s="15"/>
      <c r="F102" s="18"/>
      <c r="G102" s="22"/>
      <c r="H102" s="18"/>
      <c r="I102" s="22"/>
      <c r="J102" s="18"/>
      <c r="K102" s="22"/>
    </row>
    <row r="103" spans="1:15" ht="22.9" customHeight="1" thickBot="1">
      <c r="A103" s="10" t="s">
        <v>17</v>
      </c>
      <c r="B103" s="10"/>
      <c r="C103" s="70"/>
      <c r="D103" s="15"/>
      <c r="E103" s="55">
        <f>SUM(E88+E101)</f>
        <v>2974334</v>
      </c>
      <c r="F103" s="18"/>
      <c r="G103" s="21">
        <f>SUM(G88+G101)</f>
        <v>2935261</v>
      </c>
      <c r="H103" s="18"/>
      <c r="I103" s="21">
        <f>SUM(I88+I101)</f>
        <v>2242511</v>
      </c>
      <c r="J103" s="18"/>
      <c r="K103" s="21">
        <f>SUM(K88+K101)</f>
        <v>2185224</v>
      </c>
      <c r="L103" s="48">
        <f>-E103+E37</f>
        <v>0</v>
      </c>
      <c r="M103" s="48">
        <f>G103-G37</f>
        <v>0</v>
      </c>
      <c r="N103" s="119">
        <f>I103-I37</f>
        <v>0</v>
      </c>
      <c r="O103" s="119">
        <f>K103-K37</f>
        <v>0</v>
      </c>
    </row>
    <row r="104" spans="1:15" ht="22.9" customHeight="1" thickTop="1">
      <c r="A104" s="35"/>
      <c r="B104" s="35"/>
      <c r="C104" s="50"/>
      <c r="D104" s="25"/>
    </row>
    <row r="105" spans="1:15" ht="22.9" customHeight="1">
      <c r="A105" s="35"/>
      <c r="B105" s="35"/>
      <c r="C105" s="50"/>
      <c r="D105" s="25"/>
      <c r="G105" s="22"/>
      <c r="I105" s="22"/>
      <c r="K105" s="22"/>
    </row>
    <row r="106" spans="1:15" ht="22.9" customHeight="1">
      <c r="A106" s="35"/>
      <c r="B106" s="35"/>
      <c r="C106" s="50"/>
      <c r="D106" s="25"/>
    </row>
    <row r="107" spans="1:15" ht="22.9" customHeight="1">
      <c r="A107" s="35"/>
      <c r="B107" s="35"/>
      <c r="C107" s="50"/>
      <c r="D107" s="25"/>
    </row>
    <row r="108" spans="1:15" ht="23.45" customHeight="1">
      <c r="G108" s="22"/>
      <c r="I108" s="22"/>
      <c r="K108" s="22"/>
    </row>
  </sheetData>
  <mergeCells count="9">
    <mergeCell ref="E76:G76"/>
    <mergeCell ref="I76:K76"/>
    <mergeCell ref="E8:G8"/>
    <mergeCell ref="I8:K8"/>
    <mergeCell ref="E7:K7"/>
    <mergeCell ref="E45:G45"/>
    <mergeCell ref="I45:K45"/>
    <mergeCell ref="E44:K44"/>
    <mergeCell ref="E75:K75"/>
  </mergeCells>
  <pageMargins left="0.74803149606299213" right="0.19685039370078741" top="0.70866141732283472" bottom="0.70866141732283472" header="0.31496062992125984" footer="0.31496062992125984"/>
  <pageSetup paperSize="9" scale="85" firstPageNumber="2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  <rowBreaks count="2" manualBreakCount="2">
    <brk id="37" max="16383" man="1"/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R74"/>
  <sheetViews>
    <sheetView topLeftCell="A10" workbookViewId="0">
      <selection activeCell="E25" sqref="E25"/>
    </sheetView>
  </sheetViews>
  <sheetFormatPr defaultRowHeight="23.45" customHeight="1"/>
  <cols>
    <col min="1" max="3" width="2.140625" style="35" customWidth="1"/>
    <col min="4" max="4" width="41.140625" style="35" customWidth="1"/>
    <col min="5" max="5" width="8.28515625" style="50" customWidth="1"/>
    <col min="6" max="6" width="1.42578125" style="25" customWidth="1"/>
    <col min="7" max="7" width="14.5703125" style="25" customWidth="1"/>
    <col min="8" max="8" width="1.42578125" style="25" customWidth="1"/>
    <col min="9" max="9" width="14.5703125" style="25" customWidth="1"/>
    <col min="10" max="10" width="1.42578125" style="25" customWidth="1"/>
    <col min="11" max="11" width="14.42578125" style="25" customWidth="1"/>
    <col min="12" max="12" width="1.7109375" style="25" customWidth="1"/>
    <col min="13" max="13" width="15.7109375" style="25" customWidth="1"/>
    <col min="14" max="14" width="4.85546875" style="25" customWidth="1"/>
    <col min="15" max="17" width="9.140625" style="25"/>
    <col min="18" max="18" width="10" style="25" bestFit="1" customWidth="1"/>
    <col min="19" max="19" width="9.140625" style="25"/>
    <col min="20" max="20" width="11" style="25" bestFit="1" customWidth="1"/>
    <col min="21" max="16384" width="9.140625" style="25"/>
  </cols>
  <sheetData>
    <row r="1" spans="1:15" s="79" customFormat="1" ht="23.45" customHeight="1">
      <c r="A1" s="9" t="s">
        <v>54</v>
      </c>
      <c r="B1" s="9"/>
      <c r="C1" s="9"/>
      <c r="D1" s="9"/>
      <c r="F1" s="65"/>
      <c r="G1" s="65"/>
      <c r="H1" s="65"/>
      <c r="I1" s="65"/>
      <c r="J1" s="65"/>
      <c r="K1" s="240"/>
      <c r="L1" s="267" t="s">
        <v>87</v>
      </c>
      <c r="M1" s="267"/>
      <c r="N1" s="111"/>
    </row>
    <row r="2" spans="1:15" s="65" customFormat="1" ht="23.45" customHeight="1">
      <c r="A2" s="9" t="s">
        <v>67</v>
      </c>
      <c r="B2" s="9"/>
      <c r="C2" s="9"/>
      <c r="D2" s="9"/>
      <c r="E2" s="79"/>
      <c r="K2" s="240"/>
      <c r="L2" s="211"/>
      <c r="M2" s="211" t="s">
        <v>88</v>
      </c>
    </row>
    <row r="3" spans="1:15" s="65" customFormat="1" ht="22.9" customHeight="1">
      <c r="A3" s="9" t="s">
        <v>223</v>
      </c>
      <c r="B3" s="9"/>
      <c r="C3" s="9"/>
      <c r="D3" s="9"/>
      <c r="E3" s="79"/>
    </row>
    <row r="4" spans="1:15" ht="22.9" customHeight="1">
      <c r="A4" s="10"/>
      <c r="B4" s="10"/>
      <c r="C4" s="10"/>
      <c r="D4" s="10"/>
      <c r="G4" s="265" t="s">
        <v>40</v>
      </c>
      <c r="H4" s="265"/>
      <c r="I4" s="265"/>
      <c r="J4" s="265"/>
      <c r="K4" s="265"/>
      <c r="L4" s="265"/>
      <c r="M4" s="265"/>
    </row>
    <row r="5" spans="1:15" ht="21.75">
      <c r="E5" s="81"/>
      <c r="F5" s="210"/>
      <c r="G5" s="264" t="s">
        <v>32</v>
      </c>
      <c r="H5" s="264"/>
      <c r="I5" s="264"/>
      <c r="J5" s="26"/>
      <c r="K5" s="264" t="s">
        <v>39</v>
      </c>
      <c r="L5" s="264"/>
      <c r="M5" s="264"/>
    </row>
    <row r="6" spans="1:15" ht="21.75">
      <c r="E6" s="82" t="s">
        <v>24</v>
      </c>
      <c r="F6" s="210"/>
      <c r="G6" s="95">
        <v>2562</v>
      </c>
      <c r="H6" s="210"/>
      <c r="I6" s="95">
        <v>2561</v>
      </c>
      <c r="J6" s="26"/>
      <c r="K6" s="99">
        <f>G6</f>
        <v>2562</v>
      </c>
      <c r="L6" s="210"/>
      <c r="M6" s="212">
        <f>I6</f>
        <v>2561</v>
      </c>
    </row>
    <row r="7" spans="1:15" ht="22.9" customHeight="1">
      <c r="A7" s="229" t="s">
        <v>18</v>
      </c>
      <c r="B7" s="150"/>
      <c r="C7" s="150"/>
      <c r="D7" s="230"/>
      <c r="E7" s="226">
        <v>3</v>
      </c>
      <c r="F7" s="15"/>
      <c r="G7" s="59"/>
      <c r="H7" s="59"/>
      <c r="I7" s="59"/>
      <c r="J7" s="59"/>
      <c r="K7" s="59"/>
      <c r="L7" s="59"/>
      <c r="M7" s="59"/>
    </row>
    <row r="8" spans="1:15" ht="22.9" customHeight="1">
      <c r="A8" s="144" t="s">
        <v>175</v>
      </c>
      <c r="B8" s="150"/>
      <c r="C8" s="150"/>
      <c r="D8" s="230"/>
      <c r="E8" s="226"/>
      <c r="F8" s="15"/>
      <c r="G8" s="18">
        <v>666112</v>
      </c>
      <c r="H8" s="18"/>
      <c r="I8" s="18">
        <v>611136</v>
      </c>
      <c r="J8" s="18"/>
      <c r="K8" s="18">
        <v>374591</v>
      </c>
      <c r="L8" s="18"/>
      <c r="M8" s="18">
        <v>378963</v>
      </c>
    </row>
    <row r="9" spans="1:15" ht="22.5" customHeight="1">
      <c r="A9" s="144" t="s">
        <v>60</v>
      </c>
      <c r="B9" s="150"/>
      <c r="C9" s="150"/>
      <c r="D9" s="230"/>
      <c r="E9" s="226"/>
      <c r="F9" s="15"/>
      <c r="G9" s="18">
        <v>21649</v>
      </c>
      <c r="H9" s="18"/>
      <c r="I9" s="18">
        <v>7481</v>
      </c>
      <c r="J9" s="18"/>
      <c r="K9" s="18">
        <v>21505</v>
      </c>
      <c r="L9" s="18"/>
      <c r="M9" s="18">
        <v>7499</v>
      </c>
    </row>
    <row r="10" spans="1:15" ht="22.9" customHeight="1">
      <c r="A10" s="144" t="s">
        <v>19</v>
      </c>
      <c r="B10" s="150"/>
      <c r="C10" s="150"/>
      <c r="D10" s="230"/>
      <c r="E10" s="227">
        <v>12</v>
      </c>
      <c r="F10" s="15"/>
      <c r="G10" s="23">
        <v>4779</v>
      </c>
      <c r="H10" s="5"/>
      <c r="I10" s="23">
        <v>64185</v>
      </c>
      <c r="J10" s="5"/>
      <c r="K10" s="23">
        <v>6380</v>
      </c>
      <c r="L10" s="5"/>
      <c r="M10" s="23">
        <v>67070</v>
      </c>
    </row>
    <row r="11" spans="1:15" ht="22.9" customHeight="1">
      <c r="A11" s="159" t="s">
        <v>20</v>
      </c>
      <c r="B11" s="7"/>
      <c r="C11" s="7"/>
      <c r="D11" s="123"/>
      <c r="E11" s="145"/>
      <c r="F11" s="15"/>
      <c r="G11" s="23">
        <f>SUM(G8:G10)</f>
        <v>692540</v>
      </c>
      <c r="H11" s="18"/>
      <c r="I11" s="23">
        <f>SUM(I8:I10)</f>
        <v>682802</v>
      </c>
      <c r="J11" s="18"/>
      <c r="K11" s="23">
        <f>SUM(K8:K10)</f>
        <v>402476</v>
      </c>
      <c r="L11" s="18"/>
      <c r="M11" s="23">
        <f>SUM(M8:M10)</f>
        <v>453532</v>
      </c>
      <c r="N11" s="68"/>
      <c r="O11" s="68"/>
    </row>
    <row r="12" spans="1:15" s="50" customFormat="1" ht="5.25" customHeight="1">
      <c r="A12" s="229"/>
      <c r="B12" s="231"/>
      <c r="C12" s="231"/>
      <c r="D12" s="231"/>
      <c r="E12" s="226"/>
      <c r="F12" s="15"/>
      <c r="G12" s="5"/>
      <c r="H12" s="18"/>
      <c r="I12" s="5"/>
      <c r="J12" s="18"/>
      <c r="K12" s="5"/>
      <c r="L12" s="18"/>
      <c r="M12" s="5"/>
    </row>
    <row r="13" spans="1:15" ht="22.9" customHeight="1">
      <c r="A13" s="159" t="s">
        <v>21</v>
      </c>
      <c r="B13" s="150"/>
      <c r="C13" s="150"/>
      <c r="D13" s="230"/>
      <c r="E13" s="226"/>
      <c r="F13" s="15"/>
      <c r="G13" s="18"/>
      <c r="H13" s="18"/>
      <c r="I13" s="18"/>
      <c r="J13" s="18"/>
      <c r="K13" s="18"/>
      <c r="L13" s="18"/>
      <c r="M13" s="18"/>
    </row>
    <row r="14" spans="1:15" ht="22.9" customHeight="1">
      <c r="A14" s="143" t="s">
        <v>61</v>
      </c>
      <c r="B14" s="150"/>
      <c r="C14" s="150"/>
      <c r="D14" s="230"/>
      <c r="E14" s="227">
        <v>3</v>
      </c>
      <c r="F14" s="15"/>
      <c r="G14" s="18">
        <v>592561</v>
      </c>
      <c r="H14" s="18"/>
      <c r="I14" s="18">
        <v>581505</v>
      </c>
      <c r="J14" s="18"/>
      <c r="K14" s="5">
        <v>366526</v>
      </c>
      <c r="L14" s="18"/>
      <c r="M14" s="5">
        <v>382171</v>
      </c>
    </row>
    <row r="15" spans="1:15" ht="22.9" customHeight="1">
      <c r="A15" s="143" t="s">
        <v>116</v>
      </c>
      <c r="B15" s="150"/>
      <c r="C15" s="150"/>
      <c r="D15" s="230"/>
      <c r="E15" s="228"/>
      <c r="F15" s="15"/>
      <c r="G15" s="18">
        <v>5349</v>
      </c>
      <c r="H15" s="18"/>
      <c r="I15" s="18">
        <v>9720</v>
      </c>
      <c r="J15" s="18"/>
      <c r="K15" s="5">
        <v>2856</v>
      </c>
      <c r="L15" s="18"/>
      <c r="M15" s="5">
        <v>3391</v>
      </c>
    </row>
    <row r="16" spans="1:15" ht="22.9" customHeight="1">
      <c r="A16" s="143" t="s">
        <v>52</v>
      </c>
      <c r="B16" s="150"/>
      <c r="C16" s="150"/>
      <c r="D16" s="230"/>
      <c r="E16" s="227">
        <v>3</v>
      </c>
      <c r="F16" s="15"/>
      <c r="G16" s="18">
        <v>50037</v>
      </c>
      <c r="H16" s="18"/>
      <c r="I16" s="18">
        <v>42764</v>
      </c>
      <c r="J16" s="18"/>
      <c r="K16" s="5">
        <v>17368</v>
      </c>
      <c r="L16" s="18"/>
      <c r="M16" s="5">
        <v>26236</v>
      </c>
    </row>
    <row r="17" spans="1:15" ht="22.9" customHeight="1">
      <c r="A17" s="143" t="s">
        <v>53</v>
      </c>
      <c r="B17" s="150"/>
      <c r="C17" s="150"/>
      <c r="D17" s="230"/>
      <c r="E17" s="227">
        <v>3</v>
      </c>
      <c r="F17" s="15"/>
      <c r="G17" s="23">
        <v>9944</v>
      </c>
      <c r="H17" s="5"/>
      <c r="I17" s="23">
        <v>12540</v>
      </c>
      <c r="J17" s="5"/>
      <c r="K17" s="23">
        <v>8795</v>
      </c>
      <c r="L17" s="5"/>
      <c r="M17" s="23">
        <v>10862</v>
      </c>
    </row>
    <row r="18" spans="1:15" s="50" customFormat="1" ht="22.9" customHeight="1">
      <c r="A18" s="159" t="s">
        <v>22</v>
      </c>
      <c r="B18" s="218"/>
      <c r="C18" s="218"/>
      <c r="D18" s="218"/>
      <c r="E18" s="70"/>
      <c r="F18" s="15"/>
      <c r="G18" s="24">
        <f>SUM(G14:G17)</f>
        <v>657891</v>
      </c>
      <c r="H18" s="18"/>
      <c r="I18" s="24">
        <f>SUM(I14:I17)</f>
        <v>646529</v>
      </c>
      <c r="J18" s="18"/>
      <c r="K18" s="24">
        <f>SUM(K14:K17)</f>
        <v>395545</v>
      </c>
      <c r="L18" s="18"/>
      <c r="M18" s="24">
        <f>SUM(M14:M17)</f>
        <v>422660</v>
      </c>
      <c r="O18" s="213"/>
    </row>
    <row r="19" spans="1:15" s="50" customFormat="1" ht="5.25" customHeight="1">
      <c r="A19" s="159"/>
      <c r="B19" s="231"/>
      <c r="C19" s="231"/>
      <c r="D19" s="231"/>
      <c r="E19" s="70"/>
      <c r="F19" s="15"/>
      <c r="G19" s="5"/>
      <c r="H19" s="18"/>
      <c r="I19" s="5"/>
      <c r="J19" s="18"/>
      <c r="K19" s="5"/>
      <c r="L19" s="18"/>
      <c r="M19" s="5"/>
    </row>
    <row r="20" spans="1:15" s="50" customFormat="1" ht="22.9" customHeight="1">
      <c r="A20" s="10" t="s">
        <v>240</v>
      </c>
      <c r="B20" s="231"/>
      <c r="C20" s="231"/>
      <c r="D20" s="231"/>
      <c r="E20" s="70"/>
      <c r="F20" s="15"/>
      <c r="G20" s="18"/>
      <c r="H20" s="18"/>
      <c r="I20" s="18"/>
      <c r="J20" s="18"/>
      <c r="K20" s="18"/>
      <c r="L20" s="18"/>
      <c r="M20" s="18"/>
    </row>
    <row r="21" spans="1:15" s="50" customFormat="1" ht="22.9" customHeight="1">
      <c r="A21" s="10" t="s">
        <v>142</v>
      </c>
      <c r="B21" s="232" t="s">
        <v>239</v>
      </c>
      <c r="C21" s="232"/>
      <c r="D21" s="218"/>
      <c r="E21" s="70"/>
      <c r="F21" s="15"/>
      <c r="G21" s="18">
        <f>+G11-G18</f>
        <v>34649</v>
      </c>
      <c r="H21" s="18"/>
      <c r="I21" s="18">
        <f>+I11-I18</f>
        <v>36273</v>
      </c>
      <c r="J21" s="18"/>
      <c r="K21" s="18">
        <f>+K11-K18</f>
        <v>6931</v>
      </c>
      <c r="L21" s="18"/>
      <c r="M21" s="18">
        <f>+M11-M18</f>
        <v>30872</v>
      </c>
    </row>
    <row r="22" spans="1:15" s="50" customFormat="1" ht="22.9" customHeight="1">
      <c r="A22" s="239" t="s">
        <v>234</v>
      </c>
      <c r="B22" s="231"/>
      <c r="C22" s="231"/>
      <c r="D22" s="231"/>
      <c r="E22" s="70"/>
      <c r="F22" s="15"/>
      <c r="G22" s="23">
        <v>1256</v>
      </c>
      <c r="H22" s="18"/>
      <c r="I22" s="23">
        <v>463</v>
      </c>
      <c r="J22" s="18"/>
      <c r="K22" s="215">
        <v>0</v>
      </c>
      <c r="L22" s="18"/>
      <c r="M22" s="54">
        <v>0</v>
      </c>
    </row>
    <row r="23" spans="1:15" s="50" customFormat="1" ht="22.9" customHeight="1">
      <c r="A23" s="10" t="s">
        <v>241</v>
      </c>
      <c r="B23" s="218"/>
      <c r="C23" s="218"/>
      <c r="D23" s="218"/>
      <c r="E23" s="70"/>
      <c r="F23" s="15"/>
      <c r="G23" s="18">
        <f>G21+G22</f>
        <v>35905</v>
      </c>
      <c r="H23" s="18"/>
      <c r="I23" s="18">
        <f>I21+I22</f>
        <v>36736</v>
      </c>
      <c r="J23" s="18"/>
      <c r="K23" s="18">
        <f>SUM(K21:K22)</f>
        <v>6931</v>
      </c>
      <c r="L23" s="18"/>
      <c r="M23" s="18">
        <f>SUM(M21:M22)</f>
        <v>30872</v>
      </c>
    </row>
    <row r="24" spans="1:15" s="50" customFormat="1" ht="22.9" customHeight="1">
      <c r="A24" s="239" t="s">
        <v>242</v>
      </c>
      <c r="B24" s="231"/>
      <c r="C24" s="231"/>
      <c r="D24" s="231"/>
      <c r="E24" s="70">
        <v>12</v>
      </c>
      <c r="F24" s="15"/>
      <c r="G24" s="73">
        <v>5875</v>
      </c>
      <c r="H24" s="18"/>
      <c r="I24" s="73">
        <v>84410</v>
      </c>
      <c r="J24" s="18"/>
      <c r="K24" s="215">
        <v>247</v>
      </c>
      <c r="L24" s="18"/>
      <c r="M24" s="215">
        <v>5122</v>
      </c>
    </row>
    <row r="25" spans="1:15" s="50" customFormat="1" ht="22.9" customHeight="1">
      <c r="A25" s="10" t="s">
        <v>102</v>
      </c>
      <c r="B25" s="218"/>
      <c r="C25" s="218"/>
      <c r="D25" s="218"/>
      <c r="E25" s="70"/>
      <c r="F25" s="15"/>
      <c r="G25" s="24">
        <f>G23-G24</f>
        <v>30030</v>
      </c>
      <c r="H25" s="18"/>
      <c r="I25" s="24">
        <f>I23-I24</f>
        <v>-47674</v>
      </c>
      <c r="J25" s="18"/>
      <c r="K25" s="56">
        <f>K23-K24</f>
        <v>6684</v>
      </c>
      <c r="L25" s="18"/>
      <c r="M25" s="56">
        <f>M23-M24</f>
        <v>25750</v>
      </c>
      <c r="O25" s="213"/>
    </row>
    <row r="26" spans="1:15" s="50" customFormat="1" ht="9.75" customHeight="1">
      <c r="A26" s="229"/>
      <c r="B26" s="231"/>
      <c r="C26" s="231"/>
      <c r="D26" s="231"/>
      <c r="E26" s="70"/>
      <c r="F26" s="15"/>
      <c r="G26" s="5"/>
      <c r="H26" s="18"/>
      <c r="I26" s="5"/>
      <c r="J26" s="18"/>
      <c r="K26" s="5"/>
      <c r="L26" s="18"/>
      <c r="M26" s="5"/>
    </row>
    <row r="27" spans="1:15" s="50" customFormat="1" ht="21.75">
      <c r="A27" s="159" t="s">
        <v>93</v>
      </c>
      <c r="B27" s="231"/>
      <c r="C27" s="231"/>
      <c r="D27" s="231"/>
      <c r="E27" s="70"/>
      <c r="F27" s="15"/>
      <c r="G27" s="5"/>
      <c r="H27" s="18"/>
      <c r="I27" s="5"/>
      <c r="J27" s="18"/>
      <c r="K27" s="5"/>
      <c r="L27" s="18"/>
      <c r="M27" s="5"/>
    </row>
    <row r="28" spans="1:15" s="50" customFormat="1" ht="21.75">
      <c r="A28" s="186" t="s">
        <v>188</v>
      </c>
      <c r="B28" s="218"/>
      <c r="C28" s="218"/>
      <c r="D28" s="218"/>
      <c r="E28" s="70"/>
      <c r="F28" s="15"/>
      <c r="G28" s="5"/>
      <c r="H28" s="18"/>
      <c r="I28" s="5"/>
      <c r="J28" s="18"/>
      <c r="K28" s="5"/>
      <c r="L28" s="18"/>
      <c r="M28" s="5"/>
    </row>
    <row r="29" spans="1:15" s="50" customFormat="1" ht="21.75">
      <c r="A29" s="186" t="s">
        <v>142</v>
      </c>
      <c r="B29" s="218" t="s">
        <v>189</v>
      </c>
      <c r="C29" s="218"/>
      <c r="D29" s="218"/>
      <c r="E29" s="70"/>
      <c r="F29" s="15"/>
      <c r="G29" s="5"/>
      <c r="H29" s="18"/>
      <c r="I29" s="5"/>
      <c r="J29" s="18"/>
      <c r="K29" s="5"/>
      <c r="L29" s="18"/>
      <c r="M29" s="5"/>
    </row>
    <row r="30" spans="1:15" s="50" customFormat="1" ht="22.9" customHeight="1">
      <c r="A30" s="186" t="s">
        <v>127</v>
      </c>
      <c r="B30" s="233" t="s">
        <v>190</v>
      </c>
      <c r="C30" s="233" t="s">
        <v>243</v>
      </c>
      <c r="D30" s="218"/>
      <c r="E30" s="81"/>
      <c r="F30" s="210"/>
      <c r="G30" s="46"/>
      <c r="K30" s="46"/>
    </row>
    <row r="31" spans="1:15" s="50" customFormat="1" ht="22.9" customHeight="1">
      <c r="A31" s="186"/>
      <c r="B31" s="218"/>
      <c r="C31" s="233" t="s">
        <v>191</v>
      </c>
      <c r="D31" s="218"/>
      <c r="E31" s="81"/>
      <c r="F31" s="210"/>
      <c r="G31" s="72">
        <v>0</v>
      </c>
      <c r="I31" s="72">
        <v>1141</v>
      </c>
      <c r="K31" s="72">
        <v>0</v>
      </c>
      <c r="M31" s="72">
        <v>790</v>
      </c>
    </row>
    <row r="32" spans="1:15" s="50" customFormat="1" ht="6.75" customHeight="1">
      <c r="A32" s="186"/>
      <c r="B32" s="218"/>
      <c r="C32" s="218"/>
      <c r="D32" s="218"/>
      <c r="E32" s="81"/>
      <c r="F32" s="210"/>
    </row>
    <row r="33" spans="1:16" s="50" customFormat="1" ht="21.75">
      <c r="A33" s="186" t="s">
        <v>192</v>
      </c>
      <c r="B33" s="218"/>
      <c r="C33" s="218"/>
      <c r="D33" s="218"/>
      <c r="E33" s="70"/>
      <c r="F33" s="15"/>
      <c r="G33" s="5"/>
      <c r="H33" s="18"/>
      <c r="I33" s="5"/>
      <c r="J33" s="18"/>
      <c r="K33" s="5"/>
      <c r="L33" s="18"/>
      <c r="M33" s="5"/>
    </row>
    <row r="34" spans="1:16" s="50" customFormat="1" ht="21.75">
      <c r="A34" s="143" t="s">
        <v>127</v>
      </c>
      <c r="B34" s="218" t="s">
        <v>189</v>
      </c>
      <c r="C34" s="218"/>
      <c r="D34" s="218"/>
      <c r="E34" s="70"/>
      <c r="F34" s="15"/>
      <c r="G34" s="5"/>
      <c r="H34" s="18"/>
      <c r="I34" s="5"/>
      <c r="J34" s="18"/>
      <c r="K34" s="5"/>
      <c r="L34" s="18"/>
      <c r="M34" s="5"/>
    </row>
    <row r="35" spans="1:16" s="50" customFormat="1" ht="22.9" customHeight="1">
      <c r="A35" s="186" t="s">
        <v>193</v>
      </c>
      <c r="B35" s="218" t="s">
        <v>190</v>
      </c>
      <c r="C35" s="233" t="s">
        <v>235</v>
      </c>
      <c r="D35" s="218"/>
      <c r="E35" s="81"/>
      <c r="F35" s="210"/>
      <c r="G35" s="98">
        <v>-66</v>
      </c>
      <c r="I35" s="98">
        <v>126</v>
      </c>
      <c r="K35" s="60">
        <v>0</v>
      </c>
      <c r="M35" s="60">
        <v>0</v>
      </c>
      <c r="O35" s="213"/>
    </row>
    <row r="36" spans="1:16" s="50" customFormat="1" ht="22.9" customHeight="1">
      <c r="A36" s="159" t="s">
        <v>217</v>
      </c>
      <c r="B36" s="231"/>
      <c r="C36" s="231"/>
      <c r="D36" s="231"/>
      <c r="E36" s="81"/>
      <c r="F36" s="210"/>
      <c r="G36" s="98">
        <f>SUM(G31:G35)</f>
        <v>-66</v>
      </c>
      <c r="I36" s="98">
        <f>SUM(I31:I35)</f>
        <v>1267</v>
      </c>
      <c r="K36" s="98">
        <f>SUM(K31:K35)</f>
        <v>0</v>
      </c>
      <c r="M36" s="98">
        <f>SUM(M31:M35)</f>
        <v>790</v>
      </c>
    </row>
    <row r="37" spans="1:16" s="50" customFormat="1" ht="9.75" customHeight="1">
      <c r="A37" s="159"/>
      <c r="B37" s="231"/>
      <c r="C37" s="231"/>
      <c r="D37" s="231"/>
      <c r="E37" s="81"/>
      <c r="F37" s="210"/>
    </row>
    <row r="38" spans="1:16" s="50" customFormat="1" ht="22.9" customHeight="1" thickBot="1">
      <c r="A38" s="10" t="s">
        <v>204</v>
      </c>
      <c r="B38" s="231"/>
      <c r="C38" s="231"/>
      <c r="D38" s="231"/>
      <c r="E38" s="70"/>
      <c r="F38" s="15"/>
      <c r="G38" s="55">
        <f>G25+G36</f>
        <v>29964</v>
      </c>
      <c r="H38" s="18"/>
      <c r="I38" s="55">
        <f>I25+I36</f>
        <v>-46407</v>
      </c>
      <c r="J38" s="18"/>
      <c r="K38" s="55">
        <f>K25+K36</f>
        <v>6684</v>
      </c>
      <c r="L38" s="18"/>
      <c r="M38" s="55">
        <f>M25+M36</f>
        <v>26540</v>
      </c>
      <c r="P38" s="22"/>
    </row>
    <row r="39" spans="1:16" s="50" customFormat="1" ht="4.5" customHeight="1" thickTop="1">
      <c r="A39" s="10"/>
      <c r="B39" s="10"/>
      <c r="C39" s="10"/>
      <c r="D39" s="10"/>
      <c r="E39" s="70"/>
      <c r="F39" s="15"/>
      <c r="G39" s="5"/>
      <c r="H39" s="18"/>
      <c r="I39" s="5"/>
      <c r="J39" s="18"/>
      <c r="K39" s="5"/>
      <c r="L39" s="18"/>
      <c r="M39" s="5"/>
    </row>
    <row r="40" spans="1:16" s="50" customFormat="1" ht="23.25" customHeight="1">
      <c r="A40" s="10"/>
      <c r="B40" s="10"/>
      <c r="C40" s="10"/>
      <c r="D40" s="10"/>
      <c r="E40" s="70"/>
      <c r="F40" s="15"/>
      <c r="G40" s="5"/>
      <c r="H40" s="18"/>
      <c r="I40" s="5"/>
      <c r="J40" s="18"/>
      <c r="K40" s="5"/>
      <c r="L40" s="18"/>
      <c r="M40" s="5"/>
    </row>
    <row r="41" spans="1:16" s="50" customFormat="1" ht="23.25" customHeight="1">
      <c r="A41" s="10"/>
      <c r="B41" s="10"/>
      <c r="C41" s="10"/>
      <c r="D41" s="10"/>
      <c r="E41" s="70"/>
      <c r="F41" s="15"/>
      <c r="G41" s="5"/>
      <c r="H41" s="18"/>
      <c r="I41" s="5"/>
      <c r="J41" s="18"/>
      <c r="K41" s="5"/>
      <c r="L41" s="18"/>
      <c r="M41" s="5"/>
    </row>
    <row r="42" spans="1:16" s="79" customFormat="1" ht="23.45" customHeight="1">
      <c r="A42" s="9" t="s">
        <v>54</v>
      </c>
      <c r="B42" s="9"/>
      <c r="C42" s="9"/>
      <c r="D42" s="9"/>
      <c r="F42" s="65"/>
      <c r="G42" s="65"/>
      <c r="H42" s="65"/>
      <c r="I42" s="65"/>
      <c r="J42" s="65"/>
      <c r="K42" s="240"/>
      <c r="L42" s="267" t="s">
        <v>87</v>
      </c>
      <c r="M42" s="267"/>
      <c r="N42" s="111"/>
    </row>
    <row r="43" spans="1:16" s="65" customFormat="1" ht="23.45" customHeight="1">
      <c r="A43" s="9" t="s">
        <v>79</v>
      </c>
      <c r="B43" s="9"/>
      <c r="C43" s="9"/>
      <c r="D43" s="9"/>
      <c r="E43" s="79"/>
      <c r="K43" s="240"/>
      <c r="L43" s="211"/>
      <c r="M43" s="211" t="s">
        <v>88</v>
      </c>
    </row>
    <row r="44" spans="1:16" s="65" customFormat="1" ht="22.9" customHeight="1">
      <c r="A44" s="121" t="str">
        <f>A3</f>
        <v>สำหรับงวดสามเดือนสิ้นสุดวันที่ 30 กันยายน 2562 และ 2561</v>
      </c>
      <c r="B44" s="121"/>
      <c r="C44" s="121"/>
      <c r="D44" s="121"/>
      <c r="E44" s="79"/>
    </row>
    <row r="45" spans="1:16" ht="22.9" customHeight="1">
      <c r="A45" s="10"/>
      <c r="B45" s="10"/>
      <c r="C45" s="10"/>
      <c r="D45" s="10"/>
      <c r="G45" s="265" t="s">
        <v>40</v>
      </c>
      <c r="H45" s="265"/>
      <c r="I45" s="265"/>
      <c r="J45" s="265"/>
      <c r="K45" s="265"/>
      <c r="L45" s="265"/>
      <c r="M45" s="265"/>
    </row>
    <row r="46" spans="1:16" ht="21.75">
      <c r="E46" s="81"/>
      <c r="F46" s="210"/>
      <c r="G46" s="264" t="s">
        <v>32</v>
      </c>
      <c r="H46" s="264"/>
      <c r="I46" s="264"/>
      <c r="J46" s="26"/>
      <c r="K46" s="264" t="s">
        <v>39</v>
      </c>
      <c r="L46" s="264"/>
      <c r="M46" s="264"/>
    </row>
    <row r="47" spans="1:16" ht="21.75">
      <c r="E47" s="81"/>
      <c r="F47" s="210"/>
      <c r="G47" s="99">
        <f>G6</f>
        <v>2562</v>
      </c>
      <c r="H47" s="210"/>
      <c r="I47" s="212">
        <f>I6</f>
        <v>2561</v>
      </c>
      <c r="J47" s="26"/>
      <c r="K47" s="99">
        <f>G6</f>
        <v>2562</v>
      </c>
      <c r="L47" s="210"/>
      <c r="M47" s="212">
        <f>I6</f>
        <v>2561</v>
      </c>
    </row>
    <row r="48" spans="1:16" s="50" customFormat="1" ht="22.5" customHeight="1">
      <c r="A48" s="159" t="s">
        <v>101</v>
      </c>
      <c r="B48" s="218"/>
      <c r="C48" s="218"/>
      <c r="D48" s="218"/>
      <c r="E48" s="81"/>
      <c r="F48" s="15"/>
      <c r="G48" s="5"/>
      <c r="H48" s="18"/>
      <c r="I48" s="5"/>
      <c r="J48" s="18"/>
      <c r="K48" s="5"/>
      <c r="L48" s="18"/>
      <c r="M48" s="5"/>
    </row>
    <row r="49" spans="1:18" ht="22.9" customHeight="1">
      <c r="A49" s="186" t="s">
        <v>123</v>
      </c>
      <c r="B49" s="7" t="s">
        <v>194</v>
      </c>
      <c r="C49" s="7"/>
      <c r="D49" s="7"/>
      <c r="E49" s="70"/>
      <c r="F49" s="15"/>
      <c r="G49" s="67">
        <f>G51-G50</f>
        <v>26060</v>
      </c>
      <c r="H49" s="6"/>
      <c r="I49" s="67">
        <f>I51-I50</f>
        <v>-46905</v>
      </c>
      <c r="J49" s="6"/>
      <c r="K49" s="67">
        <f>K51-K50</f>
        <v>6684</v>
      </c>
      <c r="L49" s="6"/>
      <c r="M49" s="67">
        <f>M51-M50</f>
        <v>25750</v>
      </c>
    </row>
    <row r="50" spans="1:18" ht="22.9" customHeight="1">
      <c r="A50" s="143" t="s">
        <v>123</v>
      </c>
      <c r="B50" s="7" t="s">
        <v>195</v>
      </c>
      <c r="C50" s="7"/>
      <c r="D50" s="7"/>
      <c r="E50" s="70"/>
      <c r="F50" s="15"/>
      <c r="G50" s="49">
        <v>3970</v>
      </c>
      <c r="H50" s="33"/>
      <c r="I50" s="49">
        <v>-769</v>
      </c>
      <c r="J50" s="33"/>
      <c r="K50" s="49">
        <v>0</v>
      </c>
      <c r="L50" s="33"/>
      <c r="M50" s="49">
        <v>0</v>
      </c>
    </row>
    <row r="51" spans="1:18" ht="22.9" customHeight="1" thickBot="1">
      <c r="A51" s="186"/>
      <c r="B51" s="7"/>
      <c r="C51" s="7"/>
      <c r="D51" s="7"/>
      <c r="E51" s="70"/>
      <c r="F51" s="15"/>
      <c r="G51" s="55">
        <f>G25</f>
        <v>30030</v>
      </c>
      <c r="H51" s="18"/>
      <c r="I51" s="55">
        <f>I25</f>
        <v>-47674</v>
      </c>
      <c r="J51" s="18"/>
      <c r="K51" s="55">
        <f>K25</f>
        <v>6684</v>
      </c>
      <c r="L51" s="18"/>
      <c r="M51" s="55">
        <f>M25</f>
        <v>25750</v>
      </c>
      <c r="O51" s="42">
        <f>G51-G25</f>
        <v>0</v>
      </c>
      <c r="P51" s="42">
        <f>I51-I25</f>
        <v>0</v>
      </c>
      <c r="Q51" s="42">
        <f>K51-K25</f>
        <v>0</v>
      </c>
      <c r="R51" s="42">
        <f>M51-M25</f>
        <v>0</v>
      </c>
    </row>
    <row r="52" spans="1:18" ht="22.9" customHeight="1" thickTop="1">
      <c r="A52" s="143"/>
      <c r="B52" s="7"/>
      <c r="C52" s="7"/>
      <c r="D52" s="7"/>
      <c r="E52" s="70"/>
      <c r="F52" s="15"/>
      <c r="G52" s="5"/>
      <c r="H52" s="18"/>
      <c r="I52" s="5"/>
      <c r="J52" s="18"/>
      <c r="K52" s="5"/>
      <c r="L52" s="18"/>
      <c r="M52" s="5"/>
    </row>
    <row r="53" spans="1:18" ht="22.9" customHeight="1">
      <c r="A53" s="159" t="s">
        <v>104</v>
      </c>
      <c r="B53" s="7"/>
      <c r="C53" s="7"/>
      <c r="D53" s="7"/>
      <c r="E53" s="70"/>
      <c r="F53" s="15"/>
      <c r="G53" s="5"/>
      <c r="H53" s="5"/>
      <c r="I53" s="5"/>
      <c r="J53" s="5"/>
      <c r="K53" s="5"/>
      <c r="L53" s="5"/>
      <c r="M53" s="5"/>
    </row>
    <row r="54" spans="1:18" ht="22.9" customHeight="1">
      <c r="A54" s="143" t="s">
        <v>123</v>
      </c>
      <c r="B54" s="7" t="s">
        <v>194</v>
      </c>
      <c r="C54" s="7"/>
      <c r="D54" s="7"/>
      <c r="E54" s="70"/>
      <c r="F54" s="15"/>
      <c r="G54" s="67">
        <f>G56-G55</f>
        <v>25994</v>
      </c>
      <c r="H54" s="5"/>
      <c r="I54" s="67">
        <f>I56-I55</f>
        <v>-45687</v>
      </c>
      <c r="J54" s="5"/>
      <c r="K54" s="67">
        <f>K56-K55</f>
        <v>6684</v>
      </c>
      <c r="L54" s="5"/>
      <c r="M54" s="67">
        <f>M56-M55</f>
        <v>26540</v>
      </c>
      <c r="O54" s="42"/>
      <c r="R54" s="112"/>
    </row>
    <row r="55" spans="1:18" ht="22.9" customHeight="1">
      <c r="A55" s="143" t="s">
        <v>123</v>
      </c>
      <c r="B55" s="7" t="s">
        <v>195</v>
      </c>
      <c r="C55" s="7"/>
      <c r="D55" s="7"/>
      <c r="E55" s="70"/>
      <c r="F55" s="15"/>
      <c r="G55" s="5">
        <v>3970</v>
      </c>
      <c r="H55" s="5"/>
      <c r="I55" s="5">
        <v>-720</v>
      </c>
      <c r="J55" s="5"/>
      <c r="K55" s="39">
        <v>0</v>
      </c>
      <c r="L55" s="39"/>
      <c r="M55" s="39">
        <v>0</v>
      </c>
    </row>
    <row r="56" spans="1:18" ht="22.9" customHeight="1" thickBot="1">
      <c r="A56" s="186"/>
      <c r="B56" s="7"/>
      <c r="C56" s="7"/>
      <c r="D56" s="7"/>
      <c r="E56" s="70"/>
      <c r="F56" s="15"/>
      <c r="G56" s="53">
        <f>G38</f>
        <v>29964</v>
      </c>
      <c r="H56" s="39"/>
      <c r="I56" s="53">
        <f>I38</f>
        <v>-46407</v>
      </c>
      <c r="J56" s="39"/>
      <c r="K56" s="53">
        <f>K38</f>
        <v>6684</v>
      </c>
      <c r="L56" s="39"/>
      <c r="M56" s="53">
        <f>M38</f>
        <v>26540</v>
      </c>
      <c r="O56" s="42">
        <f>G56-G38</f>
        <v>0</v>
      </c>
      <c r="P56" s="42">
        <f>I56-I38</f>
        <v>0</v>
      </c>
      <c r="Q56" s="42">
        <f>K56-K38</f>
        <v>0</v>
      </c>
      <c r="R56" s="42">
        <f>M56-M38</f>
        <v>0</v>
      </c>
    </row>
    <row r="57" spans="1:18" ht="22.9" customHeight="1" thickTop="1">
      <c r="A57" s="143"/>
      <c r="B57" s="7"/>
      <c r="C57" s="7"/>
      <c r="D57" s="7"/>
      <c r="E57" s="70"/>
      <c r="F57" s="15"/>
      <c r="G57" s="5"/>
      <c r="H57" s="5"/>
      <c r="I57" s="5"/>
      <c r="J57" s="5"/>
      <c r="K57" s="5"/>
      <c r="L57" s="5"/>
      <c r="M57" s="5"/>
    </row>
    <row r="58" spans="1:18" ht="22.9" customHeight="1">
      <c r="A58" s="159" t="s">
        <v>205</v>
      </c>
      <c r="B58" s="7"/>
      <c r="C58" s="7"/>
      <c r="D58" s="7"/>
      <c r="E58" s="70"/>
      <c r="F58" s="15"/>
      <c r="G58" s="5"/>
      <c r="H58" s="5"/>
      <c r="I58" s="5"/>
      <c r="J58" s="5"/>
      <c r="K58" s="5"/>
      <c r="L58" s="5"/>
      <c r="M58" s="5"/>
    </row>
    <row r="59" spans="1:18" s="50" customFormat="1" ht="22.5" customHeight="1" thickBot="1">
      <c r="A59" s="159" t="s">
        <v>123</v>
      </c>
      <c r="B59" s="218" t="s">
        <v>194</v>
      </c>
      <c r="C59" s="218"/>
      <c r="D59" s="218"/>
      <c r="E59" s="70"/>
      <c r="F59" s="15"/>
      <c r="G59" s="133">
        <f>G49/G61</f>
        <v>9.4146378471331605E-3</v>
      </c>
      <c r="H59" s="5"/>
      <c r="I59" s="133">
        <f>I49/I61</f>
        <v>-1.6945264321557209E-2</v>
      </c>
      <c r="J59" s="5"/>
      <c r="K59" s="133">
        <f>K49/K61</f>
        <v>2.4147137133629331E-3</v>
      </c>
      <c r="L59" s="5"/>
      <c r="M59" s="133">
        <f>M49/M61</f>
        <v>9.3026448412770087E-3</v>
      </c>
    </row>
    <row r="60" spans="1:18" ht="22.9" customHeight="1" thickTop="1">
      <c r="A60" s="234"/>
      <c r="B60" s="7"/>
      <c r="C60" s="7"/>
      <c r="D60" s="7"/>
      <c r="E60" s="70"/>
      <c r="F60" s="15"/>
      <c r="G60" s="130"/>
      <c r="H60" s="5"/>
      <c r="I60" s="131"/>
      <c r="J60" s="5"/>
      <c r="K60" s="130"/>
      <c r="L60" s="5"/>
      <c r="M60" s="132"/>
    </row>
    <row r="61" spans="1:18" ht="22.5" thickBot="1">
      <c r="A61" s="159" t="s">
        <v>178</v>
      </c>
      <c r="B61" s="7"/>
      <c r="C61" s="7"/>
      <c r="D61" s="7"/>
      <c r="E61" s="70"/>
      <c r="F61" s="15"/>
      <c r="G61" s="134">
        <f>K61</f>
        <v>2768030</v>
      </c>
      <c r="H61" s="5"/>
      <c r="I61" s="134">
        <f>M61</f>
        <v>2768030</v>
      </c>
      <c r="J61" s="5"/>
      <c r="K61" s="134">
        <v>2768030</v>
      </c>
      <c r="L61" s="5"/>
      <c r="M61" s="134">
        <v>2768030</v>
      </c>
    </row>
    <row r="62" spans="1:18" ht="22.5" thickTop="1">
      <c r="A62" s="10"/>
      <c r="B62" s="10"/>
      <c r="C62" s="10"/>
      <c r="D62" s="10"/>
      <c r="E62" s="70"/>
      <c r="F62" s="15"/>
      <c r="G62" s="30"/>
      <c r="H62" s="5"/>
      <c r="I62" s="30"/>
      <c r="J62" s="29"/>
      <c r="K62" s="30"/>
      <c r="L62" s="5"/>
      <c r="M62" s="30"/>
    </row>
    <row r="63" spans="1:18" ht="21.75">
      <c r="A63" s="10"/>
      <c r="B63" s="10"/>
      <c r="C63" s="10"/>
      <c r="D63" s="10"/>
      <c r="E63" s="70"/>
      <c r="F63" s="15"/>
      <c r="G63" s="30"/>
      <c r="H63" s="29"/>
      <c r="I63" s="30"/>
      <c r="J63" s="29"/>
      <c r="K63" s="30"/>
      <c r="L63" s="29"/>
      <c r="M63" s="30"/>
    </row>
    <row r="64" spans="1:18" ht="21.75">
      <c r="A64" s="10"/>
      <c r="B64" s="10"/>
      <c r="C64" s="10"/>
      <c r="D64" s="10"/>
      <c r="E64" s="70"/>
      <c r="F64" s="15"/>
      <c r="G64" s="30"/>
      <c r="H64" s="29"/>
      <c r="I64" s="30"/>
      <c r="J64" s="29"/>
      <c r="K64" s="30"/>
      <c r="L64" s="29"/>
      <c r="M64" s="30"/>
    </row>
    <row r="65" spans="1:14" ht="21.75">
      <c r="A65" s="10"/>
      <c r="B65" s="10"/>
      <c r="C65" s="10"/>
      <c r="D65" s="10"/>
      <c r="E65" s="70"/>
      <c r="F65" s="15"/>
      <c r="G65" s="30"/>
      <c r="H65" s="29"/>
      <c r="I65" s="30"/>
      <c r="J65" s="29"/>
      <c r="K65" s="30"/>
      <c r="L65" s="29"/>
      <c r="M65" s="30"/>
    </row>
    <row r="66" spans="1:14" ht="22.9" customHeight="1"/>
    <row r="67" spans="1:14" ht="22.9" customHeight="1"/>
    <row r="68" spans="1:14" ht="22.9" customHeight="1"/>
    <row r="69" spans="1:14" ht="22.9" customHeight="1"/>
    <row r="70" spans="1:14" ht="21.75">
      <c r="A70" s="10"/>
      <c r="B70" s="10"/>
      <c r="C70" s="10"/>
      <c r="D70" s="10"/>
      <c r="F70" s="50"/>
      <c r="G70" s="19"/>
      <c r="H70" s="12"/>
      <c r="I70" s="19"/>
      <c r="J70" s="12"/>
      <c r="K70" s="19"/>
      <c r="L70" s="12"/>
      <c r="M70" s="19"/>
      <c r="N70" s="43"/>
    </row>
    <row r="71" spans="1:14" ht="21.75">
      <c r="A71" s="10"/>
      <c r="B71" s="10"/>
      <c r="C71" s="10"/>
      <c r="D71" s="10"/>
      <c r="F71" s="50"/>
      <c r="G71" s="19"/>
      <c r="H71" s="12"/>
      <c r="I71" s="19"/>
      <c r="J71" s="12"/>
      <c r="K71" s="19"/>
      <c r="L71" s="12"/>
      <c r="M71" s="19"/>
      <c r="N71" s="43"/>
    </row>
    <row r="72" spans="1:14" ht="21.75">
      <c r="A72" s="10"/>
      <c r="B72" s="10"/>
      <c r="C72" s="10"/>
      <c r="D72" s="10"/>
      <c r="F72" s="50"/>
      <c r="G72" s="19"/>
      <c r="H72" s="12"/>
      <c r="I72" s="19"/>
      <c r="J72" s="12"/>
      <c r="K72" s="19"/>
      <c r="L72" s="12"/>
      <c r="M72" s="19"/>
      <c r="N72" s="43"/>
    </row>
    <row r="73" spans="1:14" ht="9.75" customHeight="1">
      <c r="A73" s="51"/>
      <c r="B73" s="51"/>
      <c r="C73" s="51"/>
      <c r="D73" s="51"/>
      <c r="F73" s="62"/>
      <c r="G73" s="18"/>
      <c r="H73" s="18"/>
      <c r="I73" s="18"/>
      <c r="J73" s="22"/>
      <c r="K73" s="18"/>
      <c r="L73" s="22"/>
      <c r="M73" s="18"/>
    </row>
    <row r="74" spans="1:14" ht="23.45" customHeight="1">
      <c r="G74" s="22"/>
      <c r="I74" s="22"/>
      <c r="K74" s="22"/>
      <c r="M74" s="22"/>
    </row>
  </sheetData>
  <mergeCells count="8">
    <mergeCell ref="G46:I46"/>
    <mergeCell ref="K46:M46"/>
    <mergeCell ref="L1:M1"/>
    <mergeCell ref="G4:M4"/>
    <mergeCell ref="G5:I5"/>
    <mergeCell ref="K5:M5"/>
    <mergeCell ref="L42:M42"/>
    <mergeCell ref="G45:M45"/>
  </mergeCells>
  <pageMargins left="0.70866141732283472" right="0.19685039370078741" top="0.74803149606299213" bottom="0.74803149606299213" header="0.31496062992125984" footer="0.31496062992125984"/>
  <pageSetup paperSize="9" scale="88" firstPageNumber="5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R74"/>
  <sheetViews>
    <sheetView topLeftCell="A13" zoomScaleNormal="100" workbookViewId="0">
      <selection activeCell="E26" sqref="E26"/>
    </sheetView>
  </sheetViews>
  <sheetFormatPr defaultRowHeight="23.45" customHeight="1"/>
  <cols>
    <col min="1" max="3" width="2.140625" style="35" customWidth="1"/>
    <col min="4" max="4" width="41.140625" style="35" customWidth="1"/>
    <col min="5" max="5" width="8.28515625" style="50" customWidth="1"/>
    <col min="6" max="6" width="1.42578125" style="25" customWidth="1"/>
    <col min="7" max="7" width="14.5703125" style="25" customWidth="1"/>
    <col min="8" max="8" width="1.42578125" style="25" customWidth="1"/>
    <col min="9" max="9" width="14.5703125" style="25" customWidth="1"/>
    <col min="10" max="10" width="1.42578125" style="25" customWidth="1"/>
    <col min="11" max="11" width="14.42578125" style="25" customWidth="1"/>
    <col min="12" max="12" width="1.7109375" style="25" customWidth="1"/>
    <col min="13" max="13" width="15.7109375" style="25" customWidth="1"/>
    <col min="14" max="14" width="4.85546875" style="25" customWidth="1"/>
    <col min="15" max="17" width="9.140625" style="25"/>
    <col min="18" max="18" width="10" style="25" bestFit="1" customWidth="1"/>
    <col min="19" max="19" width="9.140625" style="25"/>
    <col min="20" max="20" width="11" style="25" bestFit="1" customWidth="1"/>
    <col min="21" max="16384" width="9.140625" style="25"/>
  </cols>
  <sheetData>
    <row r="1" spans="1:14" s="79" customFormat="1" ht="23.45" customHeight="1">
      <c r="A1" s="9" t="s">
        <v>54</v>
      </c>
      <c r="B1" s="9"/>
      <c r="C1" s="9"/>
      <c r="D1" s="9"/>
      <c r="F1" s="65"/>
      <c r="G1" s="65"/>
      <c r="H1" s="65"/>
      <c r="I1" s="65"/>
      <c r="J1" s="65"/>
      <c r="K1" s="100"/>
      <c r="L1" s="267" t="s">
        <v>87</v>
      </c>
      <c r="M1" s="267"/>
      <c r="N1" s="111"/>
    </row>
    <row r="2" spans="1:14" s="65" customFormat="1" ht="23.45" customHeight="1">
      <c r="A2" s="9" t="s">
        <v>67</v>
      </c>
      <c r="B2" s="9"/>
      <c r="C2" s="9"/>
      <c r="D2" s="9"/>
      <c r="E2" s="79"/>
      <c r="K2" s="100"/>
      <c r="L2" s="100"/>
      <c r="M2" s="100" t="s">
        <v>88</v>
      </c>
    </row>
    <row r="3" spans="1:14" s="65" customFormat="1" ht="22.9" customHeight="1">
      <c r="A3" s="9" t="s">
        <v>224</v>
      </c>
      <c r="B3" s="9"/>
      <c r="C3" s="9"/>
      <c r="D3" s="9"/>
      <c r="E3" s="79"/>
    </row>
    <row r="4" spans="1:14" ht="22.9" customHeight="1">
      <c r="A4" s="10"/>
      <c r="B4" s="10"/>
      <c r="C4" s="10"/>
      <c r="D4" s="10"/>
      <c r="G4" s="265" t="s">
        <v>40</v>
      </c>
      <c r="H4" s="265"/>
      <c r="I4" s="265"/>
      <c r="J4" s="265"/>
      <c r="K4" s="265"/>
      <c r="L4" s="265"/>
      <c r="M4" s="265"/>
    </row>
    <row r="5" spans="1:14" ht="21.75">
      <c r="E5" s="81"/>
      <c r="F5" s="28"/>
      <c r="G5" s="264" t="s">
        <v>32</v>
      </c>
      <c r="H5" s="264"/>
      <c r="I5" s="264"/>
      <c r="J5" s="26"/>
      <c r="K5" s="264" t="s">
        <v>39</v>
      </c>
      <c r="L5" s="264"/>
      <c r="M5" s="264"/>
    </row>
    <row r="6" spans="1:14" ht="21.75">
      <c r="E6" s="82" t="s">
        <v>24</v>
      </c>
      <c r="F6" s="28"/>
      <c r="G6" s="95">
        <v>2562</v>
      </c>
      <c r="H6" s="28"/>
      <c r="I6" s="95">
        <v>2561</v>
      </c>
      <c r="J6" s="26"/>
      <c r="K6" s="99">
        <f>G6</f>
        <v>2562</v>
      </c>
      <c r="L6" s="28"/>
      <c r="M6" s="97">
        <f>I6</f>
        <v>2561</v>
      </c>
    </row>
    <row r="7" spans="1:14" ht="22.9" customHeight="1">
      <c r="A7" s="229" t="s">
        <v>18</v>
      </c>
      <c r="B7" s="150"/>
      <c r="C7" s="150"/>
      <c r="D7" s="230"/>
      <c r="E7" s="226">
        <v>3</v>
      </c>
      <c r="F7" s="15"/>
      <c r="G7" s="59"/>
      <c r="H7" s="59"/>
      <c r="I7" s="59"/>
      <c r="J7" s="59"/>
      <c r="K7" s="59"/>
      <c r="L7" s="59"/>
      <c r="M7" s="59"/>
    </row>
    <row r="8" spans="1:14" ht="22.9" customHeight="1">
      <c r="A8" s="144" t="s">
        <v>175</v>
      </c>
      <c r="B8" s="150"/>
      <c r="C8" s="150"/>
      <c r="D8" s="230"/>
      <c r="E8" s="226"/>
      <c r="F8" s="15"/>
      <c r="G8" s="18">
        <v>1877849</v>
      </c>
      <c r="H8" s="18"/>
      <c r="I8" s="18">
        <v>1774300</v>
      </c>
      <c r="J8" s="18"/>
      <c r="K8" s="41">
        <v>1064069</v>
      </c>
      <c r="L8" s="18"/>
      <c r="M8" s="41">
        <v>1107771</v>
      </c>
    </row>
    <row r="9" spans="1:14" ht="22.9" customHeight="1">
      <c r="A9" s="144" t="s">
        <v>60</v>
      </c>
      <c r="B9" s="150"/>
      <c r="C9" s="150"/>
      <c r="D9" s="230"/>
      <c r="E9" s="226"/>
      <c r="F9" s="15"/>
      <c r="G9" s="18">
        <v>54331</v>
      </c>
      <c r="H9" s="18"/>
      <c r="I9" s="18">
        <v>11635</v>
      </c>
      <c r="J9" s="18"/>
      <c r="K9" s="41">
        <v>55542</v>
      </c>
      <c r="L9" s="18"/>
      <c r="M9" s="41">
        <v>11389</v>
      </c>
    </row>
    <row r="10" spans="1:14" ht="22.9" customHeight="1">
      <c r="A10" s="224" t="s">
        <v>146</v>
      </c>
      <c r="B10" s="150"/>
      <c r="C10" s="150"/>
      <c r="D10" s="230"/>
      <c r="E10" s="227">
        <v>6</v>
      </c>
      <c r="F10" s="15"/>
      <c r="G10" s="40">
        <v>0</v>
      </c>
      <c r="H10" s="18"/>
      <c r="I10" s="40">
        <v>0</v>
      </c>
      <c r="J10" s="18"/>
      <c r="K10" s="40">
        <v>30236</v>
      </c>
      <c r="L10" s="18"/>
      <c r="M10" s="40">
        <v>0</v>
      </c>
    </row>
    <row r="11" spans="1:14" ht="22.9" customHeight="1">
      <c r="A11" s="144" t="s">
        <v>19</v>
      </c>
      <c r="B11" s="150"/>
      <c r="C11" s="150"/>
      <c r="D11" s="230"/>
      <c r="E11" s="227">
        <v>12</v>
      </c>
      <c r="F11" s="15"/>
      <c r="G11" s="23">
        <v>14611</v>
      </c>
      <c r="H11" s="5"/>
      <c r="I11" s="23">
        <v>74804</v>
      </c>
      <c r="J11" s="5"/>
      <c r="K11" s="214">
        <f>3602+16485</f>
        <v>20087</v>
      </c>
      <c r="L11" s="5"/>
      <c r="M11" s="214">
        <v>78947</v>
      </c>
    </row>
    <row r="12" spans="1:14" ht="22.9" customHeight="1">
      <c r="A12" s="159" t="s">
        <v>20</v>
      </c>
      <c r="B12" s="7"/>
      <c r="C12" s="7"/>
      <c r="D12" s="123"/>
      <c r="E12" s="145"/>
      <c r="F12" s="15"/>
      <c r="G12" s="23">
        <f>SUM(G8:G11)</f>
        <v>1946791</v>
      </c>
      <c r="H12" s="18"/>
      <c r="I12" s="23">
        <f>SUM(I8:I11)</f>
        <v>1860739</v>
      </c>
      <c r="J12" s="18"/>
      <c r="K12" s="23">
        <f>SUM(K8:K11)</f>
        <v>1169934</v>
      </c>
      <c r="L12" s="18"/>
      <c r="M12" s="23">
        <f>SUM(M8:M11)</f>
        <v>1198107</v>
      </c>
    </row>
    <row r="13" spans="1:14" s="50" customFormat="1" ht="5.25" customHeight="1">
      <c r="A13" s="10"/>
      <c r="B13" s="10"/>
      <c r="C13" s="10"/>
      <c r="D13" s="10"/>
      <c r="E13" s="70"/>
      <c r="F13" s="15"/>
      <c r="G13" s="5"/>
      <c r="H13" s="18"/>
      <c r="I13" s="5"/>
      <c r="J13" s="18"/>
      <c r="K13" s="5"/>
      <c r="L13" s="18"/>
      <c r="M13" s="5"/>
    </row>
    <row r="14" spans="1:14" ht="22.9" customHeight="1">
      <c r="A14" s="159" t="s">
        <v>21</v>
      </c>
      <c r="B14" s="150"/>
      <c r="C14" s="150"/>
      <c r="D14" s="230"/>
      <c r="E14" s="226"/>
      <c r="F14" s="15"/>
      <c r="G14" s="18"/>
      <c r="H14" s="18"/>
      <c r="I14" s="18"/>
      <c r="J14" s="18"/>
      <c r="K14" s="18"/>
      <c r="L14" s="18"/>
      <c r="M14" s="18"/>
    </row>
    <row r="15" spans="1:14" ht="22.9" customHeight="1">
      <c r="A15" s="143" t="s">
        <v>61</v>
      </c>
      <c r="B15" s="150"/>
      <c r="C15" s="150"/>
      <c r="D15" s="230"/>
      <c r="E15" s="227">
        <v>3</v>
      </c>
      <c r="F15" s="15"/>
      <c r="G15" s="18">
        <v>1721038</v>
      </c>
      <c r="H15" s="18"/>
      <c r="I15" s="18">
        <v>1655562</v>
      </c>
      <c r="J15" s="18"/>
      <c r="K15" s="47">
        <v>1053114</v>
      </c>
      <c r="L15" s="18"/>
      <c r="M15" s="47">
        <v>1071308</v>
      </c>
    </row>
    <row r="16" spans="1:14" ht="22.9" customHeight="1">
      <c r="A16" s="143" t="s">
        <v>116</v>
      </c>
      <c r="B16" s="150"/>
      <c r="C16" s="150"/>
      <c r="D16" s="230"/>
      <c r="E16" s="228"/>
      <c r="F16" s="15"/>
      <c r="G16" s="18">
        <v>22297</v>
      </c>
      <c r="H16" s="18"/>
      <c r="I16" s="18">
        <v>29999</v>
      </c>
      <c r="J16" s="18"/>
      <c r="K16" s="47">
        <v>8715</v>
      </c>
      <c r="L16" s="18"/>
      <c r="M16" s="47">
        <v>11304</v>
      </c>
    </row>
    <row r="17" spans="1:13" ht="22.9" customHeight="1">
      <c r="A17" s="143" t="s">
        <v>52</v>
      </c>
      <c r="B17" s="150"/>
      <c r="C17" s="150"/>
      <c r="D17" s="230"/>
      <c r="E17" s="227">
        <v>3</v>
      </c>
      <c r="F17" s="15"/>
      <c r="G17" s="18">
        <v>129964</v>
      </c>
      <c r="H17" s="18"/>
      <c r="I17" s="18">
        <v>119509</v>
      </c>
      <c r="J17" s="18"/>
      <c r="K17" s="47">
        <v>57873</v>
      </c>
      <c r="L17" s="18"/>
      <c r="M17" s="47">
        <v>69251</v>
      </c>
    </row>
    <row r="18" spans="1:13" ht="22.9" customHeight="1">
      <c r="A18" s="143" t="s">
        <v>53</v>
      </c>
      <c r="B18" s="150"/>
      <c r="C18" s="150"/>
      <c r="D18" s="230"/>
      <c r="E18" s="227">
        <v>3</v>
      </c>
      <c r="F18" s="15"/>
      <c r="G18" s="23">
        <v>30214</v>
      </c>
      <c r="H18" s="5"/>
      <c r="I18" s="23">
        <v>34477</v>
      </c>
      <c r="J18" s="5"/>
      <c r="K18" s="214">
        <v>26706</v>
      </c>
      <c r="L18" s="5"/>
      <c r="M18" s="214">
        <v>29033</v>
      </c>
    </row>
    <row r="19" spans="1:13" s="50" customFormat="1" ht="22.9" customHeight="1">
      <c r="A19" s="159" t="s">
        <v>22</v>
      </c>
      <c r="B19" s="218"/>
      <c r="C19" s="218"/>
      <c r="D19" s="218"/>
      <c r="E19" s="145"/>
      <c r="F19" s="15"/>
      <c r="G19" s="24">
        <f>SUM(G15:G18)</f>
        <v>1903513</v>
      </c>
      <c r="H19" s="18"/>
      <c r="I19" s="24">
        <f>SUM(I15:I18)</f>
        <v>1839547</v>
      </c>
      <c r="J19" s="18"/>
      <c r="K19" s="24">
        <f>SUM(K15:K18)</f>
        <v>1146408</v>
      </c>
      <c r="L19" s="18"/>
      <c r="M19" s="24">
        <f>SUM(M15:M18)</f>
        <v>1180896</v>
      </c>
    </row>
    <row r="20" spans="1:13" s="50" customFormat="1" ht="5.25" customHeight="1">
      <c r="A20" s="10"/>
      <c r="B20" s="10"/>
      <c r="C20" s="10"/>
      <c r="D20" s="10"/>
      <c r="E20" s="70"/>
      <c r="F20" s="15"/>
      <c r="G20" s="5"/>
      <c r="H20" s="18"/>
      <c r="I20" s="5"/>
      <c r="J20" s="18"/>
      <c r="K20" s="5"/>
      <c r="L20" s="18"/>
      <c r="M20" s="5"/>
    </row>
    <row r="21" spans="1:13" s="50" customFormat="1" ht="22.9" customHeight="1">
      <c r="A21" s="159" t="s">
        <v>249</v>
      </c>
      <c r="B21" s="231"/>
      <c r="C21" s="231"/>
      <c r="D21" s="231"/>
      <c r="E21" s="226"/>
      <c r="F21" s="15"/>
      <c r="G21" s="18"/>
      <c r="H21" s="18"/>
      <c r="I21" s="18"/>
      <c r="J21" s="18"/>
      <c r="K21" s="18"/>
      <c r="L21" s="18"/>
      <c r="M21" s="18"/>
    </row>
    <row r="22" spans="1:13" s="50" customFormat="1" ht="22.9" customHeight="1">
      <c r="A22" s="159" t="s">
        <v>142</v>
      </c>
      <c r="B22" s="232" t="s">
        <v>250</v>
      </c>
      <c r="C22" s="232"/>
      <c r="D22" s="218"/>
      <c r="E22" s="145"/>
      <c r="F22" s="15"/>
      <c r="G22" s="18">
        <f>+G12-G19</f>
        <v>43278</v>
      </c>
      <c r="H22" s="18"/>
      <c r="I22" s="18">
        <f>+I12-I19</f>
        <v>21192</v>
      </c>
      <c r="J22" s="18"/>
      <c r="K22" s="41">
        <f>+K12-K19</f>
        <v>23526</v>
      </c>
      <c r="L22" s="18"/>
      <c r="M22" s="18">
        <f>+M12-M19</f>
        <v>17211</v>
      </c>
    </row>
    <row r="23" spans="1:13" s="50" customFormat="1" ht="22.9" customHeight="1">
      <c r="A23" s="186" t="s">
        <v>203</v>
      </c>
      <c r="B23" s="231"/>
      <c r="C23" s="231"/>
      <c r="D23" s="231"/>
      <c r="E23" s="226"/>
      <c r="F23" s="15"/>
      <c r="G23" s="23">
        <v>1722</v>
      </c>
      <c r="H23" s="18"/>
      <c r="I23" s="23">
        <v>-10</v>
      </c>
      <c r="J23" s="18"/>
      <c r="K23" s="215">
        <v>0</v>
      </c>
      <c r="L23" s="18"/>
      <c r="M23" s="54">
        <v>0</v>
      </c>
    </row>
    <row r="24" spans="1:13" s="50" customFormat="1" ht="22.9" customHeight="1">
      <c r="A24" s="159" t="s">
        <v>241</v>
      </c>
      <c r="B24" s="218"/>
      <c r="C24" s="218"/>
      <c r="D24" s="218"/>
      <c r="E24" s="145"/>
      <c r="F24" s="15"/>
      <c r="G24" s="18">
        <f>G22+G23</f>
        <v>45000</v>
      </c>
      <c r="H24" s="18"/>
      <c r="I24" s="18">
        <f>I22+I23</f>
        <v>21182</v>
      </c>
      <c r="J24" s="18"/>
      <c r="K24" s="18">
        <f>SUM(K22:K23)</f>
        <v>23526</v>
      </c>
      <c r="L24" s="18"/>
      <c r="M24" s="18">
        <f>SUM(M22:M23)</f>
        <v>17211</v>
      </c>
    </row>
    <row r="25" spans="1:13" s="50" customFormat="1" ht="22.9" customHeight="1">
      <c r="A25" s="143" t="s">
        <v>165</v>
      </c>
      <c r="B25" s="231"/>
      <c r="C25" s="231"/>
      <c r="D25" s="231"/>
      <c r="E25" s="226">
        <v>12</v>
      </c>
      <c r="F25" s="15"/>
      <c r="G25" s="73">
        <v>7502</v>
      </c>
      <c r="H25" s="18"/>
      <c r="I25" s="73">
        <v>83148</v>
      </c>
      <c r="J25" s="18"/>
      <c r="K25" s="73">
        <v>-4916</v>
      </c>
      <c r="L25" s="18"/>
      <c r="M25" s="73">
        <v>-72</v>
      </c>
    </row>
    <row r="26" spans="1:13" s="50" customFormat="1" ht="22.9" customHeight="1">
      <c r="A26" s="159" t="s">
        <v>102</v>
      </c>
      <c r="B26" s="218"/>
      <c r="C26" s="218"/>
      <c r="D26" s="218"/>
      <c r="E26" s="145"/>
      <c r="F26" s="15"/>
      <c r="G26" s="24">
        <f>G24-G25</f>
        <v>37498</v>
      </c>
      <c r="H26" s="18"/>
      <c r="I26" s="24">
        <f>I24-I25</f>
        <v>-61966</v>
      </c>
      <c r="J26" s="18"/>
      <c r="K26" s="56">
        <f>K24-K25</f>
        <v>28442</v>
      </c>
      <c r="L26" s="18"/>
      <c r="M26" s="56">
        <f>M24-M25</f>
        <v>17283</v>
      </c>
    </row>
    <row r="27" spans="1:13" s="50" customFormat="1" ht="9.75" customHeight="1">
      <c r="A27" s="229"/>
      <c r="B27" s="231"/>
      <c r="C27" s="231"/>
      <c r="D27" s="231"/>
      <c r="E27" s="226"/>
      <c r="F27" s="15"/>
      <c r="G27" s="5"/>
      <c r="H27" s="18"/>
      <c r="I27" s="5"/>
      <c r="J27" s="18"/>
      <c r="K27" s="5"/>
      <c r="L27" s="18"/>
      <c r="M27" s="5"/>
    </row>
    <row r="28" spans="1:13" s="50" customFormat="1" ht="21.75">
      <c r="A28" s="159" t="s">
        <v>93</v>
      </c>
      <c r="B28" s="231"/>
      <c r="C28" s="231"/>
      <c r="D28" s="231"/>
      <c r="E28" s="235"/>
      <c r="F28" s="15"/>
      <c r="G28" s="5"/>
      <c r="H28" s="18"/>
      <c r="I28" s="5"/>
      <c r="J28" s="18"/>
      <c r="K28" s="5"/>
      <c r="L28" s="18"/>
      <c r="M28" s="5"/>
    </row>
    <row r="29" spans="1:13" s="50" customFormat="1" ht="21.75">
      <c r="A29" s="186" t="s">
        <v>188</v>
      </c>
      <c r="B29" s="218"/>
      <c r="C29" s="218"/>
      <c r="D29" s="218"/>
      <c r="E29" s="145"/>
      <c r="F29" s="15"/>
      <c r="G29" s="5"/>
      <c r="H29" s="18"/>
      <c r="I29" s="5"/>
      <c r="J29" s="18"/>
      <c r="K29" s="5"/>
      <c r="L29" s="18"/>
      <c r="M29" s="5"/>
    </row>
    <row r="30" spans="1:13" s="50" customFormat="1" ht="21.75">
      <c r="A30" s="186" t="s">
        <v>142</v>
      </c>
      <c r="B30" s="218" t="s">
        <v>189</v>
      </c>
      <c r="C30" s="218"/>
      <c r="D30" s="218"/>
      <c r="E30" s="145"/>
      <c r="F30" s="15"/>
      <c r="G30" s="5"/>
      <c r="H30" s="18"/>
      <c r="I30" s="5"/>
      <c r="J30" s="18"/>
      <c r="K30" s="5"/>
      <c r="L30" s="18"/>
      <c r="M30" s="5"/>
    </row>
    <row r="31" spans="1:13" s="50" customFormat="1" ht="22.9" customHeight="1">
      <c r="A31" s="186" t="s">
        <v>127</v>
      </c>
      <c r="B31" s="233" t="s">
        <v>190</v>
      </c>
      <c r="C31" s="233" t="s">
        <v>210</v>
      </c>
      <c r="D31" s="218"/>
      <c r="E31" s="236"/>
      <c r="F31" s="28"/>
      <c r="G31" s="46"/>
      <c r="K31" s="46"/>
    </row>
    <row r="32" spans="1:13" s="50" customFormat="1" ht="22.9" customHeight="1">
      <c r="A32" s="186"/>
      <c r="B32" s="218"/>
      <c r="C32" s="233" t="s">
        <v>191</v>
      </c>
      <c r="D32" s="218"/>
      <c r="E32" s="236"/>
      <c r="F32" s="28"/>
      <c r="G32" s="72">
        <v>-1617</v>
      </c>
      <c r="I32" s="72">
        <v>3261</v>
      </c>
      <c r="K32" s="46">
        <v>-1697</v>
      </c>
      <c r="M32" s="46">
        <v>2206</v>
      </c>
    </row>
    <row r="33" spans="1:14" s="50" customFormat="1" ht="6.75" customHeight="1">
      <c r="A33" s="186"/>
      <c r="B33" s="218"/>
      <c r="C33" s="218"/>
      <c r="D33" s="218"/>
      <c r="E33" s="236"/>
      <c r="F33" s="28"/>
    </row>
    <row r="34" spans="1:14" s="50" customFormat="1" ht="21.75">
      <c r="A34" s="186" t="s">
        <v>192</v>
      </c>
      <c r="B34" s="218"/>
      <c r="C34" s="218"/>
      <c r="D34" s="218"/>
      <c r="E34" s="145"/>
      <c r="F34" s="15"/>
      <c r="G34" s="5"/>
      <c r="H34" s="18"/>
      <c r="I34" s="5"/>
      <c r="J34" s="18"/>
      <c r="K34" s="5"/>
      <c r="L34" s="18"/>
      <c r="M34" s="5"/>
    </row>
    <row r="35" spans="1:14" s="50" customFormat="1" ht="21.75">
      <c r="A35" s="143" t="s">
        <v>127</v>
      </c>
      <c r="B35" s="218" t="s">
        <v>189</v>
      </c>
      <c r="C35" s="218"/>
      <c r="D35" s="218"/>
      <c r="E35" s="145"/>
      <c r="F35" s="15"/>
      <c r="G35" s="5"/>
      <c r="H35" s="18"/>
      <c r="I35" s="5"/>
      <c r="J35" s="18"/>
      <c r="K35" s="5"/>
      <c r="L35" s="18"/>
      <c r="M35" s="5"/>
    </row>
    <row r="36" spans="1:14" s="50" customFormat="1" ht="22.9" customHeight="1">
      <c r="A36" s="186" t="s">
        <v>193</v>
      </c>
      <c r="B36" s="218" t="s">
        <v>190</v>
      </c>
      <c r="C36" s="233" t="s">
        <v>216</v>
      </c>
      <c r="D36" s="218"/>
      <c r="E36" s="236"/>
      <c r="F36" s="28"/>
      <c r="G36" s="98">
        <v>-77</v>
      </c>
      <c r="I36" s="98">
        <v>-74</v>
      </c>
      <c r="K36" s="60">
        <v>0</v>
      </c>
      <c r="M36" s="60">
        <v>0</v>
      </c>
    </row>
    <row r="37" spans="1:14" s="50" customFormat="1" ht="22.9" customHeight="1">
      <c r="A37" s="159" t="s">
        <v>217</v>
      </c>
      <c r="B37" s="231"/>
      <c r="C37" s="231"/>
      <c r="D37" s="231"/>
      <c r="E37" s="226"/>
      <c r="F37" s="28"/>
      <c r="G37" s="98">
        <f>SUM(G32:G36)</f>
        <v>-1694</v>
      </c>
      <c r="I37" s="98">
        <f>SUM(I32:I36)</f>
        <v>3187</v>
      </c>
      <c r="K37" s="98">
        <f>SUM(K32:K36)</f>
        <v>-1697</v>
      </c>
      <c r="M37" s="98">
        <f>SUM(M32:M36)</f>
        <v>2206</v>
      </c>
    </row>
    <row r="38" spans="1:14" s="50" customFormat="1" ht="9.75" customHeight="1">
      <c r="A38" s="159"/>
      <c r="B38" s="231"/>
      <c r="C38" s="231"/>
      <c r="D38" s="231"/>
      <c r="E38" s="226"/>
      <c r="F38" s="28"/>
    </row>
    <row r="39" spans="1:14" s="50" customFormat="1" ht="22.9" customHeight="1" thickBot="1">
      <c r="A39" s="10" t="s">
        <v>204</v>
      </c>
      <c r="B39" s="231"/>
      <c r="C39" s="231"/>
      <c r="D39" s="231"/>
      <c r="E39" s="226"/>
      <c r="F39" s="15"/>
      <c r="G39" s="55">
        <f>G26+G37</f>
        <v>35804</v>
      </c>
      <c r="H39" s="18"/>
      <c r="I39" s="55">
        <f>I26+I37</f>
        <v>-58779</v>
      </c>
      <c r="J39" s="18"/>
      <c r="K39" s="55">
        <f>K26+K37</f>
        <v>26745</v>
      </c>
      <c r="L39" s="18"/>
      <c r="M39" s="55">
        <f>M26+M37</f>
        <v>19489</v>
      </c>
    </row>
    <row r="40" spans="1:14" s="50" customFormat="1" ht="4.5" customHeight="1" thickTop="1">
      <c r="A40" s="10"/>
      <c r="B40" s="10"/>
      <c r="C40" s="10"/>
      <c r="D40" s="10"/>
      <c r="E40" s="70"/>
      <c r="F40" s="15"/>
      <c r="G40" s="5"/>
      <c r="H40" s="18"/>
      <c r="I40" s="5"/>
      <c r="J40" s="18"/>
      <c r="K40" s="5"/>
      <c r="L40" s="18"/>
      <c r="M40" s="5"/>
    </row>
    <row r="41" spans="1:14" s="50" customFormat="1" ht="23.25" customHeight="1">
      <c r="A41" s="10"/>
      <c r="B41" s="10"/>
      <c r="C41" s="10"/>
      <c r="D41" s="10"/>
      <c r="E41" s="70"/>
      <c r="F41" s="15"/>
      <c r="G41" s="5"/>
      <c r="H41" s="18"/>
      <c r="I41" s="5"/>
      <c r="J41" s="18"/>
      <c r="K41" s="5"/>
      <c r="L41" s="18"/>
      <c r="M41" s="5"/>
    </row>
    <row r="42" spans="1:14" s="79" customFormat="1" ht="23.45" customHeight="1">
      <c r="A42" s="9" t="s">
        <v>54</v>
      </c>
      <c r="B42" s="9"/>
      <c r="C42" s="9"/>
      <c r="D42" s="9"/>
      <c r="F42" s="65"/>
      <c r="G42" s="65"/>
      <c r="H42" s="65"/>
      <c r="I42" s="65"/>
      <c r="J42" s="65"/>
      <c r="K42" s="100"/>
      <c r="L42" s="267" t="s">
        <v>87</v>
      </c>
      <c r="M42" s="267"/>
      <c r="N42" s="111"/>
    </row>
    <row r="43" spans="1:14" s="65" customFormat="1" ht="23.45" customHeight="1">
      <c r="A43" s="9" t="s">
        <v>79</v>
      </c>
      <c r="B43" s="9"/>
      <c r="C43" s="9"/>
      <c r="D43" s="9"/>
      <c r="E43" s="79"/>
      <c r="K43" s="100"/>
      <c r="L43" s="100"/>
      <c r="M43" s="100" t="s">
        <v>88</v>
      </c>
    </row>
    <row r="44" spans="1:14" s="65" customFormat="1" ht="22.9" customHeight="1">
      <c r="A44" s="121" t="str">
        <f>A3</f>
        <v>สำหรับงวดเก้าเดือนสิ้นสุดวันที่ 30 กันยายน 2562 และ 2561</v>
      </c>
      <c r="B44" s="121"/>
      <c r="C44" s="121"/>
      <c r="D44" s="121"/>
      <c r="E44" s="79"/>
    </row>
    <row r="45" spans="1:14" ht="22.9" customHeight="1">
      <c r="A45" s="10"/>
      <c r="B45" s="10"/>
      <c r="C45" s="10"/>
      <c r="D45" s="10"/>
      <c r="G45" s="265" t="s">
        <v>40</v>
      </c>
      <c r="H45" s="265"/>
      <c r="I45" s="265"/>
      <c r="J45" s="265"/>
      <c r="K45" s="265"/>
      <c r="L45" s="265"/>
      <c r="M45" s="265"/>
    </row>
    <row r="46" spans="1:14" ht="21.75">
      <c r="E46" s="81"/>
      <c r="F46" s="28"/>
      <c r="G46" s="264" t="s">
        <v>32</v>
      </c>
      <c r="H46" s="264"/>
      <c r="I46" s="264"/>
      <c r="J46" s="26"/>
      <c r="K46" s="264" t="s">
        <v>39</v>
      </c>
      <c r="L46" s="264"/>
      <c r="M46" s="264"/>
    </row>
    <row r="47" spans="1:14" ht="21.75">
      <c r="E47" s="81"/>
      <c r="F47" s="28"/>
      <c r="G47" s="99">
        <f>G6</f>
        <v>2562</v>
      </c>
      <c r="H47" s="28"/>
      <c r="I47" s="97">
        <f>I6</f>
        <v>2561</v>
      </c>
      <c r="J47" s="26"/>
      <c r="K47" s="99">
        <f>G6</f>
        <v>2562</v>
      </c>
      <c r="L47" s="28"/>
      <c r="M47" s="97">
        <f>I6</f>
        <v>2561</v>
      </c>
    </row>
    <row r="48" spans="1:14" s="50" customFormat="1" ht="22.5" customHeight="1">
      <c r="A48" s="159" t="s">
        <v>101</v>
      </c>
      <c r="B48" s="218"/>
      <c r="C48" s="218"/>
      <c r="D48" s="218"/>
      <c r="E48" s="81"/>
      <c r="F48" s="15"/>
      <c r="G48" s="5"/>
      <c r="H48" s="18"/>
      <c r="I48" s="5"/>
      <c r="J48" s="18"/>
      <c r="K48" s="5"/>
      <c r="L48" s="18"/>
      <c r="M48" s="5"/>
    </row>
    <row r="49" spans="1:18" ht="22.9" customHeight="1">
      <c r="A49" s="186" t="s">
        <v>123</v>
      </c>
      <c r="B49" s="7" t="s">
        <v>194</v>
      </c>
      <c r="C49" s="7"/>
      <c r="D49" s="7"/>
      <c r="E49" s="70"/>
      <c r="F49" s="15"/>
      <c r="G49" s="67">
        <f>G51-G50</f>
        <v>31714</v>
      </c>
      <c r="H49" s="6"/>
      <c r="I49" s="67">
        <f>I51-I50</f>
        <v>-56253</v>
      </c>
      <c r="J49" s="6"/>
      <c r="K49" s="67">
        <f>K51-K50</f>
        <v>28442</v>
      </c>
      <c r="L49" s="6"/>
      <c r="M49" s="67">
        <f>M51-M50</f>
        <v>17283</v>
      </c>
    </row>
    <row r="50" spans="1:18" ht="22.9" customHeight="1">
      <c r="A50" s="143" t="s">
        <v>123</v>
      </c>
      <c r="B50" s="7" t="s">
        <v>195</v>
      </c>
      <c r="C50" s="7"/>
      <c r="D50" s="7"/>
      <c r="E50" s="70"/>
      <c r="F50" s="15"/>
      <c r="G50" s="49">
        <v>5784</v>
      </c>
      <c r="H50" s="33"/>
      <c r="I50" s="49">
        <v>-5713</v>
      </c>
      <c r="J50" s="33"/>
      <c r="K50" s="49">
        <v>0</v>
      </c>
      <c r="L50" s="33"/>
      <c r="M50" s="49">
        <v>0</v>
      </c>
    </row>
    <row r="51" spans="1:18" ht="22.9" customHeight="1" thickBot="1">
      <c r="A51" s="186"/>
      <c r="B51" s="7"/>
      <c r="C51" s="7"/>
      <c r="D51" s="7"/>
      <c r="E51" s="70"/>
      <c r="F51" s="15"/>
      <c r="G51" s="55">
        <f>G26</f>
        <v>37498</v>
      </c>
      <c r="H51" s="18"/>
      <c r="I51" s="55">
        <f>I26</f>
        <v>-61966</v>
      </c>
      <c r="J51" s="18"/>
      <c r="K51" s="55">
        <f>K26</f>
        <v>28442</v>
      </c>
      <c r="L51" s="18"/>
      <c r="M51" s="55">
        <f>M26</f>
        <v>17283</v>
      </c>
      <c r="O51" s="42">
        <f>G51-G26</f>
        <v>0</v>
      </c>
      <c r="P51" s="42">
        <f>I51-I26</f>
        <v>0</v>
      </c>
      <c r="Q51" s="42">
        <f>K51-K26</f>
        <v>0</v>
      </c>
      <c r="R51" s="42">
        <f>M51-M26</f>
        <v>0</v>
      </c>
    </row>
    <row r="52" spans="1:18" ht="22.9" customHeight="1" thickTop="1">
      <c r="A52" s="143"/>
      <c r="B52" s="7"/>
      <c r="C52" s="7"/>
      <c r="D52" s="7"/>
      <c r="E52" s="70"/>
      <c r="F52" s="15"/>
      <c r="G52" s="5"/>
      <c r="H52" s="18"/>
      <c r="I52" s="5"/>
      <c r="J52" s="18"/>
      <c r="K52" s="5"/>
      <c r="L52" s="18"/>
      <c r="M52" s="5"/>
    </row>
    <row r="53" spans="1:18" ht="22.9" customHeight="1">
      <c r="A53" s="159" t="s">
        <v>104</v>
      </c>
      <c r="B53" s="7"/>
      <c r="C53" s="7"/>
      <c r="D53" s="7"/>
      <c r="E53" s="70"/>
      <c r="F53" s="15"/>
      <c r="G53" s="5"/>
      <c r="H53" s="5"/>
      <c r="I53" s="5"/>
      <c r="J53" s="5"/>
      <c r="K53" s="5"/>
      <c r="L53" s="5"/>
      <c r="M53" s="5"/>
    </row>
    <row r="54" spans="1:18" ht="22.9" customHeight="1">
      <c r="A54" s="143" t="s">
        <v>123</v>
      </c>
      <c r="B54" s="7" t="s">
        <v>194</v>
      </c>
      <c r="C54" s="7"/>
      <c r="D54" s="7"/>
      <c r="E54" s="70"/>
      <c r="F54" s="15"/>
      <c r="G54" s="67">
        <f>G56-G55</f>
        <v>30009</v>
      </c>
      <c r="H54" s="5"/>
      <c r="I54" s="67">
        <f>I56-I55</f>
        <v>-53212</v>
      </c>
      <c r="J54" s="5"/>
      <c r="K54" s="67">
        <f>K56-K55</f>
        <v>26745</v>
      </c>
      <c r="L54" s="5"/>
      <c r="M54" s="67">
        <f>M56-M55</f>
        <v>19489</v>
      </c>
      <c r="R54" s="112"/>
    </row>
    <row r="55" spans="1:18" ht="22.9" customHeight="1">
      <c r="A55" s="143" t="s">
        <v>123</v>
      </c>
      <c r="B55" s="7" t="s">
        <v>195</v>
      </c>
      <c r="C55" s="7"/>
      <c r="D55" s="7"/>
      <c r="E55" s="70"/>
      <c r="F55" s="15"/>
      <c r="G55" s="5">
        <v>5795</v>
      </c>
      <c r="H55" s="5"/>
      <c r="I55" s="5">
        <v>-5567</v>
      </c>
      <c r="J55" s="5"/>
      <c r="K55" s="39">
        <v>0</v>
      </c>
      <c r="L55" s="39"/>
      <c r="M55" s="39">
        <v>0</v>
      </c>
    </row>
    <row r="56" spans="1:18" ht="22.9" customHeight="1" thickBot="1">
      <c r="A56" s="186"/>
      <c r="B56" s="7"/>
      <c r="C56" s="7"/>
      <c r="D56" s="7"/>
      <c r="E56" s="70"/>
      <c r="F56" s="15"/>
      <c r="G56" s="53">
        <f>G39</f>
        <v>35804</v>
      </c>
      <c r="H56" s="39"/>
      <c r="I56" s="53">
        <f>I39</f>
        <v>-58779</v>
      </c>
      <c r="J56" s="39"/>
      <c r="K56" s="53">
        <f>K39</f>
        <v>26745</v>
      </c>
      <c r="L56" s="39"/>
      <c r="M56" s="53">
        <f>M39</f>
        <v>19489</v>
      </c>
      <c r="O56" s="42">
        <f>G56-G39</f>
        <v>0</v>
      </c>
      <c r="P56" s="42">
        <f>I56-I39</f>
        <v>0</v>
      </c>
      <c r="Q56" s="42">
        <f>K56-K39</f>
        <v>0</v>
      </c>
      <c r="R56" s="42">
        <f>M56-M39</f>
        <v>0</v>
      </c>
    </row>
    <row r="57" spans="1:18" ht="22.9" customHeight="1" thickTop="1">
      <c r="A57" s="143"/>
      <c r="B57" s="7"/>
      <c r="C57" s="7"/>
      <c r="D57" s="7"/>
      <c r="E57" s="70"/>
      <c r="F57" s="15"/>
      <c r="G57" s="5"/>
      <c r="H57" s="5"/>
      <c r="I57" s="5"/>
      <c r="J57" s="5"/>
      <c r="K57" s="5"/>
      <c r="L57" s="5"/>
      <c r="M57" s="5"/>
    </row>
    <row r="58" spans="1:18" ht="22.9" customHeight="1">
      <c r="A58" s="159" t="s">
        <v>205</v>
      </c>
      <c r="B58" s="7"/>
      <c r="C58" s="7"/>
      <c r="D58" s="7"/>
      <c r="E58" s="70"/>
      <c r="F58" s="15"/>
      <c r="G58" s="5"/>
      <c r="H58" s="5"/>
      <c r="I58" s="5"/>
      <c r="J58" s="5"/>
      <c r="K58" s="5"/>
      <c r="L58" s="5"/>
      <c r="M58" s="5"/>
    </row>
    <row r="59" spans="1:18" s="50" customFormat="1" ht="22.5" customHeight="1" thickBot="1">
      <c r="A59" s="159" t="s">
        <v>123</v>
      </c>
      <c r="B59" s="218" t="s">
        <v>194</v>
      </c>
      <c r="C59" s="218"/>
      <c r="D59" s="218"/>
      <c r="E59" s="70"/>
      <c r="F59" s="15"/>
      <c r="G59" s="133">
        <f>G49/G61</f>
        <v>1.1457245766845012E-2</v>
      </c>
      <c r="H59" s="5"/>
      <c r="I59" s="133">
        <f>I49/I61</f>
        <v>-2.0322395349761383E-2</v>
      </c>
      <c r="J59" s="5"/>
      <c r="K59" s="133">
        <f>K49/K61</f>
        <v>1.0275177653421386E-2</v>
      </c>
      <c r="L59" s="5"/>
      <c r="M59" s="133">
        <f>M49/M61</f>
        <v>6.2437907103607979E-3</v>
      </c>
    </row>
    <row r="60" spans="1:18" ht="22.9" customHeight="1" thickTop="1">
      <c r="A60" s="234"/>
      <c r="B60" s="7"/>
      <c r="C60" s="7"/>
      <c r="D60" s="7"/>
      <c r="E60" s="70"/>
      <c r="F60" s="15"/>
      <c r="G60" s="130"/>
      <c r="H60" s="5"/>
      <c r="I60" s="131"/>
      <c r="J60" s="5"/>
      <c r="K60" s="130"/>
      <c r="L60" s="5"/>
      <c r="M60" s="132"/>
    </row>
    <row r="61" spans="1:18" ht="22.5" thickBot="1">
      <c r="A61" s="159" t="s">
        <v>178</v>
      </c>
      <c r="B61" s="7"/>
      <c r="C61" s="7"/>
      <c r="D61" s="7"/>
      <c r="E61" s="70"/>
      <c r="F61" s="15"/>
      <c r="G61" s="134">
        <f>K61</f>
        <v>2768030</v>
      </c>
      <c r="H61" s="5"/>
      <c r="I61" s="134">
        <f>M61</f>
        <v>2768030</v>
      </c>
      <c r="J61" s="5"/>
      <c r="K61" s="134">
        <v>2768030</v>
      </c>
      <c r="L61" s="5"/>
      <c r="M61" s="134">
        <v>2768030</v>
      </c>
    </row>
    <row r="62" spans="1:18" ht="22.5" thickTop="1">
      <c r="A62" s="10"/>
      <c r="B62" s="10"/>
      <c r="C62" s="10"/>
      <c r="D62" s="10"/>
      <c r="E62" s="70"/>
      <c r="F62" s="15"/>
      <c r="G62" s="30"/>
      <c r="H62" s="5"/>
      <c r="I62" s="30"/>
      <c r="J62" s="29"/>
      <c r="K62" s="30"/>
      <c r="L62" s="5"/>
      <c r="M62" s="30"/>
    </row>
    <row r="63" spans="1:18" ht="21.75">
      <c r="A63" s="10"/>
      <c r="B63" s="10"/>
      <c r="C63" s="10"/>
      <c r="D63" s="10"/>
      <c r="E63" s="70"/>
      <c r="F63" s="15"/>
      <c r="G63" s="30"/>
      <c r="H63" s="29"/>
      <c r="I63" s="30"/>
      <c r="J63" s="29"/>
      <c r="K63" s="30"/>
      <c r="L63" s="29"/>
      <c r="M63" s="30"/>
    </row>
    <row r="64" spans="1:18" ht="21.75">
      <c r="A64" s="10"/>
      <c r="B64" s="10"/>
      <c r="C64" s="10"/>
      <c r="D64" s="10"/>
      <c r="E64" s="70"/>
      <c r="F64" s="15"/>
      <c r="G64" s="30"/>
      <c r="H64" s="29"/>
      <c r="I64" s="30"/>
      <c r="J64" s="29"/>
      <c r="K64" s="30"/>
      <c r="L64" s="29"/>
      <c r="M64" s="30"/>
    </row>
    <row r="65" spans="1:14" ht="21.75">
      <c r="A65" s="10"/>
      <c r="B65" s="10"/>
      <c r="C65" s="10"/>
      <c r="D65" s="10"/>
      <c r="E65" s="70"/>
      <c r="F65" s="15"/>
      <c r="G65" s="30"/>
      <c r="H65" s="29"/>
      <c r="I65" s="30"/>
      <c r="J65" s="29"/>
      <c r="K65" s="30"/>
      <c r="L65" s="29"/>
      <c r="M65" s="30"/>
    </row>
    <row r="66" spans="1:14" ht="22.9" customHeight="1"/>
    <row r="67" spans="1:14" ht="22.9" customHeight="1"/>
    <row r="68" spans="1:14" ht="22.9" customHeight="1"/>
    <row r="69" spans="1:14" ht="22.9" customHeight="1"/>
    <row r="70" spans="1:14" ht="21.75">
      <c r="A70" s="10"/>
      <c r="B70" s="10"/>
      <c r="C70" s="10"/>
      <c r="D70" s="10"/>
      <c r="F70" s="50"/>
      <c r="G70" s="19"/>
      <c r="H70" s="12"/>
      <c r="I70" s="19"/>
      <c r="J70" s="12"/>
      <c r="K70" s="19"/>
      <c r="L70" s="12"/>
      <c r="M70" s="19"/>
      <c r="N70" s="43"/>
    </row>
    <row r="71" spans="1:14" ht="21.75">
      <c r="A71" s="10"/>
      <c r="B71" s="10"/>
      <c r="C71" s="10"/>
      <c r="D71" s="10"/>
      <c r="F71" s="50"/>
      <c r="G71" s="19"/>
      <c r="H71" s="12"/>
      <c r="I71" s="19"/>
      <c r="J71" s="12"/>
      <c r="K71" s="19"/>
      <c r="L71" s="12"/>
      <c r="M71" s="19"/>
      <c r="N71" s="43"/>
    </row>
    <row r="72" spans="1:14" ht="21.75">
      <c r="A72" s="10"/>
      <c r="B72" s="10"/>
      <c r="C72" s="10"/>
      <c r="D72" s="10"/>
      <c r="F72" s="50"/>
      <c r="G72" s="19"/>
      <c r="H72" s="12"/>
      <c r="I72" s="19"/>
      <c r="J72" s="12"/>
      <c r="K72" s="19"/>
      <c r="L72" s="12"/>
      <c r="M72" s="19"/>
      <c r="N72" s="43"/>
    </row>
    <row r="73" spans="1:14" ht="9.75" customHeight="1">
      <c r="A73" s="51"/>
      <c r="B73" s="51"/>
      <c r="C73" s="51"/>
      <c r="D73" s="51"/>
      <c r="F73" s="62"/>
      <c r="G73" s="18"/>
      <c r="H73" s="18"/>
      <c r="I73" s="18"/>
      <c r="J73" s="22"/>
      <c r="K73" s="18"/>
      <c r="L73" s="22"/>
      <c r="M73" s="18"/>
    </row>
    <row r="74" spans="1:14" ht="23.45" customHeight="1">
      <c r="G74" s="22"/>
      <c r="I74" s="22"/>
      <c r="K74" s="22"/>
      <c r="M74" s="22"/>
    </row>
  </sheetData>
  <mergeCells count="8">
    <mergeCell ref="L1:M1"/>
    <mergeCell ref="G45:M45"/>
    <mergeCell ref="G46:I46"/>
    <mergeCell ref="K46:M46"/>
    <mergeCell ref="G4:M4"/>
    <mergeCell ref="G5:I5"/>
    <mergeCell ref="K5:M5"/>
    <mergeCell ref="L42:M42"/>
  </mergeCells>
  <pageMargins left="0.70866141732283472" right="0.19685039370078741" top="0.74803149606299213" bottom="0.74803149606299213" header="0.31496062992125984" footer="0.31496062992125984"/>
  <pageSetup paperSize="9" scale="88" firstPageNumber="7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C28"/>
  <sheetViews>
    <sheetView zoomScaleNormal="100" workbookViewId="0">
      <selection activeCell="AB25" sqref="A1:AB25"/>
    </sheetView>
  </sheetViews>
  <sheetFormatPr defaultColWidth="9" defaultRowHeight="21" customHeight="1"/>
  <cols>
    <col min="1" max="1" width="2" style="2" customWidth="1"/>
    <col min="2" max="2" width="33.42578125" style="2" customWidth="1"/>
    <col min="3" max="3" width="1" style="2" customWidth="1"/>
    <col min="4" max="4" width="9" style="2" customWidth="1"/>
    <col min="5" max="5" width="1" style="1" customWidth="1"/>
    <col min="6" max="6" width="13.28515625" style="3" customWidth="1"/>
    <col min="7" max="7" width="0.85546875" style="3" customWidth="1"/>
    <col min="8" max="8" width="12.140625" style="3" customWidth="1"/>
    <col min="9" max="9" width="1" style="3" customWidth="1"/>
    <col min="10" max="10" width="12.5703125" style="3" customWidth="1"/>
    <col min="11" max="11" width="1.140625" style="3" customWidth="1"/>
    <col min="12" max="12" width="12.5703125" style="3" customWidth="1"/>
    <col min="13" max="13" width="1" style="3" customWidth="1"/>
    <col min="14" max="14" width="14.42578125" style="3" customWidth="1"/>
    <col min="15" max="15" width="1.28515625" style="3" customWidth="1"/>
    <col min="16" max="16" width="11.28515625" style="3" customWidth="1"/>
    <col min="17" max="17" width="1.140625" style="3" customWidth="1"/>
    <col min="18" max="18" width="14.85546875" style="3" customWidth="1"/>
    <col min="19" max="19" width="1.28515625" style="3" customWidth="1"/>
    <col min="20" max="20" width="17.28515625" style="3" customWidth="1"/>
    <col min="21" max="21" width="1.28515625" style="3" customWidth="1"/>
    <col min="22" max="22" width="14.42578125" style="3" customWidth="1"/>
    <col min="23" max="23" width="1.28515625" style="3" customWidth="1"/>
    <col min="24" max="24" width="12.7109375" style="3" customWidth="1"/>
    <col min="25" max="25" width="1" style="3" customWidth="1"/>
    <col min="26" max="26" width="12.28515625" style="3" bestFit="1" customWidth="1"/>
    <col min="27" max="27" width="1.140625" style="3" customWidth="1"/>
    <col min="28" max="28" width="12.5703125" style="3" customWidth="1"/>
    <col min="29" max="16384" width="9" style="3"/>
  </cols>
  <sheetData>
    <row r="1" spans="1:29" s="17" customFormat="1" ht="21" customHeight="1">
      <c r="A1" s="83" t="s">
        <v>54</v>
      </c>
      <c r="B1" s="83"/>
      <c r="C1" s="83"/>
      <c r="D1" s="83"/>
      <c r="E1" s="84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268" t="s">
        <v>87</v>
      </c>
      <c r="AA1" s="268"/>
      <c r="AB1" s="268"/>
    </row>
    <row r="2" spans="1:29" s="17" customFormat="1" ht="21" customHeight="1">
      <c r="A2" s="83" t="s">
        <v>82</v>
      </c>
      <c r="B2" s="83"/>
      <c r="C2" s="83"/>
      <c r="D2" s="83"/>
      <c r="E2" s="84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101"/>
      <c r="AA2" s="269" t="s">
        <v>88</v>
      </c>
      <c r="AB2" s="269"/>
    </row>
    <row r="3" spans="1:29" s="17" customFormat="1" ht="23.25" customHeight="1">
      <c r="A3" s="9" t="s">
        <v>224</v>
      </c>
      <c r="B3" s="9"/>
      <c r="C3" s="9"/>
      <c r="D3" s="9"/>
      <c r="E3" s="84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</row>
    <row r="4" spans="1:29" ht="6" customHeight="1">
      <c r="A4" s="51"/>
      <c r="B4" s="51"/>
      <c r="C4" s="51"/>
      <c r="D4" s="51"/>
      <c r="E4" s="86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9" ht="21" customHeight="1">
      <c r="A5" s="51"/>
      <c r="B5" s="51"/>
      <c r="C5" s="51"/>
      <c r="D5" s="51"/>
      <c r="E5" s="86"/>
      <c r="F5" s="272" t="s">
        <v>105</v>
      </c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</row>
    <row r="6" spans="1:29" ht="21" customHeight="1">
      <c r="A6" s="87"/>
      <c r="B6" s="87"/>
      <c r="C6" s="87"/>
      <c r="D6" s="87"/>
      <c r="E6" s="88"/>
      <c r="F6" s="89"/>
      <c r="G6" s="89"/>
      <c r="H6" s="90"/>
      <c r="I6" s="90"/>
      <c r="J6" s="270" t="s">
        <v>78</v>
      </c>
      <c r="K6" s="271"/>
      <c r="L6" s="271"/>
      <c r="M6" s="90"/>
      <c r="N6" s="270" t="s">
        <v>84</v>
      </c>
      <c r="O6" s="270"/>
      <c r="P6" s="270"/>
      <c r="Q6" s="270"/>
      <c r="R6" s="270"/>
      <c r="S6" s="270"/>
      <c r="T6" s="270"/>
      <c r="U6" s="270"/>
      <c r="V6" s="270"/>
      <c r="W6" s="89"/>
      <c r="X6" s="89"/>
      <c r="Y6" s="90"/>
      <c r="Z6" s="89"/>
      <c r="AA6" s="90"/>
      <c r="AB6" s="90"/>
    </row>
    <row r="7" spans="1:29" ht="21" customHeight="1">
      <c r="A7" s="87"/>
      <c r="B7" s="87"/>
      <c r="C7" s="87"/>
      <c r="D7" s="87"/>
      <c r="E7" s="88"/>
      <c r="F7" s="92"/>
      <c r="G7" s="89"/>
      <c r="H7" s="90"/>
      <c r="I7" s="90"/>
      <c r="J7" s="89" t="s">
        <v>62</v>
      </c>
      <c r="K7" s="89"/>
      <c r="L7" s="28"/>
      <c r="M7" s="90"/>
      <c r="N7" s="96" t="s">
        <v>95</v>
      </c>
      <c r="O7" s="28"/>
      <c r="P7" s="90"/>
      <c r="Q7" s="90"/>
      <c r="R7" s="96" t="s">
        <v>214</v>
      </c>
      <c r="S7" s="28"/>
      <c r="T7" s="96" t="s">
        <v>107</v>
      </c>
      <c r="U7" s="127"/>
      <c r="V7" s="96" t="s">
        <v>97</v>
      </c>
      <c r="W7" s="28"/>
      <c r="X7" s="92" t="s">
        <v>170</v>
      </c>
      <c r="Y7" s="90"/>
      <c r="Z7" s="89" t="s">
        <v>69</v>
      </c>
      <c r="AA7" s="90"/>
      <c r="AB7" s="90"/>
    </row>
    <row r="8" spans="1:29" ht="21" customHeight="1">
      <c r="A8" s="87"/>
      <c r="B8" s="87"/>
      <c r="C8" s="87"/>
      <c r="D8" s="87"/>
      <c r="E8" s="88"/>
      <c r="F8" s="92" t="s">
        <v>166</v>
      </c>
      <c r="G8" s="89"/>
      <c r="H8" s="89" t="s">
        <v>34</v>
      </c>
      <c r="I8" s="90"/>
      <c r="J8" s="92" t="s">
        <v>86</v>
      </c>
      <c r="K8" s="90"/>
      <c r="L8" s="28" t="s">
        <v>64</v>
      </c>
      <c r="M8" s="90"/>
      <c r="N8" s="125" t="s">
        <v>96</v>
      </c>
      <c r="O8" s="89"/>
      <c r="P8" s="89"/>
      <c r="Q8" s="90"/>
      <c r="R8" s="92" t="s">
        <v>167</v>
      </c>
      <c r="S8" s="89"/>
      <c r="T8" s="96" t="s">
        <v>108</v>
      </c>
      <c r="U8" s="89"/>
      <c r="V8" s="92" t="s">
        <v>98</v>
      </c>
      <c r="W8" s="89"/>
      <c r="X8" s="92" t="s">
        <v>171</v>
      </c>
      <c r="Y8" s="90"/>
      <c r="Z8" s="28" t="s">
        <v>70</v>
      </c>
      <c r="AA8" s="90"/>
      <c r="AB8" s="89" t="s">
        <v>37</v>
      </c>
    </row>
    <row r="9" spans="1:29" ht="21" customHeight="1">
      <c r="A9" s="87"/>
      <c r="B9" s="87"/>
      <c r="C9" s="87"/>
      <c r="D9" s="82" t="s">
        <v>24</v>
      </c>
      <c r="E9" s="88"/>
      <c r="F9" s="91" t="s">
        <v>33</v>
      </c>
      <c r="G9" s="90"/>
      <c r="H9" s="91" t="s">
        <v>35</v>
      </c>
      <c r="I9" s="90"/>
      <c r="J9" s="91" t="s">
        <v>31</v>
      </c>
      <c r="K9" s="90"/>
      <c r="L9" s="74" t="s">
        <v>63</v>
      </c>
      <c r="M9" s="89"/>
      <c r="N9" s="124" t="s">
        <v>94</v>
      </c>
      <c r="O9" s="89"/>
      <c r="P9" s="74" t="s">
        <v>65</v>
      </c>
      <c r="Q9" s="90"/>
      <c r="R9" s="208" t="s">
        <v>168</v>
      </c>
      <c r="S9" s="89"/>
      <c r="T9" s="209" t="s">
        <v>169</v>
      </c>
      <c r="U9" s="89"/>
      <c r="V9" s="103" t="s">
        <v>99</v>
      </c>
      <c r="W9" s="89"/>
      <c r="X9" s="91" t="s">
        <v>73</v>
      </c>
      <c r="Y9" s="90"/>
      <c r="Z9" s="91" t="s">
        <v>71</v>
      </c>
      <c r="AA9" s="90"/>
      <c r="AB9" s="91" t="s">
        <v>26</v>
      </c>
    </row>
    <row r="10" spans="1:29" ht="10.5" customHeight="1">
      <c r="A10" s="87"/>
      <c r="B10" s="87"/>
      <c r="C10" s="87"/>
      <c r="D10" s="87"/>
      <c r="E10" s="88"/>
      <c r="F10" s="89"/>
      <c r="G10" s="90"/>
      <c r="H10" s="89"/>
      <c r="I10" s="90"/>
      <c r="J10" s="89"/>
      <c r="K10" s="90"/>
      <c r="L10" s="28"/>
      <c r="M10" s="89"/>
      <c r="N10" s="93"/>
      <c r="O10" s="89"/>
      <c r="P10" s="28"/>
      <c r="Q10" s="90"/>
      <c r="R10" s="89"/>
      <c r="S10" s="89"/>
      <c r="T10" s="89"/>
      <c r="U10" s="89"/>
      <c r="V10" s="89"/>
      <c r="W10" s="89"/>
      <c r="X10" s="89"/>
      <c r="Y10" s="90"/>
      <c r="Z10" s="89"/>
      <c r="AA10" s="90"/>
      <c r="AB10" s="89"/>
    </row>
    <row r="11" spans="1:29" s="11" customFormat="1" ht="21" customHeight="1">
      <c r="A11" s="34" t="s">
        <v>141</v>
      </c>
      <c r="B11" s="34"/>
      <c r="C11" s="34"/>
      <c r="D11" s="34"/>
      <c r="E11" s="36"/>
      <c r="F11" s="57">
        <v>692007</v>
      </c>
      <c r="G11" s="46"/>
      <c r="H11" s="57">
        <v>274137</v>
      </c>
      <c r="I11" s="46"/>
      <c r="J11" s="57">
        <v>31843</v>
      </c>
      <c r="K11" s="46"/>
      <c r="L11" s="57">
        <v>271201</v>
      </c>
      <c r="M11" s="46"/>
      <c r="N11" s="57">
        <v>47225</v>
      </c>
      <c r="O11" s="46"/>
      <c r="P11" s="57">
        <v>-13570</v>
      </c>
      <c r="Q11" s="46"/>
      <c r="R11" s="57">
        <v>-126</v>
      </c>
      <c r="S11" s="46"/>
      <c r="T11" s="57">
        <v>14786</v>
      </c>
      <c r="U11" s="46"/>
      <c r="V11" s="104">
        <f>SUM(N11:T11)</f>
        <v>48315</v>
      </c>
      <c r="W11" s="46"/>
      <c r="X11" s="57">
        <f>F11+H11+J11+L11+V11</f>
        <v>1317503</v>
      </c>
      <c r="Y11" s="46"/>
      <c r="Z11" s="57">
        <v>143849</v>
      </c>
      <c r="AA11" s="46"/>
      <c r="AB11" s="57">
        <f>SUM(X11:Z11)</f>
        <v>1461352</v>
      </c>
      <c r="AC11" s="37"/>
    </row>
    <row r="12" spans="1:29" s="11" customFormat="1" ht="10.5" customHeight="1">
      <c r="A12" s="34"/>
      <c r="B12" s="34"/>
      <c r="C12" s="34"/>
      <c r="D12" s="34"/>
      <c r="E12" s="36"/>
      <c r="F12" s="46"/>
      <c r="G12" s="46"/>
      <c r="H12" s="46"/>
      <c r="I12" s="46"/>
      <c r="J12" s="46"/>
      <c r="K12" s="46"/>
      <c r="L12" s="46"/>
      <c r="M12" s="46"/>
      <c r="N12" s="46"/>
      <c r="O12" s="89"/>
      <c r="P12" s="46"/>
      <c r="Q12" s="46"/>
      <c r="R12" s="89"/>
      <c r="S12" s="89"/>
      <c r="T12" s="89"/>
      <c r="U12" s="89"/>
      <c r="V12" s="89"/>
      <c r="W12" s="89"/>
      <c r="X12" s="46"/>
      <c r="Y12" s="46"/>
      <c r="Z12" s="46"/>
      <c r="AA12" s="46"/>
      <c r="AB12" s="46"/>
      <c r="AC12" s="37"/>
    </row>
    <row r="13" spans="1:29" s="197" customFormat="1" ht="21" customHeight="1">
      <c r="A13" s="126" t="s">
        <v>118</v>
      </c>
      <c r="B13" s="102"/>
      <c r="C13" s="102"/>
      <c r="D13" s="102"/>
      <c r="E13" s="36"/>
      <c r="F13" s="72">
        <v>0</v>
      </c>
      <c r="G13" s="72"/>
      <c r="H13" s="72">
        <v>0</v>
      </c>
      <c r="I13" s="72"/>
      <c r="J13" s="72">
        <v>0</v>
      </c>
      <c r="K13" s="72"/>
      <c r="L13" s="72">
        <f>'PL_7,8'!I49</f>
        <v>-56253</v>
      </c>
      <c r="M13" s="72"/>
      <c r="N13" s="72">
        <v>0</v>
      </c>
      <c r="O13" s="195"/>
      <c r="P13" s="72">
        <v>0</v>
      </c>
      <c r="Q13" s="72"/>
      <c r="R13" s="72">
        <v>0</v>
      </c>
      <c r="S13" s="72"/>
      <c r="T13" s="72">
        <v>0</v>
      </c>
      <c r="U13" s="72"/>
      <c r="V13" s="72">
        <f>SUM(N13:T13)</f>
        <v>0</v>
      </c>
      <c r="W13" s="195"/>
      <c r="X13" s="72">
        <f>F13+H13+J13+L13+V13</f>
        <v>-56253</v>
      </c>
      <c r="Y13" s="72"/>
      <c r="Z13" s="72">
        <f>'PL_7,8'!I50</f>
        <v>-5713</v>
      </c>
      <c r="AA13" s="72"/>
      <c r="AB13" s="72">
        <f>SUM(X13:Z13)</f>
        <v>-61966</v>
      </c>
      <c r="AC13" s="196"/>
    </row>
    <row r="14" spans="1:29" s="197" customFormat="1" ht="21" customHeight="1">
      <c r="A14" s="126" t="s">
        <v>177</v>
      </c>
      <c r="B14" s="102"/>
      <c r="C14" s="102"/>
      <c r="D14" s="102"/>
      <c r="E14" s="36"/>
      <c r="F14" s="98">
        <v>0</v>
      </c>
      <c r="G14" s="72"/>
      <c r="H14" s="98">
        <v>0</v>
      </c>
      <c r="I14" s="72"/>
      <c r="J14" s="98">
        <v>0</v>
      </c>
      <c r="K14" s="72"/>
      <c r="L14" s="98">
        <f>'PL_7,8'!I54-'PL_7,8'!I49-'PL_7,8'!I36</f>
        <v>3115</v>
      </c>
      <c r="M14" s="72"/>
      <c r="N14" s="98">
        <v>0</v>
      </c>
      <c r="O14" s="195"/>
      <c r="P14" s="98">
        <v>0</v>
      </c>
      <c r="Q14" s="72"/>
      <c r="R14" s="98">
        <f>'PL_7,8'!I36</f>
        <v>-74</v>
      </c>
      <c r="S14" s="72"/>
      <c r="T14" s="98">
        <v>0</v>
      </c>
      <c r="U14" s="72"/>
      <c r="V14" s="98">
        <f>SUM(N14:T14)</f>
        <v>-74</v>
      </c>
      <c r="W14" s="195"/>
      <c r="X14" s="98">
        <f>F14+H14+J14+L14+V14</f>
        <v>3041</v>
      </c>
      <c r="Y14" s="72"/>
      <c r="Z14" s="98">
        <f>'PL_7,8'!I55-'PL_7,8'!I50</f>
        <v>146</v>
      </c>
      <c r="AA14" s="72"/>
      <c r="AB14" s="98">
        <f>SUM(X14:Z14)</f>
        <v>3187</v>
      </c>
      <c r="AC14" s="196"/>
    </row>
    <row r="15" spans="1:29" s="197" customFormat="1" ht="21" customHeight="1">
      <c r="A15" s="68" t="s">
        <v>183</v>
      </c>
      <c r="B15" s="198"/>
      <c r="C15" s="198"/>
      <c r="D15" s="198"/>
      <c r="E15" s="52"/>
      <c r="F15" s="71">
        <f>SUM(F13:F14)</f>
        <v>0</v>
      </c>
      <c r="G15" s="72"/>
      <c r="H15" s="71">
        <f>SUM(H13:H14)</f>
        <v>0</v>
      </c>
      <c r="I15" s="72"/>
      <c r="J15" s="71">
        <f>SUM(J13:J14)</f>
        <v>0</v>
      </c>
      <c r="K15" s="75"/>
      <c r="L15" s="71">
        <f>SUM(L13:L14)</f>
        <v>-53138</v>
      </c>
      <c r="M15" s="75"/>
      <c r="N15" s="71">
        <f>SUM(N13:N14)</f>
        <v>0</v>
      </c>
      <c r="O15" s="75"/>
      <c r="P15" s="71">
        <f>SUM(P13:P14)</f>
        <v>0</v>
      </c>
      <c r="Q15" s="72"/>
      <c r="R15" s="71">
        <f>SUM(R13:R14)</f>
        <v>-74</v>
      </c>
      <c r="S15" s="72"/>
      <c r="T15" s="71">
        <f>SUM(T13:T14)</f>
        <v>0</v>
      </c>
      <c r="U15" s="72"/>
      <c r="V15" s="71">
        <f>SUM(V13:V14)</f>
        <v>-74</v>
      </c>
      <c r="W15" s="75"/>
      <c r="X15" s="71">
        <f>SUM(X13:X14)</f>
        <v>-53212</v>
      </c>
      <c r="Y15" s="75"/>
      <c r="Z15" s="71">
        <f>SUM(Z13:Z14)</f>
        <v>-5567</v>
      </c>
      <c r="AA15" s="75"/>
      <c r="AB15" s="71">
        <f>SUM(AB13:AB14)</f>
        <v>-58779</v>
      </c>
    </row>
    <row r="16" spans="1:29" s="197" customFormat="1" ht="21" customHeight="1" thickBot="1">
      <c r="A16" s="10" t="s">
        <v>225</v>
      </c>
      <c r="B16" s="10"/>
      <c r="C16" s="10"/>
      <c r="D16" s="10"/>
      <c r="E16" s="36"/>
      <c r="F16" s="199">
        <f>F15+F11</f>
        <v>692007</v>
      </c>
      <c r="G16" s="72">
        <f t="shared" ref="G16:AA16" si="0">G15+G11</f>
        <v>0</v>
      </c>
      <c r="H16" s="199">
        <f>H15+H11</f>
        <v>274137</v>
      </c>
      <c r="I16" s="72">
        <f t="shared" si="0"/>
        <v>0</v>
      </c>
      <c r="J16" s="199">
        <f>J15+J11</f>
        <v>31843</v>
      </c>
      <c r="K16" s="72">
        <f t="shared" si="0"/>
        <v>0</v>
      </c>
      <c r="L16" s="199">
        <f>L15+L11</f>
        <v>218063</v>
      </c>
      <c r="M16" s="72">
        <f t="shared" si="0"/>
        <v>0</v>
      </c>
      <c r="N16" s="199">
        <f>N15+N11</f>
        <v>47225</v>
      </c>
      <c r="O16" s="72">
        <f t="shared" si="0"/>
        <v>0</v>
      </c>
      <c r="P16" s="199">
        <f>P15+P11</f>
        <v>-13570</v>
      </c>
      <c r="Q16" s="72">
        <f t="shared" si="0"/>
        <v>0</v>
      </c>
      <c r="R16" s="199">
        <f>R15+R11</f>
        <v>-200</v>
      </c>
      <c r="S16" s="72">
        <f t="shared" si="0"/>
        <v>0</v>
      </c>
      <c r="T16" s="199">
        <f>T15+T11</f>
        <v>14786</v>
      </c>
      <c r="U16" s="72">
        <f t="shared" si="0"/>
        <v>0</v>
      </c>
      <c r="V16" s="199">
        <f>V15+V11</f>
        <v>48241</v>
      </c>
      <c r="W16" s="72">
        <f t="shared" si="0"/>
        <v>0</v>
      </c>
      <c r="X16" s="199">
        <f>X15+X11</f>
        <v>1264291</v>
      </c>
      <c r="Y16" s="72">
        <f t="shared" si="0"/>
        <v>0</v>
      </c>
      <c r="Z16" s="199">
        <f>Z15+Z11</f>
        <v>138282</v>
      </c>
      <c r="AA16" s="72">
        <f t="shared" si="0"/>
        <v>0</v>
      </c>
      <c r="AB16" s="199">
        <f>AB15+AB11</f>
        <v>1402573</v>
      </c>
      <c r="AC16" s="196"/>
    </row>
    <row r="17" spans="1:29" s="11" customFormat="1" ht="21" customHeight="1" thickTop="1">
      <c r="A17" s="10"/>
      <c r="B17" s="10"/>
      <c r="C17" s="10"/>
      <c r="D17" s="10"/>
      <c r="E17" s="3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37"/>
    </row>
    <row r="18" spans="1:29" s="11" customFormat="1" ht="10.5" customHeight="1">
      <c r="A18" s="10"/>
      <c r="B18" s="10"/>
      <c r="C18" s="10"/>
      <c r="D18" s="10"/>
      <c r="E18" s="3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37"/>
    </row>
    <row r="19" spans="1:29" s="11" customFormat="1" ht="21" customHeight="1">
      <c r="A19" s="34" t="s">
        <v>196</v>
      </c>
      <c r="B19" s="34"/>
      <c r="C19" s="34"/>
      <c r="D19" s="34"/>
      <c r="E19" s="36"/>
      <c r="F19" s="57">
        <v>692007</v>
      </c>
      <c r="G19" s="46"/>
      <c r="H19" s="57">
        <v>274137</v>
      </c>
      <c r="I19" s="46"/>
      <c r="J19" s="57">
        <v>31983</v>
      </c>
      <c r="K19" s="46"/>
      <c r="L19" s="57">
        <v>206014</v>
      </c>
      <c r="M19" s="46"/>
      <c r="N19" s="57">
        <v>47225</v>
      </c>
      <c r="O19" s="46"/>
      <c r="P19" s="57">
        <v>-13570</v>
      </c>
      <c r="Q19" s="46"/>
      <c r="R19" s="57">
        <v>-453</v>
      </c>
      <c r="S19" s="46"/>
      <c r="T19" s="57">
        <v>14786</v>
      </c>
      <c r="U19" s="46"/>
      <c r="V19" s="57">
        <f>SUM(N19:T19)</f>
        <v>47988</v>
      </c>
      <c r="W19" s="46"/>
      <c r="X19" s="57">
        <f>F19+H19+J19+L19+V19</f>
        <v>1252129</v>
      </c>
      <c r="Y19" s="46"/>
      <c r="Z19" s="57">
        <v>137144</v>
      </c>
      <c r="AA19" s="46"/>
      <c r="AB19" s="57">
        <f>SUM(X19:Z19)</f>
        <v>1389273</v>
      </c>
      <c r="AC19" s="37"/>
    </row>
    <row r="20" spans="1:29" s="11" customFormat="1" ht="10.5" customHeight="1">
      <c r="A20" s="34"/>
      <c r="B20" s="34"/>
      <c r="C20" s="34"/>
      <c r="D20" s="34"/>
      <c r="E20" s="3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37"/>
    </row>
    <row r="21" spans="1:29" s="11" customFormat="1" ht="21" customHeight="1">
      <c r="A21" s="126" t="s">
        <v>211</v>
      </c>
      <c r="B21" s="126"/>
      <c r="C21" s="126"/>
      <c r="D21" s="126"/>
      <c r="E21" s="36"/>
      <c r="F21" s="46">
        <v>0</v>
      </c>
      <c r="G21" s="46"/>
      <c r="H21" s="46">
        <v>0</v>
      </c>
      <c r="I21" s="46"/>
      <c r="J21" s="46">
        <v>0</v>
      </c>
      <c r="K21" s="46"/>
      <c r="L21" s="46">
        <f>'PL_7,8'!G49</f>
        <v>31714</v>
      </c>
      <c r="M21" s="46"/>
      <c r="N21" s="46">
        <v>0</v>
      </c>
      <c r="O21" s="89"/>
      <c r="P21" s="46">
        <v>0</v>
      </c>
      <c r="Q21" s="46"/>
      <c r="R21" s="46">
        <v>0</v>
      </c>
      <c r="S21" s="46"/>
      <c r="T21" s="46">
        <v>0</v>
      </c>
      <c r="U21" s="46"/>
      <c r="V21" s="46">
        <f>SUM(N21:T21)</f>
        <v>0</v>
      </c>
      <c r="W21" s="89"/>
      <c r="X21" s="46">
        <f>F21+H21+J21+L21+V21</f>
        <v>31714</v>
      </c>
      <c r="Y21" s="46"/>
      <c r="Z21" s="46">
        <f>'PL_7,8'!G50</f>
        <v>5784</v>
      </c>
      <c r="AA21" s="46"/>
      <c r="AB21" s="46">
        <f>SUM(X21:Z21)</f>
        <v>37498</v>
      </c>
      <c r="AC21" s="37"/>
    </row>
    <row r="22" spans="1:29" s="11" customFormat="1" ht="21" customHeight="1">
      <c r="A22" s="126" t="s">
        <v>177</v>
      </c>
      <c r="B22" s="126"/>
      <c r="C22" s="102"/>
      <c r="D22" s="142"/>
      <c r="E22" s="36"/>
      <c r="F22" s="57">
        <v>0</v>
      </c>
      <c r="G22" s="46"/>
      <c r="H22" s="57">
        <v>0</v>
      </c>
      <c r="I22" s="46"/>
      <c r="J22" s="57">
        <v>0</v>
      </c>
      <c r="K22" s="46"/>
      <c r="L22" s="57">
        <f>'PL_7,8'!G54-'PL_7,8'!G49-'PL_7,8'!G36</f>
        <v>-1628</v>
      </c>
      <c r="M22" s="46"/>
      <c r="N22" s="57">
        <v>0</v>
      </c>
      <c r="O22" s="89"/>
      <c r="P22" s="57">
        <v>0</v>
      </c>
      <c r="Q22" s="46"/>
      <c r="R22" s="57">
        <f>'PL_7,8'!G36</f>
        <v>-77</v>
      </c>
      <c r="S22" s="46"/>
      <c r="T22" s="57">
        <v>0</v>
      </c>
      <c r="U22" s="46"/>
      <c r="V22" s="57">
        <f>SUM(N22:T22)</f>
        <v>-77</v>
      </c>
      <c r="W22" s="89"/>
      <c r="X22" s="57">
        <f>F22+H22+J22+L22+V22</f>
        <v>-1705</v>
      </c>
      <c r="Y22" s="46"/>
      <c r="Z22" s="57">
        <f>'PL_7,8'!G55-'PL_7,8'!G50</f>
        <v>11</v>
      </c>
      <c r="AA22" s="46"/>
      <c r="AB22" s="57">
        <f>SUM(X22:Z22)</f>
        <v>-1694</v>
      </c>
      <c r="AC22" s="37"/>
    </row>
    <row r="23" spans="1:29" s="11" customFormat="1" ht="21" customHeight="1">
      <c r="A23" s="68" t="s">
        <v>204</v>
      </c>
      <c r="B23" s="68"/>
      <c r="C23" s="68"/>
      <c r="D23" s="68"/>
      <c r="E23" s="52"/>
      <c r="F23" s="40">
        <f>SUM(F21:F22)</f>
        <v>0</v>
      </c>
      <c r="G23" s="46"/>
      <c r="H23" s="40">
        <f>SUM(H21:H22)</f>
        <v>0</v>
      </c>
      <c r="I23" s="46"/>
      <c r="J23" s="40">
        <f>SUM(J21:J22)</f>
        <v>0</v>
      </c>
      <c r="K23" s="32"/>
      <c r="L23" s="32">
        <f>SUM(L21:L22)</f>
        <v>30086</v>
      </c>
      <c r="M23" s="32"/>
      <c r="N23" s="32">
        <f>SUM(N21:N22)</f>
        <v>0</v>
      </c>
      <c r="O23" s="32"/>
      <c r="P23" s="40">
        <f>SUM(P21:P22)</f>
        <v>0</v>
      </c>
      <c r="Q23" s="46"/>
      <c r="R23" s="32">
        <f>SUM(R21:R22)</f>
        <v>-77</v>
      </c>
      <c r="S23" s="46"/>
      <c r="T23" s="32">
        <f>SUM(T21:T22)</f>
        <v>0</v>
      </c>
      <c r="U23" s="46"/>
      <c r="V23" s="32">
        <f>SUM(V21:V22)</f>
        <v>-77</v>
      </c>
      <c r="W23" s="32"/>
      <c r="X23" s="32">
        <f>SUM(X21:X22)</f>
        <v>30009</v>
      </c>
      <c r="Y23" s="32"/>
      <c r="Z23" s="46">
        <f>SUM(Z21:Z22)</f>
        <v>5795</v>
      </c>
      <c r="AA23" s="32"/>
      <c r="AB23" s="32">
        <f>SUM(AB21:AB22)</f>
        <v>35804</v>
      </c>
    </row>
    <row r="24" spans="1:29" s="11" customFormat="1" ht="21" customHeight="1">
      <c r="A24" s="238" t="s">
        <v>244</v>
      </c>
      <c r="B24" s="123"/>
      <c r="C24" s="7"/>
      <c r="D24" s="194" t="s">
        <v>220</v>
      </c>
      <c r="E24" s="237"/>
      <c r="F24" s="77">
        <v>0</v>
      </c>
      <c r="G24" s="167"/>
      <c r="H24" s="77">
        <v>0</v>
      </c>
      <c r="I24" s="167"/>
      <c r="J24" s="77">
        <v>0</v>
      </c>
      <c r="K24" s="148"/>
      <c r="L24" s="77">
        <v>-27680</v>
      </c>
      <c r="M24" s="148"/>
      <c r="N24" s="77">
        <v>0</v>
      </c>
      <c r="O24" s="180"/>
      <c r="P24" s="77">
        <v>0</v>
      </c>
      <c r="Q24" s="174"/>
      <c r="R24" s="77">
        <v>0</v>
      </c>
      <c r="S24" s="77"/>
      <c r="T24" s="77">
        <v>0</v>
      </c>
      <c r="U24" s="174"/>
      <c r="V24" s="77">
        <v>0</v>
      </c>
      <c r="W24" s="180"/>
      <c r="X24" s="46">
        <f>F24+H24+J24+L24+V24</f>
        <v>-27680</v>
      </c>
      <c r="Y24" s="148"/>
      <c r="Z24" s="77">
        <v>-64</v>
      </c>
      <c r="AA24" s="148"/>
      <c r="AB24" s="174">
        <f>SUM(X24:Z24)</f>
        <v>-27744</v>
      </c>
    </row>
    <row r="25" spans="1:29" ht="21" customHeight="1" thickBot="1">
      <c r="A25" s="10" t="s">
        <v>226</v>
      </c>
      <c r="B25" s="10"/>
      <c r="C25" s="10"/>
      <c r="D25" s="10"/>
      <c r="E25" s="94"/>
      <c r="F25" s="192">
        <f>SUM(F23:F24,F19)</f>
        <v>692007</v>
      </c>
      <c r="G25" s="180"/>
      <c r="H25" s="192">
        <f>SUM(H23:H24,H19)</f>
        <v>274137</v>
      </c>
      <c r="I25" s="180"/>
      <c r="J25" s="192">
        <f>SUM(J23:J24,J19)</f>
        <v>31983</v>
      </c>
      <c r="K25" s="180"/>
      <c r="L25" s="192">
        <f>SUM(L23:L24,L19)</f>
        <v>208420</v>
      </c>
      <c r="M25" s="180"/>
      <c r="N25" s="192">
        <f>SUM(N23:N24,N19)</f>
        <v>47225</v>
      </c>
      <c r="O25" s="174"/>
      <c r="P25" s="192">
        <f>SUM(P23:P24,P19)</f>
        <v>-13570</v>
      </c>
      <c r="Q25" s="174"/>
      <c r="R25" s="192">
        <f>SUM(R23:R24,R19)</f>
        <v>-530</v>
      </c>
      <c r="S25" s="174"/>
      <c r="T25" s="192">
        <f>SUM(T23:T24,T19)</f>
        <v>14786</v>
      </c>
      <c r="U25" s="174"/>
      <c r="V25" s="192">
        <f>SUM(V23:V24,V19)</f>
        <v>47911</v>
      </c>
      <c r="W25" s="174"/>
      <c r="X25" s="192">
        <f>SUM(X23:X24,X19)</f>
        <v>1254458</v>
      </c>
      <c r="Y25" s="180"/>
      <c r="Z25" s="192">
        <f>SUM(Z23:Z24,Z19)</f>
        <v>142875</v>
      </c>
      <c r="AA25" s="180"/>
      <c r="AB25" s="192">
        <f>SUM(AB23:AB24,AB19)</f>
        <v>1397333</v>
      </c>
    </row>
    <row r="26" spans="1:29" ht="21" customHeight="1" thickTop="1">
      <c r="Q26" s="38"/>
    </row>
    <row r="27" spans="1:29" ht="21" customHeight="1"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9" ht="21" customHeight="1">
      <c r="F28" s="4"/>
      <c r="H28" s="4"/>
      <c r="J28" s="4"/>
      <c r="L28" s="4"/>
      <c r="P28" s="4"/>
      <c r="Z28" s="4"/>
    </row>
  </sheetData>
  <mergeCells count="5">
    <mergeCell ref="Z1:AB1"/>
    <mergeCell ref="AA2:AB2"/>
    <mergeCell ref="N6:V6"/>
    <mergeCell ref="J6:L6"/>
    <mergeCell ref="F5:AB5"/>
  </mergeCells>
  <phoneticPr fontId="4" type="noConversion"/>
  <pageMargins left="0.51181102362204722" right="0.31496062992125984" top="0.78740157480314965" bottom="0.15748031496062992" header="0.51181102362204722" footer="0.11811023622047245"/>
  <pageSetup paperSize="9" scale="72" firstPageNumber="9" orientation="landscape" useFirstPageNumber="1" r:id="rId1"/>
  <headerFooter scaleWithDoc="0">
    <oddFooter>&amp;Lหมายเหตุประกอบงบการเงินแบบย่อเป็นส่วนหนึ่งของงบการเงินนี้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O34"/>
  <sheetViews>
    <sheetView zoomScale="85" zoomScaleNormal="85" workbookViewId="0">
      <selection activeCell="N25" sqref="A1:N25"/>
    </sheetView>
  </sheetViews>
  <sheetFormatPr defaultColWidth="9" defaultRowHeight="23.45" customHeight="1"/>
  <cols>
    <col min="1" max="1" width="33.7109375" style="2" customWidth="1"/>
    <col min="2" max="2" width="10" style="140" customWidth="1"/>
    <col min="3" max="3" width="2.42578125" style="1" customWidth="1"/>
    <col min="4" max="4" width="21.28515625" style="3" customWidth="1"/>
    <col min="5" max="5" width="2.42578125" style="3" customWidth="1"/>
    <col min="6" max="6" width="21.28515625" style="3" customWidth="1"/>
    <col min="7" max="7" width="2.42578125" style="3" customWidth="1"/>
    <col min="8" max="8" width="21.28515625" style="3" customWidth="1"/>
    <col min="9" max="9" width="2.42578125" style="3" customWidth="1"/>
    <col min="10" max="10" width="21.140625" style="3" customWidth="1"/>
    <col min="11" max="11" width="2.42578125" style="3" customWidth="1"/>
    <col min="12" max="12" width="21.140625" style="3" customWidth="1"/>
    <col min="13" max="13" width="2.42578125" style="3" customWidth="1"/>
    <col min="14" max="14" width="21.28515625" style="3" customWidth="1"/>
    <col min="15" max="17" width="9" style="3"/>
    <col min="18" max="18" width="0" style="3" hidden="1" customWidth="1"/>
    <col min="19" max="16384" width="9" style="3"/>
  </cols>
  <sheetData>
    <row r="1" spans="1:15" s="17" customFormat="1" ht="23.45" customHeight="1">
      <c r="A1" s="83" t="s">
        <v>54</v>
      </c>
      <c r="B1" s="137"/>
      <c r="C1" s="84"/>
      <c r="D1" s="85"/>
      <c r="E1" s="85"/>
      <c r="F1" s="85"/>
      <c r="G1" s="85"/>
      <c r="H1" s="85"/>
      <c r="I1" s="85"/>
      <c r="K1" s="113"/>
      <c r="L1" s="128"/>
      <c r="M1" s="128"/>
      <c r="N1" s="100" t="s">
        <v>87</v>
      </c>
    </row>
    <row r="2" spans="1:15" s="17" customFormat="1" ht="23.45" customHeight="1">
      <c r="A2" s="83" t="s">
        <v>82</v>
      </c>
      <c r="B2" s="137"/>
      <c r="C2" s="84"/>
      <c r="D2" s="85"/>
      <c r="E2" s="85"/>
      <c r="F2" s="85"/>
      <c r="G2" s="85"/>
      <c r="H2" s="85"/>
      <c r="I2" s="85"/>
      <c r="J2" s="101"/>
      <c r="K2" s="101"/>
      <c r="L2" s="128"/>
      <c r="M2" s="128"/>
      <c r="N2" s="100" t="s">
        <v>88</v>
      </c>
    </row>
    <row r="3" spans="1:15" s="17" customFormat="1" ht="23.45" customHeight="1">
      <c r="A3" s="9" t="s">
        <v>224</v>
      </c>
      <c r="B3" s="138"/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5" ht="9.75" customHeight="1">
      <c r="A4" s="51"/>
      <c r="B4" s="43"/>
      <c r="C4" s="86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5" ht="23.45" customHeight="1">
      <c r="A5" s="51"/>
      <c r="B5" s="43"/>
      <c r="C5" s="86"/>
      <c r="D5" s="272" t="s">
        <v>109</v>
      </c>
      <c r="E5" s="265"/>
      <c r="F5" s="265"/>
      <c r="G5" s="265"/>
      <c r="H5" s="265"/>
      <c r="I5" s="265"/>
      <c r="J5" s="265"/>
      <c r="K5" s="265"/>
      <c r="L5" s="265"/>
      <c r="M5" s="265"/>
      <c r="N5" s="265"/>
    </row>
    <row r="6" spans="1:15" ht="23.45" customHeight="1">
      <c r="A6" s="51"/>
      <c r="B6" s="43"/>
      <c r="C6" s="86"/>
      <c r="D6" s="96"/>
      <c r="E6" s="127"/>
      <c r="F6" s="127"/>
      <c r="G6" s="127"/>
      <c r="H6" s="135"/>
      <c r="I6" s="135"/>
      <c r="J6" s="135"/>
      <c r="K6" s="127"/>
      <c r="L6" s="96" t="s">
        <v>110</v>
      </c>
      <c r="M6" s="127"/>
      <c r="N6" s="127"/>
    </row>
    <row r="7" spans="1:15" ht="23.45" customHeight="1">
      <c r="A7" s="87"/>
      <c r="B7" s="139"/>
      <c r="C7" s="88"/>
      <c r="D7" s="89"/>
      <c r="E7" s="89"/>
      <c r="F7" s="90"/>
      <c r="G7" s="90"/>
      <c r="H7" s="271" t="s">
        <v>78</v>
      </c>
      <c r="I7" s="271"/>
      <c r="J7" s="271"/>
      <c r="K7" s="90"/>
      <c r="L7" s="129" t="s">
        <v>111</v>
      </c>
      <c r="M7" s="90"/>
      <c r="N7" s="90"/>
    </row>
    <row r="8" spans="1:15" ht="23.45" customHeight="1">
      <c r="A8" s="87"/>
      <c r="B8" s="139"/>
      <c r="C8" s="88"/>
      <c r="D8" s="92"/>
      <c r="E8" s="89"/>
      <c r="F8" s="90"/>
      <c r="G8" s="90"/>
      <c r="H8" s="89" t="s">
        <v>62</v>
      </c>
      <c r="I8" s="89"/>
      <c r="J8" s="28"/>
      <c r="K8" s="90"/>
      <c r="L8" s="136" t="s">
        <v>112</v>
      </c>
      <c r="M8" s="90"/>
      <c r="N8" s="90"/>
    </row>
    <row r="9" spans="1:15" ht="23.45" customHeight="1">
      <c r="A9" s="87"/>
      <c r="B9" s="139"/>
      <c r="C9" s="88"/>
      <c r="D9" s="92" t="s">
        <v>166</v>
      </c>
      <c r="E9" s="89"/>
      <c r="F9" s="89" t="s">
        <v>34</v>
      </c>
      <c r="G9" s="90"/>
      <c r="H9" s="92" t="s">
        <v>86</v>
      </c>
      <c r="I9" s="90"/>
      <c r="J9" s="28" t="s">
        <v>64</v>
      </c>
      <c r="K9" s="90"/>
      <c r="L9" s="92" t="s">
        <v>106</v>
      </c>
      <c r="M9" s="90"/>
      <c r="N9" s="89" t="s">
        <v>37</v>
      </c>
    </row>
    <row r="10" spans="1:15" ht="23.45" customHeight="1">
      <c r="A10" s="87"/>
      <c r="B10" s="82" t="s">
        <v>24</v>
      </c>
      <c r="C10" s="88"/>
      <c r="D10" s="91" t="s">
        <v>33</v>
      </c>
      <c r="E10" s="90"/>
      <c r="F10" s="91" t="s">
        <v>35</v>
      </c>
      <c r="G10" s="90"/>
      <c r="H10" s="91" t="s">
        <v>31</v>
      </c>
      <c r="I10" s="90"/>
      <c r="J10" s="74" t="s">
        <v>63</v>
      </c>
      <c r="K10" s="89"/>
      <c r="L10" s="141" t="s">
        <v>94</v>
      </c>
      <c r="M10" s="89"/>
      <c r="N10" s="91" t="s">
        <v>26</v>
      </c>
    </row>
    <row r="11" spans="1:15" ht="10.5" customHeight="1">
      <c r="A11" s="87"/>
      <c r="B11" s="139"/>
      <c r="C11" s="88"/>
      <c r="D11" s="89"/>
      <c r="E11" s="90"/>
      <c r="F11" s="89"/>
      <c r="G11" s="90"/>
      <c r="H11" s="89"/>
      <c r="I11" s="90"/>
      <c r="J11" s="28"/>
      <c r="K11" s="89"/>
      <c r="L11" s="89"/>
      <c r="M11" s="89"/>
      <c r="N11" s="89"/>
    </row>
    <row r="12" spans="1:15" s="11" customFormat="1" ht="23.45" customHeight="1">
      <c r="A12" s="34" t="str">
        <f>SE_9!A11</f>
        <v>ยอดคงเหลือ ณ วันที่ 1 มกราคม 2561</v>
      </c>
      <c r="B12" s="139"/>
      <c r="C12" s="36"/>
      <c r="D12" s="23">
        <v>692007</v>
      </c>
      <c r="E12" s="5"/>
      <c r="F12" s="23">
        <v>274137</v>
      </c>
      <c r="G12" s="5"/>
      <c r="H12" s="23">
        <v>31843</v>
      </c>
      <c r="I12" s="5"/>
      <c r="J12" s="23">
        <v>81833</v>
      </c>
      <c r="K12" s="16"/>
      <c r="L12" s="57">
        <v>-2986</v>
      </c>
      <c r="M12" s="16"/>
      <c r="N12" s="23">
        <f>SUM(D12:L12)</f>
        <v>1076834</v>
      </c>
      <c r="O12" s="37"/>
    </row>
    <row r="13" spans="1:15" s="11" customFormat="1" ht="10.5" customHeight="1">
      <c r="A13" s="34"/>
      <c r="B13" s="139"/>
      <c r="C13" s="36"/>
      <c r="D13" s="5"/>
      <c r="E13" s="5"/>
      <c r="F13" s="5"/>
      <c r="G13" s="5"/>
      <c r="H13" s="5"/>
      <c r="I13" s="5"/>
      <c r="J13" s="5"/>
      <c r="K13" s="16"/>
      <c r="L13" s="16"/>
      <c r="M13" s="16"/>
      <c r="N13" s="5"/>
      <c r="O13" s="37"/>
    </row>
    <row r="14" spans="1:15" s="11" customFormat="1" ht="23.45" customHeight="1">
      <c r="A14" s="126" t="s">
        <v>211</v>
      </c>
      <c r="B14" s="139"/>
      <c r="C14" s="36"/>
      <c r="D14" s="39">
        <v>0</v>
      </c>
      <c r="E14" s="5"/>
      <c r="F14" s="39">
        <v>0</v>
      </c>
      <c r="G14" s="5"/>
      <c r="H14" s="39">
        <v>0</v>
      </c>
      <c r="I14" s="5"/>
      <c r="J14" s="5">
        <f>'PL_7,8'!M49</f>
        <v>17283</v>
      </c>
      <c r="K14" s="16"/>
      <c r="L14" s="39">
        <v>0</v>
      </c>
      <c r="M14" s="16"/>
      <c r="N14" s="46">
        <f>SUM(D14:L14)</f>
        <v>17283</v>
      </c>
      <c r="O14" s="37"/>
    </row>
    <row r="15" spans="1:15" s="11" customFormat="1" ht="23.45" customHeight="1">
      <c r="A15" s="126" t="s">
        <v>117</v>
      </c>
      <c r="B15" s="109"/>
      <c r="C15" s="36"/>
      <c r="D15" s="69">
        <v>0</v>
      </c>
      <c r="E15" s="5"/>
      <c r="F15" s="69">
        <v>0</v>
      </c>
      <c r="G15" s="5"/>
      <c r="H15" s="69">
        <v>0</v>
      </c>
      <c r="I15" s="5"/>
      <c r="J15" s="57">
        <f>'PL_7,8'!M54-'PL_7,8'!M49</f>
        <v>2206</v>
      </c>
      <c r="K15" s="16"/>
      <c r="L15" s="69">
        <v>0</v>
      </c>
      <c r="M15" s="16"/>
      <c r="N15" s="57">
        <f>SUM(D15:L15)</f>
        <v>2206</v>
      </c>
      <c r="O15" s="37"/>
    </row>
    <row r="16" spans="1:15" s="11" customFormat="1" ht="23.45" customHeight="1">
      <c r="A16" s="68" t="s">
        <v>213</v>
      </c>
      <c r="B16" s="63"/>
      <c r="C16" s="36"/>
      <c r="D16" s="39">
        <f>SUM(D14:D15)</f>
        <v>0</v>
      </c>
      <c r="E16" s="5"/>
      <c r="F16" s="39">
        <f>SUM(F14:F15)</f>
        <v>0</v>
      </c>
      <c r="G16" s="5"/>
      <c r="H16" s="39">
        <f>SUM(H14:H15)</f>
        <v>0</v>
      </c>
      <c r="I16" s="5"/>
      <c r="J16" s="46">
        <f>SUM(J14:J15)</f>
        <v>19489</v>
      </c>
      <c r="K16" s="16"/>
      <c r="L16" s="46">
        <f>SUM(L14:L15)</f>
        <v>0</v>
      </c>
      <c r="M16" s="16"/>
      <c r="N16" s="46">
        <f>SUM(N14:N15)</f>
        <v>19489</v>
      </c>
      <c r="O16" s="37"/>
    </row>
    <row r="17" spans="1:15" s="197" customFormat="1" ht="23.45" customHeight="1" thickBot="1">
      <c r="A17" s="122" t="str">
        <f>SE_9!A16</f>
        <v>ยอดคงเหลือ ณ วันที่ 30 กันยายน 2561</v>
      </c>
      <c r="B17" s="203"/>
      <c r="C17" s="36"/>
      <c r="D17" s="204">
        <f>D12+D16</f>
        <v>692007</v>
      </c>
      <c r="E17" s="201"/>
      <c r="F17" s="204">
        <f>F12+F16</f>
        <v>274137</v>
      </c>
      <c r="G17" s="201"/>
      <c r="H17" s="204">
        <f>H12+H16</f>
        <v>31843</v>
      </c>
      <c r="I17" s="201"/>
      <c r="J17" s="204">
        <f>J12+J16</f>
        <v>101322</v>
      </c>
      <c r="K17" s="202"/>
      <c r="L17" s="204">
        <f>L12+L16</f>
        <v>-2986</v>
      </c>
      <c r="M17" s="202"/>
      <c r="N17" s="204">
        <f>N12+N16</f>
        <v>1096323</v>
      </c>
      <c r="O17" s="196"/>
    </row>
    <row r="18" spans="1:15" s="197" customFormat="1" ht="23.45" customHeight="1" thickTop="1">
      <c r="A18" s="122"/>
      <c r="B18" s="203"/>
      <c r="C18" s="36"/>
      <c r="D18" s="201"/>
      <c r="E18" s="201"/>
      <c r="F18" s="201"/>
      <c r="G18" s="201"/>
      <c r="H18" s="201"/>
      <c r="I18" s="201"/>
      <c r="J18" s="201"/>
      <c r="K18" s="202"/>
      <c r="L18" s="202"/>
      <c r="M18" s="202"/>
      <c r="N18" s="201"/>
      <c r="O18" s="196"/>
    </row>
    <row r="19" spans="1:15" s="197" customFormat="1" ht="23.45" customHeight="1">
      <c r="A19" s="34" t="str">
        <f>SE_9!A19</f>
        <v>ยอดคงเหลือ ณ วันที่ 1 มกราคม 2562</v>
      </c>
      <c r="B19" s="203"/>
      <c r="C19" s="36"/>
      <c r="D19" s="205">
        <v>692007</v>
      </c>
      <c r="E19" s="201"/>
      <c r="F19" s="205">
        <v>274137</v>
      </c>
      <c r="G19" s="201"/>
      <c r="H19" s="205">
        <v>31983</v>
      </c>
      <c r="I19" s="201"/>
      <c r="J19" s="205">
        <v>89056</v>
      </c>
      <c r="K19" s="202"/>
      <c r="L19" s="98">
        <v>-2986</v>
      </c>
      <c r="M19" s="202"/>
      <c r="N19" s="205">
        <f>SUM(D19:L19)</f>
        <v>1084197</v>
      </c>
      <c r="O19" s="196"/>
    </row>
    <row r="20" spans="1:15" s="197" customFormat="1" ht="10.5" customHeight="1">
      <c r="A20" s="34"/>
      <c r="B20" s="203"/>
      <c r="C20" s="36"/>
      <c r="D20" s="201"/>
      <c r="E20" s="201"/>
      <c r="F20" s="201"/>
      <c r="G20" s="201"/>
      <c r="H20" s="201"/>
      <c r="I20" s="201"/>
      <c r="J20" s="201"/>
      <c r="K20" s="202"/>
      <c r="L20" s="202"/>
      <c r="M20" s="202"/>
      <c r="N20" s="201"/>
      <c r="O20" s="196"/>
    </row>
    <row r="21" spans="1:15" s="197" customFormat="1" ht="23.45" customHeight="1">
      <c r="A21" s="126" t="s">
        <v>211</v>
      </c>
      <c r="B21" s="203"/>
      <c r="C21" s="36"/>
      <c r="D21" s="200">
        <v>0</v>
      </c>
      <c r="E21" s="201"/>
      <c r="F21" s="200">
        <v>0</v>
      </c>
      <c r="G21" s="201"/>
      <c r="H21" s="200">
        <v>0</v>
      </c>
      <c r="I21" s="201"/>
      <c r="J21" s="201">
        <f>'PL_7,8'!K49</f>
        <v>28442</v>
      </c>
      <c r="K21" s="202"/>
      <c r="L21" s="200">
        <v>0</v>
      </c>
      <c r="M21" s="202"/>
      <c r="N21" s="72">
        <f>SUM(D21:L21)</f>
        <v>28442</v>
      </c>
      <c r="O21" s="196"/>
    </row>
    <row r="22" spans="1:15" s="197" customFormat="1" ht="23.45" customHeight="1">
      <c r="A22" s="126" t="s">
        <v>212</v>
      </c>
      <c r="C22" s="36"/>
      <c r="D22" s="241">
        <v>0</v>
      </c>
      <c r="E22" s="201"/>
      <c r="F22" s="241">
        <v>0</v>
      </c>
      <c r="G22" s="201"/>
      <c r="H22" s="241">
        <v>0</v>
      </c>
      <c r="I22" s="201"/>
      <c r="J22" s="98">
        <f>'PL_7,8'!K32</f>
        <v>-1697</v>
      </c>
      <c r="K22" s="202"/>
      <c r="L22" s="98">
        <f>-'PL_5,6'!K35</f>
        <v>0</v>
      </c>
      <c r="M22" s="202"/>
      <c r="N22" s="98">
        <f>SUM(D22:L22)</f>
        <v>-1697</v>
      </c>
      <c r="O22" s="196"/>
    </row>
    <row r="23" spans="1:15" s="197" customFormat="1" ht="23.45" customHeight="1">
      <c r="A23" s="68" t="s">
        <v>213</v>
      </c>
      <c r="B23" s="203"/>
      <c r="C23" s="36"/>
      <c r="D23" s="200">
        <f>SUM(D21:D22)</f>
        <v>0</v>
      </c>
      <c r="E23" s="201"/>
      <c r="F23" s="200">
        <f>SUM(F21:F22)</f>
        <v>0</v>
      </c>
      <c r="G23" s="201"/>
      <c r="H23" s="200">
        <f>SUM(H21:H22)</f>
        <v>0</v>
      </c>
      <c r="I23" s="201"/>
      <c r="J23" s="72">
        <f>SUM(J21:J22)</f>
        <v>26745</v>
      </c>
      <c r="K23" s="202"/>
      <c r="L23" s="72">
        <f>SUM(L21:L22)</f>
        <v>0</v>
      </c>
      <c r="M23" s="202"/>
      <c r="N23" s="72">
        <f>SUM(N21:N22)</f>
        <v>26745</v>
      </c>
      <c r="O23" s="196"/>
    </row>
    <row r="24" spans="1:15" s="197" customFormat="1" ht="23.45" customHeight="1">
      <c r="A24" s="238" t="s">
        <v>244</v>
      </c>
      <c r="B24" s="109" t="s">
        <v>207</v>
      </c>
      <c r="C24" s="36"/>
      <c r="D24" s="241">
        <v>0</v>
      </c>
      <c r="E24" s="201"/>
      <c r="F24" s="241">
        <v>0</v>
      </c>
      <c r="G24" s="201"/>
      <c r="H24" s="241">
        <v>0</v>
      </c>
      <c r="I24" s="201"/>
      <c r="J24" s="72">
        <v>-27680</v>
      </c>
      <c r="K24" s="202"/>
      <c r="L24" s="98">
        <f>-'PL_5,6'!K37</f>
        <v>0</v>
      </c>
      <c r="M24" s="202"/>
      <c r="N24" s="72">
        <f>SUM(D24:L24)</f>
        <v>-27680</v>
      </c>
      <c r="O24" s="196"/>
    </row>
    <row r="25" spans="1:15" s="197" customFormat="1" ht="23.45" customHeight="1" thickBot="1">
      <c r="A25" s="122" t="str">
        <f>SE_9!A25</f>
        <v>ยอดคงเหลือ ณ วันที่ 30 กันยายน 2562</v>
      </c>
      <c r="B25" s="203"/>
      <c r="C25" s="36"/>
      <c r="D25" s="204">
        <f>D19+D23</f>
        <v>692007</v>
      </c>
      <c r="E25" s="201"/>
      <c r="F25" s="204">
        <f>F19+F23</f>
        <v>274137</v>
      </c>
      <c r="G25" s="201"/>
      <c r="H25" s="204">
        <f>H19+H23</f>
        <v>31983</v>
      </c>
      <c r="I25" s="201"/>
      <c r="J25" s="204">
        <f>J19+J23+J24</f>
        <v>88121</v>
      </c>
      <c r="K25" s="202"/>
      <c r="L25" s="204">
        <f>L19+L23+L24</f>
        <v>-2986</v>
      </c>
      <c r="M25" s="202"/>
      <c r="N25" s="204">
        <f>N19+N23+N24</f>
        <v>1083262</v>
      </c>
      <c r="O25" s="196"/>
    </row>
    <row r="26" spans="1:15" s="37" customFormat="1" ht="23.45" customHeight="1" thickTop="1">
      <c r="A26" s="105"/>
      <c r="B26" s="63"/>
      <c r="C26" s="106"/>
      <c r="D26" s="5"/>
      <c r="E26" s="5"/>
      <c r="F26" s="5"/>
      <c r="G26" s="5"/>
      <c r="H26" s="5"/>
      <c r="I26" s="5"/>
      <c r="J26" s="5"/>
      <c r="K26" s="16"/>
      <c r="L26" s="16"/>
      <c r="M26" s="16"/>
      <c r="N26" s="5"/>
    </row>
    <row r="27" spans="1:15" s="37" customFormat="1" ht="23.45" customHeight="1">
      <c r="A27" s="105"/>
      <c r="B27" s="63"/>
      <c r="C27" s="106"/>
      <c r="D27" s="5"/>
      <c r="E27" s="5"/>
      <c r="F27" s="5"/>
      <c r="G27" s="5"/>
      <c r="H27" s="5"/>
      <c r="I27" s="5"/>
      <c r="J27" s="5"/>
      <c r="K27" s="16"/>
      <c r="L27" s="16"/>
      <c r="M27" s="16"/>
      <c r="N27" s="5"/>
    </row>
    <row r="28" spans="1:15" s="37" customFormat="1" ht="23.45" customHeight="1">
      <c r="A28" s="107"/>
      <c r="B28" s="63"/>
      <c r="C28" s="106"/>
      <c r="D28" s="5"/>
      <c r="E28" s="5"/>
      <c r="F28" s="5"/>
      <c r="G28" s="5"/>
      <c r="H28" s="5"/>
      <c r="I28" s="5"/>
      <c r="J28" s="5"/>
      <c r="K28" s="16"/>
      <c r="L28" s="16"/>
      <c r="M28" s="16"/>
      <c r="N28" s="5"/>
    </row>
    <row r="29" spans="1:15" s="37" customFormat="1" ht="10.5" customHeight="1">
      <c r="A29" s="107"/>
      <c r="B29" s="63"/>
      <c r="C29" s="106"/>
      <c r="D29" s="5"/>
      <c r="E29" s="5"/>
      <c r="F29" s="5"/>
      <c r="G29" s="5"/>
      <c r="H29" s="5"/>
      <c r="I29" s="5"/>
      <c r="J29" s="5"/>
      <c r="K29" s="16"/>
      <c r="L29" s="16"/>
      <c r="M29" s="16"/>
      <c r="N29" s="5"/>
    </row>
    <row r="30" spans="1:15" s="37" customFormat="1" ht="23.45" customHeight="1">
      <c r="A30" s="108"/>
      <c r="B30" s="109"/>
      <c r="C30" s="106"/>
      <c r="D30" s="5"/>
      <c r="E30" s="5"/>
      <c r="F30" s="13"/>
      <c r="G30" s="5"/>
      <c r="H30" s="13"/>
      <c r="I30" s="5"/>
      <c r="J30" s="13"/>
      <c r="K30" s="16"/>
      <c r="L30" s="16"/>
      <c r="M30" s="16"/>
      <c r="N30" s="5"/>
    </row>
    <row r="31" spans="1:15" s="38" customFormat="1" ht="23.45" customHeight="1">
      <c r="A31" s="110"/>
      <c r="B31" s="127"/>
      <c r="C31" s="94"/>
      <c r="D31" s="5"/>
      <c r="E31" s="31"/>
      <c r="F31" s="5"/>
      <c r="G31" s="31"/>
      <c r="H31" s="5"/>
      <c r="I31" s="31"/>
      <c r="J31" s="5"/>
      <c r="K31" s="31"/>
      <c r="L31" s="31"/>
      <c r="M31" s="31"/>
      <c r="N31" s="5"/>
    </row>
    <row r="32" spans="1:15" ht="23.45" customHeight="1"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4:14" ht="23.45" customHeight="1">
      <c r="D33" s="4"/>
      <c r="F33" s="4"/>
      <c r="H33" s="4"/>
      <c r="J33" s="4"/>
      <c r="N33" s="4"/>
    </row>
    <row r="34" spans="4:14" ht="23.45" customHeight="1">
      <c r="D34" s="4"/>
      <c r="F34" s="4"/>
      <c r="H34" s="4"/>
      <c r="J34" s="4"/>
      <c r="N34" s="4"/>
    </row>
  </sheetData>
  <sortState ref="J29">
    <sortCondition descending="1" ref="J29"/>
  </sortState>
  <mergeCells count="2">
    <mergeCell ref="D5:N5"/>
    <mergeCell ref="H7:J7"/>
  </mergeCells>
  <phoneticPr fontId="4" type="noConversion"/>
  <pageMargins left="0.70866141732283472" right="0.39370078740157483" top="0.78740157480314965" bottom="0.27559055118110237" header="0.51181102362204722" footer="0.11811023622047245"/>
  <pageSetup paperSize="9" scale="80" firstPageNumber="10" orientation="landscape" useFirstPageNumber="1" r:id="rId1"/>
  <headerFooter scaleWithDoc="0">
    <oddFooter>&amp;Lหมายเหตุประกอบงบการเงินแบบย่อเป็นส่วนหนึ่งของงบการเงินนี้
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R111"/>
  <sheetViews>
    <sheetView tabSelected="1" topLeftCell="A97" zoomScaleNormal="100" workbookViewId="0">
      <selection activeCell="D77" sqref="D77"/>
    </sheetView>
  </sheetViews>
  <sheetFormatPr defaultRowHeight="20.25" customHeight="1"/>
  <cols>
    <col min="1" max="3" width="2.140625" style="143" customWidth="1"/>
    <col min="4" max="4" width="40.5703125" style="143" customWidth="1"/>
    <col min="5" max="5" width="9.140625" style="259" customWidth="1"/>
    <col min="6" max="6" width="1.7109375" style="143" customWidth="1"/>
    <col min="7" max="7" width="13.85546875" style="149" customWidth="1"/>
    <col min="8" max="8" width="1.42578125" style="149" customWidth="1"/>
    <col min="9" max="9" width="13.85546875" style="149" customWidth="1"/>
    <col min="10" max="10" width="1.42578125" style="149" customWidth="1"/>
    <col min="11" max="11" width="13.85546875" style="149" customWidth="1"/>
    <col min="12" max="12" width="1.42578125" style="149" customWidth="1"/>
    <col min="13" max="13" width="13.85546875" style="149" customWidth="1"/>
    <col min="14" max="14" width="4.28515625" style="7" customWidth="1"/>
    <col min="15" max="16384" width="9.140625" style="7"/>
  </cols>
  <sheetData>
    <row r="1" spans="1:14" s="153" customFormat="1" ht="22.5" customHeight="1">
      <c r="A1" s="151" t="s">
        <v>54</v>
      </c>
      <c r="B1" s="151"/>
      <c r="C1" s="151"/>
      <c r="D1" s="151"/>
      <c r="E1" s="252"/>
      <c r="F1" s="151"/>
      <c r="G1" s="152"/>
      <c r="H1" s="152"/>
      <c r="I1" s="152"/>
      <c r="J1" s="152"/>
      <c r="K1" s="273" t="s">
        <v>87</v>
      </c>
      <c r="L1" s="273"/>
      <c r="M1" s="273"/>
    </row>
    <row r="2" spans="1:14" s="153" customFormat="1" ht="22.5" customHeight="1">
      <c r="A2" s="154" t="s">
        <v>27</v>
      </c>
      <c r="B2" s="154"/>
      <c r="C2" s="154"/>
      <c r="D2" s="154"/>
      <c r="E2" s="253"/>
      <c r="F2" s="154"/>
      <c r="G2" s="152"/>
      <c r="H2" s="152"/>
      <c r="I2" s="155"/>
      <c r="J2" s="152"/>
      <c r="K2" s="156"/>
      <c r="L2" s="156"/>
      <c r="M2" s="157" t="s">
        <v>88</v>
      </c>
    </row>
    <row r="3" spans="1:14" s="153" customFormat="1" ht="22.5" customHeight="1">
      <c r="A3" s="158" t="str">
        <f>'PL_7,8'!A3</f>
        <v>สำหรับงวดเก้าเดือนสิ้นสุดวันที่ 30 กันยายน 2562 และ 2561</v>
      </c>
      <c r="B3" s="158"/>
      <c r="C3" s="158"/>
      <c r="D3" s="158"/>
      <c r="E3" s="254"/>
      <c r="F3" s="158"/>
      <c r="G3" s="152"/>
      <c r="H3" s="152"/>
      <c r="I3" s="152"/>
      <c r="J3" s="152"/>
      <c r="K3" s="152"/>
      <c r="L3" s="152"/>
      <c r="M3" s="152"/>
    </row>
    <row r="4" spans="1:14" ht="6" customHeight="1">
      <c r="A4" s="159"/>
      <c r="B4" s="159"/>
      <c r="C4" s="159"/>
      <c r="D4" s="159"/>
      <c r="E4" s="255"/>
      <c r="F4" s="159"/>
    </row>
    <row r="5" spans="1:14" ht="22.5" customHeight="1">
      <c r="A5" s="160"/>
      <c r="B5" s="160"/>
      <c r="C5" s="160"/>
      <c r="D5" s="160"/>
      <c r="E5" s="256"/>
      <c r="F5" s="160"/>
      <c r="G5" s="274" t="s">
        <v>40</v>
      </c>
      <c r="H5" s="274"/>
      <c r="I5" s="274"/>
      <c r="J5" s="274"/>
      <c r="K5" s="274"/>
      <c r="L5" s="274"/>
      <c r="M5" s="274"/>
    </row>
    <row r="6" spans="1:14" ht="22.5" customHeight="1">
      <c r="E6" s="256"/>
      <c r="G6" s="275" t="s">
        <v>32</v>
      </c>
      <c r="H6" s="275"/>
      <c r="I6" s="275"/>
      <c r="J6" s="161"/>
      <c r="K6" s="275" t="s">
        <v>39</v>
      </c>
      <c r="L6" s="275"/>
      <c r="M6" s="275"/>
    </row>
    <row r="7" spans="1:14" ht="22.5" customHeight="1">
      <c r="E7" s="82" t="s">
        <v>24</v>
      </c>
      <c r="G7" s="162">
        <f>'PL_7,8'!G6</f>
        <v>2562</v>
      </c>
      <c r="H7" s="163"/>
      <c r="I7" s="162">
        <f>'PL_7,8'!I6</f>
        <v>2561</v>
      </c>
      <c r="J7" s="164"/>
      <c r="K7" s="162">
        <f>'PL_7,8'!G6</f>
        <v>2562</v>
      </c>
      <c r="L7" s="163"/>
      <c r="M7" s="162">
        <f>'PL_7,8'!I6</f>
        <v>2561</v>
      </c>
    </row>
    <row r="8" spans="1:14" ht="22.5" customHeight="1">
      <c r="A8" s="160" t="s">
        <v>28</v>
      </c>
      <c r="B8" s="160"/>
      <c r="C8" s="160"/>
      <c r="D8" s="160"/>
      <c r="E8" s="256"/>
      <c r="F8" s="160"/>
      <c r="G8" s="165"/>
      <c r="H8" s="161"/>
      <c r="I8" s="165"/>
      <c r="J8" s="165"/>
      <c r="K8" s="165"/>
      <c r="L8" s="165"/>
      <c r="M8" s="165"/>
      <c r="N8" s="58"/>
    </row>
    <row r="9" spans="1:14" ht="22.5" customHeight="1">
      <c r="A9" s="166" t="s">
        <v>102</v>
      </c>
      <c r="B9" s="166"/>
      <c r="C9" s="166"/>
      <c r="D9" s="166"/>
      <c r="E9" s="257"/>
      <c r="F9" s="166"/>
      <c r="G9" s="167">
        <f>'PL_7,8'!G26</f>
        <v>37498</v>
      </c>
      <c r="H9" s="147"/>
      <c r="I9" s="147">
        <f>'PL_7,8'!I26</f>
        <v>-61966</v>
      </c>
      <c r="K9" s="167">
        <f>'PL_7,8'!K26</f>
        <v>28442</v>
      </c>
      <c r="M9" s="147">
        <f>'PL_7,8'!M26</f>
        <v>17283</v>
      </c>
      <c r="N9" s="168"/>
    </row>
    <row r="10" spans="1:14" ht="22.5" customHeight="1">
      <c r="A10" s="166" t="s">
        <v>36</v>
      </c>
      <c r="B10" s="166"/>
      <c r="C10" s="166"/>
      <c r="D10" s="166"/>
      <c r="E10" s="257"/>
      <c r="F10" s="166"/>
      <c r="G10" s="167"/>
      <c r="H10" s="147"/>
      <c r="I10" s="147"/>
      <c r="K10" s="167"/>
      <c r="M10" s="147"/>
      <c r="N10" s="168"/>
    </row>
    <row r="11" spans="1:14" ht="22.5" customHeight="1">
      <c r="A11" s="166"/>
      <c r="B11" s="166" t="s">
        <v>208</v>
      </c>
      <c r="C11" s="166"/>
      <c r="D11" s="166"/>
      <c r="E11" s="257"/>
      <c r="F11" s="166"/>
      <c r="G11" s="167">
        <v>525</v>
      </c>
      <c r="H11" s="147"/>
      <c r="I11" s="167">
        <v>8539</v>
      </c>
      <c r="J11" s="147"/>
      <c r="K11" s="167">
        <v>-993</v>
      </c>
      <c r="L11" s="147"/>
      <c r="M11" s="167">
        <v>10591</v>
      </c>
      <c r="N11" s="168"/>
    </row>
    <row r="12" spans="1:14" ht="22.5" customHeight="1">
      <c r="A12" s="166"/>
      <c r="B12" s="166" t="s">
        <v>172</v>
      </c>
      <c r="C12" s="166"/>
      <c r="D12" s="166"/>
      <c r="E12" s="257"/>
      <c r="F12" s="166"/>
      <c r="G12" s="167"/>
      <c r="H12" s="147"/>
      <c r="I12" s="167"/>
      <c r="J12" s="147"/>
      <c r="K12" s="167"/>
      <c r="L12" s="147"/>
      <c r="M12" s="167"/>
      <c r="N12" s="168"/>
    </row>
    <row r="13" spans="1:14" ht="22.5" customHeight="1">
      <c r="A13" s="166"/>
      <c r="B13" s="7"/>
      <c r="C13" s="166" t="s">
        <v>230</v>
      </c>
      <c r="D13" s="166"/>
      <c r="E13" s="257"/>
      <c r="F13" s="166"/>
      <c r="G13" s="167">
        <v>1700</v>
      </c>
      <c r="H13" s="147"/>
      <c r="I13" s="167">
        <v>773</v>
      </c>
      <c r="J13" s="147"/>
      <c r="K13" s="167">
        <v>155</v>
      </c>
      <c r="L13" s="147"/>
      <c r="M13" s="167">
        <v>1119</v>
      </c>
      <c r="N13" s="58"/>
    </row>
    <row r="14" spans="1:14" ht="22.5" customHeight="1">
      <c r="A14" s="166"/>
      <c r="B14" s="166" t="s">
        <v>143</v>
      </c>
      <c r="C14" s="166"/>
      <c r="D14" s="166"/>
      <c r="E14" s="257"/>
      <c r="F14" s="166"/>
      <c r="G14" s="167">
        <v>119088</v>
      </c>
      <c r="H14" s="147"/>
      <c r="I14" s="167">
        <v>122043</v>
      </c>
      <c r="J14" s="147"/>
      <c r="K14" s="167">
        <v>58283</v>
      </c>
      <c r="L14" s="147"/>
      <c r="M14" s="167">
        <v>64699</v>
      </c>
      <c r="N14" s="168"/>
    </row>
    <row r="15" spans="1:14" ht="22.5" customHeight="1">
      <c r="A15" s="166"/>
      <c r="B15" s="143" t="s">
        <v>198</v>
      </c>
      <c r="C15" s="166"/>
      <c r="D15" s="166"/>
      <c r="E15" s="257"/>
      <c r="F15" s="166"/>
      <c r="G15" s="167">
        <v>-154</v>
      </c>
      <c r="H15" s="147"/>
      <c r="I15" s="167">
        <v>-5</v>
      </c>
      <c r="J15" s="147"/>
      <c r="K15" s="167">
        <v>0</v>
      </c>
      <c r="L15" s="147"/>
      <c r="M15" s="167">
        <v>0</v>
      </c>
      <c r="N15" s="168"/>
    </row>
    <row r="16" spans="1:14" ht="22.5" customHeight="1">
      <c r="A16" s="166"/>
      <c r="B16" s="186" t="s">
        <v>231</v>
      </c>
      <c r="C16" s="166"/>
      <c r="D16" s="166"/>
      <c r="E16" s="257"/>
      <c r="F16" s="166"/>
      <c r="G16" s="167"/>
      <c r="H16" s="147"/>
      <c r="I16" s="167"/>
      <c r="J16" s="147"/>
      <c r="K16" s="167"/>
      <c r="L16" s="147"/>
      <c r="M16" s="167"/>
      <c r="N16" s="168"/>
    </row>
    <row r="17" spans="1:14" ht="22.5" customHeight="1">
      <c r="A17" s="166"/>
      <c r="C17" s="166" t="s">
        <v>236</v>
      </c>
      <c r="D17" s="166"/>
      <c r="E17" s="257"/>
      <c r="F17" s="166"/>
      <c r="G17" s="167">
        <v>-369</v>
      </c>
      <c r="H17" s="147"/>
      <c r="I17" s="167">
        <v>0</v>
      </c>
      <c r="J17" s="147"/>
      <c r="K17" s="167">
        <v>0</v>
      </c>
      <c r="L17" s="147"/>
      <c r="M17" s="167">
        <v>0</v>
      </c>
      <c r="N17" s="168"/>
    </row>
    <row r="18" spans="1:14" ht="22.5" customHeight="1">
      <c r="A18" s="166"/>
      <c r="B18" s="166" t="s">
        <v>231</v>
      </c>
      <c r="C18" s="166"/>
      <c r="D18" s="166"/>
      <c r="E18" s="257"/>
      <c r="F18" s="166"/>
      <c r="G18" s="167"/>
      <c r="H18" s="147"/>
      <c r="J18" s="147"/>
      <c r="K18" s="167"/>
      <c r="L18" s="147"/>
      <c r="M18" s="167"/>
      <c r="N18" s="168"/>
    </row>
    <row r="19" spans="1:14" ht="22.5" customHeight="1">
      <c r="A19" s="166"/>
      <c r="B19" s="7"/>
      <c r="C19" s="166" t="s">
        <v>148</v>
      </c>
      <c r="D19" s="166"/>
      <c r="E19" s="257"/>
      <c r="F19" s="166"/>
      <c r="G19" s="77">
        <v>-1152</v>
      </c>
      <c r="H19" s="147"/>
      <c r="I19" s="149">
        <v>-55953</v>
      </c>
      <c r="J19" s="147"/>
      <c r="K19" s="77">
        <v>-1767</v>
      </c>
      <c r="L19" s="147"/>
      <c r="M19" s="77">
        <v>-58523</v>
      </c>
      <c r="N19" s="168"/>
    </row>
    <row r="20" spans="1:14" ht="22.5" customHeight="1">
      <c r="A20" s="166"/>
      <c r="B20" s="166" t="s">
        <v>215</v>
      </c>
      <c r="C20" s="166"/>
      <c r="D20" s="166"/>
      <c r="E20" s="257"/>
      <c r="F20" s="166"/>
      <c r="G20" s="147">
        <v>-1722</v>
      </c>
      <c r="H20" s="147"/>
      <c r="I20" s="167">
        <v>10</v>
      </c>
      <c r="J20" s="147"/>
      <c r="K20" s="77">
        <v>0</v>
      </c>
      <c r="L20" s="147"/>
      <c r="M20" s="77">
        <v>0</v>
      </c>
      <c r="N20" s="168"/>
    </row>
    <row r="21" spans="1:14" ht="22.5" customHeight="1">
      <c r="A21" s="166"/>
      <c r="B21" s="166" t="s">
        <v>144</v>
      </c>
      <c r="C21" s="166"/>
      <c r="D21" s="166"/>
      <c r="E21" s="257"/>
      <c r="F21" s="166"/>
      <c r="G21" s="167">
        <v>-2393</v>
      </c>
      <c r="H21" s="147"/>
      <c r="I21" s="167">
        <v>-2394</v>
      </c>
      <c r="K21" s="77">
        <v>0</v>
      </c>
      <c r="M21" s="77">
        <v>0</v>
      </c>
      <c r="N21" s="168"/>
    </row>
    <row r="22" spans="1:14" ht="22.5" customHeight="1">
      <c r="A22" s="166"/>
      <c r="B22" s="166" t="s">
        <v>232</v>
      </c>
      <c r="C22" s="166"/>
      <c r="D22" s="166"/>
      <c r="E22" s="257"/>
      <c r="F22" s="166"/>
      <c r="G22" s="77">
        <v>-19</v>
      </c>
      <c r="H22" s="147"/>
      <c r="I22" s="77">
        <v>-70</v>
      </c>
      <c r="K22" s="148">
        <v>0</v>
      </c>
      <c r="M22" s="148">
        <v>0</v>
      </c>
      <c r="N22" s="168"/>
    </row>
    <row r="23" spans="1:14" ht="22.5" customHeight="1">
      <c r="A23" s="166"/>
      <c r="B23" s="166" t="s">
        <v>245</v>
      </c>
      <c r="C23" s="166"/>
      <c r="D23" s="166"/>
      <c r="E23" s="257"/>
      <c r="F23" s="166"/>
      <c r="G23" s="161">
        <v>0</v>
      </c>
      <c r="H23" s="147"/>
      <c r="I23" s="161">
        <v>224</v>
      </c>
      <c r="J23" s="147"/>
      <c r="K23" s="77">
        <v>0</v>
      </c>
      <c r="L23" s="147"/>
      <c r="M23" s="77">
        <v>0</v>
      </c>
      <c r="N23" s="168"/>
    </row>
    <row r="24" spans="1:14" ht="22.5" customHeight="1">
      <c r="A24" s="123"/>
      <c r="B24" s="123" t="s">
        <v>145</v>
      </c>
      <c r="C24" s="123"/>
      <c r="D24" s="123"/>
      <c r="E24" s="251"/>
      <c r="F24" s="123"/>
      <c r="G24" s="167">
        <v>11427</v>
      </c>
      <c r="H24" s="147"/>
      <c r="I24" s="167">
        <v>5507</v>
      </c>
      <c r="J24" s="147"/>
      <c r="K24" s="167">
        <v>8708</v>
      </c>
      <c r="L24" s="147"/>
      <c r="M24" s="167">
        <v>4356</v>
      </c>
      <c r="N24" s="169"/>
    </row>
    <row r="25" spans="1:14" ht="22.5" customHeight="1">
      <c r="A25" s="123"/>
      <c r="B25" s="123" t="s">
        <v>146</v>
      </c>
      <c r="C25" s="123"/>
      <c r="D25" s="123"/>
      <c r="E25" s="251"/>
      <c r="F25" s="123"/>
      <c r="G25" s="167">
        <v>0</v>
      </c>
      <c r="H25" s="147"/>
      <c r="I25" s="167">
        <v>0</v>
      </c>
      <c r="J25" s="147"/>
      <c r="K25" s="167">
        <v>-30236</v>
      </c>
      <c r="L25" s="147"/>
      <c r="M25" s="167">
        <v>0</v>
      </c>
      <c r="N25" s="169"/>
    </row>
    <row r="26" spans="1:14" ht="22.5" customHeight="1">
      <c r="A26" s="166"/>
      <c r="B26" s="166" t="s">
        <v>50</v>
      </c>
      <c r="C26" s="166"/>
      <c r="D26" s="166"/>
      <c r="E26" s="257"/>
      <c r="F26" s="166"/>
      <c r="G26" s="167">
        <v>-4469</v>
      </c>
      <c r="H26" s="147"/>
      <c r="I26" s="167">
        <v>-1374</v>
      </c>
      <c r="J26" s="147"/>
      <c r="K26" s="167">
        <v>-3602</v>
      </c>
      <c r="L26" s="147"/>
      <c r="M26" s="167">
        <v>-1408</v>
      </c>
      <c r="N26" s="58"/>
    </row>
    <row r="27" spans="1:14" ht="22.5" customHeight="1">
      <c r="A27" s="166"/>
      <c r="B27" s="166" t="s">
        <v>147</v>
      </c>
      <c r="C27" s="166"/>
      <c r="D27" s="166"/>
      <c r="E27" s="257"/>
      <c r="F27" s="166"/>
      <c r="G27" s="167">
        <v>30087</v>
      </c>
      <c r="H27" s="147"/>
      <c r="I27" s="167">
        <v>31466</v>
      </c>
      <c r="J27" s="147"/>
      <c r="K27" s="167">
        <v>26579</v>
      </c>
      <c r="L27" s="147"/>
      <c r="M27" s="167">
        <v>26021</v>
      </c>
      <c r="N27" s="58"/>
    </row>
    <row r="28" spans="1:14" ht="22.5" customHeight="1">
      <c r="A28" s="170"/>
      <c r="B28" s="170" t="s">
        <v>165</v>
      </c>
      <c r="C28" s="170"/>
      <c r="D28" s="170"/>
      <c r="E28" s="257" t="s">
        <v>229</v>
      </c>
      <c r="F28" s="170"/>
      <c r="G28" s="171">
        <v>7502</v>
      </c>
      <c r="H28" s="147"/>
      <c r="I28" s="171">
        <v>83148</v>
      </c>
      <c r="J28" s="147"/>
      <c r="K28" s="172">
        <v>-4916</v>
      </c>
      <c r="L28" s="147"/>
      <c r="M28" s="172">
        <v>-72</v>
      </c>
      <c r="N28" s="58"/>
    </row>
    <row r="29" spans="1:14" ht="22.5" customHeight="1">
      <c r="A29" s="160"/>
      <c r="B29" s="160"/>
      <c r="C29" s="160"/>
      <c r="D29" s="160"/>
      <c r="E29" s="256"/>
      <c r="F29" s="160"/>
      <c r="G29" s="173">
        <f>SUM(G9:G28)</f>
        <v>197549</v>
      </c>
      <c r="H29" s="147"/>
      <c r="I29" s="173">
        <f>SUM(I9:I28)</f>
        <v>129948</v>
      </c>
      <c r="J29" s="165"/>
      <c r="K29" s="173">
        <f>SUM(K9:K28)</f>
        <v>80653</v>
      </c>
      <c r="L29" s="165"/>
      <c r="M29" s="173">
        <f>SUM(M9:M28)</f>
        <v>64066</v>
      </c>
      <c r="N29" s="58"/>
    </row>
    <row r="30" spans="1:14" ht="22.5" customHeight="1">
      <c r="A30" s="160"/>
      <c r="B30" s="160"/>
      <c r="C30" s="160"/>
      <c r="D30" s="160"/>
      <c r="E30" s="256"/>
      <c r="F30" s="160"/>
      <c r="G30" s="173"/>
      <c r="H30" s="147"/>
      <c r="I30" s="173"/>
      <c r="J30" s="165"/>
      <c r="K30" s="173"/>
      <c r="L30" s="165"/>
      <c r="M30" s="173"/>
      <c r="N30" s="58"/>
    </row>
    <row r="31" spans="1:14" ht="22.5" customHeight="1">
      <c r="A31" s="160"/>
      <c r="B31" s="160"/>
      <c r="C31" s="160"/>
      <c r="D31" s="160"/>
      <c r="E31" s="256"/>
      <c r="F31" s="160"/>
      <c r="G31" s="173"/>
      <c r="H31" s="147"/>
      <c r="I31" s="173"/>
      <c r="J31" s="165"/>
      <c r="K31" s="173"/>
      <c r="L31" s="165"/>
      <c r="M31" s="173"/>
      <c r="N31" s="58"/>
    </row>
    <row r="32" spans="1:14" ht="22.5" customHeight="1">
      <c r="A32" s="160"/>
      <c r="B32" s="160"/>
      <c r="C32" s="160"/>
      <c r="D32" s="160"/>
      <c r="E32" s="256"/>
      <c r="F32" s="160"/>
      <c r="G32" s="173"/>
      <c r="H32" s="147"/>
      <c r="I32" s="173"/>
      <c r="J32" s="165"/>
      <c r="K32" s="173"/>
      <c r="L32" s="165"/>
      <c r="M32" s="173"/>
      <c r="N32" s="58"/>
    </row>
    <row r="33" spans="1:14" ht="22.5" customHeight="1">
      <c r="A33" s="160"/>
      <c r="B33" s="160"/>
      <c r="C33" s="160"/>
      <c r="D33" s="160"/>
      <c r="E33" s="256"/>
      <c r="F33" s="160"/>
      <c r="G33" s="173"/>
      <c r="H33" s="147"/>
      <c r="I33" s="173"/>
      <c r="J33" s="165"/>
      <c r="K33" s="173"/>
      <c r="L33" s="165"/>
      <c r="M33" s="173"/>
      <c r="N33" s="58"/>
    </row>
    <row r="34" spans="1:14" ht="22.5" customHeight="1">
      <c r="A34" s="160"/>
      <c r="B34" s="160"/>
      <c r="C34" s="160"/>
      <c r="D34" s="160"/>
      <c r="E34" s="256"/>
      <c r="F34" s="160"/>
      <c r="G34" s="173"/>
      <c r="H34" s="147"/>
      <c r="I34" s="173"/>
      <c r="J34" s="165"/>
      <c r="K34" s="173"/>
      <c r="L34" s="165"/>
      <c r="M34" s="173"/>
      <c r="N34" s="58"/>
    </row>
    <row r="35" spans="1:14" s="153" customFormat="1" ht="22.5" customHeight="1">
      <c r="A35" s="151" t="s">
        <v>54</v>
      </c>
      <c r="B35" s="151"/>
      <c r="C35" s="151"/>
      <c r="D35" s="151"/>
      <c r="E35" s="252"/>
      <c r="F35" s="151"/>
      <c r="G35" s="152"/>
      <c r="H35" s="152"/>
      <c r="I35" s="152"/>
      <c r="J35" s="152"/>
      <c r="K35" s="273" t="s">
        <v>87</v>
      </c>
      <c r="L35" s="273"/>
      <c r="M35" s="273"/>
    </row>
    <row r="36" spans="1:14" s="153" customFormat="1" ht="22.5" customHeight="1">
      <c r="A36" s="154" t="s">
        <v>49</v>
      </c>
      <c r="B36" s="154"/>
      <c r="C36" s="154"/>
      <c r="D36" s="154"/>
      <c r="E36" s="253"/>
      <c r="F36" s="154"/>
      <c r="G36" s="152"/>
      <c r="H36" s="152"/>
      <c r="I36" s="152"/>
      <c r="J36" s="152"/>
      <c r="K36" s="156"/>
      <c r="L36" s="156"/>
      <c r="M36" s="157" t="s">
        <v>88</v>
      </c>
    </row>
    <row r="37" spans="1:14" s="153" customFormat="1" ht="22.5" customHeight="1">
      <c r="A37" s="176" t="str">
        <f>'PL_7,8'!A3</f>
        <v>สำหรับงวดเก้าเดือนสิ้นสุดวันที่ 30 กันยายน 2562 และ 2561</v>
      </c>
      <c r="B37" s="176"/>
      <c r="C37" s="176"/>
      <c r="D37" s="176"/>
      <c r="E37" s="258"/>
      <c r="F37" s="176"/>
      <c r="G37" s="152"/>
      <c r="H37" s="152"/>
      <c r="I37" s="152"/>
      <c r="J37" s="152"/>
      <c r="K37" s="152"/>
      <c r="L37" s="152"/>
      <c r="M37" s="152"/>
    </row>
    <row r="38" spans="1:14" ht="11.25" customHeight="1">
      <c r="A38" s="159"/>
      <c r="B38" s="159"/>
      <c r="C38" s="159"/>
      <c r="D38" s="159"/>
      <c r="E38" s="255"/>
      <c r="F38" s="159"/>
    </row>
    <row r="39" spans="1:14" ht="22.5" customHeight="1">
      <c r="G39" s="274" t="s">
        <v>40</v>
      </c>
      <c r="H39" s="274"/>
      <c r="I39" s="274"/>
      <c r="J39" s="274"/>
      <c r="K39" s="274"/>
      <c r="L39" s="274"/>
      <c r="M39" s="274"/>
    </row>
    <row r="40" spans="1:14" ht="22.5" customHeight="1">
      <c r="G40" s="275" t="s">
        <v>32</v>
      </c>
      <c r="H40" s="275"/>
      <c r="I40" s="275"/>
      <c r="J40" s="161"/>
      <c r="K40" s="275" t="s">
        <v>39</v>
      </c>
      <c r="L40" s="275"/>
      <c r="M40" s="275"/>
    </row>
    <row r="41" spans="1:14" ht="22.5" customHeight="1">
      <c r="E41" s="82" t="s">
        <v>24</v>
      </c>
      <c r="G41" s="162">
        <f>'PL_7,8'!G6</f>
        <v>2562</v>
      </c>
      <c r="H41" s="163"/>
      <c r="I41" s="162">
        <f>'PL_7,8'!I6</f>
        <v>2561</v>
      </c>
      <c r="J41" s="164"/>
      <c r="K41" s="162">
        <f>'PL_7,8'!G6</f>
        <v>2562</v>
      </c>
      <c r="L41" s="163"/>
      <c r="M41" s="162">
        <f>'PL_7,8'!I6</f>
        <v>2561</v>
      </c>
    </row>
    <row r="42" spans="1:14" ht="22.5" customHeight="1">
      <c r="A42" s="159"/>
      <c r="B42" s="159" t="s">
        <v>149</v>
      </c>
      <c r="C42" s="159"/>
      <c r="D42" s="159"/>
      <c r="E42" s="255"/>
      <c r="F42" s="159"/>
      <c r="G42" s="173"/>
      <c r="H42" s="147"/>
      <c r="I42" s="173"/>
      <c r="J42" s="165"/>
      <c r="K42" s="173"/>
      <c r="L42" s="165"/>
      <c r="M42" s="173"/>
      <c r="N42" s="58"/>
    </row>
    <row r="43" spans="1:14" ht="21.75">
      <c r="A43" s="160"/>
      <c r="B43" s="160" t="s">
        <v>150</v>
      </c>
      <c r="C43" s="160"/>
      <c r="D43" s="160"/>
      <c r="E43" s="256"/>
      <c r="F43" s="160"/>
      <c r="G43" s="173"/>
      <c r="H43" s="173"/>
      <c r="I43" s="173"/>
      <c r="J43" s="165"/>
      <c r="K43" s="173"/>
      <c r="L43" s="165"/>
      <c r="M43" s="173"/>
    </row>
    <row r="44" spans="1:14" ht="22.5" customHeight="1">
      <c r="A44" s="166"/>
      <c r="B44" s="166" t="s">
        <v>151</v>
      </c>
      <c r="C44" s="166"/>
      <c r="D44" s="166"/>
      <c r="E44" s="257"/>
      <c r="F44" s="166"/>
      <c r="G44" s="167">
        <v>-74240</v>
      </c>
      <c r="H44" s="147"/>
      <c r="I44" s="167">
        <v>-78115</v>
      </c>
      <c r="J44" s="147"/>
      <c r="K44" s="167">
        <v>-59511</v>
      </c>
      <c r="L44" s="147"/>
      <c r="M44" s="167">
        <v>-56634</v>
      </c>
      <c r="N44" s="168"/>
    </row>
    <row r="45" spans="1:14" ht="22.5" customHeight="1">
      <c r="A45" s="166"/>
      <c r="B45" s="166" t="s">
        <v>152</v>
      </c>
      <c r="C45" s="166"/>
      <c r="D45" s="166"/>
      <c r="E45" s="257"/>
      <c r="F45" s="166"/>
      <c r="G45" s="167">
        <v>-15708</v>
      </c>
      <c r="H45" s="147"/>
      <c r="I45" s="167">
        <v>-10902</v>
      </c>
      <c r="J45" s="173"/>
      <c r="K45" s="174">
        <v>-7816</v>
      </c>
      <c r="L45" s="173"/>
      <c r="M45" s="174">
        <v>-7894</v>
      </c>
      <c r="N45" s="168"/>
    </row>
    <row r="46" spans="1:14" ht="22.5" customHeight="1">
      <c r="A46" s="166"/>
      <c r="B46" s="166" t="s">
        <v>3</v>
      </c>
      <c r="C46" s="166"/>
      <c r="D46" s="166"/>
      <c r="E46" s="257"/>
      <c r="F46" s="166"/>
      <c r="G46" s="167">
        <v>44646</v>
      </c>
      <c r="H46" s="147"/>
      <c r="I46" s="167">
        <v>-15454</v>
      </c>
      <c r="J46" s="173"/>
      <c r="K46" s="175">
        <v>43927</v>
      </c>
      <c r="L46" s="173"/>
      <c r="M46" s="175">
        <v>-15357</v>
      </c>
      <c r="N46" s="168"/>
    </row>
    <row r="47" spans="1:14" ht="22.5" customHeight="1">
      <c r="A47" s="166"/>
      <c r="B47" s="166" t="s">
        <v>77</v>
      </c>
      <c r="C47" s="166"/>
      <c r="D47" s="166"/>
      <c r="E47" s="257"/>
      <c r="F47" s="166"/>
      <c r="G47" s="167">
        <v>0</v>
      </c>
      <c r="H47" s="147"/>
      <c r="I47" s="167">
        <v>0</v>
      </c>
      <c r="J47" s="147"/>
      <c r="K47" s="167">
        <v>-2334</v>
      </c>
      <c r="L47" s="147"/>
      <c r="M47" s="167">
        <v>1003</v>
      </c>
      <c r="N47" s="168"/>
    </row>
    <row r="48" spans="1:14" ht="22.5" customHeight="1">
      <c r="A48" s="166"/>
      <c r="B48" s="166" t="s">
        <v>41</v>
      </c>
      <c r="C48" s="166"/>
      <c r="D48" s="166"/>
      <c r="E48" s="257"/>
      <c r="F48" s="166"/>
      <c r="G48" s="77">
        <v>-1508</v>
      </c>
      <c r="H48" s="147"/>
      <c r="I48" s="77">
        <v>-2</v>
      </c>
      <c r="J48" s="173"/>
      <c r="K48" s="77">
        <v>0</v>
      </c>
      <c r="L48" s="173"/>
      <c r="M48" s="77">
        <v>0</v>
      </c>
      <c r="N48" s="168"/>
    </row>
    <row r="49" spans="1:14" ht="22.5" customHeight="1">
      <c r="A49" s="160"/>
      <c r="B49" s="160" t="s">
        <v>238</v>
      </c>
      <c r="C49" s="160"/>
      <c r="D49" s="160"/>
      <c r="E49" s="256"/>
      <c r="F49" s="160"/>
      <c r="G49" s="167"/>
      <c r="H49" s="147"/>
      <c r="I49" s="167"/>
      <c r="J49" s="173"/>
      <c r="K49" s="77"/>
      <c r="L49" s="173"/>
      <c r="M49" s="77"/>
      <c r="N49" s="168"/>
    </row>
    <row r="50" spans="1:14" ht="22.5" customHeight="1">
      <c r="A50" s="166"/>
      <c r="B50" s="166" t="s">
        <v>11</v>
      </c>
      <c r="C50" s="166"/>
      <c r="D50" s="166"/>
      <c r="E50" s="257"/>
      <c r="F50" s="166"/>
      <c r="G50" s="167">
        <v>59723</v>
      </c>
      <c r="H50" s="147"/>
      <c r="I50" s="167">
        <v>24265</v>
      </c>
      <c r="J50" s="173"/>
      <c r="K50" s="174">
        <v>64624</v>
      </c>
      <c r="L50" s="173"/>
      <c r="M50" s="174">
        <v>26283</v>
      </c>
      <c r="N50" s="168"/>
    </row>
    <row r="51" spans="1:14" ht="22.5" customHeight="1">
      <c r="B51" s="143" t="s">
        <v>155</v>
      </c>
      <c r="G51" s="147">
        <v>72</v>
      </c>
      <c r="H51" s="147"/>
      <c r="I51" s="147">
        <v>-369</v>
      </c>
      <c r="J51" s="173"/>
      <c r="K51" s="173">
        <v>50</v>
      </c>
      <c r="L51" s="173"/>
      <c r="M51" s="173">
        <v>-373</v>
      </c>
      <c r="N51" s="207"/>
    </row>
    <row r="52" spans="1:14" ht="22.5" customHeight="1">
      <c r="A52" s="166"/>
      <c r="B52" s="166" t="s">
        <v>45</v>
      </c>
      <c r="C52" s="166"/>
      <c r="D52" s="166"/>
      <c r="E52" s="257"/>
      <c r="F52" s="166"/>
      <c r="G52" s="174">
        <v>-3252</v>
      </c>
      <c r="H52" s="173"/>
      <c r="I52" s="174">
        <v>-4954</v>
      </c>
      <c r="J52" s="173"/>
      <c r="K52" s="174">
        <f>-6255-90</f>
        <v>-6345</v>
      </c>
      <c r="L52" s="173"/>
      <c r="M52" s="174">
        <v>-7823</v>
      </c>
      <c r="N52" s="168"/>
    </row>
    <row r="53" spans="1:14" ht="22.5" customHeight="1">
      <c r="A53" s="166"/>
      <c r="B53" s="166" t="s">
        <v>153</v>
      </c>
      <c r="C53" s="166"/>
      <c r="D53" s="166"/>
      <c r="E53" s="257"/>
      <c r="F53" s="166"/>
      <c r="G53" s="174">
        <v>-924</v>
      </c>
      <c r="H53" s="173"/>
      <c r="I53" s="174">
        <v>-1312</v>
      </c>
      <c r="J53" s="173"/>
      <c r="K53" s="174">
        <v>-924</v>
      </c>
      <c r="L53" s="173"/>
      <c r="M53" s="174">
        <v>-1312</v>
      </c>
      <c r="N53" s="168"/>
    </row>
    <row r="54" spans="1:14" ht="22.5" customHeight="1">
      <c r="A54" s="166" t="s">
        <v>74</v>
      </c>
      <c r="B54" s="166"/>
      <c r="C54" s="166"/>
      <c r="D54" s="166"/>
      <c r="E54" s="257"/>
      <c r="F54" s="166"/>
      <c r="G54" s="177">
        <f>SUM(G44:G53,G29)</f>
        <v>206358</v>
      </c>
      <c r="H54" s="147"/>
      <c r="I54" s="177">
        <f>SUM(I44:I53,I29)</f>
        <v>43105</v>
      </c>
      <c r="J54" s="147"/>
      <c r="K54" s="177">
        <f>SUM(K44:K53,K29)</f>
        <v>112324</v>
      </c>
      <c r="L54" s="147"/>
      <c r="M54" s="177">
        <f>SUM(M44:M53,M29)</f>
        <v>1959</v>
      </c>
    </row>
    <row r="55" spans="1:14" ht="22.5" customHeight="1">
      <c r="A55" s="166"/>
      <c r="B55" s="166" t="s">
        <v>154</v>
      </c>
      <c r="C55" s="166"/>
      <c r="D55" s="166"/>
      <c r="E55" s="257"/>
      <c r="F55" s="166"/>
      <c r="G55" s="77">
        <v>-8443</v>
      </c>
      <c r="H55" s="147"/>
      <c r="I55" s="77">
        <v>-9562</v>
      </c>
      <c r="J55" s="147"/>
      <c r="K55" s="77">
        <v>0</v>
      </c>
      <c r="L55" s="147"/>
      <c r="M55" s="77">
        <v>-340</v>
      </c>
    </row>
    <row r="56" spans="1:14" ht="22.5" customHeight="1">
      <c r="A56" s="160" t="s">
        <v>181</v>
      </c>
      <c r="B56" s="160"/>
      <c r="C56" s="160"/>
      <c r="D56" s="160"/>
      <c r="E56" s="256"/>
      <c r="F56" s="160"/>
      <c r="G56" s="178">
        <f>G54+G55</f>
        <v>197915</v>
      </c>
      <c r="H56" s="147"/>
      <c r="I56" s="178">
        <f>I54+I55</f>
        <v>33543</v>
      </c>
      <c r="K56" s="178">
        <f>K54+K55</f>
        <v>112324</v>
      </c>
      <c r="M56" s="178">
        <f>M54+M55</f>
        <v>1619</v>
      </c>
    </row>
    <row r="57" spans="1:14" ht="10.5" customHeight="1">
      <c r="A57" s="160"/>
      <c r="B57" s="160"/>
      <c r="C57" s="160"/>
      <c r="D57" s="160"/>
      <c r="E57" s="256"/>
      <c r="F57" s="160"/>
      <c r="G57" s="173"/>
      <c r="H57" s="147"/>
      <c r="I57" s="173"/>
      <c r="K57" s="173"/>
      <c r="M57" s="173"/>
    </row>
    <row r="58" spans="1:14" ht="22.5" customHeight="1">
      <c r="A58" s="159" t="s">
        <v>29</v>
      </c>
      <c r="B58" s="159"/>
      <c r="C58" s="159"/>
      <c r="D58" s="159"/>
      <c r="E58" s="255"/>
      <c r="F58" s="159"/>
      <c r="G58" s="179"/>
      <c r="H58" s="179"/>
      <c r="I58" s="179"/>
      <c r="J58" s="179"/>
      <c r="K58" s="179"/>
      <c r="L58" s="179"/>
      <c r="M58" s="179"/>
    </row>
    <row r="59" spans="1:14" ht="22.5" customHeight="1">
      <c r="A59" s="166" t="s">
        <v>50</v>
      </c>
      <c r="B59" s="166"/>
      <c r="C59" s="166"/>
      <c r="D59" s="166"/>
      <c r="E59" s="257"/>
      <c r="F59" s="166"/>
      <c r="G59" s="77">
        <v>2189</v>
      </c>
      <c r="H59" s="147"/>
      <c r="I59" s="77">
        <v>593</v>
      </c>
      <c r="J59" s="147"/>
      <c r="K59" s="167">
        <v>3580</v>
      </c>
      <c r="L59" s="147"/>
      <c r="M59" s="167">
        <v>1094</v>
      </c>
      <c r="N59" s="170"/>
    </row>
    <row r="60" spans="1:14" ht="22.5" customHeight="1">
      <c r="A60" s="170" t="s">
        <v>209</v>
      </c>
      <c r="B60" s="170"/>
      <c r="C60" s="170"/>
      <c r="D60" s="170"/>
      <c r="E60" s="257"/>
      <c r="F60" s="170"/>
      <c r="G60" s="77">
        <v>198</v>
      </c>
      <c r="H60" s="147"/>
      <c r="I60" s="77">
        <v>-19746</v>
      </c>
      <c r="J60" s="147"/>
      <c r="K60" s="180">
        <v>3</v>
      </c>
      <c r="L60" s="147"/>
      <c r="M60" s="180">
        <v>0</v>
      </c>
      <c r="N60" s="170"/>
    </row>
    <row r="61" spans="1:14" ht="22.5" customHeight="1">
      <c r="A61" s="170" t="s">
        <v>114</v>
      </c>
      <c r="B61" s="170"/>
      <c r="C61" s="170"/>
      <c r="D61" s="170"/>
      <c r="E61" s="257"/>
      <c r="F61" s="170"/>
      <c r="G61" s="77">
        <v>2088</v>
      </c>
      <c r="H61" s="147"/>
      <c r="I61" s="77">
        <v>66</v>
      </c>
      <c r="J61" s="147"/>
      <c r="K61" s="180">
        <v>0</v>
      </c>
      <c r="L61" s="147"/>
      <c r="M61" s="180">
        <v>0</v>
      </c>
      <c r="N61" s="170"/>
    </row>
    <row r="62" spans="1:14" ht="22.5" customHeight="1">
      <c r="A62" s="166" t="s">
        <v>199</v>
      </c>
      <c r="B62" s="166"/>
      <c r="C62" s="166"/>
      <c r="D62" s="166"/>
      <c r="E62" s="257"/>
      <c r="F62" s="166"/>
      <c r="G62" s="161">
        <v>-26390</v>
      </c>
      <c r="H62" s="147"/>
      <c r="I62" s="161">
        <v>-43100</v>
      </c>
      <c r="J62" s="147"/>
      <c r="K62" s="180">
        <v>-24600</v>
      </c>
      <c r="L62" s="147"/>
      <c r="M62" s="180">
        <v>-70500</v>
      </c>
      <c r="N62" s="170"/>
    </row>
    <row r="63" spans="1:14" ht="22.5" customHeight="1">
      <c r="A63" s="166" t="s">
        <v>113</v>
      </c>
      <c r="B63" s="166"/>
      <c r="C63" s="166"/>
      <c r="D63" s="166"/>
      <c r="E63" s="257"/>
      <c r="F63" s="166"/>
      <c r="G63" s="77">
        <v>0</v>
      </c>
      <c r="H63" s="147"/>
      <c r="I63" s="77">
        <v>0</v>
      </c>
      <c r="J63" s="147"/>
      <c r="K63" s="167">
        <v>30236</v>
      </c>
      <c r="L63" s="147"/>
      <c r="M63" s="167">
        <v>0</v>
      </c>
      <c r="N63" s="170"/>
    </row>
    <row r="64" spans="1:14" ht="22.5" customHeight="1">
      <c r="A64" s="166" t="s">
        <v>176</v>
      </c>
      <c r="B64" s="166"/>
      <c r="C64" s="166"/>
      <c r="D64" s="166"/>
      <c r="E64" s="257"/>
      <c r="F64" s="166"/>
      <c r="G64" s="77">
        <v>0</v>
      </c>
      <c r="H64" s="147"/>
      <c r="I64" s="77">
        <v>0</v>
      </c>
      <c r="J64" s="147"/>
      <c r="K64" s="147">
        <v>0</v>
      </c>
      <c r="L64" s="147"/>
      <c r="M64" s="167">
        <v>-30000</v>
      </c>
      <c r="N64" s="170"/>
    </row>
    <row r="65" spans="1:14" ht="22.5" customHeight="1">
      <c r="A65" s="186" t="s">
        <v>246</v>
      </c>
      <c r="B65" s="186"/>
      <c r="E65" s="194" t="s">
        <v>219</v>
      </c>
      <c r="G65" s="161">
        <v>982</v>
      </c>
      <c r="H65" s="147"/>
      <c r="I65" s="161">
        <v>0</v>
      </c>
      <c r="J65" s="147"/>
      <c r="K65" s="165">
        <v>0</v>
      </c>
      <c r="L65" s="147"/>
      <c r="M65" s="165">
        <v>0</v>
      </c>
      <c r="N65" s="206"/>
    </row>
    <row r="66" spans="1:14" ht="22.5" customHeight="1">
      <c r="A66" s="186" t="s">
        <v>227</v>
      </c>
      <c r="B66" s="186"/>
      <c r="E66" s="194"/>
      <c r="G66" s="77">
        <v>-2451</v>
      </c>
      <c r="H66" s="147"/>
      <c r="I66" s="161">
        <v>-13894</v>
      </c>
      <c r="J66" s="147"/>
      <c r="K66" s="77">
        <v>-1475</v>
      </c>
      <c r="L66" s="147"/>
      <c r="M66" s="165">
        <v>-12902</v>
      </c>
      <c r="N66" s="206"/>
    </row>
    <row r="67" spans="1:14" ht="22.5" customHeight="1">
      <c r="A67" s="181" t="s">
        <v>179</v>
      </c>
      <c r="B67" s="181"/>
      <c r="C67" s="181"/>
      <c r="D67" s="181"/>
      <c r="E67" s="260"/>
      <c r="F67" s="181"/>
      <c r="G67" s="77">
        <v>-6326</v>
      </c>
      <c r="H67" s="147"/>
      <c r="I67" s="77">
        <v>-1499</v>
      </c>
      <c r="K67" s="148">
        <v>0</v>
      </c>
      <c r="M67" s="148">
        <v>0</v>
      </c>
    </row>
    <row r="68" spans="1:14" ht="22.5" customHeight="1">
      <c r="A68" s="182" t="s">
        <v>182</v>
      </c>
      <c r="B68" s="182"/>
      <c r="C68" s="182"/>
      <c r="D68" s="182"/>
      <c r="E68" s="261"/>
      <c r="F68" s="182"/>
      <c r="G68" s="77">
        <v>-86291</v>
      </c>
      <c r="H68" s="147"/>
      <c r="I68" s="77">
        <v>-49344</v>
      </c>
      <c r="J68" s="147"/>
      <c r="K68" s="167">
        <v>-52988</v>
      </c>
      <c r="L68" s="147"/>
      <c r="M68" s="167">
        <v>-28793</v>
      </c>
    </row>
    <row r="69" spans="1:14" ht="22.5" customHeight="1">
      <c r="A69" s="123" t="s">
        <v>237</v>
      </c>
      <c r="B69" s="182"/>
      <c r="C69" s="182"/>
      <c r="D69" s="182"/>
      <c r="E69" s="261"/>
      <c r="F69" s="182"/>
      <c r="G69" s="77">
        <v>369</v>
      </c>
      <c r="H69" s="147"/>
      <c r="I69" s="77">
        <v>0</v>
      </c>
      <c r="J69" s="147"/>
      <c r="K69" s="167">
        <v>0</v>
      </c>
      <c r="L69" s="147"/>
      <c r="M69" s="167">
        <v>0</v>
      </c>
    </row>
    <row r="70" spans="1:14" ht="22.5" customHeight="1">
      <c r="A70" s="7" t="s">
        <v>200</v>
      </c>
      <c r="B70" s="7"/>
      <c r="C70" s="7"/>
      <c r="D70" s="7"/>
      <c r="E70" s="8"/>
      <c r="F70" s="7"/>
      <c r="G70" s="77">
        <v>5066</v>
      </c>
      <c r="H70" s="147"/>
      <c r="I70" s="77">
        <v>90896</v>
      </c>
      <c r="K70" s="148">
        <v>5006</v>
      </c>
      <c r="M70" s="148">
        <v>90592</v>
      </c>
    </row>
    <row r="71" spans="1:14" ht="22.5" customHeight="1">
      <c r="A71" s="181" t="s">
        <v>119</v>
      </c>
      <c r="B71" s="181"/>
      <c r="C71" s="181"/>
      <c r="D71" s="181"/>
      <c r="E71" s="260"/>
      <c r="F71" s="181"/>
      <c r="G71" s="148">
        <v>-759</v>
      </c>
      <c r="H71" s="147"/>
      <c r="I71" s="148">
        <v>-508</v>
      </c>
      <c r="J71" s="147"/>
      <c r="K71" s="148">
        <v>-711</v>
      </c>
      <c r="L71" s="147"/>
      <c r="M71" s="148">
        <v>-389</v>
      </c>
    </row>
    <row r="72" spans="1:14" ht="20.25" customHeight="1">
      <c r="A72" s="166" t="s">
        <v>248</v>
      </c>
      <c r="B72" s="166"/>
      <c r="C72" s="166"/>
      <c r="D72" s="166"/>
      <c r="E72" s="257"/>
      <c r="F72" s="166"/>
      <c r="G72" s="167">
        <v>88</v>
      </c>
      <c r="I72" s="167">
        <v>1041</v>
      </c>
      <c r="K72" s="167">
        <v>-59</v>
      </c>
      <c r="M72" s="167">
        <v>1194</v>
      </c>
    </row>
    <row r="73" spans="1:14" ht="22.5" customHeight="1">
      <c r="A73" s="183" t="s">
        <v>201</v>
      </c>
      <c r="B73" s="183"/>
      <c r="C73" s="183"/>
      <c r="D73" s="183"/>
      <c r="E73" s="262"/>
      <c r="F73" s="183"/>
      <c r="G73" s="184">
        <f>SUM(G59:G72)</f>
        <v>-111237</v>
      </c>
      <c r="H73" s="147"/>
      <c r="I73" s="184">
        <f>SUM(I59:I72)</f>
        <v>-35495</v>
      </c>
      <c r="K73" s="184">
        <f>SUM(K59:K72)</f>
        <v>-41008</v>
      </c>
      <c r="M73" s="184">
        <f>SUM(M59:M72)</f>
        <v>-49704</v>
      </c>
    </row>
    <row r="74" spans="1:14" s="153" customFormat="1" ht="22.5" customHeight="1">
      <c r="A74" s="151" t="s">
        <v>54</v>
      </c>
      <c r="B74" s="151"/>
      <c r="C74" s="151"/>
      <c r="D74" s="151"/>
      <c r="E74" s="252"/>
      <c r="F74" s="151"/>
      <c r="G74" s="152"/>
      <c r="H74" s="152"/>
      <c r="I74" s="152"/>
      <c r="J74" s="152"/>
      <c r="K74" s="273" t="s">
        <v>87</v>
      </c>
      <c r="L74" s="273"/>
      <c r="M74" s="273"/>
    </row>
    <row r="75" spans="1:14" s="153" customFormat="1" ht="22.5" customHeight="1">
      <c r="A75" s="154" t="s">
        <v>49</v>
      </c>
      <c r="B75" s="154"/>
      <c r="C75" s="154"/>
      <c r="D75" s="154"/>
      <c r="E75" s="253"/>
      <c r="F75" s="154"/>
      <c r="G75" s="152"/>
      <c r="H75" s="152"/>
      <c r="I75" s="152"/>
      <c r="J75" s="152"/>
      <c r="K75" s="156"/>
      <c r="L75" s="156"/>
      <c r="M75" s="157" t="s">
        <v>88</v>
      </c>
    </row>
    <row r="76" spans="1:14" s="153" customFormat="1" ht="22.5" customHeight="1">
      <c r="A76" s="176" t="str">
        <f>'PL_7,8'!A3</f>
        <v>สำหรับงวดเก้าเดือนสิ้นสุดวันที่ 30 กันยายน 2562 และ 2561</v>
      </c>
      <c r="B76" s="176"/>
      <c r="C76" s="176"/>
      <c r="D76" s="176"/>
      <c r="E76" s="258"/>
      <c r="F76" s="176"/>
      <c r="G76" s="152"/>
      <c r="H76" s="152"/>
      <c r="I76" s="152"/>
      <c r="J76" s="152"/>
      <c r="K76" s="152"/>
      <c r="L76" s="152"/>
      <c r="M76" s="152"/>
    </row>
    <row r="77" spans="1:14" ht="11.25" customHeight="1">
      <c r="A77" s="159"/>
      <c r="B77" s="159"/>
      <c r="C77" s="159"/>
      <c r="D77" s="159"/>
      <c r="E77" s="255"/>
      <c r="F77" s="159"/>
    </row>
    <row r="78" spans="1:14" ht="22.5" customHeight="1">
      <c r="G78" s="274" t="s">
        <v>40</v>
      </c>
      <c r="H78" s="274"/>
      <c r="I78" s="274"/>
      <c r="J78" s="274"/>
      <c r="K78" s="274"/>
      <c r="L78" s="274"/>
      <c r="M78" s="274"/>
    </row>
    <row r="79" spans="1:14" ht="22.5" customHeight="1">
      <c r="G79" s="275" t="s">
        <v>32</v>
      </c>
      <c r="H79" s="275"/>
      <c r="I79" s="275"/>
      <c r="J79" s="161"/>
      <c r="K79" s="275" t="s">
        <v>39</v>
      </c>
      <c r="L79" s="275"/>
      <c r="M79" s="275"/>
    </row>
    <row r="80" spans="1:14" ht="22.5" customHeight="1">
      <c r="E80" s="82" t="s">
        <v>24</v>
      </c>
      <c r="G80" s="162">
        <f>'PL_7,8'!G6</f>
        <v>2562</v>
      </c>
      <c r="H80" s="163"/>
      <c r="I80" s="162">
        <f>'PL_7,8'!I6</f>
        <v>2561</v>
      </c>
      <c r="J80" s="164"/>
      <c r="K80" s="162">
        <f>'PL_7,8'!G6</f>
        <v>2562</v>
      </c>
      <c r="L80" s="163"/>
      <c r="M80" s="162">
        <f>'PL_7,8'!I6</f>
        <v>2561</v>
      </c>
    </row>
    <row r="81" spans="1:18" ht="22.5" customHeight="1">
      <c r="A81" s="160" t="s">
        <v>30</v>
      </c>
      <c r="B81" s="160"/>
      <c r="C81" s="160"/>
      <c r="D81" s="160"/>
      <c r="F81" s="160"/>
      <c r="G81" s="173"/>
      <c r="H81" s="173"/>
      <c r="I81" s="173"/>
      <c r="J81" s="165"/>
      <c r="K81" s="173"/>
      <c r="L81" s="165"/>
      <c r="M81" s="173"/>
      <c r="N81" s="58"/>
    </row>
    <row r="82" spans="1:18" ht="22.5" customHeight="1">
      <c r="A82" s="166" t="s">
        <v>38</v>
      </c>
      <c r="B82" s="166"/>
      <c r="C82" s="166"/>
      <c r="D82" s="166"/>
      <c r="E82" s="257"/>
      <c r="F82" s="166"/>
      <c r="G82" s="167">
        <v>-31081</v>
      </c>
      <c r="H82" s="147"/>
      <c r="I82" s="167">
        <v>-32976</v>
      </c>
      <c r="K82" s="148">
        <v>-27530</v>
      </c>
      <c r="L82" s="147"/>
      <c r="M82" s="148">
        <v>-27499</v>
      </c>
      <c r="N82" s="168"/>
    </row>
    <row r="83" spans="1:18" ht="22.5" customHeight="1">
      <c r="A83" s="166" t="s">
        <v>83</v>
      </c>
      <c r="B83" s="166"/>
      <c r="C83" s="166"/>
      <c r="D83" s="166"/>
      <c r="E83" s="257"/>
      <c r="F83" s="166"/>
      <c r="G83" s="167"/>
      <c r="H83" s="147"/>
      <c r="I83" s="167"/>
      <c r="K83" s="148"/>
      <c r="L83" s="147"/>
      <c r="M83" s="148"/>
      <c r="N83" s="168"/>
    </row>
    <row r="84" spans="1:18" ht="22.5" customHeight="1">
      <c r="A84" s="166" t="s">
        <v>127</v>
      </c>
      <c r="B84" s="166" t="s">
        <v>233</v>
      </c>
      <c r="C84" s="166"/>
      <c r="D84" s="166"/>
      <c r="E84" s="257"/>
      <c r="F84" s="166"/>
      <c r="G84" s="167">
        <v>54248</v>
      </c>
      <c r="H84" s="147"/>
      <c r="I84" s="167">
        <v>-23402</v>
      </c>
      <c r="K84" s="148">
        <v>66535</v>
      </c>
      <c r="M84" s="148">
        <v>-3039</v>
      </c>
      <c r="N84" s="168"/>
    </row>
    <row r="85" spans="1:18" ht="22.5" customHeight="1">
      <c r="A85" s="166" t="s">
        <v>173</v>
      </c>
      <c r="B85" s="166"/>
      <c r="C85" s="166"/>
      <c r="D85" s="166"/>
      <c r="E85" s="257"/>
      <c r="F85" s="166"/>
      <c r="G85" s="167"/>
      <c r="H85" s="147"/>
      <c r="I85" s="167"/>
      <c r="K85" s="148"/>
      <c r="M85" s="148"/>
      <c r="N85" s="168"/>
    </row>
    <row r="86" spans="1:18" ht="22.5" customHeight="1">
      <c r="A86" s="166"/>
      <c r="B86" s="166" t="s">
        <v>202</v>
      </c>
      <c r="C86" s="166"/>
      <c r="D86" s="166"/>
      <c r="E86" s="194"/>
      <c r="F86" s="166"/>
      <c r="G86" s="167">
        <v>0</v>
      </c>
      <c r="H86" s="147"/>
      <c r="I86" s="167">
        <v>-5000</v>
      </c>
      <c r="K86" s="167">
        <v>0</v>
      </c>
      <c r="L86" s="147"/>
      <c r="M86" s="167">
        <v>0</v>
      </c>
      <c r="N86" s="168"/>
    </row>
    <row r="87" spans="1:18" ht="22.5" customHeight="1">
      <c r="A87" s="166" t="s">
        <v>180</v>
      </c>
      <c r="B87" s="166"/>
      <c r="C87" s="166"/>
      <c r="D87" s="166"/>
      <c r="E87" s="257"/>
      <c r="F87" s="166"/>
      <c r="G87" s="167">
        <v>178400</v>
      </c>
      <c r="H87" s="147"/>
      <c r="I87" s="167">
        <v>390000</v>
      </c>
      <c r="K87" s="167">
        <v>178400</v>
      </c>
      <c r="L87" s="147"/>
      <c r="M87" s="167">
        <v>390000</v>
      </c>
      <c r="N87" s="168"/>
    </row>
    <row r="88" spans="1:18" ht="22.5" customHeight="1">
      <c r="A88" s="166" t="s">
        <v>51</v>
      </c>
      <c r="B88" s="166"/>
      <c r="C88" s="166"/>
      <c r="D88" s="166"/>
      <c r="E88" s="257"/>
      <c r="F88" s="166"/>
      <c r="G88" s="77">
        <v>-89799</v>
      </c>
      <c r="H88" s="147"/>
      <c r="I88" s="77">
        <v>-45370</v>
      </c>
      <c r="J88" s="147"/>
      <c r="K88" s="77">
        <v>-89799</v>
      </c>
      <c r="L88" s="147"/>
      <c r="M88" s="77">
        <v>-45370</v>
      </c>
      <c r="N88" s="185"/>
    </row>
    <row r="89" spans="1:18" ht="22.5" customHeight="1">
      <c r="A89" s="186" t="s">
        <v>122</v>
      </c>
      <c r="B89" s="186"/>
      <c r="C89" s="186"/>
      <c r="D89" s="186"/>
      <c r="E89" s="194"/>
      <c r="G89" s="77">
        <v>-5856</v>
      </c>
      <c r="H89" s="147"/>
      <c r="I89" s="77">
        <v>-6729</v>
      </c>
      <c r="J89" s="173"/>
      <c r="K89" s="77">
        <v>-5856</v>
      </c>
      <c r="L89" s="147"/>
      <c r="M89" s="77">
        <v>-6729</v>
      </c>
      <c r="N89" s="187"/>
    </row>
    <row r="90" spans="1:18" ht="22.5" customHeight="1">
      <c r="A90" s="186" t="s">
        <v>184</v>
      </c>
      <c r="B90" s="186"/>
      <c r="C90" s="186"/>
      <c r="D90" s="186"/>
      <c r="E90" s="194"/>
      <c r="G90" s="77">
        <v>-160000</v>
      </c>
      <c r="H90" s="147"/>
      <c r="I90" s="77">
        <v>-250000</v>
      </c>
      <c r="J90" s="173"/>
      <c r="K90" s="77">
        <v>-160000</v>
      </c>
      <c r="L90" s="147"/>
      <c r="M90" s="77">
        <v>-250000</v>
      </c>
      <c r="N90" s="187"/>
    </row>
    <row r="91" spans="1:18" ht="22.5" customHeight="1">
      <c r="A91" s="186" t="s">
        <v>206</v>
      </c>
      <c r="B91" s="186"/>
      <c r="C91" s="186"/>
      <c r="D91" s="186"/>
      <c r="E91" s="194"/>
      <c r="G91" s="77">
        <v>-27654</v>
      </c>
      <c r="H91" s="147"/>
      <c r="I91" s="77">
        <v>0</v>
      </c>
      <c r="J91" s="173"/>
      <c r="K91" s="77">
        <v>-27590</v>
      </c>
      <c r="L91" s="147"/>
      <c r="M91" s="77">
        <v>0</v>
      </c>
      <c r="N91" s="187"/>
    </row>
    <row r="92" spans="1:18" ht="22.5" customHeight="1">
      <c r="A92" s="160" t="s">
        <v>218</v>
      </c>
      <c r="B92" s="160"/>
      <c r="C92" s="160"/>
      <c r="D92" s="160"/>
      <c r="E92" s="256"/>
      <c r="F92" s="160"/>
      <c r="G92" s="178">
        <f>SUM(G82:G91)</f>
        <v>-81742</v>
      </c>
      <c r="H92" s="147"/>
      <c r="I92" s="178">
        <f>SUM(I82:I91)</f>
        <v>26523</v>
      </c>
      <c r="K92" s="178">
        <f>SUM(K82:K91)</f>
        <v>-65840</v>
      </c>
      <c r="M92" s="178">
        <f>SUM(M82:M91)</f>
        <v>57363</v>
      </c>
      <c r="N92" s="168"/>
    </row>
    <row r="93" spans="1:18" ht="10.5" customHeight="1">
      <c r="A93" s="160"/>
      <c r="B93" s="160"/>
      <c r="C93" s="160"/>
      <c r="D93" s="160"/>
      <c r="E93" s="256"/>
      <c r="F93" s="160"/>
      <c r="G93" s="173"/>
      <c r="H93" s="147"/>
      <c r="I93" s="173"/>
      <c r="K93" s="173"/>
      <c r="M93" s="173"/>
      <c r="N93" s="168"/>
    </row>
    <row r="94" spans="1:18" ht="22.5" customHeight="1">
      <c r="A94" s="160" t="s">
        <v>247</v>
      </c>
      <c r="B94" s="160"/>
      <c r="C94" s="160"/>
      <c r="D94" s="160"/>
      <c r="E94" s="256"/>
      <c r="F94" s="160"/>
      <c r="G94" s="147">
        <f>G92+G73+G56</f>
        <v>4936</v>
      </c>
      <c r="H94" s="147"/>
      <c r="I94" s="147">
        <f>I92+I73+I56</f>
        <v>24571</v>
      </c>
      <c r="K94" s="147">
        <f>K92+K73+K56</f>
        <v>5476</v>
      </c>
      <c r="M94" s="147">
        <f>M92+M73+M56</f>
        <v>9278</v>
      </c>
    </row>
    <row r="95" spans="1:18" ht="22.5" customHeight="1">
      <c r="A95" s="166" t="s">
        <v>92</v>
      </c>
      <c r="B95" s="166"/>
      <c r="C95" s="166"/>
      <c r="D95" s="166"/>
      <c r="E95" s="257"/>
      <c r="F95" s="166"/>
      <c r="G95" s="171">
        <f>'BL_2,3,4'!G13</f>
        <v>34231</v>
      </c>
      <c r="H95" s="147"/>
      <c r="I95" s="171">
        <v>21966</v>
      </c>
      <c r="K95" s="171">
        <f>'BL_2,3,4'!K13</f>
        <v>4318</v>
      </c>
      <c r="M95" s="171">
        <v>3434</v>
      </c>
      <c r="O95" s="188"/>
      <c r="Q95" s="188"/>
    </row>
    <row r="96" spans="1:18" ht="22.5" customHeight="1" thickBot="1">
      <c r="A96" s="160" t="s">
        <v>91</v>
      </c>
      <c r="B96" s="160"/>
      <c r="C96" s="160"/>
      <c r="D96" s="160"/>
      <c r="E96" s="256"/>
      <c r="F96" s="160"/>
      <c r="G96" s="189">
        <f>SUM(G94:G95)</f>
        <v>39167</v>
      </c>
      <c r="H96" s="147"/>
      <c r="I96" s="189">
        <f>SUM(I94:I95)</f>
        <v>46537</v>
      </c>
      <c r="K96" s="189">
        <f>SUM(K94:K95)</f>
        <v>9794</v>
      </c>
      <c r="M96" s="189">
        <f>SUM(M94:M95)</f>
        <v>12712</v>
      </c>
      <c r="O96" s="188">
        <f>G96-'BL_2,3,4'!E13</f>
        <v>0</v>
      </c>
      <c r="P96" s="188"/>
      <c r="Q96" s="188">
        <f>K96-'BL_2,3,4'!I13</f>
        <v>0</v>
      </c>
      <c r="R96" s="188"/>
    </row>
    <row r="97" spans="1:18" ht="10.5" customHeight="1" thickTop="1">
      <c r="A97" s="160"/>
      <c r="B97" s="160"/>
      <c r="C97" s="160"/>
      <c r="D97" s="160"/>
      <c r="E97" s="256"/>
      <c r="F97" s="160"/>
      <c r="G97" s="173"/>
      <c r="H97" s="147"/>
      <c r="I97" s="173"/>
      <c r="K97" s="173"/>
      <c r="M97" s="173"/>
      <c r="O97" s="188"/>
      <c r="P97" s="188"/>
      <c r="Q97" s="188"/>
      <c r="R97" s="188"/>
    </row>
    <row r="98" spans="1:18" ht="22.5" customHeight="1">
      <c r="A98" s="159" t="s">
        <v>80</v>
      </c>
      <c r="B98" s="159"/>
      <c r="C98" s="159"/>
      <c r="D98" s="159"/>
      <c r="E98" s="255"/>
      <c r="F98" s="159"/>
      <c r="G98" s="161"/>
      <c r="H98" s="190"/>
      <c r="I98" s="161"/>
      <c r="J98" s="190"/>
      <c r="K98" s="161"/>
      <c r="L98" s="190"/>
      <c r="M98" s="161"/>
      <c r="N98" s="187"/>
    </row>
    <row r="99" spans="1:18" ht="22.5" customHeight="1">
      <c r="A99" s="191" t="s">
        <v>90</v>
      </c>
      <c r="B99" s="191"/>
      <c r="C99" s="191"/>
      <c r="D99" s="191"/>
      <c r="E99" s="255"/>
      <c r="F99" s="191"/>
      <c r="G99" s="161"/>
      <c r="H99" s="190"/>
      <c r="I99" s="161"/>
      <c r="J99" s="190"/>
      <c r="K99" s="161"/>
      <c r="L99" s="190"/>
      <c r="M99" s="161"/>
      <c r="N99" s="187"/>
    </row>
    <row r="100" spans="1:18" ht="22.5" customHeight="1">
      <c r="B100" s="143" t="s">
        <v>156</v>
      </c>
      <c r="G100" s="173">
        <v>506</v>
      </c>
      <c r="H100" s="173"/>
      <c r="I100" s="174">
        <v>718</v>
      </c>
      <c r="J100" s="173"/>
      <c r="K100" s="174">
        <v>0</v>
      </c>
      <c r="L100" s="173"/>
      <c r="M100" s="174">
        <v>0</v>
      </c>
    </row>
    <row r="101" spans="1:18" ht="22.5" customHeight="1">
      <c r="B101" s="143" t="s">
        <v>157</v>
      </c>
      <c r="G101" s="174">
        <v>23829</v>
      </c>
      <c r="H101" s="173"/>
      <c r="I101" s="174">
        <v>34694</v>
      </c>
      <c r="J101" s="173"/>
      <c r="K101" s="174">
        <v>8271</v>
      </c>
      <c r="L101" s="173"/>
      <c r="M101" s="174">
        <v>10797</v>
      </c>
    </row>
    <row r="102" spans="1:18" ht="22.5" customHeight="1">
      <c r="A102" s="186"/>
      <c r="B102" s="186" t="s">
        <v>158</v>
      </c>
      <c r="C102" s="186"/>
      <c r="D102" s="186"/>
      <c r="E102" s="194"/>
      <c r="F102" s="186"/>
      <c r="G102" s="174">
        <v>14832</v>
      </c>
      <c r="H102" s="173"/>
      <c r="I102" s="174">
        <v>11125</v>
      </c>
      <c r="J102" s="173"/>
      <c r="K102" s="174">
        <v>1523</v>
      </c>
      <c r="L102" s="173"/>
      <c r="M102" s="174">
        <v>1915</v>
      </c>
    </row>
    <row r="103" spans="1:18" ht="22.5" customHeight="1" thickBot="1">
      <c r="B103" s="186" t="s">
        <v>174</v>
      </c>
      <c r="G103" s="192">
        <f>SUM(G100:G102)</f>
        <v>39167</v>
      </c>
      <c r="H103" s="173"/>
      <c r="I103" s="192">
        <f>SUM(I100:I102)</f>
        <v>46537</v>
      </c>
      <c r="J103" s="173"/>
      <c r="K103" s="192">
        <f>SUM(K100:K102)</f>
        <v>9794</v>
      </c>
      <c r="L103" s="173"/>
      <c r="M103" s="192">
        <f>SUM(M100:M102)</f>
        <v>12712</v>
      </c>
      <c r="O103" s="188">
        <f>G103-G96</f>
        <v>0</v>
      </c>
      <c r="P103" s="188">
        <f>I103-I96</f>
        <v>0</v>
      </c>
      <c r="Q103" s="188">
        <f>K103-K96</f>
        <v>0</v>
      </c>
      <c r="R103" s="188">
        <f>M103-M96</f>
        <v>0</v>
      </c>
    </row>
    <row r="104" spans="1:18" ht="10.5" customHeight="1" thickTop="1"/>
    <row r="105" spans="1:18" ht="23.25" customHeight="1">
      <c r="A105" s="191" t="s">
        <v>85</v>
      </c>
      <c r="B105" s="191"/>
      <c r="C105" s="191"/>
      <c r="D105" s="191"/>
      <c r="E105" s="255"/>
      <c r="F105" s="191"/>
    </row>
    <row r="106" spans="1:18" ht="23.25" customHeight="1" thickBot="1">
      <c r="A106" s="186"/>
      <c r="B106" s="225" t="s">
        <v>123</v>
      </c>
      <c r="C106" s="186" t="s">
        <v>228</v>
      </c>
      <c r="D106" s="186"/>
      <c r="E106" s="194"/>
      <c r="F106" s="186"/>
      <c r="G106" s="249">
        <v>0</v>
      </c>
      <c r="H106" s="148"/>
      <c r="I106" s="193">
        <v>102500</v>
      </c>
      <c r="J106" s="148"/>
      <c r="K106" s="249">
        <v>0</v>
      </c>
      <c r="L106" s="148"/>
      <c r="M106" s="193">
        <v>102500</v>
      </c>
    </row>
    <row r="107" spans="1:18" ht="23.25" customHeight="1" thickTop="1">
      <c r="A107" s="186"/>
      <c r="B107" s="225" t="s">
        <v>123</v>
      </c>
      <c r="C107" s="186" t="s">
        <v>197</v>
      </c>
      <c r="D107" s="186"/>
      <c r="E107" s="194"/>
      <c r="F107" s="186"/>
      <c r="G107" s="148"/>
      <c r="H107" s="148"/>
      <c r="I107" s="148"/>
      <c r="J107" s="148"/>
      <c r="K107" s="148"/>
      <c r="L107" s="148"/>
      <c r="M107" s="148"/>
    </row>
    <row r="108" spans="1:18" ht="23.25" customHeight="1" thickBot="1">
      <c r="A108" s="186"/>
      <c r="B108" s="186"/>
      <c r="D108" s="186" t="s">
        <v>159</v>
      </c>
      <c r="E108" s="194"/>
      <c r="F108" s="186"/>
      <c r="G108" s="193">
        <v>7785</v>
      </c>
      <c r="H108" s="148"/>
      <c r="I108" s="193">
        <v>7203</v>
      </c>
      <c r="J108" s="148"/>
      <c r="K108" s="193">
        <v>5649</v>
      </c>
      <c r="L108" s="148"/>
      <c r="M108" s="193">
        <v>6231</v>
      </c>
    </row>
    <row r="109" spans="1:18" ht="23.25" customHeight="1" thickTop="1" thickBot="1">
      <c r="B109" s="225" t="s">
        <v>123</v>
      </c>
      <c r="C109" s="186" t="s">
        <v>186</v>
      </c>
      <c r="E109" s="194" t="s">
        <v>229</v>
      </c>
      <c r="G109" s="249">
        <v>2085</v>
      </c>
      <c r="I109" s="249">
        <v>77066</v>
      </c>
      <c r="K109" s="249">
        <v>0</v>
      </c>
      <c r="M109" s="249">
        <v>0</v>
      </c>
    </row>
    <row r="110" spans="1:18" ht="23.25" customHeight="1" thickTop="1"/>
    <row r="111" spans="1:18" ht="23.25" customHeight="1"/>
  </sheetData>
  <mergeCells count="12">
    <mergeCell ref="K1:M1"/>
    <mergeCell ref="G39:M39"/>
    <mergeCell ref="G40:I40"/>
    <mergeCell ref="K40:M40"/>
    <mergeCell ref="G5:M5"/>
    <mergeCell ref="G6:I6"/>
    <mergeCell ref="K6:M6"/>
    <mergeCell ref="K74:M74"/>
    <mergeCell ref="K35:M35"/>
    <mergeCell ref="G78:M78"/>
    <mergeCell ref="G79:I79"/>
    <mergeCell ref="K79:M79"/>
  </mergeCells>
  <pageMargins left="0.74803149606299213" right="0.19685039370078741" top="0.74803149606299213" bottom="0.70866141732283472" header="0.31496062992125984" footer="0.31496062992125984"/>
  <pageSetup paperSize="9" scale="88" firstPageNumber="11" fitToWidth="2" fitToHeight="2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  <rowBreaks count="1" manualBreakCount="1">
    <brk id="3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BL_2,3,4</vt:lpstr>
      <vt:lpstr>PL_5,6</vt:lpstr>
      <vt:lpstr>PL_7,8</vt:lpstr>
      <vt:lpstr>SE_9</vt:lpstr>
      <vt:lpstr>SE_10</vt:lpstr>
      <vt:lpstr>CF_11,12,13</vt:lpstr>
      <vt:lpstr>'BL_2,3,4'!Print_Area</vt:lpstr>
      <vt:lpstr>'CF_11,12,13'!Print_Area</vt:lpstr>
      <vt:lpstr>SE_10!Print_Area</vt:lpstr>
      <vt:lpstr>SE_9!Print_Area</vt:lpstr>
      <vt:lpstr>'BL_2,3,4'!SubTitle2nd</vt:lpstr>
    </vt:vector>
  </TitlesOfParts>
  <Company>MR&amp;A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MR&amp;A</dc:creator>
  <cp:lastModifiedBy>TOSHIBA</cp:lastModifiedBy>
  <cp:lastPrinted>2019-11-11T12:49:48Z</cp:lastPrinted>
  <dcterms:created xsi:type="dcterms:W3CDTF">2005-10-27T06:19:15Z</dcterms:created>
  <dcterms:modified xsi:type="dcterms:W3CDTF">2019-11-11T12:51:10Z</dcterms:modified>
</cp:coreProperties>
</file>