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80" yWindow="-60" windowWidth="12315" windowHeight="8130" tabRatio="847" activeTab="1"/>
  </bookViews>
  <sheets>
    <sheet name="BL _2,3,4" sheetId="13" r:id="rId1"/>
    <sheet name="PL3m_5,6" sheetId="14" r:id="rId2"/>
    <sheet name="PL6m_7,8" sheetId="12" r:id="rId3"/>
    <sheet name="SH 9" sheetId="9" r:id="rId4"/>
    <sheet name="SH 10" sheetId="3" r:id="rId5"/>
    <sheet name="CF_11,12,13" sheetId="5" r:id="rId6"/>
  </sheets>
  <externalReferences>
    <externalReference r:id="rId7"/>
  </externalReferences>
  <definedNames>
    <definedName name="_xlnm._FilterDatabase" localSheetId="2" hidden="1">'PL6m_7,8'!$H$66:$H$68</definedName>
    <definedName name="_xlnm.Print_Area" localSheetId="0">'BL _2,3,4'!$A$1:$K$116</definedName>
    <definedName name="_xlnm.Print_Area" localSheetId="5">'CF_11,12,13'!$A$1:$M$114</definedName>
    <definedName name="_xlnm.Print_Area" localSheetId="1">'PL3m_5,6'!$A$1:$L$82</definedName>
    <definedName name="_xlnm.Print_Area" localSheetId="4">'SH 10'!$A$1:$N$28</definedName>
    <definedName name="_xlnm.Print_Area" localSheetId="3">'SH 9'!$A$1:$AA$30</definedName>
    <definedName name="Title2nd" localSheetId="0">'BL _2,3,4'!#REF!</definedName>
  </definedNames>
  <calcPr calcId="125725"/>
  <fileRecoveryPr autoRecover="0"/>
</workbook>
</file>

<file path=xl/calcChain.xml><?xml version="1.0" encoding="utf-8"?>
<calcChain xmlns="http://schemas.openxmlformats.org/spreadsheetml/2006/main">
  <c r="I87" i="5"/>
  <c r="W28" i="9" l="1"/>
  <c r="U28"/>
  <c r="L26" i="3"/>
  <c r="D26"/>
  <c r="F26"/>
  <c r="H26"/>
  <c r="N25"/>
  <c r="U21" i="9"/>
  <c r="Y15"/>
  <c r="Y13"/>
  <c r="Y17" l="1"/>
  <c r="Y18" s="1"/>
  <c r="G72" i="5"/>
  <c r="N20" i="3"/>
  <c r="N12"/>
  <c r="L17"/>
  <c r="H17"/>
  <c r="F17"/>
  <c r="D17"/>
  <c r="AA28" i="9"/>
  <c r="Y25"/>
  <c r="E85" i="13" l="1"/>
  <c r="G75"/>
  <c r="E75"/>
  <c r="I75"/>
  <c r="K75"/>
  <c r="G52"/>
  <c r="K52" s="1"/>
  <c r="E52"/>
  <c r="E99" s="1"/>
  <c r="I99" s="1"/>
  <c r="J23" i="3"/>
  <c r="K25" i="13"/>
  <c r="I25"/>
  <c r="G25"/>
  <c r="E25"/>
  <c r="K72" i="5"/>
  <c r="Q25" i="9"/>
  <c r="U25" s="1"/>
  <c r="Q15"/>
  <c r="H80" i="14"/>
  <c r="F80"/>
  <c r="L64"/>
  <c r="J64"/>
  <c r="H64"/>
  <c r="F64"/>
  <c r="A59"/>
  <c r="H44"/>
  <c r="F44"/>
  <c r="L44"/>
  <c r="J44"/>
  <c r="L21"/>
  <c r="J21"/>
  <c r="H21"/>
  <c r="F21"/>
  <c r="L14"/>
  <c r="J14"/>
  <c r="H14"/>
  <c r="F14"/>
  <c r="L9"/>
  <c r="J9"/>
  <c r="G99" i="13" l="1"/>
  <c r="K99" s="1"/>
  <c r="I52"/>
  <c r="E87"/>
  <c r="J24" i="14"/>
  <c r="J28" s="1"/>
  <c r="J32" s="1"/>
  <c r="J47" s="1"/>
  <c r="J74" s="1"/>
  <c r="L24"/>
  <c r="L28" s="1"/>
  <c r="L32" s="1"/>
  <c r="L47" s="1"/>
  <c r="L74" s="1"/>
  <c r="F24"/>
  <c r="F28" s="1"/>
  <c r="F32" s="1"/>
  <c r="F68" s="1"/>
  <c r="F66" s="1"/>
  <c r="H24"/>
  <c r="H28" s="1"/>
  <c r="H32" s="1"/>
  <c r="H47" s="1"/>
  <c r="H74" s="1"/>
  <c r="E27" i="9"/>
  <c r="E29" s="1"/>
  <c r="L24" i="3"/>
  <c r="H24"/>
  <c r="F24"/>
  <c r="D24"/>
  <c r="J68" i="14" l="1"/>
  <c r="J66" s="1"/>
  <c r="J77" s="1"/>
  <c r="L68"/>
  <c r="Q68" s="1"/>
  <c r="F47"/>
  <c r="F74" s="1"/>
  <c r="F72" s="1"/>
  <c r="H68"/>
  <c r="H66" s="1"/>
  <c r="H77" s="1"/>
  <c r="O74"/>
  <c r="H72"/>
  <c r="Q74"/>
  <c r="L72"/>
  <c r="P68"/>
  <c r="P74"/>
  <c r="J72"/>
  <c r="N68"/>
  <c r="F77"/>
  <c r="L66" l="1"/>
  <c r="L77" s="1"/>
  <c r="N74"/>
  <c r="O68"/>
  <c r="A3" i="9"/>
  <c r="H45" i="12" l="1"/>
  <c r="F45"/>
  <c r="S27" i="9"/>
  <c r="S29" s="1"/>
  <c r="I85" i="13" l="1"/>
  <c r="L16" i="3" l="1"/>
  <c r="Y23" i="9"/>
  <c r="U23"/>
  <c r="U27" s="1"/>
  <c r="U29" s="1"/>
  <c r="U15"/>
  <c r="U13"/>
  <c r="U11"/>
  <c r="S17"/>
  <c r="S18" s="1"/>
  <c r="H80" i="12"/>
  <c r="F80"/>
  <c r="K110" i="13" l="1"/>
  <c r="U17" i="9"/>
  <c r="U18" s="1"/>
  <c r="G85" i="13"/>
  <c r="K104"/>
  <c r="K87" i="5"/>
  <c r="M72"/>
  <c r="I72"/>
  <c r="G112" i="13"/>
  <c r="G109"/>
  <c r="G108"/>
  <c r="G106"/>
  <c r="G105"/>
  <c r="K109"/>
  <c r="K108"/>
  <c r="K106"/>
  <c r="K105"/>
  <c r="K90" i="5"/>
  <c r="G90"/>
  <c r="W21" i="9"/>
  <c r="W11"/>
  <c r="AA11" s="1"/>
  <c r="L45" i="12"/>
  <c r="M55" i="5"/>
  <c r="K55"/>
  <c r="I55"/>
  <c r="G55"/>
  <c r="I9"/>
  <c r="G9"/>
  <c r="K9" s="1"/>
  <c r="A26" i="3"/>
  <c r="A20"/>
  <c r="A17"/>
  <c r="A12"/>
  <c r="L64" i="12"/>
  <c r="M103" i="5" s="1"/>
  <c r="J64" i="12"/>
  <c r="K103" i="5" s="1"/>
  <c r="H64" i="12"/>
  <c r="I103" i="5" s="1"/>
  <c r="F64" i="12"/>
  <c r="G103" i="5" s="1"/>
  <c r="L9" i="12"/>
  <c r="J9"/>
  <c r="I101" i="13"/>
  <c r="K100"/>
  <c r="I100"/>
  <c r="I54"/>
  <c r="K53"/>
  <c r="I53"/>
  <c r="I13"/>
  <c r="K12"/>
  <c r="I12"/>
  <c r="K11"/>
  <c r="I11"/>
  <c r="AA21" i="9" l="1"/>
  <c r="G110" i="13"/>
  <c r="E38"/>
  <c r="G38"/>
  <c r="I38"/>
  <c r="K38"/>
  <c r="A45"/>
  <c r="K85"/>
  <c r="A92"/>
  <c r="E104"/>
  <c r="E106"/>
  <c r="O27" i="9"/>
  <c r="O29" s="1"/>
  <c r="O17"/>
  <c r="O18" s="1"/>
  <c r="M109" i="5"/>
  <c r="K109"/>
  <c r="I109"/>
  <c r="G109"/>
  <c r="M9"/>
  <c r="I106" i="13"/>
  <c r="I105"/>
  <c r="H16" i="3"/>
  <c r="F16"/>
  <c r="D16"/>
  <c r="Y27" i="9"/>
  <c r="Y29" s="1"/>
  <c r="M27"/>
  <c r="M29" s="1"/>
  <c r="I27"/>
  <c r="I29" s="1"/>
  <c r="G27"/>
  <c r="G29" s="1"/>
  <c r="E105" i="13"/>
  <c r="Q17" i="9"/>
  <c r="Q18" s="1"/>
  <c r="M17"/>
  <c r="M18" s="1"/>
  <c r="I17"/>
  <c r="I18" s="1"/>
  <c r="G17"/>
  <c r="G18" s="1"/>
  <c r="E17"/>
  <c r="E18" s="1"/>
  <c r="J45" i="12"/>
  <c r="A3" i="3"/>
  <c r="A4" i="5" s="1"/>
  <c r="F22" i="12"/>
  <c r="G87" i="5"/>
  <c r="F15" i="12"/>
  <c r="A59"/>
  <c r="L22"/>
  <c r="J22"/>
  <c r="H22"/>
  <c r="L15"/>
  <c r="J15"/>
  <c r="H15"/>
  <c r="M87" i="5"/>
  <c r="A50" l="1"/>
  <c r="A98"/>
  <c r="E40" i="13"/>
  <c r="K40"/>
  <c r="E108"/>
  <c r="I108"/>
  <c r="I87"/>
  <c r="I40"/>
  <c r="E112"/>
  <c r="J25" i="12"/>
  <c r="J29" s="1"/>
  <c r="J33" s="1"/>
  <c r="K11" i="5" s="1"/>
  <c r="K31" s="1"/>
  <c r="H25" i="12"/>
  <c r="H29" s="1"/>
  <c r="H33" s="1"/>
  <c r="H48" s="1"/>
  <c r="H74" s="1"/>
  <c r="Q27" i="9"/>
  <c r="Q29" s="1"/>
  <c r="L25" i="12"/>
  <c r="L29" s="1"/>
  <c r="L33" s="1"/>
  <c r="L68" s="1"/>
  <c r="K87" i="13"/>
  <c r="G87"/>
  <c r="F25" i="12"/>
  <c r="F29" s="1"/>
  <c r="F33" s="1"/>
  <c r="G11" i="5" s="1"/>
  <c r="G40" i="13"/>
  <c r="G111"/>
  <c r="G113" s="1"/>
  <c r="K111"/>
  <c r="K113" s="1"/>
  <c r="G31" i="5" l="1"/>
  <c r="G44" s="1"/>
  <c r="G46" s="1"/>
  <c r="G89" s="1"/>
  <c r="G91" s="1"/>
  <c r="N91" s="1"/>
  <c r="F68" i="12"/>
  <c r="F66" s="1"/>
  <c r="F77" s="1"/>
  <c r="K44" i="5"/>
  <c r="K46" s="1"/>
  <c r="K89" s="1"/>
  <c r="K91" s="1"/>
  <c r="P91" s="1"/>
  <c r="H72" i="12"/>
  <c r="O74"/>
  <c r="L66"/>
  <c r="J14" i="3" s="1"/>
  <c r="Q68" i="12"/>
  <c r="E110" i="13"/>
  <c r="J48" i="12"/>
  <c r="J74" s="1"/>
  <c r="H68"/>
  <c r="I11" i="5"/>
  <c r="I31" s="1"/>
  <c r="K116" i="13"/>
  <c r="P116" s="1"/>
  <c r="F48" i="12"/>
  <c r="F74" s="1"/>
  <c r="F72" s="1"/>
  <c r="J68"/>
  <c r="G116" i="13"/>
  <c r="N116" s="1"/>
  <c r="L48" i="12"/>
  <c r="L74" s="1"/>
  <c r="M11" i="5"/>
  <c r="M31" s="1"/>
  <c r="M44" s="1"/>
  <c r="K25" i="9" l="1"/>
  <c r="W25" s="1"/>
  <c r="AA25" s="1"/>
  <c r="L77" i="12"/>
  <c r="I44" i="5"/>
  <c r="I46" s="1"/>
  <c r="I89" s="1"/>
  <c r="I91" s="1"/>
  <c r="O109" s="1"/>
  <c r="M46"/>
  <c r="M89" s="1"/>
  <c r="M91" s="1"/>
  <c r="Q109" s="1"/>
  <c r="N109"/>
  <c r="P109"/>
  <c r="N74" i="12"/>
  <c r="J72"/>
  <c r="P74"/>
  <c r="H66"/>
  <c r="K13" i="9" s="1"/>
  <c r="W13" s="1"/>
  <c r="O68" i="12"/>
  <c r="L72"/>
  <c r="J15" i="3" s="1"/>
  <c r="N15" s="1"/>
  <c r="Q74" i="12"/>
  <c r="J66"/>
  <c r="P68"/>
  <c r="N68"/>
  <c r="N14" i="3"/>
  <c r="K15" i="9" l="1"/>
  <c r="W15" s="1"/>
  <c r="AA15" s="1"/>
  <c r="J22" i="3"/>
  <c r="J24" s="1"/>
  <c r="J26" s="1"/>
  <c r="J77" i="12"/>
  <c r="K23" i="9"/>
  <c r="K27" s="1"/>
  <c r="K29" s="1"/>
  <c r="N16" i="3"/>
  <c r="N17" s="1"/>
  <c r="J16"/>
  <c r="J17" s="1"/>
  <c r="H77" i="12"/>
  <c r="I110" i="13"/>
  <c r="AA13" i="9"/>
  <c r="K17" l="1"/>
  <c r="K18" s="1"/>
  <c r="W17"/>
  <c r="W18" s="1"/>
  <c r="AA17"/>
  <c r="AA18" s="1"/>
  <c r="I109" i="13"/>
  <c r="I111" s="1"/>
  <c r="I113" s="1"/>
  <c r="I116" s="1"/>
  <c r="O116" s="1"/>
  <c r="E109"/>
  <c r="E111" s="1"/>
  <c r="E113" s="1"/>
  <c r="E116" s="1"/>
  <c r="M116" s="1"/>
  <c r="N22" i="3"/>
  <c r="W23" i="9"/>
  <c r="W27" s="1"/>
  <c r="W29" s="1"/>
  <c r="N23" i="3"/>
  <c r="N24" l="1"/>
  <c r="N26" s="1"/>
  <c r="AA23" i="9"/>
  <c r="AA27" l="1"/>
  <c r="AA29" s="1"/>
</calcChain>
</file>

<file path=xl/sharedStrings.xml><?xml version="1.0" encoding="utf-8"?>
<sst xmlns="http://schemas.openxmlformats.org/spreadsheetml/2006/main" count="495" uniqueCount="272">
  <si>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</si>
  <si>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</si>
  <si>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</si>
  <si>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</si>
  <si>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</si>
  <si>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</si>
  <si>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</si>
  <si>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</si>
  <si>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</si>
  <si>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</si>
  <si>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</si>
  <si>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</si>
  <si>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</si>
  <si>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</si>
  <si>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</si>
  <si>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</si>
  <si>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</si>
  <si>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</si>
  <si>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</si>
  <si>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</si>
  <si>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</si>
  <si>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</si>
  <si>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</si>
  <si>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</si>
  <si>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</si>
  <si>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</si>
  <si>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</si>
  <si>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</si>
  <si>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</si>
  <si>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</si>
  <si>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</si>
  <si>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</si>
  <si>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</si>
  <si>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</si>
  <si>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</si>
  <si>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</si>
  <si>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</si>
  <si>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</si>
  <si>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</si>
  <si>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</si>
  <si>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</si>
  <si>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</si>
  <si>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</si>
  <si>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</si>
  <si>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</si>
  <si>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</si>
  <si>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</si>
  <si>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</si>
  <si>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</si>
  <si>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</si>
  <si>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</si>
  <si>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</si>
  <si>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</si>
  <si>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</si>
  <si>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</si>
  <si>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</si>
  <si>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</si>
  <si>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</si>
  <si>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</si>
  <si>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</si>
  <si>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</si>
  <si>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</si>
  <si>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</si>
  <si>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</si>
  <si>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</si>
  <si>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</si>
  <si>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</si>
  <si>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</si>
  <si>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</si>
  <si>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</si>
  <si>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</si>
  <si>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</si>
  <si>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</si>
  <si>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</si>
  <si>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</si>
  <si>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</si>
  <si>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</si>
  <si>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</si>
  <si>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</si>
  <si>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</si>
  <si>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</si>
  <si>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</si>
  <si>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</si>
  <si>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</si>
  <si>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</si>
  <si>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</si>
  <si>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</si>
  <si>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</si>
  <si>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subsidiary - net</t>
  </si>
  <si>
    <t>Deposits at financial institutions under pledge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</si>
  <si>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</si>
  <si>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</si>
  <si>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</si>
  <si>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</si>
  <si>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</si>
  <si>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</si>
  <si>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</si>
  <si>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Total other </t>
  </si>
  <si>
    <t xml:space="preserve">Investments in subsidiaries </t>
  </si>
  <si>
    <t>Current investments</t>
  </si>
  <si>
    <t>Profit (loss) attributable to:</t>
  </si>
  <si>
    <t xml:space="preserve">Other comprehensive income </t>
  </si>
  <si>
    <t xml:space="preserve">Consolidated financial statements (In Thousand Baht) </t>
  </si>
  <si>
    <t>Proceeds from</t>
  </si>
  <si>
    <t>Other components of</t>
  </si>
  <si>
    <t>shareholders' equity</t>
  </si>
  <si>
    <t>Dividend received from a subsidiary</t>
  </si>
  <si>
    <t>Distribution costs</t>
  </si>
  <si>
    <t>a subsidiary-net</t>
  </si>
  <si>
    <t xml:space="preserve">PROFIT (LOSS) FOR THE PERIOD </t>
  </si>
  <si>
    <t xml:space="preserve">Profit (loss) for the period </t>
  </si>
  <si>
    <t>Loss for the period</t>
  </si>
  <si>
    <t>Separate financial statements (In Thousand Baht)</t>
  </si>
  <si>
    <t>Increase in computer software</t>
  </si>
  <si>
    <t>investments in a</t>
  </si>
  <si>
    <t xml:space="preserve">warrants of </t>
  </si>
  <si>
    <t>Investment property - net</t>
  </si>
  <si>
    <t xml:space="preserve"> investments - net</t>
  </si>
  <si>
    <t>Other comprehensive income for the period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</si>
  <si>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</si>
  <si>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</si>
  <si>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</si>
  <si>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</si>
  <si>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</si>
  <si>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</si>
  <si>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</si>
  <si>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</si>
  <si>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</si>
  <si>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</si>
  <si>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</si>
  <si>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</si>
  <si>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</si>
  <si>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</si>
  <si>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</si>
  <si>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>purchase and finance lease contracts</t>
  </si>
  <si>
    <t xml:space="preserve">Current portion of long-term borrowings </t>
  </si>
  <si>
    <t>from financial institutions</t>
  </si>
  <si>
    <t xml:space="preserve">Short-term borrowings from related </t>
  </si>
  <si>
    <t>parties and interest payables</t>
  </si>
  <si>
    <t xml:space="preserve">Accrued expenses and other current </t>
  </si>
  <si>
    <t xml:space="preserve"> </t>
  </si>
  <si>
    <t>liabilities</t>
  </si>
  <si>
    <t>Current portion of debentures</t>
  </si>
  <si>
    <t>finance lease contracts - net</t>
  </si>
  <si>
    <t xml:space="preserve">Long-term borrowings from financial </t>
  </si>
  <si>
    <t>institutions - net</t>
  </si>
  <si>
    <t>2018</t>
  </si>
  <si>
    <t>Balance as at January 1, 2018</t>
  </si>
  <si>
    <t>for the period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</si>
  <si>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</si>
  <si>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</si>
  <si>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</si>
  <si>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</si>
  <si>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</si>
  <si>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</si>
  <si>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</si>
  <si>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</si>
  <si>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</si>
  <si>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</si>
  <si>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</si>
  <si>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</si>
  <si>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</si>
  <si>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lease contracts</t>
  </si>
  <si>
    <t>Current accounts at banks</t>
  </si>
  <si>
    <t>equipment by means of payables</t>
  </si>
  <si>
    <t xml:space="preserve">Authorized share capital </t>
  </si>
  <si>
    <t>Issued and paid-up share capital</t>
  </si>
  <si>
    <t>Appropriated for legal reserve</t>
  </si>
  <si>
    <t>Total equity holders of the parent</t>
  </si>
  <si>
    <t>Assets not used in operation - net</t>
  </si>
  <si>
    <t xml:space="preserve">Revenues from rental and services </t>
  </si>
  <si>
    <t>Income Tax Expense (Income)</t>
  </si>
  <si>
    <t xml:space="preserve">TOTAL COMPREHENSIVE INCOME </t>
  </si>
  <si>
    <t xml:space="preserve">Gain on sales of </t>
  </si>
  <si>
    <t xml:space="preserve">Loss on sales of </t>
  </si>
  <si>
    <t xml:space="preserve">    </t>
  </si>
  <si>
    <t>Depreciation and amortization expenses</t>
  </si>
  <si>
    <t>Income tax expense (income)</t>
  </si>
  <si>
    <t>Proceeds from sales of current investments</t>
  </si>
  <si>
    <t>institutions</t>
  </si>
  <si>
    <t xml:space="preserve">Payment of long-term borrowings from financial </t>
  </si>
  <si>
    <t xml:space="preserve">Increase in investments in a subsidiary </t>
  </si>
  <si>
    <t>Revenues from sales of goods - net</t>
  </si>
  <si>
    <t xml:space="preserve">components of </t>
  </si>
  <si>
    <t xml:space="preserve">Increase in allowance for impairment of </t>
  </si>
  <si>
    <t>sales of warrants of</t>
  </si>
  <si>
    <t>a subsidiary - net</t>
  </si>
  <si>
    <t xml:space="preserve">Payment of liabilities under hire-purchase and finance </t>
  </si>
  <si>
    <t>Liability for post-employment benefits</t>
  </si>
  <si>
    <t>Cash on hand</t>
  </si>
  <si>
    <t xml:space="preserve">Net Cash Provided by Operating Activities  </t>
  </si>
  <si>
    <t>Liabilities under hire - purchase and</t>
  </si>
  <si>
    <t>Share of Profit (Loss) from Investments in Associate</t>
  </si>
  <si>
    <t>Payment of debentures</t>
  </si>
  <si>
    <t xml:space="preserve">Withdraw long-term borrowings from </t>
  </si>
  <si>
    <t>financial institutions</t>
  </si>
  <si>
    <t>Increase in investment property</t>
  </si>
  <si>
    <t>Increase in fixed assets</t>
  </si>
  <si>
    <t>remeasurements of</t>
  </si>
  <si>
    <t xml:space="preserve">Current portion of liabilities under hire-  </t>
  </si>
  <si>
    <t>December 31, 2018</t>
  </si>
  <si>
    <t>Other provision</t>
  </si>
  <si>
    <t>Deferred tax liabilities</t>
  </si>
  <si>
    <t>2019</t>
  </si>
  <si>
    <t xml:space="preserve">     </t>
  </si>
  <si>
    <t xml:space="preserve">Investments in Associate and Income Tax </t>
  </si>
  <si>
    <t xml:space="preserve">Item that will not be reclassified subsequently </t>
  </si>
  <si>
    <t>to profit or loss</t>
  </si>
  <si>
    <t xml:space="preserve">- </t>
  </si>
  <si>
    <t>plans</t>
  </si>
  <si>
    <t xml:space="preserve">Item that will be reclassified subsequently </t>
  </si>
  <si>
    <t>Equity holders of the parent</t>
  </si>
  <si>
    <t>Equity holders of non-controlling interests</t>
  </si>
  <si>
    <t>attributable to:</t>
  </si>
  <si>
    <t xml:space="preserve">Weighted Average Number of Outstanding </t>
  </si>
  <si>
    <t>Ordinary Shares (Thousand Shares)</t>
  </si>
  <si>
    <t>Balance as at January 1, 2019</t>
  </si>
  <si>
    <t>Net gain on sales of current investments</t>
  </si>
  <si>
    <t xml:space="preserve">Net cash used in investing activities </t>
  </si>
  <si>
    <t>Increase in short-term loans to related parties</t>
  </si>
  <si>
    <t>Net proceeds from sales of fixed assets</t>
  </si>
  <si>
    <t>Earnings (Loss) per Share (Baht)</t>
  </si>
  <si>
    <t>Dividends paid</t>
  </si>
  <si>
    <t>Decrease (increase) in current investments</t>
  </si>
  <si>
    <t xml:space="preserve">Gains (loss) on remeasurements of defined benefit </t>
  </si>
  <si>
    <t>Loss on remeasurements of investments</t>
  </si>
  <si>
    <t xml:space="preserve">Loss on </t>
  </si>
  <si>
    <t>Total comprehensive income for the period</t>
  </si>
  <si>
    <t xml:space="preserve">Increase (decrease) in bad debt and allowance for </t>
  </si>
  <si>
    <t>doubtful accounts</t>
  </si>
  <si>
    <t>Decrease in short-term borrowings from related parties</t>
  </si>
  <si>
    <t>Net cash provided by (used in) financing activities</t>
  </si>
  <si>
    <t>Profit for the period</t>
  </si>
  <si>
    <t>Savings deposits at banks</t>
  </si>
  <si>
    <t>6, 7</t>
  </si>
  <si>
    <t>Proceeds from capital reduction of investments</t>
  </si>
  <si>
    <t>in associate</t>
  </si>
  <si>
    <t>AS AT SEPTEMBER 30, 2019 AND DECEMBER 31, 2018</t>
  </si>
  <si>
    <t>September 30, 2019</t>
  </si>
  <si>
    <t>FOR THE THREE-MONTH PERIODS ENDED SEPTEMBER 30, 2019 AND 2018</t>
  </si>
  <si>
    <t>FOR THE NINE-MONTH PERIODS ENDED SEPTEMBER 30, 2019 AND 2018</t>
  </si>
  <si>
    <t>Balance as at September 30, 2018</t>
  </si>
  <si>
    <t>Balance as at September 30, 2019</t>
  </si>
  <si>
    <t>Increase in advance for purchase of fixed assets</t>
  </si>
  <si>
    <t>Sale of fixed assets by means of receivable</t>
  </si>
  <si>
    <t>obsolete and slow-moving inventories</t>
  </si>
  <si>
    <t xml:space="preserve">Increase in allowance for diminution in value of </t>
  </si>
  <si>
    <t>Net gain on sales and written-off fixed assets</t>
  </si>
  <si>
    <t>Unrealized gain on exchange rate</t>
  </si>
  <si>
    <t>Increase (decrease) in bank overdrafts and short-term</t>
  </si>
  <si>
    <t>Gains (loss) on remeasurements of investments</t>
  </si>
  <si>
    <t>Share of Profit from Investments in Associate</t>
  </si>
  <si>
    <t xml:space="preserve">Plant construction and purchases of machinery and </t>
  </si>
  <si>
    <t>Net gain on sales and written-off investment property</t>
  </si>
  <si>
    <t>Net proceeds from sales of investment property</t>
  </si>
  <si>
    <t xml:space="preserve">Profit before Share of Profit from  </t>
  </si>
  <si>
    <t xml:space="preserve">Profit before Income Tax </t>
  </si>
  <si>
    <t>Income Tax Expense</t>
  </si>
  <si>
    <t xml:space="preserve">Gains on remeasurements of defined benefit </t>
  </si>
  <si>
    <t xml:space="preserve">Total comprehensive income (loss) </t>
  </si>
  <si>
    <t xml:space="preserve">   (LOSS) FOR THE PERIOD</t>
  </si>
  <si>
    <t>Total other comprehensive income (loss)</t>
  </si>
  <si>
    <t>(loss) for the period</t>
  </si>
  <si>
    <t xml:space="preserve">Total comprehensive income (loss)  </t>
  </si>
  <si>
    <t>Dividends payment</t>
  </si>
  <si>
    <t>Other comprehensive loss for the period</t>
  </si>
  <si>
    <t>Share of loss (profit) from investments in associate</t>
  </si>
  <si>
    <t>current investments - net</t>
  </si>
  <si>
    <t>Decrease (increase) in other non-current assets</t>
  </si>
  <si>
    <t>Net increase in cash and cash equivalents</t>
  </si>
  <si>
    <t>Total comprehensive loss</t>
  </si>
  <si>
    <t xml:space="preserve">Profit before Share of Profit (Loss) from 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</si>
</sst>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08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2" fontId="12" fillId="0" borderId="0" xfId="5" applyFont="1" applyFill="1" applyAlignment="1"/>
    <xf numFmtId="188" fontId="3" fillId="0" borderId="0" xfId="1" applyFont="1" applyFill="1" applyBorder="1" applyAlignment="1"/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3" fillId="0" borderId="5" xfId="0" applyNumberFormat="1" applyFont="1" applyFill="1" applyBorder="1" applyAlignment="1">
      <alignment horizontal="right"/>
    </xf>
    <xf numFmtId="0" fontId="3" fillId="0" borderId="0" xfId="4" applyFont="1" applyFill="1" applyAlignment="1"/>
    <xf numFmtId="0" fontId="3" fillId="0" borderId="0" xfId="4" applyFont="1" applyFill="1" applyBorder="1" applyAlignment="1"/>
    <xf numFmtId="191" fontId="3" fillId="0" borderId="0" xfId="3" applyNumberFormat="1" applyFont="1" applyFill="1" applyBorder="1" applyAlignment="1"/>
    <xf numFmtId="0" fontId="0" fillId="0" borderId="0" xfId="4" applyFont="1" applyFill="1" applyAlignment="1"/>
    <xf numFmtId="191" fontId="3" fillId="0" borderId="0" xfId="2" applyNumberFormat="1" applyFont="1" applyFill="1" applyBorder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91" fontId="3" fillId="0" borderId="4" xfId="1" applyNumberFormat="1" applyFont="1" applyFill="1" applyBorder="1" applyAlignment="1">
      <alignment vertical="center"/>
    </xf>
    <xf numFmtId="191" fontId="3" fillId="0" borderId="4" xfId="2" applyNumberFormat="1" applyFont="1" applyFill="1" applyBorder="1" applyAlignment="1">
      <alignment vertical="center"/>
    </xf>
    <xf numFmtId="0" fontId="0" fillId="0" borderId="0" xfId="4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92" fontId="12" fillId="0" borderId="0" xfId="5" applyFont="1" applyFill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87" fontId="0" fillId="0" borderId="1" xfId="0" applyNumberFormat="1" applyFont="1" applyFill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6"/>
  <sheetViews>
    <sheetView topLeftCell="A107" zoomScaleNormal="100" zoomScaleSheetLayoutView="100" workbookViewId="0">
      <selection activeCell="K116" sqref="A1:K116"/>
    </sheetView>
  </sheetViews>
  <sheetFormatPr defaultRowHeight="18.75" customHeight="1"/>
  <cols>
    <col min="1" max="1" width="2.140625" style="19" customWidth="1"/>
    <col min="2" max="2" width="32.4257812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43" t="s">
        <v>47</v>
      </c>
      <c r="B1" s="143"/>
    </row>
    <row r="2" spans="1:19" ht="18.75" customHeight="1">
      <c r="A2" s="143" t="s">
        <v>52</v>
      </c>
      <c r="B2" s="143"/>
    </row>
    <row r="3" spans="1:19" ht="18.75" customHeight="1">
      <c r="A3" s="23" t="s">
        <v>64</v>
      </c>
      <c r="B3" s="23"/>
    </row>
    <row r="4" spans="1:19" ht="18.75" customHeight="1">
      <c r="A4" s="179" t="s">
        <v>237</v>
      </c>
      <c r="B4" s="143"/>
    </row>
    <row r="5" spans="1:19" ht="18.75" customHeight="1">
      <c r="A5" s="143"/>
      <c r="B5" s="143"/>
    </row>
    <row r="6" spans="1:19" ht="18.75" customHeight="1">
      <c r="A6" s="143" t="s">
        <v>26</v>
      </c>
      <c r="B6" s="143"/>
    </row>
    <row r="7" spans="1:19" ht="18.75" customHeight="1">
      <c r="A7" s="143"/>
      <c r="B7" s="143"/>
    </row>
    <row r="8" spans="1:19" ht="18.75" customHeight="1">
      <c r="E8" s="198" t="s">
        <v>27</v>
      </c>
      <c r="F8" s="198"/>
      <c r="G8" s="198"/>
      <c r="H8" s="198"/>
      <c r="I8" s="198"/>
      <c r="J8" s="198"/>
      <c r="K8" s="198"/>
    </row>
    <row r="9" spans="1:19" ht="18.75" customHeight="1">
      <c r="C9" s="24"/>
      <c r="D9" s="24"/>
      <c r="E9" s="199" t="s">
        <v>8</v>
      </c>
      <c r="F9" s="199"/>
      <c r="G9" s="199"/>
      <c r="H9" s="75"/>
      <c r="I9" s="199" t="s">
        <v>23</v>
      </c>
      <c r="J9" s="199"/>
      <c r="K9" s="199"/>
      <c r="O9" s="24"/>
      <c r="P9" s="46"/>
      <c r="Q9" s="24"/>
      <c r="R9" s="24"/>
      <c r="S9" s="24"/>
    </row>
    <row r="10" spans="1:19" ht="18.75" customHeight="1">
      <c r="C10" s="24"/>
      <c r="D10" s="24"/>
      <c r="E10" s="198" t="s">
        <v>22</v>
      </c>
      <c r="F10" s="198"/>
      <c r="G10" s="198"/>
      <c r="H10" s="25"/>
      <c r="I10" s="198" t="s">
        <v>22</v>
      </c>
      <c r="J10" s="198"/>
      <c r="K10" s="198"/>
      <c r="O10" s="24"/>
      <c r="P10" s="46"/>
      <c r="Q10" s="24"/>
      <c r="R10" s="24"/>
      <c r="S10" s="24"/>
    </row>
    <row r="11" spans="1:19" ht="18.75" customHeight="1">
      <c r="C11" s="24"/>
      <c r="D11" s="24"/>
      <c r="E11" s="87" t="s">
        <v>238</v>
      </c>
      <c r="F11" s="25"/>
      <c r="G11" s="87" t="s">
        <v>200</v>
      </c>
      <c r="H11" s="25"/>
      <c r="I11" s="142" t="str">
        <f>E11</f>
        <v>September 30, 2019</v>
      </c>
      <c r="J11" s="25"/>
      <c r="K11" s="142" t="str">
        <f>G11</f>
        <v>December 31, 2018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88" t="s">
        <v>96</v>
      </c>
      <c r="F12" s="25"/>
      <c r="G12" s="88" t="s">
        <v>92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44" t="s">
        <v>14</v>
      </c>
      <c r="D13" s="24"/>
      <c r="E13" s="89" t="s">
        <v>91</v>
      </c>
      <c r="F13" s="25"/>
      <c r="G13" s="86"/>
      <c r="H13" s="25"/>
      <c r="I13" s="86" t="str">
        <f>E13</f>
        <v>"Reviewed"</v>
      </c>
      <c r="J13" s="25"/>
      <c r="K13" s="86"/>
      <c r="O13" s="24"/>
      <c r="P13" s="46"/>
      <c r="Q13" s="24"/>
      <c r="R13" s="24"/>
      <c r="S13" s="24"/>
    </row>
    <row r="14" spans="1:19" ht="18.75" customHeight="1">
      <c r="A14" s="27" t="s">
        <v>28</v>
      </c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D15" s="31"/>
      <c r="E15" s="106">
        <v>39167</v>
      </c>
      <c r="F15" s="17"/>
      <c r="G15" s="106">
        <v>34231</v>
      </c>
      <c r="H15" s="17"/>
      <c r="I15" s="22">
        <v>9794</v>
      </c>
      <c r="J15" s="17"/>
      <c r="K15" s="22">
        <v>4318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83" t="s">
        <v>99</v>
      </c>
      <c r="C16" s="81"/>
      <c r="D16" s="35"/>
      <c r="E16" s="37">
        <v>1601</v>
      </c>
      <c r="F16" s="17"/>
      <c r="G16" s="37">
        <v>3829</v>
      </c>
      <c r="H16" s="17"/>
      <c r="I16" s="22">
        <v>15</v>
      </c>
      <c r="J16" s="17"/>
      <c r="K16" s="22">
        <v>18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119</v>
      </c>
      <c r="B18" s="19" t="s">
        <v>120</v>
      </c>
      <c r="C18" s="31">
        <v>3</v>
      </c>
      <c r="D18" s="31"/>
      <c r="E18" s="37">
        <v>169</v>
      </c>
      <c r="F18" s="17"/>
      <c r="G18" s="37">
        <v>536</v>
      </c>
      <c r="H18" s="17"/>
      <c r="I18" s="22">
        <v>34168</v>
      </c>
      <c r="J18" s="17"/>
      <c r="K18" s="22">
        <v>17933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119</v>
      </c>
      <c r="B19" s="19" t="s">
        <v>121</v>
      </c>
      <c r="C19" s="81">
        <v>4</v>
      </c>
      <c r="D19" s="31"/>
      <c r="E19" s="37">
        <v>515671</v>
      </c>
      <c r="F19" s="17"/>
      <c r="G19" s="37">
        <v>441610</v>
      </c>
      <c r="H19" s="17"/>
      <c r="I19" s="22">
        <v>310996</v>
      </c>
      <c r="J19" s="17"/>
      <c r="K19" s="22">
        <v>266727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83" t="s">
        <v>122</v>
      </c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20" t="s">
        <v>123</v>
      </c>
      <c r="B21" s="19" t="s">
        <v>124</v>
      </c>
      <c r="C21" s="31">
        <v>3</v>
      </c>
      <c r="D21" s="31"/>
      <c r="E21" s="96">
        <v>127633</v>
      </c>
      <c r="F21" s="17"/>
      <c r="G21" s="96">
        <v>98963</v>
      </c>
      <c r="I21" s="22">
        <v>115027</v>
      </c>
      <c r="K21" s="22">
        <v>90405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76" t="s">
        <v>84</v>
      </c>
      <c r="C22" s="31">
        <v>3</v>
      </c>
      <c r="D22" s="31"/>
      <c r="E22" s="96">
        <v>0</v>
      </c>
      <c r="F22" s="53"/>
      <c r="G22" s="96">
        <v>0</v>
      </c>
      <c r="I22" s="22">
        <v>3575</v>
      </c>
      <c r="K22" s="22">
        <v>1241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C23" s="31"/>
      <c r="D23" s="31"/>
      <c r="E23" s="37">
        <v>349074</v>
      </c>
      <c r="F23" s="17"/>
      <c r="G23" s="37">
        <v>334282</v>
      </c>
      <c r="I23" s="22">
        <v>223479</v>
      </c>
      <c r="K23" s="22">
        <v>215818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C24" s="31">
        <v>12</v>
      </c>
      <c r="D24" s="31"/>
      <c r="E24" s="37">
        <v>78734</v>
      </c>
      <c r="F24" s="17"/>
      <c r="G24" s="37">
        <v>133421</v>
      </c>
      <c r="H24" s="17"/>
      <c r="I24" s="22">
        <v>70169</v>
      </c>
      <c r="J24" s="17"/>
      <c r="K24" s="22">
        <v>124046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27" t="s">
        <v>78</v>
      </c>
      <c r="B25" s="27"/>
      <c r="C25" s="31"/>
      <c r="D25" s="31"/>
      <c r="E25" s="32">
        <f>SUM(E15:E24)</f>
        <v>1112049</v>
      </c>
      <c r="F25" s="17"/>
      <c r="G25" s="32">
        <f>SUM(G15:G24)</f>
        <v>1046872</v>
      </c>
      <c r="H25" s="17"/>
      <c r="I25" s="32">
        <f>SUM(I15:I24)</f>
        <v>767223</v>
      </c>
      <c r="J25" s="17"/>
      <c r="K25" s="32">
        <f>SUM(K15:K24)</f>
        <v>720506</v>
      </c>
      <c r="M25" s="37"/>
      <c r="N25" s="17"/>
      <c r="O25" s="40"/>
      <c r="P25" s="37"/>
      <c r="Q25" s="24"/>
      <c r="R25" s="24"/>
      <c r="S25" s="24"/>
    </row>
    <row r="26" spans="1:19" ht="18.75" customHeight="1">
      <c r="A26" s="30"/>
      <c r="B26" s="30"/>
      <c r="C26" s="31"/>
      <c r="D26" s="31"/>
      <c r="E26" s="37"/>
      <c r="F26" s="17"/>
      <c r="G26" s="17"/>
      <c r="H26" s="17"/>
      <c r="I26" s="17"/>
      <c r="J26" s="17"/>
      <c r="K26" s="17"/>
      <c r="M26" s="37"/>
      <c r="N26" s="17"/>
      <c r="O26" s="40"/>
      <c r="P26" s="37"/>
      <c r="Q26" s="24"/>
      <c r="R26" s="24"/>
      <c r="S26" s="24"/>
    </row>
    <row r="27" spans="1:19" ht="18.75" customHeight="1">
      <c r="A27" s="27" t="s">
        <v>29</v>
      </c>
      <c r="C27" s="31"/>
      <c r="D27" s="31"/>
      <c r="E27" s="17"/>
      <c r="F27" s="17"/>
      <c r="G27" s="17"/>
      <c r="H27" s="17"/>
      <c r="I27" s="17"/>
      <c r="J27" s="17"/>
      <c r="K27" s="17"/>
      <c r="M27" s="46"/>
      <c r="N27" s="42"/>
      <c r="O27" s="45"/>
      <c r="P27" s="45"/>
      <c r="Q27" s="24"/>
      <c r="R27" s="24"/>
      <c r="S27" s="24"/>
    </row>
    <row r="28" spans="1:19" ht="18.75" customHeight="1">
      <c r="A28" s="83" t="s">
        <v>128</v>
      </c>
      <c r="D28" s="31"/>
      <c r="E28" s="19"/>
      <c r="F28" s="19"/>
      <c r="G28" s="19"/>
      <c r="H28" s="19"/>
      <c r="I28" s="19"/>
      <c r="J28" s="19"/>
      <c r="K28" s="19"/>
      <c r="M28" s="46"/>
      <c r="N28" s="42"/>
      <c r="O28" s="45"/>
      <c r="P28" s="45"/>
      <c r="Q28" s="24"/>
      <c r="R28" s="24"/>
      <c r="S28" s="24"/>
    </row>
    <row r="29" spans="1:19" ht="18.75" customHeight="1">
      <c r="A29" s="83"/>
      <c r="B29" s="35" t="s">
        <v>129</v>
      </c>
      <c r="C29" s="31">
        <v>10</v>
      </c>
      <c r="D29" s="31"/>
      <c r="E29" s="100">
        <v>3942</v>
      </c>
      <c r="F29" s="17"/>
      <c r="G29" s="100">
        <v>2434</v>
      </c>
      <c r="H29" s="17"/>
      <c r="I29" s="93">
        <v>0</v>
      </c>
      <c r="J29" s="17"/>
      <c r="K29" s="93">
        <v>0</v>
      </c>
      <c r="M29" s="46"/>
      <c r="N29" s="42"/>
      <c r="O29" s="45"/>
      <c r="P29" s="45"/>
      <c r="Q29" s="24"/>
      <c r="R29" s="24"/>
      <c r="S29" s="24"/>
    </row>
    <row r="30" spans="1:19" ht="18.75" customHeight="1">
      <c r="A30" s="30" t="s">
        <v>83</v>
      </c>
      <c r="C30" s="31">
        <v>5</v>
      </c>
      <c r="D30" s="31"/>
      <c r="E30" s="85">
        <v>9561</v>
      </c>
      <c r="F30" s="17"/>
      <c r="G30" s="85">
        <v>20615</v>
      </c>
      <c r="H30" s="17"/>
      <c r="I30" s="93">
        <v>0</v>
      </c>
      <c r="J30" s="52"/>
      <c r="K30" s="93">
        <v>0</v>
      </c>
      <c r="M30" s="45"/>
      <c r="N30" s="42"/>
      <c r="O30" s="45"/>
      <c r="P30" s="45"/>
      <c r="Q30" s="24"/>
      <c r="R30" s="24"/>
      <c r="S30" s="24"/>
    </row>
    <row r="31" spans="1:19" ht="18.75" customHeight="1">
      <c r="A31" s="83" t="s">
        <v>98</v>
      </c>
      <c r="C31" s="31">
        <v>6</v>
      </c>
      <c r="D31" s="31"/>
      <c r="E31" s="94">
        <v>0</v>
      </c>
      <c r="F31" s="17"/>
      <c r="G31" s="94">
        <v>0</v>
      </c>
      <c r="H31" s="17"/>
      <c r="I31" s="22">
        <v>688572</v>
      </c>
      <c r="J31" s="17"/>
      <c r="K31" s="22">
        <v>688572</v>
      </c>
      <c r="M31" s="45"/>
      <c r="N31" s="42"/>
      <c r="O31" s="45"/>
      <c r="P31" s="45"/>
      <c r="Q31" s="24"/>
      <c r="R31" s="24"/>
      <c r="S31" s="24"/>
    </row>
    <row r="32" spans="1:19" ht="18.75" customHeight="1">
      <c r="A32" s="83" t="s">
        <v>116</v>
      </c>
      <c r="C32" s="81"/>
      <c r="D32" s="31"/>
      <c r="E32" s="85">
        <v>280655</v>
      </c>
      <c r="F32" s="17"/>
      <c r="G32" s="85">
        <v>280412</v>
      </c>
      <c r="H32" s="17"/>
      <c r="I32" s="94">
        <v>0</v>
      </c>
      <c r="J32" s="17"/>
      <c r="K32" s="94">
        <v>0</v>
      </c>
      <c r="M32" s="46"/>
      <c r="N32" s="42"/>
      <c r="O32" s="45"/>
      <c r="P32" s="45"/>
      <c r="Q32" s="24"/>
      <c r="R32" s="24"/>
      <c r="S32" s="24"/>
    </row>
    <row r="33" spans="1:19" ht="18.75" customHeight="1">
      <c r="A33" s="30" t="s">
        <v>34</v>
      </c>
      <c r="C33" s="81">
        <v>12</v>
      </c>
      <c r="D33" s="31"/>
      <c r="E33" s="85">
        <v>1383925</v>
      </c>
      <c r="F33" s="17"/>
      <c r="G33" s="85">
        <v>1401906</v>
      </c>
      <c r="H33" s="17"/>
      <c r="I33" s="85">
        <v>712535</v>
      </c>
      <c r="J33" s="17"/>
      <c r="K33" s="22">
        <v>707959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83" t="s">
        <v>169</v>
      </c>
      <c r="C34" s="31"/>
      <c r="D34" s="31"/>
      <c r="E34" s="22">
        <v>137724</v>
      </c>
      <c r="F34" s="17"/>
      <c r="G34" s="85">
        <v>137884</v>
      </c>
      <c r="H34" s="17"/>
      <c r="I34" s="22">
        <v>51154</v>
      </c>
      <c r="J34" s="17"/>
      <c r="K34" s="22">
        <v>51154</v>
      </c>
      <c r="M34" s="45"/>
      <c r="N34" s="42"/>
      <c r="O34" s="45"/>
      <c r="P34" s="45"/>
      <c r="Q34" s="24"/>
      <c r="R34" s="24"/>
      <c r="S34" s="24"/>
    </row>
    <row r="35" spans="1:19" ht="18.75" customHeight="1">
      <c r="A35" s="35" t="s">
        <v>125</v>
      </c>
      <c r="C35" s="81"/>
      <c r="D35" s="31"/>
      <c r="E35" s="22">
        <v>39363</v>
      </c>
      <c r="F35" s="17"/>
      <c r="G35" s="22">
        <v>37524</v>
      </c>
      <c r="H35" s="17"/>
      <c r="I35" s="22">
        <v>19772</v>
      </c>
      <c r="J35" s="17"/>
      <c r="K35" s="22">
        <v>14432</v>
      </c>
      <c r="M35" s="46"/>
      <c r="N35" s="42"/>
      <c r="O35" s="45"/>
      <c r="P35" s="45"/>
      <c r="Q35" s="24"/>
      <c r="R35" s="24"/>
      <c r="S35" s="24"/>
    </row>
    <row r="36" spans="1:19" ht="18.75" customHeight="1">
      <c r="A36" s="19" t="s">
        <v>126</v>
      </c>
      <c r="C36" s="31"/>
      <c r="D36" s="31"/>
      <c r="E36" s="22">
        <v>3344</v>
      </c>
      <c r="F36" s="17"/>
      <c r="G36" s="22">
        <v>3177</v>
      </c>
      <c r="H36" s="17"/>
      <c r="I36" s="22">
        <v>1675</v>
      </c>
      <c r="J36" s="17"/>
      <c r="K36" s="22">
        <v>1080</v>
      </c>
      <c r="M36" s="46"/>
      <c r="N36" s="42"/>
      <c r="O36" s="45"/>
      <c r="P36" s="45"/>
      <c r="Q36" s="24"/>
      <c r="R36" s="24"/>
      <c r="S36" s="24"/>
    </row>
    <row r="37" spans="1:19" ht="18.75" customHeight="1">
      <c r="A37" s="30" t="s">
        <v>4</v>
      </c>
      <c r="C37" s="31"/>
      <c r="D37" s="31"/>
      <c r="E37" s="22">
        <v>3771</v>
      </c>
      <c r="F37" s="17"/>
      <c r="G37" s="22">
        <v>4437</v>
      </c>
      <c r="H37" s="17"/>
      <c r="I37" s="22">
        <v>1580</v>
      </c>
      <c r="J37" s="17"/>
      <c r="K37" s="22">
        <v>1521</v>
      </c>
      <c r="M37" s="37"/>
      <c r="N37" s="17"/>
      <c r="O37" s="37"/>
      <c r="P37" s="37"/>
      <c r="Q37" s="24"/>
      <c r="R37" s="24"/>
      <c r="S37" s="24"/>
    </row>
    <row r="38" spans="1:19" ht="18.75" customHeight="1">
      <c r="A38" s="27" t="s">
        <v>79</v>
      </c>
      <c r="B38" s="27"/>
      <c r="C38" s="31"/>
      <c r="D38" s="31"/>
      <c r="E38" s="32">
        <f>SUM(E29:E37)</f>
        <v>1862285</v>
      </c>
      <c r="F38" s="17"/>
      <c r="G38" s="32">
        <f>SUM(G29:G37)</f>
        <v>1888389</v>
      </c>
      <c r="H38" s="17"/>
      <c r="I38" s="32">
        <f>SUM(I29:I37)</f>
        <v>1475288</v>
      </c>
      <c r="J38" s="17"/>
      <c r="K38" s="32">
        <f>SUM(K29:K37)</f>
        <v>1464718</v>
      </c>
      <c r="M38" s="54"/>
      <c r="N38" s="55"/>
      <c r="O38" s="56"/>
      <c r="P38" s="54"/>
      <c r="Q38" s="24"/>
      <c r="R38" s="24"/>
      <c r="S38" s="24"/>
    </row>
    <row r="39" spans="1:19" ht="18.75" customHeight="1">
      <c r="A39" s="30"/>
      <c r="B39" s="30"/>
      <c r="C39" s="31"/>
      <c r="D39" s="31"/>
      <c r="E39" s="37"/>
      <c r="F39" s="17"/>
      <c r="G39" s="17"/>
      <c r="H39" s="17"/>
      <c r="I39" s="17"/>
      <c r="J39" s="17"/>
      <c r="K39" s="17"/>
      <c r="M39" s="54"/>
      <c r="N39" s="55"/>
      <c r="O39" s="54"/>
      <c r="P39" s="54"/>
      <c r="Q39" s="24"/>
      <c r="R39" s="24"/>
      <c r="S39" s="24"/>
    </row>
    <row r="40" spans="1:19" ht="18.75" customHeight="1" thickBot="1">
      <c r="A40" s="27" t="s">
        <v>30</v>
      </c>
      <c r="B40" s="27"/>
      <c r="C40" s="31"/>
      <c r="D40" s="31"/>
      <c r="E40" s="34">
        <f>SUM(E25+E38)</f>
        <v>2974334</v>
      </c>
      <c r="F40" s="17"/>
      <c r="G40" s="34">
        <f>SUM(G25+G38)</f>
        <v>2935261</v>
      </c>
      <c r="H40" s="17"/>
      <c r="I40" s="34">
        <f>SUM(I25+I38)</f>
        <v>2242511</v>
      </c>
      <c r="J40" s="17"/>
      <c r="K40" s="34">
        <f>SUM(K25+K38)</f>
        <v>2185224</v>
      </c>
      <c r="M40" s="24"/>
      <c r="O40" s="24"/>
      <c r="P40" s="46"/>
      <c r="Q40" s="24"/>
      <c r="R40" s="24"/>
      <c r="S40" s="24"/>
    </row>
    <row r="41" spans="1:19" ht="18.75" customHeight="1" thickTop="1">
      <c r="O41" s="24"/>
      <c r="P41" s="46"/>
      <c r="Q41" s="24"/>
      <c r="R41" s="24"/>
      <c r="S41" s="24"/>
    </row>
    <row r="42" spans="1:19" ht="18.75" customHeight="1">
      <c r="A42" s="143" t="s">
        <v>47</v>
      </c>
      <c r="B42" s="143"/>
    </row>
    <row r="43" spans="1:19" ht="18.75" customHeight="1">
      <c r="A43" s="143" t="s">
        <v>52</v>
      </c>
      <c r="B43" s="143"/>
    </row>
    <row r="44" spans="1:19" ht="18.75" customHeight="1">
      <c r="A44" s="23" t="s">
        <v>64</v>
      </c>
      <c r="B44" s="23"/>
    </row>
    <row r="45" spans="1:19" ht="18.75" customHeight="1">
      <c r="A45" s="143" t="str">
        <f>A4</f>
        <v>AS AT SEPTEMBER 30, 2019 AND DECEMBER 31, 2018</v>
      </c>
      <c r="B45" s="143"/>
    </row>
    <row r="46" spans="1:19" ht="18.75" customHeight="1">
      <c r="A46" s="143"/>
      <c r="B46" s="143"/>
    </row>
    <row r="47" spans="1:19" ht="18.75" customHeight="1">
      <c r="A47" s="143" t="s">
        <v>31</v>
      </c>
      <c r="B47" s="143"/>
    </row>
    <row r="48" spans="1:19" ht="18.75" customHeight="1">
      <c r="A48" s="143"/>
      <c r="B48" s="143"/>
    </row>
    <row r="49" spans="1:19" ht="18.75" customHeight="1">
      <c r="A49" s="143"/>
      <c r="B49" s="143"/>
      <c r="E49" s="198" t="s">
        <v>27</v>
      </c>
      <c r="F49" s="198"/>
      <c r="G49" s="198"/>
      <c r="H49" s="198"/>
      <c r="I49" s="198"/>
      <c r="J49" s="198"/>
      <c r="K49" s="198"/>
    </row>
    <row r="50" spans="1:19" ht="18.75" customHeight="1">
      <c r="E50" s="199" t="s">
        <v>8</v>
      </c>
      <c r="F50" s="199"/>
      <c r="G50" s="199"/>
      <c r="H50" s="75"/>
      <c r="I50" s="199" t="s">
        <v>23</v>
      </c>
      <c r="J50" s="199"/>
      <c r="K50" s="199"/>
    </row>
    <row r="51" spans="1:19" ht="18.75" customHeight="1">
      <c r="C51" s="24"/>
      <c r="D51" s="24"/>
      <c r="E51" s="198" t="s">
        <v>22</v>
      </c>
      <c r="F51" s="198"/>
      <c r="G51" s="198"/>
      <c r="H51" s="25"/>
      <c r="I51" s="198" t="s">
        <v>22</v>
      </c>
      <c r="J51" s="198"/>
      <c r="K51" s="198"/>
      <c r="O51" s="24"/>
      <c r="P51" s="46"/>
      <c r="Q51" s="24"/>
      <c r="R51" s="24"/>
      <c r="S51" s="24"/>
    </row>
    <row r="52" spans="1:19" ht="18.75" customHeight="1">
      <c r="C52" s="24"/>
      <c r="D52" s="24"/>
      <c r="E52" s="87" t="str">
        <f>E11</f>
        <v>September 30, 2019</v>
      </c>
      <c r="F52" s="25"/>
      <c r="G52" s="87" t="str">
        <f>G11</f>
        <v>December 31, 2018</v>
      </c>
      <c r="H52" s="25"/>
      <c r="I52" s="142" t="str">
        <f>E52</f>
        <v>September 30, 2019</v>
      </c>
      <c r="J52" s="25"/>
      <c r="K52" s="142" t="str">
        <f>G52</f>
        <v>December 31, 2018</v>
      </c>
      <c r="O52" s="24"/>
      <c r="P52" s="46"/>
      <c r="Q52" s="24"/>
      <c r="R52" s="24"/>
      <c r="S52" s="24"/>
    </row>
    <row r="53" spans="1:19" ht="18.75" customHeight="1">
      <c r="C53" s="24"/>
      <c r="D53" s="24"/>
      <c r="E53" s="88" t="s">
        <v>96</v>
      </c>
      <c r="F53" s="25"/>
      <c r="G53" s="88" t="s">
        <v>92</v>
      </c>
      <c r="H53" s="25"/>
      <c r="I53" s="25" t="str">
        <f>E53</f>
        <v>"Unaudited"</v>
      </c>
      <c r="J53" s="25"/>
      <c r="K53" s="25" t="str">
        <f>G53</f>
        <v>"Audited"</v>
      </c>
      <c r="O53" s="24"/>
      <c r="P53" s="46"/>
      <c r="Q53" s="24"/>
      <c r="R53" s="24"/>
      <c r="S53" s="24"/>
    </row>
    <row r="54" spans="1:19" ht="18.75" customHeight="1">
      <c r="C54" s="144" t="s">
        <v>14</v>
      </c>
      <c r="D54" s="24"/>
      <c r="E54" s="89" t="s">
        <v>91</v>
      </c>
      <c r="F54" s="25"/>
      <c r="G54" s="86"/>
      <c r="H54" s="25"/>
      <c r="I54" s="86" t="str">
        <f>E54</f>
        <v>"Reviewed"</v>
      </c>
      <c r="J54" s="25"/>
      <c r="K54" s="86"/>
      <c r="O54" s="24"/>
      <c r="P54" s="46"/>
      <c r="Q54" s="24"/>
      <c r="R54" s="24"/>
      <c r="S54" s="24"/>
    </row>
    <row r="55" spans="1:19" ht="18.75" customHeight="1">
      <c r="A55" s="143" t="s">
        <v>39</v>
      </c>
      <c r="C55" s="31"/>
      <c r="D55" s="31"/>
      <c r="E55" s="17"/>
      <c r="F55" s="17"/>
      <c r="G55" s="17"/>
      <c r="H55" s="17"/>
      <c r="I55" s="17"/>
      <c r="J55" s="17"/>
      <c r="K55" s="17"/>
    </row>
    <row r="56" spans="1:19" ht="18.75" customHeight="1">
      <c r="A56" s="19" t="s">
        <v>130</v>
      </c>
      <c r="C56" s="31"/>
      <c r="D56" s="31"/>
      <c r="E56" s="17"/>
      <c r="F56" s="17"/>
      <c r="G56" s="17"/>
      <c r="H56" s="17"/>
      <c r="I56" s="17"/>
      <c r="J56" s="17"/>
      <c r="K56" s="17"/>
    </row>
    <row r="57" spans="1:19" ht="18.75" customHeight="1">
      <c r="A57" s="19" t="s">
        <v>131</v>
      </c>
      <c r="B57" s="19" t="s">
        <v>132</v>
      </c>
      <c r="C57" s="31"/>
      <c r="D57" s="31"/>
      <c r="E57" s="40">
        <v>290570</v>
      </c>
      <c r="F57" s="17"/>
      <c r="G57" s="40">
        <v>236322</v>
      </c>
      <c r="H57" s="17"/>
      <c r="I57" s="22">
        <v>214286</v>
      </c>
      <c r="J57" s="17"/>
      <c r="K57" s="22">
        <v>147751</v>
      </c>
      <c r="M57" s="46"/>
      <c r="N57" s="45"/>
      <c r="O57" s="45"/>
      <c r="P57" s="42"/>
      <c r="Q57" s="46"/>
      <c r="R57" s="20"/>
      <c r="S57" s="20"/>
    </row>
    <row r="58" spans="1:19" ht="18.75" customHeight="1">
      <c r="A58" s="19" t="s">
        <v>5</v>
      </c>
      <c r="C58" s="31"/>
      <c r="D58" s="31"/>
      <c r="E58" s="40"/>
      <c r="F58" s="17"/>
      <c r="G58" s="40"/>
      <c r="H58" s="17"/>
      <c r="J58" s="17"/>
      <c r="M58" s="46"/>
      <c r="N58" s="45"/>
      <c r="O58" s="45"/>
      <c r="P58" s="42"/>
      <c r="Q58" s="46"/>
      <c r="R58" s="20"/>
      <c r="S58" s="20"/>
    </row>
    <row r="59" spans="1:19" ht="18.75" customHeight="1">
      <c r="A59" s="30" t="s">
        <v>119</v>
      </c>
      <c r="B59" s="19" t="s">
        <v>120</v>
      </c>
      <c r="C59" s="31">
        <v>3</v>
      </c>
      <c r="D59" s="31"/>
      <c r="E59" s="85">
        <v>5524</v>
      </c>
      <c r="F59" s="17"/>
      <c r="G59" s="85">
        <v>0</v>
      </c>
      <c r="I59" s="22">
        <v>32715</v>
      </c>
      <c r="K59" s="22">
        <v>21292</v>
      </c>
      <c r="M59" s="46"/>
      <c r="N59" s="45"/>
      <c r="O59" s="45"/>
      <c r="P59" s="42"/>
      <c r="Q59" s="46"/>
      <c r="R59" s="20"/>
      <c r="S59" s="20"/>
    </row>
    <row r="60" spans="1:19" ht="18.75" customHeight="1">
      <c r="A60" s="30" t="s">
        <v>119</v>
      </c>
      <c r="B60" s="19" t="s">
        <v>127</v>
      </c>
      <c r="C60" s="31"/>
      <c r="D60" s="31"/>
      <c r="E60" s="40">
        <v>454058</v>
      </c>
      <c r="F60" s="17"/>
      <c r="G60" s="40">
        <v>399264</v>
      </c>
      <c r="H60" s="17"/>
      <c r="I60" s="22">
        <v>269257</v>
      </c>
      <c r="J60" s="17"/>
      <c r="K60" s="22">
        <v>215751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30" t="s">
        <v>161</v>
      </c>
      <c r="C61" s="31">
        <v>3</v>
      </c>
      <c r="D61" s="31"/>
      <c r="E61" s="40">
        <v>187</v>
      </c>
      <c r="F61" s="17"/>
      <c r="G61" s="40">
        <v>115</v>
      </c>
      <c r="H61" s="17"/>
      <c r="I61" s="22">
        <v>166</v>
      </c>
      <c r="J61" s="17"/>
      <c r="K61" s="22">
        <v>116</v>
      </c>
      <c r="M61" s="46"/>
      <c r="N61" s="45"/>
      <c r="O61" s="45"/>
      <c r="P61" s="42"/>
      <c r="Q61" s="46"/>
      <c r="R61" s="20"/>
      <c r="S61" s="20"/>
    </row>
    <row r="62" spans="1:19" ht="18.75" customHeight="1">
      <c r="A62" s="30" t="s">
        <v>51</v>
      </c>
      <c r="C62" s="31"/>
      <c r="D62" s="31"/>
      <c r="E62" s="40"/>
      <c r="F62" s="17"/>
      <c r="G62" s="40"/>
      <c r="H62" s="17"/>
      <c r="J62" s="17"/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131</v>
      </c>
      <c r="B63" s="19" t="s">
        <v>133</v>
      </c>
      <c r="C63" s="31"/>
      <c r="D63" s="31"/>
      <c r="E63" s="40">
        <v>3194</v>
      </c>
      <c r="F63" s="17"/>
      <c r="G63" s="40">
        <v>3194</v>
      </c>
      <c r="H63" s="17"/>
      <c r="I63" s="85">
        <v>0</v>
      </c>
      <c r="J63" s="33"/>
      <c r="K63" s="85">
        <v>0</v>
      </c>
      <c r="M63" s="46"/>
      <c r="N63" s="45"/>
      <c r="O63" s="45"/>
      <c r="P63" s="42"/>
      <c r="Q63" s="46"/>
      <c r="R63" s="20"/>
      <c r="S63" s="20"/>
    </row>
    <row r="64" spans="1:19" ht="18.75" customHeight="1">
      <c r="A64" s="30" t="s">
        <v>142</v>
      </c>
      <c r="C64" s="31"/>
      <c r="D64" s="31"/>
      <c r="E64" s="85">
        <v>0</v>
      </c>
      <c r="F64" s="17"/>
      <c r="G64" s="40">
        <v>160000</v>
      </c>
      <c r="H64" s="17"/>
      <c r="I64" s="85">
        <v>0</v>
      </c>
      <c r="J64" s="33"/>
      <c r="K64" s="85">
        <v>160000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30" t="s">
        <v>199</v>
      </c>
      <c r="C65" s="31"/>
      <c r="D65" s="31"/>
      <c r="E65" s="40"/>
      <c r="F65" s="17"/>
      <c r="G65" s="40"/>
      <c r="H65" s="20"/>
      <c r="I65" s="62"/>
      <c r="J65" s="20"/>
      <c r="K65" s="62"/>
      <c r="M65" s="46"/>
      <c r="N65" s="45"/>
      <c r="O65" s="45"/>
      <c r="P65" s="42"/>
      <c r="Q65" s="46"/>
      <c r="R65" s="20"/>
      <c r="S65" s="20"/>
    </row>
    <row r="66" spans="1:257" ht="18.75" customHeight="1">
      <c r="A66" s="83" t="s">
        <v>131</v>
      </c>
      <c r="B66" s="19" t="s">
        <v>134</v>
      </c>
      <c r="C66" s="31"/>
      <c r="D66" s="31"/>
      <c r="E66" s="40">
        <v>8502</v>
      </c>
      <c r="F66" s="17"/>
      <c r="G66" s="40">
        <v>8502</v>
      </c>
      <c r="H66" s="20"/>
      <c r="I66" s="62">
        <v>8502</v>
      </c>
      <c r="J66" s="20"/>
      <c r="K66" s="62">
        <v>8502</v>
      </c>
      <c r="M66" s="46"/>
      <c r="N66" s="45"/>
      <c r="O66" s="45"/>
      <c r="P66" s="42"/>
      <c r="Q66" s="46"/>
      <c r="R66" s="20"/>
      <c r="S66" s="20"/>
    </row>
    <row r="67" spans="1:257" ht="18.75" customHeight="1">
      <c r="A67" s="19" t="s">
        <v>135</v>
      </c>
      <c r="C67" s="31"/>
      <c r="D67" s="31"/>
      <c r="E67" s="40"/>
      <c r="F67" s="17"/>
      <c r="G67" s="40"/>
      <c r="H67" s="17"/>
      <c r="J67" s="17"/>
      <c r="M67" s="77"/>
      <c r="N67" s="77"/>
      <c r="O67" s="77"/>
      <c r="P67" s="78"/>
      <c r="Q67" s="77"/>
      <c r="R67" s="20"/>
      <c r="S67" s="20"/>
    </row>
    <row r="68" spans="1:257" ht="18.75" customHeight="1">
      <c r="A68" s="30" t="s">
        <v>131</v>
      </c>
      <c r="B68" s="19" t="s">
        <v>136</v>
      </c>
      <c r="C68" s="31"/>
      <c r="D68" s="31"/>
      <c r="E68" s="40">
        <v>134132</v>
      </c>
      <c r="F68" s="17"/>
      <c r="G68" s="40">
        <v>103572</v>
      </c>
      <c r="H68" s="20"/>
      <c r="I68" s="62">
        <v>134132</v>
      </c>
      <c r="J68" s="20"/>
      <c r="K68" s="62">
        <v>103572</v>
      </c>
      <c r="M68" s="46"/>
      <c r="N68" s="45"/>
      <c r="O68" s="45"/>
      <c r="P68" s="42"/>
      <c r="Q68" s="45"/>
      <c r="R68" s="20"/>
      <c r="S68" s="20"/>
    </row>
    <row r="69" spans="1:257" ht="18.75" customHeight="1">
      <c r="A69" s="19" t="s">
        <v>137</v>
      </c>
      <c r="C69" s="31"/>
      <c r="D69" s="31"/>
      <c r="E69" s="40"/>
      <c r="F69" s="17"/>
      <c r="G69" s="40"/>
      <c r="H69" s="19"/>
      <c r="I69" s="19"/>
      <c r="J69" s="19"/>
      <c r="K69" s="19"/>
      <c r="M69" s="46"/>
      <c r="N69" s="45"/>
      <c r="O69" s="45"/>
      <c r="P69" s="42"/>
      <c r="Q69" s="46"/>
      <c r="R69" s="20"/>
      <c r="S69" s="20"/>
    </row>
    <row r="70" spans="1:257" ht="18.75" customHeight="1">
      <c r="A70" s="19" t="s">
        <v>131</v>
      </c>
      <c r="B70" s="19" t="s">
        <v>138</v>
      </c>
      <c r="C70" s="31">
        <v>3</v>
      </c>
      <c r="D70" s="31"/>
      <c r="E70" s="85">
        <v>0</v>
      </c>
      <c r="G70" s="40">
        <v>11824</v>
      </c>
      <c r="I70" s="85">
        <v>0</v>
      </c>
      <c r="J70" s="20"/>
      <c r="K70" s="85">
        <v>0</v>
      </c>
      <c r="M70" s="46"/>
      <c r="N70" s="45"/>
      <c r="O70" s="45"/>
      <c r="P70" s="42"/>
      <c r="Q70" s="46"/>
      <c r="R70" s="20"/>
      <c r="S70" s="20"/>
    </row>
    <row r="71" spans="1:257" ht="18.75" customHeight="1">
      <c r="A71" s="19" t="s">
        <v>77</v>
      </c>
      <c r="C71" s="31"/>
      <c r="D71" s="31"/>
      <c r="E71" s="40">
        <v>2562</v>
      </c>
      <c r="G71" s="40">
        <v>4172</v>
      </c>
      <c r="I71" s="85">
        <v>0</v>
      </c>
      <c r="J71" s="20"/>
      <c r="K71" s="85">
        <v>0</v>
      </c>
      <c r="M71" s="77"/>
      <c r="N71" s="77"/>
      <c r="O71" s="77"/>
      <c r="P71" s="78"/>
      <c r="Q71" s="77"/>
      <c r="R71" s="20"/>
      <c r="S71" s="20"/>
    </row>
    <row r="72" spans="1:257" ht="18.75" customHeight="1">
      <c r="A72" s="19" t="s">
        <v>201</v>
      </c>
      <c r="C72" s="31">
        <v>12</v>
      </c>
      <c r="D72" s="31"/>
      <c r="E72" s="40">
        <v>79284</v>
      </c>
      <c r="G72" s="85">
        <v>78277</v>
      </c>
      <c r="I72" s="85">
        <v>0</v>
      </c>
      <c r="J72" s="20"/>
      <c r="K72" s="85">
        <v>0</v>
      </c>
      <c r="M72" s="77"/>
      <c r="N72" s="77"/>
      <c r="O72" s="77"/>
      <c r="P72" s="78"/>
      <c r="Q72" s="77"/>
      <c r="R72" s="20"/>
      <c r="S72" s="20"/>
    </row>
    <row r="73" spans="1:257" ht="18.75" customHeight="1">
      <c r="A73" s="19" t="s">
        <v>139</v>
      </c>
      <c r="C73" s="31"/>
      <c r="D73" s="31"/>
      <c r="E73" s="40"/>
      <c r="G73" s="40"/>
      <c r="I73" s="85"/>
      <c r="J73" s="20"/>
      <c r="K73" s="85"/>
      <c r="M73" s="77"/>
      <c r="N73" s="77"/>
      <c r="O73" s="77"/>
      <c r="P73" s="78"/>
      <c r="Q73" s="77"/>
      <c r="R73" s="20"/>
      <c r="S73" s="20"/>
    </row>
    <row r="74" spans="1:257" ht="18.75" customHeight="1">
      <c r="A74" s="19" t="s">
        <v>140</v>
      </c>
      <c r="B74" s="35" t="s">
        <v>141</v>
      </c>
      <c r="C74" s="81"/>
      <c r="D74" s="31"/>
      <c r="E74" s="40">
        <v>102100</v>
      </c>
      <c r="F74" s="17"/>
      <c r="G74" s="40">
        <v>106173</v>
      </c>
      <c r="H74" s="17"/>
      <c r="I74" s="22">
        <v>71334</v>
      </c>
      <c r="J74" s="17"/>
      <c r="K74" s="22">
        <v>77276</v>
      </c>
      <c r="M74" s="46"/>
      <c r="N74" s="45"/>
      <c r="O74" s="45"/>
      <c r="P74" s="42"/>
      <c r="Q74" s="46"/>
      <c r="R74" s="20"/>
      <c r="S74" s="20"/>
    </row>
    <row r="75" spans="1:257" ht="18.75" customHeight="1">
      <c r="A75" s="143" t="s">
        <v>6</v>
      </c>
      <c r="B75" s="143"/>
      <c r="C75" s="31"/>
      <c r="D75" s="31"/>
      <c r="E75" s="32">
        <f>SUM(E57:E74)</f>
        <v>1080113</v>
      </c>
      <c r="F75" s="37"/>
      <c r="G75" s="32">
        <f>SUM(G57:G74)</f>
        <v>1111415</v>
      </c>
      <c r="H75" s="37"/>
      <c r="I75" s="32">
        <f>SUM(I57:I74)</f>
        <v>730392</v>
      </c>
      <c r="J75" s="37"/>
      <c r="K75" s="32">
        <f>SUM(K57:K74)</f>
        <v>734260</v>
      </c>
      <c r="M75" s="46"/>
      <c r="N75" s="45"/>
      <c r="O75" s="45"/>
      <c r="P75" s="42"/>
      <c r="Q75" s="46"/>
    </row>
    <row r="76" spans="1:257" ht="18.75" customHeight="1">
      <c r="A76" s="143"/>
      <c r="B76" s="143"/>
      <c r="C76" s="31"/>
      <c r="D76" s="31"/>
      <c r="E76" s="17"/>
      <c r="F76" s="17"/>
      <c r="G76" s="17"/>
      <c r="H76" s="17"/>
      <c r="I76" s="17"/>
      <c r="J76" s="17"/>
      <c r="K76" s="17"/>
      <c r="M76" s="46"/>
      <c r="N76" s="45"/>
      <c r="O76" s="45"/>
      <c r="P76" s="42"/>
      <c r="Q76" s="46"/>
    </row>
    <row r="77" spans="1:257" ht="18.75" customHeight="1">
      <c r="A77" s="143" t="s">
        <v>40</v>
      </c>
      <c r="C77" s="31"/>
      <c r="D77" s="31"/>
      <c r="E77" s="17"/>
      <c r="F77" s="17"/>
      <c r="G77" s="17"/>
      <c r="H77" s="17"/>
      <c r="I77" s="17"/>
      <c r="J77" s="17"/>
      <c r="K77" s="17"/>
      <c r="M77" s="37"/>
      <c r="N77" s="37"/>
      <c r="O77" s="37"/>
      <c r="P77" s="37"/>
      <c r="Q77" s="37"/>
    </row>
    <row r="78" spans="1:257" ht="18.75" customHeight="1">
      <c r="A78" s="19" t="s">
        <v>49</v>
      </c>
      <c r="C78" s="31"/>
      <c r="D78" s="31"/>
      <c r="E78" s="96">
        <v>54402</v>
      </c>
      <c r="F78" s="17"/>
      <c r="G78" s="96">
        <v>56795</v>
      </c>
      <c r="H78" s="17"/>
      <c r="I78" s="85">
        <v>0</v>
      </c>
      <c r="J78" s="17"/>
      <c r="K78" s="85">
        <v>0</v>
      </c>
      <c r="M78" s="31"/>
      <c r="N78" s="31"/>
      <c r="O78" s="33"/>
      <c r="P78" s="17"/>
      <c r="Q78" s="33"/>
      <c r="R78" s="17"/>
      <c r="S78" s="33"/>
      <c r="T78" s="17"/>
      <c r="U78" s="33"/>
      <c r="W78" s="31"/>
      <c r="X78" s="31"/>
      <c r="Y78" s="33"/>
      <c r="Z78" s="17"/>
      <c r="AA78" s="33"/>
      <c r="AB78" s="17"/>
      <c r="AC78" s="33"/>
      <c r="AD78" s="17"/>
      <c r="AE78" s="33"/>
      <c r="AG78" s="31"/>
      <c r="AH78" s="31"/>
      <c r="AI78" s="33"/>
      <c r="AJ78" s="17"/>
      <c r="AK78" s="33"/>
      <c r="AL78" s="17"/>
      <c r="AM78" s="33"/>
      <c r="AN78" s="17"/>
      <c r="AO78" s="33"/>
      <c r="AQ78" s="31"/>
      <c r="AR78" s="31"/>
      <c r="AS78" s="33"/>
      <c r="AT78" s="17"/>
      <c r="AU78" s="33"/>
      <c r="AV78" s="17"/>
      <c r="AW78" s="33"/>
      <c r="AX78" s="17"/>
      <c r="AY78" s="33"/>
      <c r="BA78" s="31"/>
      <c r="BB78" s="31"/>
      <c r="BC78" s="33"/>
      <c r="BD78" s="17"/>
      <c r="BE78" s="33"/>
      <c r="BF78" s="17"/>
      <c r="BG78" s="33"/>
      <c r="BH78" s="17"/>
      <c r="BI78" s="33"/>
      <c r="BK78" s="31"/>
      <c r="BL78" s="31"/>
      <c r="BM78" s="33"/>
      <c r="BN78" s="17"/>
      <c r="BO78" s="33"/>
      <c r="BP78" s="17"/>
      <c r="BQ78" s="33"/>
      <c r="BR78" s="17"/>
      <c r="BS78" s="33"/>
      <c r="BU78" s="31"/>
      <c r="BV78" s="31"/>
      <c r="BW78" s="33"/>
      <c r="BX78" s="17"/>
      <c r="BY78" s="33"/>
      <c r="BZ78" s="17"/>
      <c r="CA78" s="33"/>
      <c r="CB78" s="17"/>
      <c r="CC78" s="33"/>
      <c r="CE78" s="31"/>
      <c r="CF78" s="31"/>
      <c r="CG78" s="33"/>
      <c r="CH78" s="17"/>
      <c r="CI78" s="33"/>
      <c r="CJ78" s="17"/>
      <c r="CK78" s="33"/>
      <c r="CL78" s="17"/>
      <c r="CM78" s="33"/>
      <c r="CO78" s="31"/>
      <c r="CP78" s="31"/>
      <c r="CQ78" s="33"/>
      <c r="CR78" s="17"/>
      <c r="CS78" s="33"/>
      <c r="CT78" s="17"/>
      <c r="CU78" s="33"/>
      <c r="CV78" s="17"/>
      <c r="CW78" s="33"/>
      <c r="CY78" s="31"/>
      <c r="CZ78" s="31"/>
      <c r="DA78" s="33"/>
      <c r="DB78" s="17"/>
      <c r="DC78" s="33"/>
      <c r="DD78" s="17"/>
      <c r="DE78" s="33"/>
      <c r="DF78" s="17"/>
      <c r="DG78" s="33"/>
      <c r="DI78" s="31"/>
      <c r="DJ78" s="31"/>
      <c r="DK78" s="33"/>
      <c r="DL78" s="17"/>
      <c r="DM78" s="33"/>
      <c r="DN78" s="17"/>
      <c r="DO78" s="33"/>
      <c r="DP78" s="17"/>
      <c r="DQ78" s="33"/>
      <c r="DS78" s="31"/>
      <c r="DT78" s="31"/>
      <c r="DU78" s="33"/>
      <c r="DV78" s="17"/>
      <c r="DW78" s="33"/>
      <c r="DX78" s="17"/>
      <c r="DY78" s="33"/>
      <c r="DZ78" s="17"/>
      <c r="EA78" s="33"/>
      <c r="EC78" s="31"/>
      <c r="ED78" s="31"/>
      <c r="EE78" s="33"/>
      <c r="EF78" s="17"/>
      <c r="EG78" s="33"/>
      <c r="EH78" s="17"/>
      <c r="EI78" s="33"/>
      <c r="EJ78" s="17"/>
      <c r="EK78" s="33"/>
      <c r="EM78" s="31"/>
      <c r="EN78" s="31"/>
      <c r="EO78" s="33"/>
      <c r="EP78" s="17"/>
      <c r="EQ78" s="33"/>
      <c r="ER78" s="17"/>
      <c r="ES78" s="33"/>
      <c r="ET78" s="17"/>
      <c r="EU78" s="33"/>
      <c r="EW78" s="31"/>
      <c r="EX78" s="31"/>
      <c r="EY78" s="33"/>
      <c r="EZ78" s="17"/>
      <c r="FA78" s="33"/>
      <c r="FB78" s="17"/>
      <c r="FC78" s="33"/>
      <c r="FD78" s="17"/>
      <c r="FE78" s="33"/>
      <c r="FG78" s="31"/>
      <c r="FH78" s="31"/>
      <c r="FI78" s="33"/>
      <c r="FJ78" s="17"/>
      <c r="FK78" s="33"/>
      <c r="FL78" s="17"/>
      <c r="FM78" s="33"/>
      <c r="FN78" s="17"/>
      <c r="FO78" s="33"/>
      <c r="FQ78" s="31"/>
      <c r="FR78" s="31"/>
      <c r="FS78" s="33"/>
      <c r="FT78" s="17"/>
      <c r="FU78" s="33"/>
      <c r="FV78" s="17"/>
      <c r="FW78" s="33"/>
      <c r="FX78" s="17"/>
      <c r="FY78" s="33"/>
      <c r="GA78" s="31"/>
      <c r="GB78" s="31"/>
      <c r="GC78" s="33"/>
      <c r="GD78" s="17"/>
      <c r="GE78" s="33"/>
      <c r="GF78" s="17"/>
      <c r="GG78" s="33"/>
      <c r="GH78" s="17"/>
      <c r="GI78" s="33"/>
      <c r="GK78" s="31"/>
      <c r="GL78" s="31"/>
      <c r="GM78" s="33"/>
      <c r="GN78" s="17"/>
      <c r="GO78" s="33"/>
      <c r="GP78" s="17"/>
      <c r="GQ78" s="33"/>
      <c r="GR78" s="17"/>
      <c r="GS78" s="33"/>
      <c r="GU78" s="31"/>
      <c r="GV78" s="31"/>
      <c r="GW78" s="33"/>
      <c r="GX78" s="17"/>
      <c r="GY78" s="33"/>
      <c r="GZ78" s="17"/>
      <c r="HA78" s="33"/>
      <c r="HB78" s="17"/>
      <c r="HC78" s="33"/>
      <c r="HE78" s="31"/>
      <c r="HF78" s="31"/>
      <c r="HG78" s="33"/>
      <c r="HH78" s="17"/>
      <c r="HI78" s="33"/>
      <c r="HJ78" s="17"/>
      <c r="HK78" s="33"/>
      <c r="HL78" s="17"/>
      <c r="HM78" s="33"/>
      <c r="HO78" s="31"/>
      <c r="HP78" s="31"/>
      <c r="HQ78" s="33"/>
      <c r="HR78" s="17"/>
      <c r="HS78" s="33"/>
      <c r="HT78" s="17"/>
      <c r="HU78" s="33"/>
      <c r="HV78" s="17"/>
      <c r="HW78" s="33"/>
      <c r="HY78" s="31"/>
      <c r="HZ78" s="31"/>
      <c r="IA78" s="33"/>
      <c r="IB78" s="17"/>
      <c r="IC78" s="33"/>
      <c r="ID78" s="17"/>
      <c r="IE78" s="33"/>
      <c r="IF78" s="17"/>
      <c r="IG78" s="33"/>
      <c r="II78" s="31"/>
      <c r="IJ78" s="31"/>
      <c r="IK78" s="33"/>
      <c r="IL78" s="17"/>
      <c r="IM78" s="33"/>
      <c r="IN78" s="17"/>
      <c r="IO78" s="33"/>
      <c r="IP78" s="17"/>
      <c r="IQ78" s="33"/>
      <c r="IS78" s="31"/>
      <c r="IT78" s="31"/>
      <c r="IU78" s="33"/>
      <c r="IV78" s="17"/>
      <c r="IW78" s="33"/>
    </row>
    <row r="79" spans="1:257" ht="18.75" customHeight="1">
      <c r="A79" s="35" t="s">
        <v>191</v>
      </c>
      <c r="C79" s="31"/>
      <c r="D79" s="31"/>
      <c r="E79" s="96"/>
      <c r="F79" s="17"/>
      <c r="G79" s="96"/>
      <c r="H79" s="17"/>
      <c r="I79" s="85"/>
      <c r="J79" s="17"/>
      <c r="K79" s="85"/>
      <c r="M79" s="31"/>
      <c r="N79" s="31"/>
      <c r="O79" s="33"/>
      <c r="P79" s="17"/>
      <c r="Q79" s="33"/>
      <c r="R79" s="17"/>
      <c r="S79" s="33"/>
      <c r="T79" s="17"/>
      <c r="U79" s="33"/>
      <c r="W79" s="31"/>
      <c r="X79" s="31"/>
      <c r="Y79" s="33"/>
      <c r="Z79" s="17"/>
      <c r="AA79" s="33"/>
      <c r="AB79" s="17"/>
      <c r="AC79" s="33"/>
      <c r="AD79" s="17"/>
      <c r="AE79" s="33"/>
      <c r="AG79" s="31"/>
      <c r="AH79" s="31"/>
      <c r="AI79" s="33"/>
      <c r="AJ79" s="17"/>
      <c r="AK79" s="33"/>
      <c r="AL79" s="17"/>
      <c r="AM79" s="33"/>
      <c r="AN79" s="17"/>
      <c r="AO79" s="33"/>
      <c r="AQ79" s="31"/>
      <c r="AR79" s="31"/>
      <c r="AS79" s="33"/>
      <c r="AT79" s="17"/>
      <c r="AU79" s="33"/>
      <c r="AV79" s="17"/>
      <c r="AW79" s="33"/>
      <c r="AX79" s="17"/>
      <c r="AY79" s="33"/>
      <c r="BA79" s="31"/>
      <c r="BB79" s="31"/>
      <c r="BC79" s="33"/>
      <c r="BD79" s="17"/>
      <c r="BE79" s="33"/>
      <c r="BF79" s="17"/>
      <c r="BG79" s="33"/>
      <c r="BH79" s="17"/>
      <c r="BI79" s="33"/>
      <c r="BK79" s="31"/>
      <c r="BL79" s="31"/>
      <c r="BM79" s="33"/>
      <c r="BN79" s="17"/>
      <c r="BO79" s="33"/>
      <c r="BP79" s="17"/>
      <c r="BQ79" s="33"/>
      <c r="BR79" s="17"/>
      <c r="BS79" s="33"/>
      <c r="BU79" s="31"/>
      <c r="BV79" s="31"/>
      <c r="BW79" s="33"/>
      <c r="BX79" s="17"/>
      <c r="BY79" s="33"/>
      <c r="BZ79" s="17"/>
      <c r="CA79" s="33"/>
      <c r="CB79" s="17"/>
      <c r="CC79" s="33"/>
      <c r="CE79" s="31"/>
      <c r="CF79" s="31"/>
      <c r="CG79" s="33"/>
      <c r="CH79" s="17"/>
      <c r="CI79" s="33"/>
      <c r="CJ79" s="17"/>
      <c r="CK79" s="33"/>
      <c r="CL79" s="17"/>
      <c r="CM79" s="33"/>
      <c r="CO79" s="31"/>
      <c r="CP79" s="31"/>
      <c r="CQ79" s="33"/>
      <c r="CR79" s="17"/>
      <c r="CS79" s="33"/>
      <c r="CT79" s="17"/>
      <c r="CU79" s="33"/>
      <c r="CV79" s="17"/>
      <c r="CW79" s="33"/>
      <c r="CY79" s="31"/>
      <c r="CZ79" s="31"/>
      <c r="DA79" s="33"/>
      <c r="DB79" s="17"/>
      <c r="DC79" s="33"/>
      <c r="DD79" s="17"/>
      <c r="DE79" s="33"/>
      <c r="DF79" s="17"/>
      <c r="DG79" s="33"/>
      <c r="DI79" s="31"/>
      <c r="DJ79" s="31"/>
      <c r="DK79" s="33"/>
      <c r="DL79" s="17"/>
      <c r="DM79" s="33"/>
      <c r="DN79" s="17"/>
      <c r="DO79" s="33"/>
      <c r="DP79" s="17"/>
      <c r="DQ79" s="33"/>
      <c r="DS79" s="31"/>
      <c r="DT79" s="31"/>
      <c r="DU79" s="33"/>
      <c r="DV79" s="17"/>
      <c r="DW79" s="33"/>
      <c r="DX79" s="17"/>
      <c r="DY79" s="33"/>
      <c r="DZ79" s="17"/>
      <c r="EA79" s="33"/>
      <c r="EC79" s="31"/>
      <c r="ED79" s="31"/>
      <c r="EE79" s="33"/>
      <c r="EF79" s="17"/>
      <c r="EG79" s="33"/>
      <c r="EH79" s="17"/>
      <c r="EI79" s="33"/>
      <c r="EJ79" s="17"/>
      <c r="EK79" s="33"/>
      <c r="EM79" s="31"/>
      <c r="EN79" s="31"/>
      <c r="EO79" s="33"/>
      <c r="EP79" s="17"/>
      <c r="EQ79" s="33"/>
      <c r="ER79" s="17"/>
      <c r="ES79" s="33"/>
      <c r="ET79" s="17"/>
      <c r="EU79" s="33"/>
      <c r="EW79" s="31"/>
      <c r="EX79" s="31"/>
      <c r="EY79" s="33"/>
      <c r="EZ79" s="17"/>
      <c r="FA79" s="33"/>
      <c r="FB79" s="17"/>
      <c r="FC79" s="33"/>
      <c r="FD79" s="17"/>
      <c r="FE79" s="33"/>
      <c r="FG79" s="31"/>
      <c r="FH79" s="31"/>
      <c r="FI79" s="33"/>
      <c r="FJ79" s="17"/>
      <c r="FK79" s="33"/>
      <c r="FL79" s="17"/>
      <c r="FM79" s="33"/>
      <c r="FN79" s="17"/>
      <c r="FO79" s="33"/>
      <c r="FQ79" s="31"/>
      <c r="FR79" s="31"/>
      <c r="FS79" s="33"/>
      <c r="FT79" s="17"/>
      <c r="FU79" s="33"/>
      <c r="FV79" s="17"/>
      <c r="FW79" s="33"/>
      <c r="FX79" s="17"/>
      <c r="FY79" s="33"/>
      <c r="GA79" s="31"/>
      <c r="GB79" s="31"/>
      <c r="GC79" s="33"/>
      <c r="GD79" s="17"/>
      <c r="GE79" s="33"/>
      <c r="GF79" s="17"/>
      <c r="GG79" s="33"/>
      <c r="GH79" s="17"/>
      <c r="GI79" s="33"/>
      <c r="GK79" s="31"/>
      <c r="GL79" s="31"/>
      <c r="GM79" s="33"/>
      <c r="GN79" s="17"/>
      <c r="GO79" s="33"/>
      <c r="GP79" s="17"/>
      <c r="GQ79" s="33"/>
      <c r="GR79" s="17"/>
      <c r="GS79" s="33"/>
      <c r="GU79" s="31"/>
      <c r="GV79" s="31"/>
      <c r="GW79" s="33"/>
      <c r="GX79" s="17"/>
      <c r="GY79" s="33"/>
      <c r="GZ79" s="17"/>
      <c r="HA79" s="33"/>
      <c r="HB79" s="17"/>
      <c r="HC79" s="33"/>
      <c r="HE79" s="31"/>
      <c r="HF79" s="31"/>
      <c r="HG79" s="33"/>
      <c r="HH79" s="17"/>
      <c r="HI79" s="33"/>
      <c r="HJ79" s="17"/>
      <c r="HK79" s="33"/>
      <c r="HL79" s="17"/>
      <c r="HM79" s="33"/>
      <c r="HO79" s="31"/>
      <c r="HP79" s="31"/>
      <c r="HQ79" s="33"/>
      <c r="HR79" s="17"/>
      <c r="HS79" s="33"/>
      <c r="HT79" s="17"/>
      <c r="HU79" s="33"/>
      <c r="HV79" s="17"/>
      <c r="HW79" s="33"/>
      <c r="HY79" s="31"/>
      <c r="HZ79" s="31"/>
      <c r="IA79" s="33"/>
      <c r="IB79" s="17"/>
      <c r="IC79" s="33"/>
      <c r="ID79" s="17"/>
      <c r="IE79" s="33"/>
      <c r="IF79" s="17"/>
      <c r="IG79" s="33"/>
      <c r="II79" s="31"/>
      <c r="IJ79" s="31"/>
      <c r="IK79" s="33"/>
      <c r="IL79" s="17"/>
      <c r="IM79" s="33"/>
      <c r="IN79" s="17"/>
      <c r="IO79" s="33"/>
      <c r="IP79" s="17"/>
      <c r="IQ79" s="33"/>
      <c r="IS79" s="31"/>
      <c r="IT79" s="31"/>
      <c r="IU79" s="33"/>
      <c r="IV79" s="17"/>
      <c r="IW79" s="33"/>
    </row>
    <row r="80" spans="1:257" ht="18.75" customHeight="1">
      <c r="A80" s="35" t="s">
        <v>131</v>
      </c>
      <c r="B80" s="19" t="s">
        <v>143</v>
      </c>
      <c r="C80" s="31"/>
      <c r="D80" s="31"/>
      <c r="E80" s="96">
        <v>6416</v>
      </c>
      <c r="F80" s="17"/>
      <c r="G80" s="96">
        <v>12272</v>
      </c>
      <c r="H80" s="17"/>
      <c r="I80" s="96">
        <v>6416</v>
      </c>
      <c r="J80" s="17"/>
      <c r="K80" s="85">
        <v>12272</v>
      </c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13" ht="18.75" customHeight="1">
      <c r="A81" s="19" t="s">
        <v>144</v>
      </c>
      <c r="D81" s="31"/>
      <c r="E81" s="19"/>
      <c r="F81" s="19"/>
      <c r="G81" s="19"/>
      <c r="H81" s="19"/>
      <c r="I81" s="19"/>
      <c r="J81" s="19"/>
      <c r="K81" s="19"/>
      <c r="M81" s="79"/>
    </row>
    <row r="82" spans="1:13" ht="18.75" customHeight="1">
      <c r="B82" s="19" t="s">
        <v>145</v>
      </c>
      <c r="C82" s="31"/>
      <c r="D82" s="31"/>
      <c r="E82" s="96">
        <v>379790</v>
      </c>
      <c r="F82" s="17"/>
      <c r="G82" s="96">
        <v>321749</v>
      </c>
      <c r="H82" s="17"/>
      <c r="I82" s="85">
        <v>379790</v>
      </c>
      <c r="J82" s="17"/>
      <c r="K82" s="85">
        <v>321749</v>
      </c>
      <c r="M82" s="79"/>
    </row>
    <row r="83" spans="1:13" ht="18.75" customHeight="1">
      <c r="A83" s="149" t="s">
        <v>188</v>
      </c>
      <c r="C83" s="31">
        <v>11</v>
      </c>
      <c r="D83" s="31"/>
      <c r="E83" s="37">
        <v>54100</v>
      </c>
      <c r="F83" s="17"/>
      <c r="G83" s="37">
        <v>41640</v>
      </c>
      <c r="H83" s="17"/>
      <c r="I83" s="37">
        <v>42651</v>
      </c>
      <c r="J83" s="37"/>
      <c r="K83" s="37">
        <v>32746</v>
      </c>
      <c r="M83" s="79"/>
    </row>
    <row r="84" spans="1:13" ht="18.75" customHeight="1">
      <c r="A84" s="150" t="s">
        <v>202</v>
      </c>
      <c r="C84" s="31"/>
      <c r="D84" s="31"/>
      <c r="E84" s="37">
        <v>2180</v>
      </c>
      <c r="F84" s="17"/>
      <c r="G84" s="85">
        <v>2117</v>
      </c>
      <c r="H84" s="17"/>
      <c r="I84" s="85">
        <v>0</v>
      </c>
      <c r="J84" s="17"/>
      <c r="K84" s="85">
        <v>0</v>
      </c>
      <c r="M84" s="79"/>
    </row>
    <row r="85" spans="1:13" ht="18.75" customHeight="1">
      <c r="A85" s="143" t="s">
        <v>50</v>
      </c>
      <c r="B85" s="143"/>
      <c r="C85" s="31"/>
      <c r="D85" s="31"/>
      <c r="E85" s="32">
        <f>SUM(E78:E84)</f>
        <v>496888</v>
      </c>
      <c r="F85" s="17"/>
      <c r="G85" s="32">
        <f>SUM(G78:G84)</f>
        <v>434573</v>
      </c>
      <c r="H85" s="17"/>
      <c r="I85" s="32">
        <f>SUM(I78:I84)</f>
        <v>428857</v>
      </c>
      <c r="J85" s="17"/>
      <c r="K85" s="32">
        <f>SUM(K78:K84)</f>
        <v>366767</v>
      </c>
    </row>
    <row r="86" spans="1:13" ht="18.75" customHeight="1">
      <c r="C86" s="31"/>
      <c r="D86" s="31"/>
      <c r="E86" s="37"/>
      <c r="F86" s="17"/>
      <c r="G86" s="17"/>
      <c r="H86" s="17"/>
      <c r="I86" s="17"/>
      <c r="J86" s="17"/>
      <c r="K86" s="17"/>
    </row>
    <row r="87" spans="1:13" ht="18.75" customHeight="1">
      <c r="A87" s="143" t="s">
        <v>74</v>
      </c>
      <c r="B87" s="143"/>
      <c r="C87" s="31"/>
      <c r="D87" s="31"/>
      <c r="E87" s="36">
        <f>E85+E75</f>
        <v>1577001</v>
      </c>
      <c r="F87" s="17"/>
      <c r="G87" s="36">
        <f>G85+G75</f>
        <v>1545988</v>
      </c>
      <c r="H87" s="17"/>
      <c r="I87" s="36">
        <f>I85+I75</f>
        <v>1159249</v>
      </c>
      <c r="J87" s="17"/>
      <c r="K87" s="36">
        <f>K85+K75</f>
        <v>1101027</v>
      </c>
    </row>
    <row r="88" spans="1:13" ht="18.75" customHeight="1">
      <c r="A88" s="143"/>
      <c r="B88" s="143"/>
      <c r="C88" s="31"/>
      <c r="D88" s="31"/>
      <c r="E88" s="38"/>
      <c r="F88" s="39"/>
      <c r="G88" s="38"/>
      <c r="H88" s="39"/>
      <c r="I88" s="38"/>
      <c r="J88" s="39"/>
      <c r="K88" s="38"/>
    </row>
    <row r="89" spans="1:13" ht="18.75" customHeight="1">
      <c r="A89" s="143" t="s">
        <v>47</v>
      </c>
      <c r="B89" s="143"/>
    </row>
    <row r="90" spans="1:13" ht="18.75" customHeight="1">
      <c r="A90" s="143" t="s">
        <v>52</v>
      </c>
      <c r="B90" s="143"/>
    </row>
    <row r="91" spans="1:13" ht="18.75" customHeight="1">
      <c r="A91" s="23" t="s">
        <v>64</v>
      </c>
      <c r="B91" s="23"/>
    </row>
    <row r="92" spans="1:13" ht="18.75" customHeight="1">
      <c r="A92" s="143" t="str">
        <f>A4</f>
        <v>AS AT SEPTEMBER 30, 2019 AND DECEMBER 31, 2018</v>
      </c>
      <c r="B92" s="143"/>
    </row>
    <row r="93" spans="1:13" ht="18.75" customHeight="1">
      <c r="A93" s="143"/>
      <c r="B93" s="143"/>
    </row>
    <row r="94" spans="1:13" ht="18.75" customHeight="1">
      <c r="A94" s="143" t="s">
        <v>45</v>
      </c>
      <c r="B94" s="143"/>
    </row>
    <row r="95" spans="1:13" ht="18.75" customHeight="1">
      <c r="A95" s="143"/>
      <c r="B95" s="143"/>
    </row>
    <row r="96" spans="1:13" ht="18.75" customHeight="1">
      <c r="A96" s="143"/>
      <c r="B96" s="143"/>
      <c r="E96" s="198" t="s">
        <v>27</v>
      </c>
      <c r="F96" s="198"/>
      <c r="G96" s="198"/>
      <c r="H96" s="198"/>
      <c r="I96" s="198"/>
      <c r="J96" s="198"/>
      <c r="K96" s="198"/>
    </row>
    <row r="97" spans="1:19" ht="18.75" customHeight="1">
      <c r="E97" s="199" t="s">
        <v>8</v>
      </c>
      <c r="F97" s="199"/>
      <c r="G97" s="199"/>
      <c r="H97" s="75"/>
      <c r="I97" s="199" t="s">
        <v>23</v>
      </c>
      <c r="J97" s="199"/>
      <c r="K97" s="199"/>
    </row>
    <row r="98" spans="1:19" ht="18.75" customHeight="1">
      <c r="C98" s="24"/>
      <c r="D98" s="24"/>
      <c r="E98" s="198" t="s">
        <v>22</v>
      </c>
      <c r="F98" s="198"/>
      <c r="G98" s="198"/>
      <c r="H98" s="25"/>
      <c r="I98" s="198" t="s">
        <v>22</v>
      </c>
      <c r="J98" s="198"/>
      <c r="K98" s="198"/>
      <c r="O98" s="24"/>
      <c r="P98" s="46"/>
      <c r="Q98" s="24"/>
      <c r="R98" s="24"/>
      <c r="S98" s="24"/>
    </row>
    <row r="99" spans="1:19" ht="18.75" customHeight="1">
      <c r="C99" s="24"/>
      <c r="D99" s="24"/>
      <c r="E99" s="87" t="str">
        <f>E52</f>
        <v>September 30, 2019</v>
      </c>
      <c r="F99" s="25"/>
      <c r="G99" s="87" t="str">
        <f>G52</f>
        <v>December 31, 2018</v>
      </c>
      <c r="H99" s="25"/>
      <c r="I99" s="142" t="str">
        <f>E99</f>
        <v>September 30, 2019</v>
      </c>
      <c r="J99" s="25"/>
      <c r="K99" s="142" t="str">
        <f>G99</f>
        <v>December 31, 2018</v>
      </c>
      <c r="O99" s="24"/>
      <c r="P99" s="46"/>
      <c r="Q99" s="24"/>
      <c r="R99" s="24"/>
      <c r="S99" s="24"/>
    </row>
    <row r="100" spans="1:19" ht="18.75" customHeight="1">
      <c r="C100" s="24"/>
      <c r="D100" s="24"/>
      <c r="E100" s="88" t="s">
        <v>96</v>
      </c>
      <c r="F100" s="25"/>
      <c r="G100" s="88" t="s">
        <v>92</v>
      </c>
      <c r="H100" s="25"/>
      <c r="I100" s="25" t="str">
        <f>E100</f>
        <v>"Unaudited"</v>
      </c>
      <c r="J100" s="25"/>
      <c r="K100" s="25" t="str">
        <f>G100</f>
        <v>"Audited"</v>
      </c>
      <c r="O100" s="24"/>
      <c r="P100" s="46"/>
      <c r="Q100" s="24"/>
      <c r="R100" s="24"/>
      <c r="S100" s="24"/>
    </row>
    <row r="101" spans="1:19" ht="18.75" customHeight="1">
      <c r="C101" s="24"/>
      <c r="D101" s="24"/>
      <c r="E101" s="89" t="s">
        <v>91</v>
      </c>
      <c r="F101" s="25"/>
      <c r="G101" s="86"/>
      <c r="H101" s="25"/>
      <c r="I101" s="86" t="str">
        <f>E101</f>
        <v>"Reviewed"</v>
      </c>
      <c r="J101" s="25"/>
      <c r="K101" s="86"/>
      <c r="O101" s="24"/>
      <c r="P101" s="46"/>
      <c r="Q101" s="24"/>
      <c r="R101" s="24"/>
      <c r="S101" s="24"/>
    </row>
    <row r="102" spans="1:19" ht="18.75" customHeight="1">
      <c r="A102" s="143" t="s">
        <v>41</v>
      </c>
      <c r="C102" s="24"/>
      <c r="D102" s="26"/>
      <c r="E102" s="148"/>
      <c r="F102" s="148"/>
      <c r="G102" s="148"/>
      <c r="H102" s="148"/>
      <c r="I102" s="148"/>
      <c r="J102" s="148"/>
      <c r="K102" s="148"/>
    </row>
    <row r="103" spans="1:19" ht="18.75" customHeight="1">
      <c r="A103" s="19" t="s">
        <v>11</v>
      </c>
      <c r="C103" s="24"/>
      <c r="D103" s="31"/>
    </row>
    <row r="104" spans="1:19" ht="18.75" customHeight="1" thickBot="1">
      <c r="A104" s="104" t="s">
        <v>119</v>
      </c>
      <c r="B104" s="19" t="s">
        <v>165</v>
      </c>
      <c r="C104" s="24"/>
      <c r="E104" s="34">
        <f>I104</f>
        <v>692007</v>
      </c>
      <c r="F104" s="17"/>
      <c r="G104" s="34">
        <v>692007</v>
      </c>
      <c r="H104" s="17"/>
      <c r="I104" s="34">
        <v>692007</v>
      </c>
      <c r="J104" s="17"/>
      <c r="K104" s="34">
        <f>G104</f>
        <v>692007</v>
      </c>
    </row>
    <row r="105" spans="1:19" ht="18.75" customHeight="1" thickTop="1">
      <c r="A105" s="104" t="s">
        <v>119</v>
      </c>
      <c r="B105" s="19" t="s">
        <v>166</v>
      </c>
      <c r="C105" s="24"/>
      <c r="D105" s="31"/>
      <c r="E105" s="40">
        <f>'SH 9'!E29</f>
        <v>692007</v>
      </c>
      <c r="G105" s="22">
        <f>'SH 9'!E21</f>
        <v>692007</v>
      </c>
      <c r="H105" s="17"/>
      <c r="I105" s="22">
        <f>'SH 10'!D26</f>
        <v>692007</v>
      </c>
      <c r="J105" s="17"/>
      <c r="K105" s="22">
        <f>'SH 10'!D20</f>
        <v>692007</v>
      </c>
    </row>
    <row r="106" spans="1:19" ht="18.75" customHeight="1">
      <c r="A106" s="19" t="s">
        <v>12</v>
      </c>
      <c r="C106" s="24"/>
      <c r="D106" s="31"/>
      <c r="E106" s="37">
        <f>'[1]SH 7'!F36</f>
        <v>274137</v>
      </c>
      <c r="F106" s="17"/>
      <c r="G106" s="17">
        <f>'SH 9'!G21</f>
        <v>274137</v>
      </c>
      <c r="I106" s="37">
        <f>'SH 10'!F26</f>
        <v>274137</v>
      </c>
      <c r="K106" s="17">
        <f>'SH 10'!F20</f>
        <v>274137</v>
      </c>
    </row>
    <row r="107" spans="1:19" ht="18.75" customHeight="1">
      <c r="A107" s="19" t="s">
        <v>80</v>
      </c>
      <c r="C107" s="24"/>
      <c r="D107" s="31"/>
      <c r="E107" s="37"/>
      <c r="F107" s="17"/>
      <c r="G107" s="17"/>
      <c r="H107" s="17"/>
      <c r="I107" s="17"/>
      <c r="J107" s="17"/>
      <c r="K107" s="17"/>
      <c r="P107" s="19"/>
    </row>
    <row r="108" spans="1:19" ht="18.75" customHeight="1">
      <c r="A108" s="104" t="s">
        <v>119</v>
      </c>
      <c r="B108" s="19" t="s">
        <v>167</v>
      </c>
      <c r="C108" s="81"/>
      <c r="D108" s="31"/>
      <c r="E108" s="40">
        <f>'SH 9'!I29</f>
        <v>31983</v>
      </c>
      <c r="F108" s="17"/>
      <c r="G108" s="22">
        <f>'SH 9'!I21</f>
        <v>31983</v>
      </c>
      <c r="H108" s="17"/>
      <c r="I108" s="51">
        <f>'SH 10'!H26</f>
        <v>31983</v>
      </c>
      <c r="J108" s="17"/>
      <c r="K108" s="22">
        <f>'SH 10'!H20</f>
        <v>31983</v>
      </c>
    </row>
    <row r="109" spans="1:19" ht="18.75" customHeight="1">
      <c r="A109" s="104" t="s">
        <v>119</v>
      </c>
      <c r="B109" s="19" t="s">
        <v>0</v>
      </c>
      <c r="C109" s="31"/>
      <c r="D109" s="31"/>
      <c r="E109" s="40">
        <f>'SH 9'!K29</f>
        <v>208420</v>
      </c>
      <c r="F109" s="37"/>
      <c r="G109" s="37">
        <f>'SH 9'!K21</f>
        <v>206014</v>
      </c>
      <c r="H109" s="37"/>
      <c r="I109" s="90">
        <f>'SH 10'!J26</f>
        <v>88121</v>
      </c>
      <c r="J109" s="37"/>
      <c r="K109" s="37">
        <f>'SH 10'!J20</f>
        <v>89056</v>
      </c>
    </row>
    <row r="110" spans="1:19" ht="18.75" customHeight="1">
      <c r="A110" s="35" t="s">
        <v>87</v>
      </c>
      <c r="C110" s="31"/>
      <c r="D110" s="31"/>
      <c r="E110" s="49">
        <f>'SH 9'!U29</f>
        <v>47911</v>
      </c>
      <c r="F110" s="17"/>
      <c r="G110" s="99">
        <f>'SH 9'!U21</f>
        <v>47988</v>
      </c>
      <c r="H110" s="91"/>
      <c r="I110" s="114">
        <f>'SH 10'!L26</f>
        <v>-2986</v>
      </c>
      <c r="J110" s="63"/>
      <c r="K110" s="99">
        <f>'SH 10'!L17</f>
        <v>-2986</v>
      </c>
      <c r="N110" s="62"/>
      <c r="P110" s="62"/>
    </row>
    <row r="111" spans="1:19" ht="18.75" customHeight="1">
      <c r="A111" s="143" t="s">
        <v>168</v>
      </c>
      <c r="C111" s="31"/>
      <c r="D111" s="31"/>
      <c r="E111" s="17">
        <f>SUM(E105:E110)</f>
        <v>1254458</v>
      </c>
      <c r="F111" s="17"/>
      <c r="G111" s="17">
        <f>SUM(G105:G110)</f>
        <v>1252129</v>
      </c>
      <c r="H111" s="17"/>
      <c r="I111" s="17">
        <f>SUM(I105:I110)</f>
        <v>1083262</v>
      </c>
      <c r="J111" s="17"/>
      <c r="K111" s="17">
        <f>SUM(K105:K110)</f>
        <v>1084197</v>
      </c>
    </row>
    <row r="112" spans="1:19" ht="18.75" customHeight="1">
      <c r="A112" s="19" t="s">
        <v>66</v>
      </c>
      <c r="C112" s="31"/>
      <c r="D112" s="31"/>
      <c r="E112" s="37">
        <f>'SH 9'!Y29</f>
        <v>142875</v>
      </c>
      <c r="F112" s="17"/>
      <c r="G112" s="17">
        <f>'SH 9'!Y21</f>
        <v>137144</v>
      </c>
      <c r="H112" s="17"/>
      <c r="I112" s="33">
        <v>0</v>
      </c>
      <c r="J112" s="17"/>
      <c r="K112" s="33">
        <v>0</v>
      </c>
    </row>
    <row r="113" spans="1:18" ht="18.75" customHeight="1">
      <c r="A113" s="143" t="s">
        <v>75</v>
      </c>
      <c r="C113" s="31"/>
      <c r="D113" s="31"/>
      <c r="E113" s="32">
        <f>SUM(E111:E112)</f>
        <v>1397333</v>
      </c>
      <c r="F113" s="17"/>
      <c r="G113" s="32">
        <f>SUM(G111:G112)</f>
        <v>1389273</v>
      </c>
      <c r="H113" s="17"/>
      <c r="I113" s="32">
        <f>SUM(I111:I112)</f>
        <v>1083262</v>
      </c>
      <c r="J113" s="17"/>
      <c r="K113" s="32">
        <f>SUM(K111:K112)</f>
        <v>1084197</v>
      </c>
    </row>
    <row r="114" spans="1:18" ht="18.75" customHeight="1">
      <c r="A114" s="143"/>
      <c r="C114" s="31"/>
      <c r="D114" s="31"/>
      <c r="E114" s="37"/>
      <c r="F114" s="17"/>
      <c r="G114" s="17"/>
      <c r="H114" s="17"/>
      <c r="I114" s="17"/>
      <c r="J114" s="17"/>
      <c r="K114" s="17"/>
    </row>
    <row r="115" spans="1:18" ht="18.75" customHeight="1">
      <c r="A115" s="143" t="s">
        <v>42</v>
      </c>
      <c r="C115" s="31"/>
      <c r="D115" s="31"/>
      <c r="E115" s="37"/>
      <c r="F115" s="17"/>
      <c r="G115" s="17"/>
      <c r="H115" s="17"/>
      <c r="I115" s="17"/>
      <c r="J115" s="17"/>
      <c r="K115" s="17"/>
    </row>
    <row r="116" spans="1:18" ht="18.75" customHeight="1" thickBot="1">
      <c r="A116" s="143" t="s">
        <v>131</v>
      </c>
      <c r="B116" s="143" t="s">
        <v>41</v>
      </c>
      <c r="C116" s="31"/>
      <c r="D116" s="31"/>
      <c r="E116" s="34">
        <f>SUM(E87+E113)</f>
        <v>2974334</v>
      </c>
      <c r="F116" s="17"/>
      <c r="G116" s="34">
        <f>SUM(G87+G113)</f>
        <v>2935261</v>
      </c>
      <c r="H116" s="17"/>
      <c r="I116" s="34">
        <f>SUM(I87+I113)</f>
        <v>2242511</v>
      </c>
      <c r="J116" s="17"/>
      <c r="K116" s="34">
        <f>SUM(K87+K113)</f>
        <v>2185224</v>
      </c>
      <c r="M116" s="38">
        <f>E116-E40</f>
        <v>0</v>
      </c>
      <c r="N116" s="38">
        <f>G116-G40</f>
        <v>0</v>
      </c>
      <c r="O116" s="38">
        <f>I116-I40</f>
        <v>0</v>
      </c>
      <c r="P116" s="38">
        <f>K116-K40</f>
        <v>0</v>
      </c>
      <c r="R116" s="39"/>
    </row>
    <row r="117" spans="1:18" ht="18.75" customHeight="1" thickTop="1">
      <c r="A117" s="143"/>
      <c r="B117" s="143"/>
      <c r="C117" s="31"/>
      <c r="D117" s="31"/>
      <c r="E117" s="19"/>
      <c r="F117" s="19"/>
      <c r="G117" s="19"/>
      <c r="H117" s="19"/>
      <c r="I117" s="19"/>
      <c r="J117" s="19"/>
      <c r="K117" s="19"/>
      <c r="M117" s="22"/>
    </row>
    <row r="118" spans="1:18" ht="18.75" customHeight="1">
      <c r="A118" s="143"/>
      <c r="B118" s="143"/>
      <c r="C118" s="31"/>
      <c r="D118" s="31"/>
      <c r="E118" s="19"/>
      <c r="F118" s="19"/>
      <c r="G118" s="19"/>
      <c r="H118" s="19"/>
      <c r="I118" s="19"/>
      <c r="J118" s="19"/>
      <c r="K118" s="19"/>
    </row>
    <row r="119" spans="1:18" ht="18.75" customHeight="1">
      <c r="A119" s="143"/>
      <c r="B119" s="143"/>
      <c r="C119" s="31"/>
      <c r="D119" s="31"/>
      <c r="E119" s="19"/>
      <c r="F119" s="19"/>
      <c r="G119" s="19"/>
      <c r="H119" s="19"/>
      <c r="I119" s="19"/>
      <c r="J119" s="19"/>
      <c r="K119" s="19"/>
    </row>
    <row r="120" spans="1:18" ht="18.75" customHeight="1">
      <c r="A120" s="143"/>
      <c r="B120" s="143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43"/>
      <c r="B121" s="143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43"/>
      <c r="B122" s="143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43"/>
      <c r="B123" s="143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43"/>
      <c r="B124" s="143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43"/>
      <c r="B125" s="143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43"/>
      <c r="B126" s="143"/>
      <c r="C126" s="31"/>
      <c r="D126" s="31"/>
      <c r="E126" s="19"/>
      <c r="F126" s="19"/>
      <c r="G126" s="19"/>
      <c r="H126" s="19"/>
      <c r="I126" s="19"/>
      <c r="J126" s="19"/>
      <c r="K126" s="19"/>
      <c r="N126" s="19"/>
      <c r="P126" s="19"/>
    </row>
    <row r="127" spans="1:18" ht="18.75" customHeight="1">
      <c r="A127" s="143"/>
      <c r="B127" s="143"/>
      <c r="C127" s="31"/>
      <c r="D127" s="31"/>
      <c r="E127" s="19"/>
      <c r="F127" s="19"/>
      <c r="G127" s="19"/>
      <c r="H127" s="19"/>
      <c r="I127" s="19"/>
      <c r="J127" s="19"/>
      <c r="K127" s="19"/>
      <c r="N127" s="19"/>
      <c r="P127" s="19"/>
    </row>
    <row r="128" spans="1:18" ht="18.75" customHeight="1">
      <c r="A128" s="143"/>
      <c r="B128" s="143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43"/>
      <c r="B129" s="143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43"/>
      <c r="B130" s="143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43"/>
      <c r="B131" s="143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43"/>
      <c r="B132" s="143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43"/>
      <c r="B133" s="143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43"/>
      <c r="B134" s="143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43"/>
      <c r="B135" s="143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43"/>
      <c r="B136" s="143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</sheetData>
  <mergeCells count="15">
    <mergeCell ref="E97:G97"/>
    <mergeCell ref="I97:K97"/>
    <mergeCell ref="E10:G10"/>
    <mergeCell ref="I10:K10"/>
    <mergeCell ref="E98:G98"/>
    <mergeCell ref="I98:K98"/>
    <mergeCell ref="E8:K8"/>
    <mergeCell ref="E49:K49"/>
    <mergeCell ref="E96:K96"/>
    <mergeCell ref="E51:G51"/>
    <mergeCell ref="I51:K51"/>
    <mergeCell ref="E9:G9"/>
    <mergeCell ref="I9:K9"/>
    <mergeCell ref="E50:G50"/>
    <mergeCell ref="I50:K50"/>
  </mergeCells>
  <pageMargins left="0.70866141732283472" right="0.19685039370078741" top="0.74803149606299213" bottom="0.74803149606299213" header="0.31496062992125984" footer="0.31496062992125984"/>
  <pageSetup paperSize="9" scale="85" firstPageNumber="2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abSelected="1" topLeftCell="A16" workbookViewId="0">
      <selection activeCell="D31" sqref="D31"/>
    </sheetView>
  </sheetViews>
  <sheetFormatPr defaultRowHeight="18.75" customHeight="1"/>
  <cols>
    <col min="1" max="2" width="2.140625" style="19" customWidth="1"/>
    <col min="3" max="3" width="39" style="19" customWidth="1"/>
    <col min="4" max="4" width="8.28515625" style="19" customWidth="1"/>
    <col min="5" max="5" width="1.140625" style="19" customWidth="1"/>
    <col min="6" max="6" width="13.7109375" style="22" customWidth="1"/>
    <col min="7" max="7" width="1.28515625" style="22" customWidth="1"/>
    <col min="8" max="8" width="13.7109375" style="22" customWidth="1"/>
    <col min="9" max="9" width="1.28515625" style="22" customWidth="1"/>
    <col min="10" max="10" width="13.7109375" style="22" customWidth="1"/>
    <col min="11" max="11" width="1.28515625" style="22" customWidth="1"/>
    <col min="12" max="12" width="13.7109375" style="22" customWidth="1"/>
    <col min="13" max="16384" width="9.140625" style="19"/>
  </cols>
  <sheetData>
    <row r="1" spans="1:12" ht="18.75" customHeight="1">
      <c r="A1" s="200" t="s">
        <v>47</v>
      </c>
      <c r="B1" s="200"/>
      <c r="C1" s="200"/>
      <c r="D1" s="200"/>
      <c r="E1" s="200"/>
      <c r="F1" s="200"/>
      <c r="G1" s="200"/>
      <c r="H1" s="200"/>
      <c r="J1" s="19"/>
      <c r="L1" s="88" t="s">
        <v>96</v>
      </c>
    </row>
    <row r="2" spans="1:12" ht="18.75" customHeight="1">
      <c r="A2" s="143" t="s">
        <v>52</v>
      </c>
      <c r="B2" s="143"/>
      <c r="C2" s="143"/>
      <c r="D2" s="143"/>
      <c r="E2" s="143"/>
      <c r="F2" s="173"/>
      <c r="G2" s="143"/>
      <c r="H2" s="143"/>
      <c r="J2" s="19"/>
      <c r="L2" s="101" t="s">
        <v>91</v>
      </c>
    </row>
    <row r="3" spans="1:12" ht="18.75" customHeight="1">
      <c r="A3" s="23" t="s">
        <v>65</v>
      </c>
      <c r="B3" s="23"/>
      <c r="C3" s="23"/>
      <c r="D3" s="143"/>
      <c r="E3" s="143"/>
      <c r="J3" s="19"/>
      <c r="K3" s="19"/>
      <c r="L3" s="24"/>
    </row>
    <row r="4" spans="1:12" ht="18.75" customHeight="1">
      <c r="A4" s="179" t="s">
        <v>239</v>
      </c>
      <c r="B4" s="143"/>
      <c r="C4" s="143"/>
      <c r="L4" s="40"/>
    </row>
    <row r="5" spans="1:12" ht="18.75" customHeight="1">
      <c r="A5" s="143"/>
      <c r="B5" s="143"/>
      <c r="C5" s="143"/>
    </row>
    <row r="6" spans="1:12" ht="18.75" customHeight="1">
      <c r="A6" s="143"/>
      <c r="B6" s="143"/>
      <c r="C6" s="143"/>
      <c r="D6" s="24"/>
      <c r="E6" s="24"/>
      <c r="F6" s="198" t="s">
        <v>27</v>
      </c>
      <c r="G6" s="198"/>
      <c r="H6" s="198"/>
      <c r="I6" s="198"/>
      <c r="J6" s="198"/>
      <c r="K6" s="198"/>
      <c r="L6" s="198"/>
    </row>
    <row r="7" spans="1:12" ht="18.75" customHeight="1">
      <c r="A7" s="143"/>
      <c r="B7" s="143"/>
      <c r="C7" s="143"/>
      <c r="D7" s="24"/>
      <c r="E7" s="24"/>
      <c r="F7" s="199" t="s">
        <v>8</v>
      </c>
      <c r="G7" s="199"/>
      <c r="H7" s="199"/>
      <c r="I7" s="41"/>
      <c r="J7" s="199" t="s">
        <v>23</v>
      </c>
      <c r="K7" s="199"/>
      <c r="L7" s="199"/>
    </row>
    <row r="8" spans="1:12" ht="18.75" customHeight="1">
      <c r="D8" s="24"/>
      <c r="E8" s="24"/>
      <c r="F8" s="198" t="s">
        <v>22</v>
      </c>
      <c r="G8" s="198"/>
      <c r="H8" s="198"/>
      <c r="I8" s="25"/>
      <c r="J8" s="198" t="s">
        <v>22</v>
      </c>
      <c r="K8" s="198"/>
      <c r="L8" s="198"/>
    </row>
    <row r="9" spans="1:12" ht="18.75" customHeight="1">
      <c r="D9" s="145" t="s">
        <v>14</v>
      </c>
      <c r="E9" s="24"/>
      <c r="F9" s="121" t="s">
        <v>203</v>
      </c>
      <c r="G9" s="130"/>
      <c r="H9" s="121" t="s">
        <v>146</v>
      </c>
      <c r="I9" s="130"/>
      <c r="J9" s="102" t="str">
        <f>F9</f>
        <v>2019</v>
      </c>
      <c r="K9" s="130"/>
      <c r="L9" s="103" t="str">
        <f>H9</f>
        <v>2018</v>
      </c>
    </row>
    <row r="10" spans="1:12" ht="18.75" customHeight="1">
      <c r="A10" s="143" t="s">
        <v>43</v>
      </c>
      <c r="B10" s="143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182</v>
      </c>
      <c r="D11" s="31"/>
      <c r="E11" s="31"/>
      <c r="F11" s="17">
        <v>666112</v>
      </c>
      <c r="G11" s="17"/>
      <c r="H11" s="17">
        <v>611136</v>
      </c>
      <c r="I11" s="17"/>
      <c r="J11" s="17">
        <v>374591</v>
      </c>
      <c r="K11" s="17"/>
      <c r="L11" s="17">
        <v>378963</v>
      </c>
    </row>
    <row r="12" spans="1:12" ht="18.75" customHeight="1">
      <c r="A12" s="19" t="s">
        <v>170</v>
      </c>
      <c r="D12" s="31"/>
      <c r="E12" s="31"/>
      <c r="F12" s="17">
        <v>21649</v>
      </c>
      <c r="G12" s="17"/>
      <c r="H12" s="17">
        <v>7481</v>
      </c>
      <c r="I12" s="17"/>
      <c r="J12" s="17">
        <v>21505</v>
      </c>
      <c r="K12" s="17"/>
      <c r="L12" s="17">
        <v>7499</v>
      </c>
    </row>
    <row r="13" spans="1:12" ht="18.75" customHeight="1">
      <c r="A13" s="19" t="s">
        <v>7</v>
      </c>
      <c r="D13" s="31">
        <v>12</v>
      </c>
      <c r="E13" s="31"/>
      <c r="F13" s="36">
        <v>4779</v>
      </c>
      <c r="G13" s="37"/>
      <c r="H13" s="36">
        <v>64185</v>
      </c>
      <c r="I13" s="37"/>
      <c r="J13" s="36">
        <v>6380</v>
      </c>
      <c r="K13" s="37"/>
      <c r="L13" s="36">
        <v>67070</v>
      </c>
    </row>
    <row r="14" spans="1:12" ht="18.75" customHeight="1">
      <c r="A14" s="143" t="s">
        <v>54</v>
      </c>
      <c r="B14" s="143"/>
      <c r="D14" s="31"/>
      <c r="E14" s="31"/>
      <c r="F14" s="36">
        <f>SUM(F11:F13)</f>
        <v>692540</v>
      </c>
      <c r="G14" s="17"/>
      <c r="H14" s="36">
        <f>SUM(H11:H13)</f>
        <v>682802</v>
      </c>
      <c r="I14" s="17"/>
      <c r="J14" s="36">
        <f>SUM(J11:J13)</f>
        <v>402476</v>
      </c>
      <c r="K14" s="17"/>
      <c r="L14" s="36">
        <f>SUM(L11:L13)</f>
        <v>453532</v>
      </c>
    </row>
    <row r="15" spans="1:12" ht="8.25" customHeight="1">
      <c r="A15" s="143"/>
      <c r="B15" s="143"/>
      <c r="C15" s="143"/>
    </row>
    <row r="16" spans="1:12" ht="18.75" customHeight="1">
      <c r="A16" s="143" t="s">
        <v>44</v>
      </c>
      <c r="B16" s="143"/>
      <c r="D16" s="31"/>
      <c r="E16" s="31"/>
      <c r="F16" s="17"/>
      <c r="G16" s="17"/>
      <c r="H16" s="17"/>
      <c r="I16" s="17"/>
      <c r="J16" s="17"/>
      <c r="K16" s="17"/>
      <c r="L16" s="17"/>
    </row>
    <row r="17" spans="1:12" ht="18.75" customHeight="1">
      <c r="A17" s="19" t="s">
        <v>60</v>
      </c>
      <c r="D17" s="81">
        <v>3</v>
      </c>
      <c r="E17" s="31"/>
      <c r="F17" s="17">
        <v>592561</v>
      </c>
      <c r="G17" s="17"/>
      <c r="H17" s="17">
        <v>581505</v>
      </c>
      <c r="I17" s="17"/>
      <c r="J17" s="37">
        <v>366526</v>
      </c>
      <c r="K17" s="17"/>
      <c r="L17" s="37">
        <v>382171</v>
      </c>
    </row>
    <row r="18" spans="1:12" ht="18.75" customHeight="1">
      <c r="A18" s="19" t="s">
        <v>107</v>
      </c>
      <c r="D18" s="31"/>
      <c r="E18" s="31"/>
      <c r="F18" s="17">
        <v>5349</v>
      </c>
      <c r="G18" s="17"/>
      <c r="H18" s="17">
        <v>9720</v>
      </c>
      <c r="I18" s="17"/>
      <c r="J18" s="37">
        <v>2856</v>
      </c>
      <c r="K18" s="17"/>
      <c r="L18" s="37">
        <v>3391</v>
      </c>
    </row>
    <row r="19" spans="1:12" ht="18.75" customHeight="1">
      <c r="A19" s="19" t="s">
        <v>46</v>
      </c>
      <c r="D19" s="81">
        <v>3</v>
      </c>
      <c r="E19" s="31"/>
      <c r="F19" s="17">
        <v>50037</v>
      </c>
      <c r="G19" s="17"/>
      <c r="H19" s="17">
        <v>42764</v>
      </c>
      <c r="I19" s="17"/>
      <c r="J19" s="37">
        <v>17368</v>
      </c>
      <c r="K19" s="17"/>
      <c r="L19" s="37">
        <v>26236</v>
      </c>
    </row>
    <row r="20" spans="1:12" ht="18.75" customHeight="1">
      <c r="A20" s="19" t="s">
        <v>69</v>
      </c>
      <c r="D20" s="31">
        <v>3</v>
      </c>
      <c r="E20" s="31"/>
      <c r="F20" s="70">
        <v>9944</v>
      </c>
      <c r="G20" s="37"/>
      <c r="H20" s="70">
        <v>12540</v>
      </c>
      <c r="I20" s="37"/>
      <c r="J20" s="36">
        <v>8795</v>
      </c>
      <c r="K20" s="37"/>
      <c r="L20" s="36">
        <v>10862</v>
      </c>
    </row>
    <row r="21" spans="1:12" ht="18.75" customHeight="1">
      <c r="A21" s="143" t="s">
        <v>55</v>
      </c>
      <c r="B21" s="143"/>
      <c r="D21" s="31"/>
      <c r="E21" s="31"/>
      <c r="F21" s="32">
        <f>SUM(F17:F20)</f>
        <v>657891</v>
      </c>
      <c r="G21" s="17"/>
      <c r="H21" s="32">
        <f>SUM(H17:H20)</f>
        <v>646529</v>
      </c>
      <c r="I21" s="17"/>
      <c r="J21" s="32">
        <f>SUM(J17:J20)</f>
        <v>395545</v>
      </c>
      <c r="K21" s="17"/>
      <c r="L21" s="32">
        <f>SUM(L17:L20)</f>
        <v>422660</v>
      </c>
    </row>
    <row r="22" spans="1:12" ht="8.25" customHeight="1">
      <c r="A22" s="143"/>
      <c r="B22" s="143"/>
      <c r="C22" s="143"/>
    </row>
    <row r="23" spans="1:12" ht="18.75" customHeight="1">
      <c r="A23" s="196" t="s">
        <v>255</v>
      </c>
      <c r="B23" s="143"/>
      <c r="C23" s="143"/>
      <c r="D23" s="31"/>
      <c r="E23" s="31"/>
      <c r="F23" s="37"/>
      <c r="G23" s="17"/>
      <c r="H23" s="37"/>
      <c r="I23" s="17"/>
      <c r="J23" s="37"/>
      <c r="K23" s="17"/>
      <c r="L23" s="37"/>
    </row>
    <row r="24" spans="1:12" ht="18.75" customHeight="1">
      <c r="A24" s="143" t="s">
        <v>131</v>
      </c>
      <c r="B24" s="143" t="s">
        <v>205</v>
      </c>
      <c r="C24" s="143"/>
      <c r="D24" s="31"/>
      <c r="E24" s="31"/>
      <c r="F24" s="37">
        <f>F14-F21</f>
        <v>34649</v>
      </c>
      <c r="G24" s="17"/>
      <c r="H24" s="37">
        <f>+H14-H21</f>
        <v>36273</v>
      </c>
      <c r="I24" s="17"/>
      <c r="J24" s="17">
        <f>+J14-J21</f>
        <v>6931</v>
      </c>
      <c r="K24" s="17"/>
      <c r="L24" s="37">
        <f>L14-L21</f>
        <v>30872</v>
      </c>
    </row>
    <row r="25" spans="1:12" ht="8.25" customHeight="1">
      <c r="A25" s="143"/>
      <c r="B25" s="143"/>
      <c r="C25" s="143"/>
      <c r="D25" s="31"/>
      <c r="E25" s="31"/>
      <c r="F25" s="37"/>
      <c r="G25" s="17"/>
      <c r="H25" s="37"/>
      <c r="I25" s="17"/>
      <c r="J25" s="37"/>
      <c r="K25" s="17"/>
      <c r="L25" s="37"/>
    </row>
    <row r="26" spans="1:12" ht="18.75" customHeight="1">
      <c r="A26" s="35" t="s">
        <v>251</v>
      </c>
      <c r="B26" s="35"/>
      <c r="C26" s="35"/>
      <c r="D26" s="31"/>
      <c r="E26" s="31"/>
      <c r="F26" s="36">
        <v>1256</v>
      </c>
      <c r="G26" s="17"/>
      <c r="H26" s="36">
        <v>463</v>
      </c>
      <c r="I26" s="17"/>
      <c r="J26" s="191">
        <v>0</v>
      </c>
      <c r="K26" s="17"/>
      <c r="L26" s="43">
        <v>0</v>
      </c>
    </row>
    <row r="27" spans="1:12" ht="8.25" customHeight="1">
      <c r="D27" s="31"/>
      <c r="E27" s="31"/>
      <c r="F27" s="37"/>
      <c r="G27" s="17"/>
      <c r="H27" s="37"/>
      <c r="I27" s="17"/>
      <c r="J27" s="192"/>
      <c r="K27" s="17"/>
      <c r="L27" s="57"/>
    </row>
    <row r="28" spans="1:12" ht="18.75" customHeight="1">
      <c r="A28" s="196" t="s">
        <v>256</v>
      </c>
      <c r="B28" s="143"/>
      <c r="C28" s="143"/>
      <c r="D28" s="31"/>
      <c r="E28" s="31"/>
      <c r="F28" s="17">
        <f>SUM(F24:F26)</f>
        <v>35905</v>
      </c>
      <c r="G28" s="17"/>
      <c r="H28" s="17">
        <f>SUM(H24:H26)</f>
        <v>36736</v>
      </c>
      <c r="I28" s="17"/>
      <c r="J28" s="17">
        <f>SUM(J24:J26)</f>
        <v>6931</v>
      </c>
      <c r="K28" s="17"/>
      <c r="L28" s="17">
        <f>SUM(L24:L26)</f>
        <v>30872</v>
      </c>
    </row>
    <row r="29" spans="1:12" ht="7.5" customHeight="1">
      <c r="A29" s="143"/>
      <c r="B29" s="143"/>
      <c r="C29" s="143"/>
      <c r="D29" s="31"/>
      <c r="E29" s="31"/>
      <c r="F29" s="17"/>
      <c r="G29" s="17"/>
      <c r="H29" s="17"/>
      <c r="I29" s="17"/>
      <c r="J29" s="17"/>
      <c r="K29" s="17"/>
      <c r="L29" s="17"/>
    </row>
    <row r="30" spans="1:12" ht="18.75" customHeight="1">
      <c r="A30" s="35" t="s">
        <v>257</v>
      </c>
      <c r="B30" s="35"/>
      <c r="C30" s="35"/>
      <c r="D30" s="31">
        <v>12</v>
      </c>
      <c r="E30" s="31"/>
      <c r="F30" s="49">
        <v>5875</v>
      </c>
      <c r="G30" s="17"/>
      <c r="H30" s="49">
        <v>84410</v>
      </c>
      <c r="I30" s="17"/>
      <c r="J30" s="191">
        <v>247</v>
      </c>
      <c r="K30" s="17"/>
      <c r="L30" s="146">
        <v>5122</v>
      </c>
    </row>
    <row r="31" spans="1:12" ht="8.25" customHeight="1">
      <c r="D31" s="31"/>
      <c r="E31" s="31"/>
      <c r="F31" s="40"/>
      <c r="G31" s="17"/>
      <c r="H31" s="40"/>
      <c r="I31" s="17"/>
      <c r="J31" s="166"/>
      <c r="K31" s="17"/>
      <c r="L31" s="147"/>
    </row>
    <row r="32" spans="1:12" ht="18.75" customHeight="1">
      <c r="A32" s="143" t="s">
        <v>109</v>
      </c>
      <c r="B32" s="143"/>
      <c r="C32" s="143"/>
      <c r="D32" s="31"/>
      <c r="E32" s="31"/>
      <c r="F32" s="36">
        <f>F28-F30</f>
        <v>30030</v>
      </c>
      <c r="G32" s="37"/>
      <c r="H32" s="36">
        <f>H28-H30</f>
        <v>-47674</v>
      </c>
      <c r="I32" s="37"/>
      <c r="J32" s="36">
        <f>J28-J30</f>
        <v>6684</v>
      </c>
      <c r="K32" s="37"/>
      <c r="L32" s="36">
        <f>L28-L30</f>
        <v>25750</v>
      </c>
    </row>
    <row r="33" spans="1:12" ht="8.25" customHeight="1">
      <c r="A33" s="143"/>
      <c r="B33" s="143"/>
      <c r="C33" s="143"/>
    </row>
    <row r="34" spans="1:12" ht="18.75" customHeight="1">
      <c r="A34" s="143" t="s">
        <v>118</v>
      </c>
      <c r="B34" s="143"/>
      <c r="D34" s="31"/>
      <c r="E34" s="31"/>
      <c r="F34" s="37"/>
      <c r="G34" s="17"/>
      <c r="H34" s="37"/>
      <c r="I34" s="17"/>
      <c r="J34" s="37"/>
      <c r="K34" s="17"/>
      <c r="L34" s="37"/>
    </row>
    <row r="35" spans="1:12" ht="18.75" customHeight="1">
      <c r="A35" s="35" t="s">
        <v>206</v>
      </c>
      <c r="B35" s="35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131</v>
      </c>
      <c r="B36" s="35" t="s">
        <v>207</v>
      </c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/>
      <c r="B37" s="104" t="s">
        <v>208</v>
      </c>
      <c r="C37" s="35" t="s">
        <v>258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104"/>
      <c r="B38" s="104"/>
      <c r="C38" s="35" t="s">
        <v>209</v>
      </c>
      <c r="D38" s="31"/>
      <c r="E38" s="31"/>
      <c r="F38" s="70">
        <v>0</v>
      </c>
      <c r="G38" s="117"/>
      <c r="H38" s="70">
        <v>1141</v>
      </c>
      <c r="I38" s="117"/>
      <c r="J38" s="70">
        <v>0</v>
      </c>
      <c r="K38" s="117"/>
      <c r="L38" s="70">
        <v>790</v>
      </c>
    </row>
    <row r="39" spans="1:12" ht="10.5" customHeight="1">
      <c r="D39" s="31"/>
      <c r="E39" s="31"/>
      <c r="F39" s="111"/>
      <c r="G39" s="110"/>
      <c r="H39" s="111"/>
      <c r="I39" s="110"/>
      <c r="J39" s="111"/>
      <c r="K39" s="110"/>
      <c r="L39" s="111"/>
    </row>
    <row r="40" spans="1:12" ht="18.75" customHeight="1">
      <c r="A40" s="35" t="s">
        <v>210</v>
      </c>
      <c r="B40" s="35"/>
      <c r="D40" s="31"/>
      <c r="E40" s="31"/>
      <c r="F40" s="111"/>
      <c r="G40" s="110"/>
      <c r="H40" s="111"/>
      <c r="I40" s="110"/>
      <c r="J40" s="111"/>
      <c r="K40" s="110"/>
      <c r="L40" s="111"/>
    </row>
    <row r="41" spans="1:12" ht="18.75" customHeight="1">
      <c r="A41" s="35" t="s">
        <v>131</v>
      </c>
      <c r="B41" s="35" t="s">
        <v>207</v>
      </c>
      <c r="D41" s="31"/>
      <c r="E41" s="31"/>
      <c r="F41" s="111"/>
      <c r="G41" s="110"/>
      <c r="H41" s="111"/>
      <c r="I41" s="110"/>
      <c r="J41" s="111"/>
      <c r="K41" s="110"/>
      <c r="L41" s="111"/>
    </row>
    <row r="42" spans="1:12" ht="18.75" customHeight="1">
      <c r="A42" s="104"/>
      <c r="B42" s="104" t="s">
        <v>208</v>
      </c>
      <c r="C42" s="35" t="s">
        <v>250</v>
      </c>
      <c r="D42" s="31"/>
      <c r="E42" s="31"/>
      <c r="F42" s="99">
        <v>-66</v>
      </c>
      <c r="G42" s="118"/>
      <c r="H42" s="99">
        <v>126</v>
      </c>
      <c r="I42" s="118"/>
      <c r="J42" s="92">
        <v>0</v>
      </c>
      <c r="K42" s="118"/>
      <c r="L42" s="92">
        <v>0</v>
      </c>
    </row>
    <row r="43" spans="1:12" ht="18.75" customHeight="1">
      <c r="A43" s="105" t="s">
        <v>261</v>
      </c>
      <c r="B43" s="105"/>
      <c r="D43" s="31"/>
      <c r="E43" s="31"/>
      <c r="F43" s="70"/>
      <c r="G43" s="117"/>
      <c r="H43" s="70"/>
      <c r="I43" s="117"/>
      <c r="J43" s="152"/>
      <c r="K43" s="117"/>
      <c r="L43" s="152"/>
    </row>
    <row r="44" spans="1:12" ht="18.75" customHeight="1">
      <c r="A44" s="143" t="s">
        <v>131</v>
      </c>
      <c r="B44" s="143" t="s">
        <v>148</v>
      </c>
      <c r="D44" s="31"/>
      <c r="E44" s="31"/>
      <c r="F44" s="99">
        <f>SUM(F38:F42)</f>
        <v>-66</v>
      </c>
      <c r="G44" s="129"/>
      <c r="H44" s="99">
        <f>SUM(H38:H42)</f>
        <v>1267</v>
      </c>
      <c r="I44" s="111"/>
      <c r="J44" s="99">
        <f>SUM(J38:J42)</f>
        <v>0</v>
      </c>
      <c r="K44" s="111"/>
      <c r="L44" s="99">
        <f>SUM(L38:L42)</f>
        <v>790</v>
      </c>
    </row>
    <row r="45" spans="1:12" ht="7.5" customHeight="1">
      <c r="D45" s="31"/>
      <c r="E45" s="31"/>
      <c r="F45" s="111"/>
      <c r="G45" s="110"/>
      <c r="H45" s="111"/>
      <c r="I45" s="110"/>
      <c r="J45" s="111"/>
      <c r="K45" s="110"/>
      <c r="L45" s="111"/>
    </row>
    <row r="46" spans="1:12" ht="18.75" customHeight="1">
      <c r="A46" s="143" t="s">
        <v>172</v>
      </c>
      <c r="B46" s="143"/>
      <c r="C46" s="143"/>
      <c r="D46" s="31"/>
      <c r="E46" s="31"/>
      <c r="F46" s="111"/>
      <c r="G46" s="110"/>
      <c r="H46" s="111"/>
      <c r="I46" s="110"/>
      <c r="J46" s="111"/>
      <c r="K46" s="110"/>
      <c r="L46" s="111"/>
    </row>
    <row r="47" spans="1:12" ht="18.75" customHeight="1" thickBot="1">
      <c r="A47" s="196" t="s">
        <v>260</v>
      </c>
      <c r="B47" s="143"/>
      <c r="C47" s="143"/>
      <c r="D47" s="31"/>
      <c r="E47" s="31"/>
      <c r="F47" s="119">
        <f>F32+F44</f>
        <v>29964</v>
      </c>
      <c r="G47" s="110"/>
      <c r="H47" s="119">
        <f>H32+H44</f>
        <v>-46407</v>
      </c>
      <c r="I47" s="110"/>
      <c r="J47" s="119">
        <f>J32+J44</f>
        <v>6684</v>
      </c>
      <c r="K47" s="110"/>
      <c r="L47" s="119">
        <f>L32+L44</f>
        <v>26540</v>
      </c>
    </row>
    <row r="48" spans="1:12" ht="8.25" customHeight="1" thickTop="1">
      <c r="A48" s="143"/>
      <c r="B48" s="143"/>
      <c r="C48" s="143"/>
    </row>
    <row r="56" spans="1:12" ht="18.75" customHeight="1">
      <c r="A56" s="200" t="s">
        <v>47</v>
      </c>
      <c r="B56" s="200"/>
      <c r="C56" s="200"/>
      <c r="D56" s="200"/>
      <c r="E56" s="200"/>
      <c r="F56" s="200"/>
      <c r="G56" s="200"/>
      <c r="H56" s="200"/>
      <c r="J56" s="19"/>
      <c r="L56" s="88" t="s">
        <v>96</v>
      </c>
    </row>
    <row r="57" spans="1:12" ht="18.75" customHeight="1">
      <c r="A57" s="143" t="s">
        <v>52</v>
      </c>
      <c r="B57" s="143"/>
      <c r="C57" s="143"/>
      <c r="D57" s="143"/>
      <c r="E57" s="143"/>
      <c r="F57" s="173"/>
      <c r="G57" s="143"/>
      <c r="H57" s="143"/>
      <c r="J57" s="19"/>
      <c r="L57" s="101" t="s">
        <v>91</v>
      </c>
    </row>
    <row r="58" spans="1:12" ht="18.75" customHeight="1">
      <c r="A58" s="23" t="s">
        <v>82</v>
      </c>
      <c r="B58" s="23"/>
      <c r="C58" s="23"/>
      <c r="D58" s="143"/>
      <c r="E58" s="143"/>
      <c r="J58" s="19"/>
      <c r="K58" s="19"/>
      <c r="L58" s="19"/>
    </row>
    <row r="59" spans="1:12" ht="18.75" customHeight="1">
      <c r="A59" s="143" t="str">
        <f>A4</f>
        <v>FOR THE THREE-MONTH PERIODS ENDED SEPTEMBER 30, 2019 AND 2018</v>
      </c>
      <c r="B59" s="143"/>
      <c r="C59" s="143"/>
    </row>
    <row r="60" spans="1:12" ht="18.75" customHeight="1">
      <c r="A60" s="143"/>
      <c r="B60" s="143"/>
      <c r="C60" s="143"/>
    </row>
    <row r="61" spans="1:12" ht="18.75" customHeight="1">
      <c r="A61" s="143"/>
      <c r="B61" s="143"/>
      <c r="C61" s="143"/>
      <c r="D61" s="24"/>
      <c r="E61" s="24"/>
      <c r="F61" s="198" t="s">
        <v>27</v>
      </c>
      <c r="G61" s="198"/>
      <c r="H61" s="198"/>
      <c r="I61" s="198"/>
      <c r="J61" s="198"/>
      <c r="K61" s="198"/>
      <c r="L61" s="198"/>
    </row>
    <row r="62" spans="1:12" ht="18.75" customHeight="1">
      <c r="A62" s="143"/>
      <c r="B62" s="143"/>
      <c r="C62" s="143"/>
      <c r="D62" s="24"/>
      <c r="E62" s="24"/>
      <c r="F62" s="199" t="s">
        <v>8</v>
      </c>
      <c r="G62" s="199"/>
      <c r="H62" s="199"/>
      <c r="I62" s="41"/>
      <c r="J62" s="199" t="s">
        <v>23</v>
      </c>
      <c r="K62" s="199"/>
      <c r="L62" s="199"/>
    </row>
    <row r="63" spans="1:12" ht="18.75" customHeight="1">
      <c r="D63" s="24"/>
      <c r="E63" s="24"/>
      <c r="F63" s="198" t="s">
        <v>22</v>
      </c>
      <c r="G63" s="198"/>
      <c r="H63" s="198"/>
      <c r="I63" s="25"/>
      <c r="J63" s="198" t="s">
        <v>22</v>
      </c>
      <c r="K63" s="198"/>
      <c r="L63" s="198"/>
    </row>
    <row r="64" spans="1:12" ht="18.75" customHeight="1">
      <c r="D64" s="24"/>
      <c r="E64" s="24"/>
      <c r="F64" s="102" t="str">
        <f>F9</f>
        <v>2019</v>
      </c>
      <c r="G64" s="25"/>
      <c r="H64" s="103" t="str">
        <f>H9</f>
        <v>2018</v>
      </c>
      <c r="I64" s="25"/>
      <c r="J64" s="102" t="str">
        <f>F9</f>
        <v>2019</v>
      </c>
      <c r="K64" s="25"/>
      <c r="L64" s="103" t="str">
        <f>H9</f>
        <v>2018</v>
      </c>
    </row>
    <row r="65" spans="1:17" ht="18.75" customHeight="1">
      <c r="A65" s="143" t="s">
        <v>100</v>
      </c>
      <c r="B65" s="143"/>
      <c r="D65" s="24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119</v>
      </c>
      <c r="B66" s="35" t="s">
        <v>211</v>
      </c>
      <c r="D66" s="24"/>
      <c r="E66" s="31"/>
      <c r="F66" s="63">
        <f>F68-F67</f>
        <v>26060</v>
      </c>
      <c r="G66" s="63"/>
      <c r="H66" s="63">
        <f>H68-H67</f>
        <v>-46905</v>
      </c>
      <c r="I66" s="63"/>
      <c r="J66" s="63">
        <f>J68-J67</f>
        <v>6684</v>
      </c>
      <c r="K66" s="63"/>
      <c r="L66" s="63">
        <f>L68-L67</f>
        <v>25750</v>
      </c>
      <c r="N66" s="35"/>
    </row>
    <row r="67" spans="1:17" ht="18.75" customHeight="1">
      <c r="A67" s="35" t="s">
        <v>119</v>
      </c>
      <c r="B67" s="35" t="s">
        <v>212</v>
      </c>
      <c r="D67" s="24"/>
      <c r="F67" s="114">
        <v>3970</v>
      </c>
      <c r="G67" s="62"/>
      <c r="H67" s="114">
        <v>-769</v>
      </c>
      <c r="I67" s="62"/>
      <c r="J67" s="114">
        <v>0</v>
      </c>
      <c r="K67" s="62"/>
      <c r="L67" s="114">
        <v>0</v>
      </c>
    </row>
    <row r="68" spans="1:17" ht="18.75" customHeight="1" thickBot="1">
      <c r="F68" s="115">
        <f>F32</f>
        <v>30030</v>
      </c>
      <c r="G68" s="62"/>
      <c r="H68" s="115">
        <f>H32</f>
        <v>-47674</v>
      </c>
      <c r="I68" s="62"/>
      <c r="J68" s="115">
        <f>J32</f>
        <v>6684</v>
      </c>
      <c r="K68" s="62"/>
      <c r="L68" s="115">
        <f>L32</f>
        <v>25750</v>
      </c>
      <c r="N68" s="100">
        <f>F68-F32</f>
        <v>0</v>
      </c>
      <c r="O68" s="100">
        <f>H68-H32</f>
        <v>0</v>
      </c>
      <c r="P68" s="100">
        <f>J68-J32</f>
        <v>0</v>
      </c>
      <c r="Q68" s="100">
        <f>L68-L32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96" t="s">
        <v>259</v>
      </c>
      <c r="B70" s="143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3" t="s">
        <v>213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119</v>
      </c>
      <c r="B72" s="35" t="s">
        <v>211</v>
      </c>
      <c r="F72" s="63">
        <f>F74-F73</f>
        <v>25994</v>
      </c>
      <c r="G72" s="111"/>
      <c r="H72" s="63">
        <f>H74-H73</f>
        <v>-45687</v>
      </c>
      <c r="I72" s="111"/>
      <c r="J72" s="63">
        <f>J74-J73</f>
        <v>6684</v>
      </c>
      <c r="K72" s="111"/>
      <c r="L72" s="63">
        <f>L74-L73</f>
        <v>26540</v>
      </c>
      <c r="N72" s="35"/>
    </row>
    <row r="73" spans="1:17" ht="18.75" customHeight="1">
      <c r="A73" s="19" t="s">
        <v>119</v>
      </c>
      <c r="B73" s="19" t="s">
        <v>212</v>
      </c>
      <c r="F73" s="111">
        <v>3970</v>
      </c>
      <c r="G73" s="111"/>
      <c r="H73" s="111">
        <v>-720</v>
      </c>
      <c r="I73" s="111"/>
      <c r="J73" s="116">
        <v>0</v>
      </c>
      <c r="K73" s="116"/>
      <c r="L73" s="116">
        <v>0</v>
      </c>
    </row>
    <row r="74" spans="1:17" ht="18.75" customHeight="1" thickBot="1">
      <c r="F74" s="115">
        <f>F47</f>
        <v>29964</v>
      </c>
      <c r="G74" s="62"/>
      <c r="H74" s="115">
        <f>H47</f>
        <v>-46407</v>
      </c>
      <c r="I74" s="62"/>
      <c r="J74" s="115">
        <f>J47</f>
        <v>6684</v>
      </c>
      <c r="K74" s="62"/>
      <c r="L74" s="115">
        <f>L47</f>
        <v>26540</v>
      </c>
      <c r="N74" s="100">
        <f>F74-F47</f>
        <v>0</v>
      </c>
      <c r="O74" s="100">
        <f>H74-H47</f>
        <v>0</v>
      </c>
      <c r="P74" s="100">
        <f>J74-J47</f>
        <v>0</v>
      </c>
      <c r="Q74" s="100">
        <f>L74-L47</f>
        <v>0</v>
      </c>
    </row>
    <row r="75" spans="1:17" ht="18.75" customHeight="1" thickTop="1">
      <c r="A75" s="143"/>
      <c r="B75" s="143"/>
      <c r="F75" s="60"/>
      <c r="G75" s="60"/>
      <c r="H75" s="60"/>
      <c r="I75" s="60"/>
      <c r="J75" s="60"/>
      <c r="K75" s="60"/>
      <c r="L75" s="60"/>
    </row>
    <row r="76" spans="1:17" ht="18.75" customHeight="1">
      <c r="A76" s="165" t="s">
        <v>221</v>
      </c>
      <c r="B76" s="143"/>
      <c r="D76" s="128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119</v>
      </c>
      <c r="B77" s="19" t="s">
        <v>211</v>
      </c>
      <c r="E77" s="31"/>
      <c r="F77" s="127">
        <f>F66/F80</f>
        <v>9.4146378471331605E-3</v>
      </c>
      <c r="G77" s="37"/>
      <c r="H77" s="127">
        <f>H66/H80</f>
        <v>-1.6945264321557209E-2</v>
      </c>
      <c r="I77" s="37"/>
      <c r="J77" s="127">
        <f>J66/J80</f>
        <v>2.4147137133629331E-3</v>
      </c>
      <c r="K77" s="37"/>
      <c r="L77" s="127">
        <f>L66/L80</f>
        <v>9.3026448412770087E-3</v>
      </c>
    </row>
    <row r="78" spans="1:17" ht="18.75" customHeight="1" thickTop="1">
      <c r="A78" s="143"/>
      <c r="B78" s="143"/>
    </row>
    <row r="79" spans="1:17" ht="18.75" customHeight="1">
      <c r="A79" s="143" t="s">
        <v>214</v>
      </c>
      <c r="B79" s="143"/>
    </row>
    <row r="80" spans="1:17" ht="18.75" customHeight="1" thickBot="1">
      <c r="A80" s="19" t="s">
        <v>123</v>
      </c>
      <c r="B80" s="143" t="s">
        <v>215</v>
      </c>
      <c r="F80" s="126">
        <f>J80</f>
        <v>2768030</v>
      </c>
      <c r="G80" s="37"/>
      <c r="H80" s="126">
        <f>L80</f>
        <v>2768030</v>
      </c>
      <c r="I80" s="37"/>
      <c r="J80" s="126">
        <v>2768030</v>
      </c>
      <c r="K80" s="37"/>
      <c r="L80" s="126">
        <v>2768030</v>
      </c>
    </row>
    <row r="81" spans="1:4" ht="18.75" customHeight="1" thickTop="1">
      <c r="A81" s="74"/>
      <c r="B81" s="74"/>
      <c r="C81" s="74"/>
      <c r="D81" s="151"/>
    </row>
    <row r="82" spans="1:4" ht="18.75" customHeight="1">
      <c r="A82" s="73"/>
      <c r="B82" s="73"/>
      <c r="C82" s="73"/>
      <c r="D82" s="151"/>
    </row>
    <row r="83" spans="1:4" ht="18.75" customHeight="1">
      <c r="A83" s="73"/>
      <c r="B83" s="73"/>
      <c r="C83" s="73"/>
      <c r="D83" s="151"/>
    </row>
    <row r="84" spans="1:4" ht="18.75" customHeight="1">
      <c r="A84" s="151"/>
      <c r="B84" s="151"/>
      <c r="C84" s="151"/>
      <c r="D84" s="151"/>
    </row>
    <row r="85" spans="1:4" ht="18.75" customHeight="1">
      <c r="A85" s="151"/>
      <c r="B85" s="151"/>
      <c r="C85" s="151"/>
      <c r="D85" s="74"/>
    </row>
  </sheetData>
  <mergeCells count="12">
    <mergeCell ref="A1:H1"/>
    <mergeCell ref="F6:L6"/>
    <mergeCell ref="F7:H7"/>
    <mergeCell ref="J7:L7"/>
    <mergeCell ref="F8:H8"/>
    <mergeCell ref="J8:L8"/>
    <mergeCell ref="A56:H56"/>
    <mergeCell ref="F61:L61"/>
    <mergeCell ref="F62:H62"/>
    <mergeCell ref="J62:L62"/>
    <mergeCell ref="F63:H63"/>
    <mergeCell ref="J63:L63"/>
  </mergeCells>
  <pageMargins left="0.74803149606299213" right="0.19685039370078741" top="0.70866141732283472" bottom="0.70866141732283472" header="0.31496062992125984" footer="0.31496062992125984"/>
  <pageSetup paperSize="9" scale="85" firstPageNumber="5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85"/>
  <sheetViews>
    <sheetView topLeftCell="A19" zoomScaleNormal="100" workbookViewId="0">
      <selection activeCell="D32" sqref="D32"/>
    </sheetView>
  </sheetViews>
  <sheetFormatPr defaultRowHeight="18.75" customHeight="1"/>
  <cols>
    <col min="1" max="2" width="2.140625" style="19" customWidth="1"/>
    <col min="3" max="3" width="40.28515625" style="19" customWidth="1"/>
    <col min="4" max="4" width="7.85546875" style="31" customWidth="1"/>
    <col min="5" max="5" width="1.140625" style="19" customWidth="1"/>
    <col min="6" max="6" width="13.5703125" style="22" customWidth="1"/>
    <col min="7" max="7" width="1.28515625" style="22" customWidth="1"/>
    <col min="8" max="8" width="13.5703125" style="22" customWidth="1"/>
    <col min="9" max="9" width="1.28515625" style="22" customWidth="1"/>
    <col min="10" max="10" width="13.5703125" style="22" customWidth="1"/>
    <col min="11" max="11" width="1.28515625" style="22" customWidth="1"/>
    <col min="12" max="12" width="13.5703125" style="22" customWidth="1"/>
    <col min="13" max="16384" width="9.140625" style="19"/>
  </cols>
  <sheetData>
    <row r="1" spans="1:12" ht="18.75" customHeight="1">
      <c r="A1" s="200" t="s">
        <v>47</v>
      </c>
      <c r="B1" s="200"/>
      <c r="C1" s="200"/>
      <c r="D1" s="200"/>
      <c r="E1" s="200"/>
      <c r="F1" s="200"/>
      <c r="G1" s="200"/>
      <c r="H1" s="200"/>
      <c r="J1" s="19"/>
      <c r="L1" s="88" t="s">
        <v>96</v>
      </c>
    </row>
    <row r="2" spans="1:12" ht="18.75" customHeight="1">
      <c r="A2" s="143" t="s">
        <v>52</v>
      </c>
      <c r="B2" s="143"/>
      <c r="C2" s="143"/>
      <c r="D2" s="186"/>
      <c r="E2" s="143"/>
      <c r="F2" s="167"/>
      <c r="G2" s="143"/>
      <c r="H2" s="143"/>
      <c r="J2" s="19"/>
      <c r="L2" s="101" t="s">
        <v>91</v>
      </c>
    </row>
    <row r="3" spans="1:12" ht="18.75" customHeight="1">
      <c r="A3" s="23" t="s">
        <v>65</v>
      </c>
      <c r="B3" s="23"/>
      <c r="C3" s="23"/>
      <c r="D3" s="186"/>
      <c r="E3" s="143"/>
      <c r="J3" s="19"/>
      <c r="K3" s="19"/>
      <c r="L3" s="24"/>
    </row>
    <row r="4" spans="1:12" ht="18.75" customHeight="1">
      <c r="A4" s="179" t="s">
        <v>240</v>
      </c>
      <c r="B4" s="143"/>
      <c r="C4" s="143"/>
      <c r="L4" s="40"/>
    </row>
    <row r="5" spans="1:12" ht="18.75" customHeight="1">
      <c r="A5" s="143"/>
      <c r="B5" s="143"/>
      <c r="C5" s="143"/>
    </row>
    <row r="6" spans="1:12" ht="18.75" customHeight="1">
      <c r="A6" s="143"/>
      <c r="B6" s="143"/>
      <c r="C6" s="143"/>
      <c r="D6" s="26"/>
      <c r="E6" s="24"/>
      <c r="F6" s="198" t="s">
        <v>27</v>
      </c>
      <c r="G6" s="198"/>
      <c r="H6" s="198"/>
      <c r="I6" s="198"/>
      <c r="J6" s="198"/>
      <c r="K6" s="198"/>
      <c r="L6" s="198"/>
    </row>
    <row r="7" spans="1:12" ht="18.75" customHeight="1">
      <c r="A7" s="143"/>
      <c r="B7" s="143"/>
      <c r="C7" s="143"/>
      <c r="D7" s="26"/>
      <c r="E7" s="24"/>
      <c r="F7" s="199" t="s">
        <v>8</v>
      </c>
      <c r="G7" s="199"/>
      <c r="H7" s="199"/>
      <c r="I7" s="41"/>
      <c r="J7" s="199" t="s">
        <v>23</v>
      </c>
      <c r="K7" s="199"/>
      <c r="L7" s="199"/>
    </row>
    <row r="8" spans="1:12" ht="18.75" customHeight="1">
      <c r="D8" s="26"/>
      <c r="E8" s="24"/>
      <c r="F8" s="198" t="s">
        <v>22</v>
      </c>
      <c r="G8" s="198"/>
      <c r="H8" s="198"/>
      <c r="I8" s="25"/>
      <c r="J8" s="198" t="s">
        <v>22</v>
      </c>
      <c r="K8" s="198"/>
      <c r="L8" s="198"/>
    </row>
    <row r="9" spans="1:12" ht="18.75" customHeight="1">
      <c r="D9" s="181" t="s">
        <v>14</v>
      </c>
      <c r="E9" s="24"/>
      <c r="F9" s="121" t="s">
        <v>203</v>
      </c>
      <c r="G9" s="130"/>
      <c r="H9" s="121" t="s">
        <v>146</v>
      </c>
      <c r="I9" s="130"/>
      <c r="J9" s="102" t="str">
        <f>F9</f>
        <v>2019</v>
      </c>
      <c r="K9" s="130"/>
      <c r="L9" s="103" t="str">
        <f>H9</f>
        <v>2018</v>
      </c>
    </row>
    <row r="10" spans="1:12" ht="18.75" customHeight="1">
      <c r="A10" s="143" t="s">
        <v>43</v>
      </c>
      <c r="B10" s="143"/>
      <c r="D10" s="31">
        <v>3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19" t="s">
        <v>182</v>
      </c>
      <c r="E11" s="31"/>
      <c r="F11" s="17">
        <v>1877849</v>
      </c>
      <c r="G11" s="17"/>
      <c r="H11" s="17">
        <v>1774300</v>
      </c>
      <c r="I11" s="17"/>
      <c r="J11" s="17">
        <v>1064069</v>
      </c>
      <c r="K11" s="17"/>
      <c r="L11" s="17">
        <v>1107771</v>
      </c>
    </row>
    <row r="12" spans="1:12" ht="18.75" customHeight="1">
      <c r="A12" s="19" t="s">
        <v>170</v>
      </c>
      <c r="E12" s="31"/>
      <c r="F12" s="17">
        <v>54331</v>
      </c>
      <c r="G12" s="17"/>
      <c r="H12" s="17">
        <v>11635</v>
      </c>
      <c r="I12" s="17"/>
      <c r="J12" s="17">
        <v>55542</v>
      </c>
      <c r="K12" s="17"/>
      <c r="L12" s="17">
        <v>11389</v>
      </c>
    </row>
    <row r="13" spans="1:12" ht="18.75" customHeight="1">
      <c r="A13" s="35" t="s">
        <v>151</v>
      </c>
      <c r="D13" s="81">
        <v>6</v>
      </c>
      <c r="E13" s="31"/>
      <c r="F13" s="42">
        <v>0</v>
      </c>
      <c r="G13" s="51"/>
      <c r="H13" s="42">
        <v>0</v>
      </c>
      <c r="I13" s="42"/>
      <c r="J13" s="42">
        <v>30236</v>
      </c>
      <c r="K13" s="42"/>
      <c r="L13" s="42">
        <v>0</v>
      </c>
    </row>
    <row r="14" spans="1:12" ht="18.75" customHeight="1">
      <c r="A14" s="19" t="s">
        <v>7</v>
      </c>
      <c r="D14" s="31">
        <v>12</v>
      </c>
      <c r="E14" s="31"/>
      <c r="F14" s="36">
        <v>14611</v>
      </c>
      <c r="G14" s="37"/>
      <c r="H14" s="36">
        <v>74804</v>
      </c>
      <c r="I14" s="37"/>
      <c r="J14" s="36">
        <v>20087</v>
      </c>
      <c r="K14" s="37"/>
      <c r="L14" s="36">
        <v>78947</v>
      </c>
    </row>
    <row r="15" spans="1:12" ht="18.75" customHeight="1">
      <c r="A15" s="143" t="s">
        <v>54</v>
      </c>
      <c r="B15" s="143"/>
      <c r="E15" s="31"/>
      <c r="F15" s="36">
        <f>SUM(F11:F14)</f>
        <v>1946791</v>
      </c>
      <c r="G15" s="17"/>
      <c r="H15" s="36">
        <f>SUM(H11:H14)</f>
        <v>1860739</v>
      </c>
      <c r="I15" s="17"/>
      <c r="J15" s="36">
        <f>SUM(J11:J14)</f>
        <v>1169934</v>
      </c>
      <c r="K15" s="17"/>
      <c r="L15" s="36">
        <f>SUM(L11:L14)</f>
        <v>1198107</v>
      </c>
    </row>
    <row r="16" spans="1:12" ht="8.25" customHeight="1">
      <c r="A16" s="143"/>
      <c r="B16" s="143"/>
      <c r="C16" s="143"/>
    </row>
    <row r="17" spans="1:12" ht="18.75" customHeight="1">
      <c r="A17" s="143" t="s">
        <v>44</v>
      </c>
      <c r="B17" s="143"/>
      <c r="E17" s="31"/>
      <c r="F17" s="17"/>
      <c r="G17" s="17"/>
      <c r="H17" s="17"/>
      <c r="I17" s="17"/>
      <c r="J17" s="17"/>
      <c r="K17" s="17"/>
      <c r="L17" s="17"/>
    </row>
    <row r="18" spans="1:12" ht="18.75" customHeight="1">
      <c r="A18" s="19" t="s">
        <v>60</v>
      </c>
      <c r="D18" s="81">
        <v>3</v>
      </c>
      <c r="E18" s="31"/>
      <c r="F18" s="17">
        <v>1721038</v>
      </c>
      <c r="G18" s="17"/>
      <c r="H18" s="17">
        <v>1655562</v>
      </c>
      <c r="I18" s="17"/>
      <c r="J18" s="37">
        <v>1053114</v>
      </c>
      <c r="K18" s="17"/>
      <c r="L18" s="37">
        <v>1071308</v>
      </c>
    </row>
    <row r="19" spans="1:12" ht="18.75" customHeight="1">
      <c r="A19" s="19" t="s">
        <v>107</v>
      </c>
      <c r="E19" s="31"/>
      <c r="F19" s="17">
        <v>22297</v>
      </c>
      <c r="G19" s="17"/>
      <c r="H19" s="17">
        <v>29999</v>
      </c>
      <c r="I19" s="17"/>
      <c r="J19" s="37">
        <v>8715</v>
      </c>
      <c r="K19" s="17"/>
      <c r="L19" s="37">
        <v>11304</v>
      </c>
    </row>
    <row r="20" spans="1:12" ht="18.75" customHeight="1">
      <c r="A20" s="19" t="s">
        <v>46</v>
      </c>
      <c r="D20" s="81">
        <v>3</v>
      </c>
      <c r="E20" s="31"/>
      <c r="F20" s="17">
        <v>129964</v>
      </c>
      <c r="G20" s="17"/>
      <c r="H20" s="17">
        <v>119509</v>
      </c>
      <c r="I20" s="17"/>
      <c r="J20" s="37">
        <v>57873</v>
      </c>
      <c r="K20" s="17"/>
      <c r="L20" s="37">
        <v>69251</v>
      </c>
    </row>
    <row r="21" spans="1:12" ht="18.75" customHeight="1">
      <c r="A21" s="19" t="s">
        <v>69</v>
      </c>
      <c r="D21" s="31">
        <v>3</v>
      </c>
      <c r="E21" s="31"/>
      <c r="F21" s="36">
        <v>30214</v>
      </c>
      <c r="G21" s="37"/>
      <c r="H21" s="36">
        <v>34477</v>
      </c>
      <c r="I21" s="37"/>
      <c r="J21" s="36">
        <v>26706</v>
      </c>
      <c r="K21" s="37"/>
      <c r="L21" s="36">
        <v>29033</v>
      </c>
    </row>
    <row r="22" spans="1:12" ht="18.75" customHeight="1">
      <c r="A22" s="143" t="s">
        <v>55</v>
      </c>
      <c r="B22" s="143"/>
      <c r="E22" s="31"/>
      <c r="F22" s="32">
        <f>SUM(F18:F21)</f>
        <v>1903513</v>
      </c>
      <c r="G22" s="17"/>
      <c r="H22" s="32">
        <f>SUM(H18:H21)</f>
        <v>1839547</v>
      </c>
      <c r="I22" s="17"/>
      <c r="J22" s="32">
        <f>SUM(J18:J21)</f>
        <v>1146408</v>
      </c>
      <c r="K22" s="17"/>
      <c r="L22" s="32">
        <f>SUM(L18:L21)</f>
        <v>1180896</v>
      </c>
    </row>
    <row r="23" spans="1:12" ht="8.25" customHeight="1">
      <c r="A23" s="143"/>
      <c r="B23" s="143"/>
      <c r="C23" s="143"/>
    </row>
    <row r="24" spans="1:12" ht="18.75" customHeight="1">
      <c r="A24" s="197" t="s">
        <v>271</v>
      </c>
      <c r="B24" s="143"/>
      <c r="C24" s="143"/>
      <c r="E24" s="31"/>
      <c r="F24" s="37"/>
      <c r="G24" s="17"/>
      <c r="H24" s="37"/>
      <c r="I24" s="17"/>
      <c r="J24" s="37"/>
      <c r="K24" s="17"/>
      <c r="L24" s="37"/>
    </row>
    <row r="25" spans="1:12" ht="18.75" customHeight="1">
      <c r="A25" s="143" t="s">
        <v>204</v>
      </c>
      <c r="B25" s="143" t="s">
        <v>205</v>
      </c>
      <c r="C25" s="143"/>
      <c r="E25" s="31"/>
      <c r="F25" s="37">
        <f>F15-F22</f>
        <v>43278</v>
      </c>
      <c r="G25" s="17"/>
      <c r="H25" s="37">
        <f>+H15-H22</f>
        <v>21192</v>
      </c>
      <c r="I25" s="17"/>
      <c r="J25" s="17">
        <f>+J15-J22</f>
        <v>23526</v>
      </c>
      <c r="K25" s="17"/>
      <c r="L25" s="37">
        <f>L15-L22</f>
        <v>17211</v>
      </c>
    </row>
    <row r="26" spans="1:12" ht="8.25" customHeight="1">
      <c r="A26" s="143"/>
      <c r="B26" s="143"/>
      <c r="C26" s="143"/>
      <c r="E26" s="31"/>
      <c r="F26" s="37"/>
      <c r="G26" s="17"/>
      <c r="H26" s="37"/>
      <c r="I26" s="17"/>
      <c r="J26" s="37"/>
      <c r="K26" s="17"/>
      <c r="L26" s="37"/>
    </row>
    <row r="27" spans="1:12" ht="18.75" customHeight="1">
      <c r="A27" s="35" t="s">
        <v>192</v>
      </c>
      <c r="B27" s="35"/>
      <c r="C27" s="35"/>
      <c r="E27" s="31"/>
      <c r="F27" s="36">
        <v>1722</v>
      </c>
      <c r="G27" s="17"/>
      <c r="H27" s="36">
        <v>-10</v>
      </c>
      <c r="I27" s="17"/>
      <c r="J27" s="191">
        <v>0</v>
      </c>
      <c r="K27" s="17"/>
      <c r="L27" s="43">
        <v>0</v>
      </c>
    </row>
    <row r="28" spans="1:12" ht="8.25" customHeight="1">
      <c r="E28" s="31"/>
      <c r="F28" s="37"/>
      <c r="G28" s="17"/>
      <c r="H28" s="37"/>
      <c r="I28" s="17"/>
      <c r="J28" s="192"/>
      <c r="K28" s="17"/>
      <c r="L28" s="57"/>
    </row>
    <row r="29" spans="1:12" ht="18.75" customHeight="1">
      <c r="A29" s="196" t="s">
        <v>256</v>
      </c>
      <c r="B29" s="143"/>
      <c r="C29" s="143"/>
      <c r="E29" s="31"/>
      <c r="F29" s="17">
        <f>SUM(F25:F27)</f>
        <v>45000</v>
      </c>
      <c r="G29" s="17"/>
      <c r="H29" s="17">
        <f>SUM(H25:H27)</f>
        <v>21182</v>
      </c>
      <c r="I29" s="17"/>
      <c r="J29" s="17">
        <f>SUM(J25:J27)</f>
        <v>23526</v>
      </c>
      <c r="K29" s="17"/>
      <c r="L29" s="17">
        <f>SUM(L25:L27)</f>
        <v>17211</v>
      </c>
    </row>
    <row r="30" spans="1:12" ht="7.5" customHeight="1">
      <c r="A30" s="143"/>
      <c r="B30" s="143"/>
      <c r="C30" s="143"/>
      <c r="E30" s="31"/>
      <c r="F30" s="17"/>
      <c r="G30" s="17"/>
      <c r="H30" s="17"/>
      <c r="I30" s="17"/>
      <c r="J30" s="17"/>
      <c r="K30" s="17"/>
      <c r="L30" s="17"/>
    </row>
    <row r="31" spans="1:12" ht="18.75" customHeight="1">
      <c r="A31" s="35" t="s">
        <v>171</v>
      </c>
      <c r="B31" s="35"/>
      <c r="C31" s="35"/>
      <c r="D31" s="31">
        <v>12</v>
      </c>
      <c r="E31" s="31"/>
      <c r="F31" s="49">
        <v>7502</v>
      </c>
      <c r="G31" s="17"/>
      <c r="H31" s="49">
        <v>83148</v>
      </c>
      <c r="I31" s="17"/>
      <c r="J31" s="191">
        <v>-4916</v>
      </c>
      <c r="K31" s="17"/>
      <c r="L31" s="146">
        <v>-72</v>
      </c>
    </row>
    <row r="32" spans="1:12" ht="8.25" customHeight="1">
      <c r="E32" s="31"/>
      <c r="F32" s="40"/>
      <c r="G32" s="17"/>
      <c r="H32" s="40"/>
      <c r="I32" s="17"/>
      <c r="J32" s="166"/>
      <c r="K32" s="17"/>
      <c r="L32" s="147"/>
    </row>
    <row r="33" spans="1:12" ht="18.75" customHeight="1">
      <c r="A33" s="143" t="s">
        <v>109</v>
      </c>
      <c r="B33" s="143"/>
      <c r="C33" s="143"/>
      <c r="E33" s="31"/>
      <c r="F33" s="36">
        <f>F29-F31</f>
        <v>37498</v>
      </c>
      <c r="G33" s="37"/>
      <c r="H33" s="36">
        <f>H29-H31</f>
        <v>-61966</v>
      </c>
      <c r="I33" s="37"/>
      <c r="J33" s="36">
        <f>J29-J31</f>
        <v>28442</v>
      </c>
      <c r="K33" s="37"/>
      <c r="L33" s="36">
        <f>L29-L31</f>
        <v>17283</v>
      </c>
    </row>
    <row r="34" spans="1:12" ht="8.25" customHeight="1">
      <c r="A34" s="143"/>
      <c r="B34" s="143"/>
      <c r="C34" s="143"/>
    </row>
    <row r="35" spans="1:12" ht="18.75" customHeight="1">
      <c r="A35" s="143" t="s">
        <v>118</v>
      </c>
      <c r="B35" s="143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206</v>
      </c>
      <c r="B36" s="35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 t="s">
        <v>131</v>
      </c>
      <c r="B37" s="35" t="s">
        <v>207</v>
      </c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35"/>
      <c r="B38" s="104" t="s">
        <v>208</v>
      </c>
      <c r="C38" s="35" t="s">
        <v>224</v>
      </c>
      <c r="E38" s="31"/>
      <c r="F38" s="37"/>
      <c r="G38" s="17"/>
      <c r="H38" s="37"/>
      <c r="I38" s="17"/>
      <c r="J38" s="37"/>
      <c r="K38" s="17"/>
      <c r="L38" s="37"/>
    </row>
    <row r="39" spans="1:12" ht="18.75" customHeight="1">
      <c r="A39" s="104"/>
      <c r="B39" s="104"/>
      <c r="C39" s="35" t="s">
        <v>209</v>
      </c>
      <c r="E39" s="31"/>
      <c r="F39" s="70">
        <v>-1617</v>
      </c>
      <c r="G39" s="117"/>
      <c r="H39" s="70">
        <v>3261</v>
      </c>
      <c r="I39" s="117"/>
      <c r="J39" s="70">
        <v>-1697</v>
      </c>
      <c r="K39" s="117"/>
      <c r="L39" s="70">
        <v>2206</v>
      </c>
    </row>
    <row r="40" spans="1:12" ht="10.5" customHeight="1">
      <c r="E40" s="31"/>
      <c r="F40" s="111"/>
      <c r="G40" s="110"/>
      <c r="H40" s="111"/>
      <c r="I40" s="110"/>
      <c r="J40" s="111"/>
      <c r="K40" s="110"/>
      <c r="L40" s="111"/>
    </row>
    <row r="41" spans="1:12" ht="18.75" customHeight="1">
      <c r="A41" s="35" t="s">
        <v>210</v>
      </c>
      <c r="B41" s="35"/>
      <c r="E41" s="31"/>
      <c r="F41" s="111"/>
      <c r="G41" s="110"/>
      <c r="H41" s="111"/>
      <c r="I41" s="110"/>
      <c r="J41" s="111"/>
      <c r="K41" s="110"/>
      <c r="L41" s="111"/>
    </row>
    <row r="42" spans="1:12" ht="18.75" customHeight="1">
      <c r="A42" s="35" t="s">
        <v>131</v>
      </c>
      <c r="B42" s="35" t="s">
        <v>207</v>
      </c>
      <c r="E42" s="31"/>
      <c r="F42" s="111"/>
      <c r="G42" s="110"/>
      <c r="H42" s="111"/>
      <c r="I42" s="110"/>
      <c r="J42" s="111"/>
      <c r="K42" s="110"/>
      <c r="L42" s="111"/>
    </row>
    <row r="43" spans="1:12" ht="18.75" customHeight="1">
      <c r="A43" s="104"/>
      <c r="B43" s="104" t="s">
        <v>208</v>
      </c>
      <c r="C43" s="35" t="s">
        <v>225</v>
      </c>
      <c r="E43" s="31"/>
      <c r="F43" s="99">
        <v>-77</v>
      </c>
      <c r="G43" s="118"/>
      <c r="H43" s="99">
        <v>-74</v>
      </c>
      <c r="I43" s="118"/>
      <c r="J43" s="92">
        <v>0</v>
      </c>
      <c r="K43" s="118"/>
      <c r="L43" s="92">
        <v>0</v>
      </c>
    </row>
    <row r="44" spans="1:12" ht="18.75" customHeight="1">
      <c r="A44" s="105" t="s">
        <v>261</v>
      </c>
      <c r="B44" s="105"/>
      <c r="E44" s="31"/>
      <c r="F44" s="37"/>
      <c r="G44" s="17"/>
      <c r="H44" s="37"/>
      <c r="I44" s="17"/>
      <c r="J44" s="37"/>
      <c r="K44" s="17"/>
      <c r="L44" s="37"/>
    </row>
    <row r="45" spans="1:12" ht="18.75" customHeight="1">
      <c r="A45" s="143" t="s">
        <v>131</v>
      </c>
      <c r="B45" s="143" t="s">
        <v>148</v>
      </c>
      <c r="E45" s="31"/>
      <c r="F45" s="99">
        <f>SUM(F39:F43)</f>
        <v>-1694</v>
      </c>
      <c r="G45" s="129"/>
      <c r="H45" s="99">
        <f>SUM(H39:H43)</f>
        <v>3187</v>
      </c>
      <c r="I45" s="111"/>
      <c r="J45" s="99">
        <f>SUM(J39:J43)</f>
        <v>-1697</v>
      </c>
      <c r="K45" s="111"/>
      <c r="L45" s="99">
        <f>SUM(L39:L43)</f>
        <v>2206</v>
      </c>
    </row>
    <row r="46" spans="1:12" ht="7.5" customHeight="1">
      <c r="E46" s="31"/>
      <c r="F46" s="111"/>
      <c r="G46" s="110"/>
      <c r="H46" s="111"/>
      <c r="I46" s="110"/>
      <c r="J46" s="111"/>
      <c r="K46" s="110"/>
      <c r="L46" s="111"/>
    </row>
    <row r="47" spans="1:12" ht="18.75" customHeight="1">
      <c r="A47" s="143" t="s">
        <v>172</v>
      </c>
      <c r="B47" s="143"/>
      <c r="C47" s="143"/>
      <c r="E47" s="31"/>
      <c r="F47" s="111"/>
      <c r="G47" s="110"/>
      <c r="H47" s="111"/>
      <c r="I47" s="110"/>
      <c r="J47" s="111"/>
      <c r="K47" s="110"/>
      <c r="L47" s="111"/>
    </row>
    <row r="48" spans="1:12" ht="18.75" customHeight="1" thickBot="1">
      <c r="A48" s="196" t="s">
        <v>260</v>
      </c>
      <c r="B48" s="143"/>
      <c r="C48" s="143"/>
      <c r="E48" s="31"/>
      <c r="F48" s="119">
        <f>F33+F45</f>
        <v>35804</v>
      </c>
      <c r="G48" s="110"/>
      <c r="H48" s="119">
        <f>H33+H45</f>
        <v>-58779</v>
      </c>
      <c r="I48" s="110"/>
      <c r="J48" s="119">
        <f>J33+J45</f>
        <v>26745</v>
      </c>
      <c r="K48" s="110"/>
      <c r="L48" s="119">
        <f>L33+L45</f>
        <v>19489</v>
      </c>
    </row>
    <row r="49" spans="1:12" ht="8.25" customHeight="1" thickTop="1">
      <c r="A49" s="143"/>
      <c r="B49" s="143"/>
      <c r="C49" s="143"/>
    </row>
    <row r="56" spans="1:12" ht="18.75" customHeight="1">
      <c r="A56" s="200" t="s">
        <v>47</v>
      </c>
      <c r="B56" s="200"/>
      <c r="C56" s="200"/>
      <c r="D56" s="200"/>
      <c r="E56" s="200"/>
      <c r="F56" s="200"/>
      <c r="G56" s="200"/>
      <c r="H56" s="200"/>
      <c r="J56" s="19"/>
      <c r="L56" s="88" t="s">
        <v>96</v>
      </c>
    </row>
    <row r="57" spans="1:12" ht="18.75" customHeight="1">
      <c r="A57" s="143" t="s">
        <v>52</v>
      </c>
      <c r="B57" s="143"/>
      <c r="C57" s="143"/>
      <c r="D57" s="186"/>
      <c r="E57" s="143"/>
      <c r="F57" s="167"/>
      <c r="G57" s="143"/>
      <c r="H57" s="143"/>
      <c r="J57" s="19"/>
      <c r="L57" s="101" t="s">
        <v>91</v>
      </c>
    </row>
    <row r="58" spans="1:12" ht="18.75" customHeight="1">
      <c r="A58" s="23" t="s">
        <v>82</v>
      </c>
      <c r="B58" s="23"/>
      <c r="C58" s="23"/>
      <c r="D58" s="186"/>
      <c r="E58" s="143"/>
      <c r="J58" s="19"/>
      <c r="K58" s="19"/>
      <c r="L58" s="19"/>
    </row>
    <row r="59" spans="1:12" ht="18.75" customHeight="1">
      <c r="A59" s="143" t="str">
        <f>A4</f>
        <v>FOR THE NINE-MONTH PERIODS ENDED SEPTEMBER 30, 2019 AND 2018</v>
      </c>
      <c r="B59" s="143"/>
      <c r="C59" s="143"/>
    </row>
    <row r="60" spans="1:12" ht="18.75" customHeight="1">
      <c r="A60" s="143"/>
      <c r="B60" s="143"/>
      <c r="C60" s="143"/>
    </row>
    <row r="61" spans="1:12" ht="18.75" customHeight="1">
      <c r="A61" s="143"/>
      <c r="B61" s="143"/>
      <c r="C61" s="143"/>
      <c r="D61" s="26"/>
      <c r="E61" s="24"/>
      <c r="F61" s="198" t="s">
        <v>27</v>
      </c>
      <c r="G61" s="198"/>
      <c r="H61" s="198"/>
      <c r="I61" s="198"/>
      <c r="J61" s="198"/>
      <c r="K61" s="198"/>
      <c r="L61" s="198"/>
    </row>
    <row r="62" spans="1:12" ht="18.75" customHeight="1">
      <c r="A62" s="143"/>
      <c r="B62" s="143"/>
      <c r="C62" s="143"/>
      <c r="D62" s="26"/>
      <c r="E62" s="24"/>
      <c r="F62" s="199" t="s">
        <v>8</v>
      </c>
      <c r="G62" s="199"/>
      <c r="H62" s="199"/>
      <c r="I62" s="41"/>
      <c r="J62" s="199" t="s">
        <v>23</v>
      </c>
      <c r="K62" s="199"/>
      <c r="L62" s="199"/>
    </row>
    <row r="63" spans="1:12" ht="18.75" customHeight="1">
      <c r="D63" s="26"/>
      <c r="E63" s="24"/>
      <c r="F63" s="198" t="s">
        <v>22</v>
      </c>
      <c r="G63" s="198"/>
      <c r="H63" s="198"/>
      <c r="I63" s="25"/>
      <c r="J63" s="198" t="s">
        <v>22</v>
      </c>
      <c r="K63" s="198"/>
      <c r="L63" s="198"/>
    </row>
    <row r="64" spans="1:12" ht="18.75" customHeight="1">
      <c r="D64" s="26"/>
      <c r="E64" s="24"/>
      <c r="F64" s="102" t="str">
        <f>F9</f>
        <v>2019</v>
      </c>
      <c r="G64" s="25"/>
      <c r="H64" s="103" t="str">
        <f>H9</f>
        <v>2018</v>
      </c>
      <c r="I64" s="25"/>
      <c r="J64" s="102" t="str">
        <f>F9</f>
        <v>2019</v>
      </c>
      <c r="K64" s="25"/>
      <c r="L64" s="103" t="str">
        <f>H9</f>
        <v>2018</v>
      </c>
    </row>
    <row r="65" spans="1:17" ht="18.75" customHeight="1">
      <c r="A65" s="143" t="s">
        <v>100</v>
      </c>
      <c r="B65" s="143"/>
      <c r="D65" s="26"/>
      <c r="E65" s="31"/>
      <c r="F65" s="59"/>
      <c r="G65" s="52"/>
      <c r="H65" s="59"/>
      <c r="I65" s="52"/>
      <c r="J65" s="59"/>
      <c r="K65" s="52"/>
      <c r="L65" s="59"/>
    </row>
    <row r="66" spans="1:17" ht="18.75" customHeight="1">
      <c r="A66" s="35" t="s">
        <v>119</v>
      </c>
      <c r="B66" s="35" t="s">
        <v>211</v>
      </c>
      <c r="D66" s="26"/>
      <c r="E66" s="31"/>
      <c r="F66" s="63">
        <f>F68-F67</f>
        <v>31714</v>
      </c>
      <c r="G66" s="63"/>
      <c r="H66" s="63">
        <f>H68-H67</f>
        <v>-56253</v>
      </c>
      <c r="I66" s="63"/>
      <c r="J66" s="63">
        <f>J68-J67</f>
        <v>28442</v>
      </c>
      <c r="K66" s="63"/>
      <c r="L66" s="63">
        <f>L68-L67</f>
        <v>17283</v>
      </c>
      <c r="N66" s="35"/>
    </row>
    <row r="67" spans="1:17" ht="18.75" customHeight="1">
      <c r="A67" s="35" t="s">
        <v>119</v>
      </c>
      <c r="B67" s="35" t="s">
        <v>212</v>
      </c>
      <c r="D67" s="26"/>
      <c r="F67" s="114">
        <v>5784</v>
      </c>
      <c r="G67" s="62"/>
      <c r="H67" s="114">
        <v>-5713</v>
      </c>
      <c r="I67" s="62"/>
      <c r="J67" s="114">
        <v>0</v>
      </c>
      <c r="K67" s="62"/>
      <c r="L67" s="114">
        <v>0</v>
      </c>
    </row>
    <row r="68" spans="1:17" ht="18.75" customHeight="1" thickBot="1">
      <c r="F68" s="115">
        <f>F33</f>
        <v>37498</v>
      </c>
      <c r="G68" s="62"/>
      <c r="H68" s="115">
        <f>H33</f>
        <v>-61966</v>
      </c>
      <c r="I68" s="62"/>
      <c r="J68" s="115">
        <f>J33</f>
        <v>28442</v>
      </c>
      <c r="K68" s="62"/>
      <c r="L68" s="115">
        <f>L33</f>
        <v>17283</v>
      </c>
      <c r="N68" s="100">
        <f>F68-F33</f>
        <v>0</v>
      </c>
      <c r="O68" s="100">
        <f>H68-H33</f>
        <v>0</v>
      </c>
      <c r="P68" s="100">
        <f>J68-J33</f>
        <v>0</v>
      </c>
      <c r="Q68" s="100">
        <f>L68-L33</f>
        <v>0</v>
      </c>
    </row>
    <row r="69" spans="1:17" ht="18.75" customHeight="1" thickTop="1">
      <c r="F69" s="60"/>
      <c r="G69" s="60"/>
      <c r="H69" s="60"/>
      <c r="I69" s="60"/>
      <c r="J69" s="60"/>
      <c r="K69" s="60"/>
      <c r="L69" s="60"/>
    </row>
    <row r="70" spans="1:17" ht="18.75" customHeight="1">
      <c r="A70" s="196" t="s">
        <v>259</v>
      </c>
      <c r="B70" s="143"/>
      <c r="F70" s="60"/>
      <c r="G70" s="60"/>
      <c r="H70" s="60"/>
      <c r="I70" s="60"/>
      <c r="J70" s="60"/>
      <c r="K70" s="60"/>
      <c r="L70" s="60"/>
      <c r="N70" s="35"/>
    </row>
    <row r="71" spans="1:17" ht="18.75" customHeight="1">
      <c r="B71" s="143" t="s">
        <v>213</v>
      </c>
      <c r="F71" s="60"/>
      <c r="G71" s="60"/>
      <c r="H71" s="60"/>
      <c r="I71" s="60"/>
      <c r="J71" s="60"/>
      <c r="K71" s="60"/>
      <c r="L71" s="60"/>
      <c r="N71" s="35"/>
    </row>
    <row r="72" spans="1:17" ht="18.75" customHeight="1">
      <c r="A72" s="35" t="s">
        <v>119</v>
      </c>
      <c r="B72" s="35" t="s">
        <v>211</v>
      </c>
      <c r="F72" s="63">
        <f>F74-F73</f>
        <v>30009</v>
      </c>
      <c r="G72" s="111"/>
      <c r="H72" s="63">
        <f>H74-H73</f>
        <v>-53212</v>
      </c>
      <c r="I72" s="111"/>
      <c r="J72" s="63">
        <f>J74-J73</f>
        <v>26745</v>
      </c>
      <c r="K72" s="111"/>
      <c r="L72" s="63">
        <f>L74-L73</f>
        <v>19489</v>
      </c>
      <c r="N72" s="35"/>
    </row>
    <row r="73" spans="1:17" ht="18.75" customHeight="1">
      <c r="A73" s="19" t="s">
        <v>119</v>
      </c>
      <c r="B73" s="19" t="s">
        <v>212</v>
      </c>
      <c r="F73" s="111">
        <v>5795</v>
      </c>
      <c r="G73" s="111"/>
      <c r="H73" s="111">
        <v>-5567</v>
      </c>
      <c r="I73" s="111"/>
      <c r="J73" s="116">
        <v>0</v>
      </c>
      <c r="K73" s="116"/>
      <c r="L73" s="116">
        <v>0</v>
      </c>
    </row>
    <row r="74" spans="1:17" ht="18.75" customHeight="1" thickBot="1">
      <c r="F74" s="115">
        <f>F48</f>
        <v>35804</v>
      </c>
      <c r="G74" s="62"/>
      <c r="H74" s="115">
        <f>H48</f>
        <v>-58779</v>
      </c>
      <c r="I74" s="62"/>
      <c r="J74" s="115">
        <f>J48</f>
        <v>26745</v>
      </c>
      <c r="K74" s="62"/>
      <c r="L74" s="115">
        <f>L48</f>
        <v>19489</v>
      </c>
      <c r="N74" s="100">
        <f>F74-F48</f>
        <v>0</v>
      </c>
      <c r="O74" s="100">
        <f>H74-H48</f>
        <v>0</v>
      </c>
      <c r="P74" s="100">
        <f>J74-J48</f>
        <v>0</v>
      </c>
      <c r="Q74" s="100">
        <f>L74-L48</f>
        <v>0</v>
      </c>
    </row>
    <row r="75" spans="1:17" ht="18.75" customHeight="1" thickTop="1">
      <c r="A75" s="143"/>
      <c r="B75" s="143"/>
      <c r="F75" s="60"/>
      <c r="G75" s="60"/>
      <c r="H75" s="60"/>
      <c r="I75" s="60"/>
      <c r="J75" s="60"/>
      <c r="K75" s="60"/>
      <c r="L75" s="60"/>
    </row>
    <row r="76" spans="1:17" ht="18.75" customHeight="1">
      <c r="A76" s="165" t="s">
        <v>221</v>
      </c>
      <c r="B76" s="143"/>
      <c r="D76" s="128"/>
      <c r="E76" s="31"/>
      <c r="F76" s="59"/>
      <c r="G76" s="59"/>
      <c r="H76" s="59"/>
      <c r="I76" s="52"/>
      <c r="J76" s="59"/>
      <c r="K76" s="52"/>
      <c r="L76" s="59"/>
    </row>
    <row r="77" spans="1:17" ht="18.75" customHeight="1" thickBot="1">
      <c r="A77" s="19" t="s">
        <v>119</v>
      </c>
      <c r="B77" s="19" t="s">
        <v>211</v>
      </c>
      <c r="E77" s="31"/>
      <c r="F77" s="127">
        <f>F66/F80</f>
        <v>1.1457245766845012E-2</v>
      </c>
      <c r="G77" s="37"/>
      <c r="H77" s="127">
        <f>H66/H80</f>
        <v>-2.0322395349761383E-2</v>
      </c>
      <c r="I77" s="37"/>
      <c r="J77" s="127">
        <f>J66/J80</f>
        <v>1.0275177653421386E-2</v>
      </c>
      <c r="K77" s="37"/>
      <c r="L77" s="127">
        <f>L66/L80</f>
        <v>6.2437907103607979E-3</v>
      </c>
    </row>
    <row r="78" spans="1:17" ht="18.75" customHeight="1" thickTop="1">
      <c r="A78" s="143"/>
      <c r="B78" s="143"/>
    </row>
    <row r="79" spans="1:17" ht="18.75" customHeight="1">
      <c r="A79" s="143" t="s">
        <v>214</v>
      </c>
      <c r="B79" s="143"/>
    </row>
    <row r="80" spans="1:17" ht="18.75" customHeight="1" thickBot="1">
      <c r="A80" s="19" t="s">
        <v>123</v>
      </c>
      <c r="B80" s="143" t="s">
        <v>215</v>
      </c>
      <c r="F80" s="126">
        <f>J80</f>
        <v>2768030</v>
      </c>
      <c r="G80" s="37"/>
      <c r="H80" s="126">
        <f>L80</f>
        <v>2768030</v>
      </c>
      <c r="I80" s="37"/>
      <c r="J80" s="126">
        <v>2768030</v>
      </c>
      <c r="K80" s="37"/>
      <c r="L80" s="126">
        <v>2768030</v>
      </c>
    </row>
    <row r="81" spans="1:4" ht="18.75" customHeight="1" thickTop="1">
      <c r="A81" s="74"/>
      <c r="B81" s="74"/>
      <c r="C81" s="74"/>
      <c r="D81" s="190"/>
    </row>
    <row r="82" spans="1:4" ht="18.75" customHeight="1">
      <c r="A82" s="73"/>
      <c r="B82" s="73"/>
      <c r="C82" s="73"/>
      <c r="D82" s="190"/>
    </row>
    <row r="83" spans="1:4" ht="18.75" customHeight="1">
      <c r="A83" s="73"/>
      <c r="B83" s="73"/>
      <c r="C83" s="73"/>
      <c r="D83" s="190"/>
    </row>
    <row r="84" spans="1:4" ht="18.75" customHeight="1">
      <c r="A84" s="151"/>
      <c r="B84" s="151"/>
      <c r="C84" s="151"/>
      <c r="D84" s="190"/>
    </row>
    <row r="85" spans="1:4" ht="18.75" customHeight="1">
      <c r="A85" s="151"/>
      <c r="B85" s="151"/>
      <c r="C85" s="151"/>
      <c r="D85" s="190"/>
    </row>
  </sheetData>
  <mergeCells count="12">
    <mergeCell ref="A56:H56"/>
    <mergeCell ref="F61:L61"/>
    <mergeCell ref="F62:H62"/>
    <mergeCell ref="J62:L62"/>
    <mergeCell ref="F63:H63"/>
    <mergeCell ref="J63:L63"/>
    <mergeCell ref="A1:H1"/>
    <mergeCell ref="F6:L6"/>
    <mergeCell ref="F7:H7"/>
    <mergeCell ref="J7:L7"/>
    <mergeCell ref="F8:H8"/>
    <mergeCell ref="J8:L8"/>
  </mergeCells>
  <pageMargins left="0.74803149606299213" right="0.19685039370078741" top="0.70866141732283472" bottom="0.70866141732283472" header="0.31496062992125984" footer="0.31496062992125984"/>
  <pageSetup paperSize="9" scale="85" firstPageNumber="7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2"/>
  <sheetViews>
    <sheetView topLeftCell="C1" zoomScale="90" zoomScaleNormal="90" zoomScaleSheetLayoutView="100" workbookViewId="0">
      <selection activeCell="A29" sqref="A1:AA29"/>
    </sheetView>
  </sheetViews>
  <sheetFormatPr defaultRowHeight="18.75" customHeight="1"/>
  <cols>
    <col min="1" max="1" width="2.140625" style="19" customWidth="1"/>
    <col min="2" max="2" width="30.85546875" style="19" customWidth="1"/>
    <col min="3" max="3" width="5.42578125" style="98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1" style="19" customWidth="1"/>
    <col min="16" max="16" width="1" style="19" customWidth="1"/>
    <col min="17" max="17" width="15.85546875" style="19" customWidth="1"/>
    <col min="18" max="18" width="1" style="19" customWidth="1"/>
    <col min="19" max="19" width="17" style="19" customWidth="1"/>
    <col min="20" max="20" width="1" style="19" customWidth="1"/>
    <col min="21" max="21" width="16.5703125" style="19" customWidth="1"/>
    <col min="22" max="22" width="1.140625" style="19" customWidth="1"/>
    <col min="23" max="23" width="12.85546875" style="19" customWidth="1"/>
    <col min="24" max="24" width="1" style="19" customWidth="1"/>
    <col min="25" max="25" width="11.42578125" style="19" customWidth="1"/>
    <col min="26" max="26" width="1.140625" style="19" customWidth="1"/>
    <col min="27" max="27" width="12.140625" style="19" customWidth="1"/>
    <col min="28" max="16384" width="9.140625" style="19"/>
  </cols>
  <sheetData>
    <row r="1" spans="1:27" ht="18.75" customHeight="1">
      <c r="A1" s="167" t="s">
        <v>53</v>
      </c>
      <c r="B1" s="167"/>
      <c r="C1" s="167"/>
      <c r="D1" s="167"/>
      <c r="E1" s="167"/>
      <c r="F1" s="167"/>
      <c r="G1" s="167"/>
      <c r="H1" s="167"/>
      <c r="I1" s="167"/>
      <c r="O1" s="167"/>
      <c r="P1" s="167"/>
      <c r="Y1" s="17"/>
      <c r="Z1" s="17"/>
      <c r="AA1" s="25" t="s">
        <v>96</v>
      </c>
    </row>
    <row r="2" spans="1:27" ht="18.75" customHeight="1">
      <c r="A2" s="167" t="s">
        <v>32</v>
      </c>
      <c r="B2" s="167"/>
      <c r="D2" s="167"/>
      <c r="E2" s="167"/>
      <c r="F2" s="167"/>
      <c r="G2" s="167"/>
      <c r="H2" s="167"/>
      <c r="O2" s="167"/>
      <c r="Y2" s="17"/>
      <c r="Z2" s="17"/>
      <c r="AA2" s="124" t="s">
        <v>91</v>
      </c>
    </row>
    <row r="3" spans="1:27" ht="18.75" customHeight="1">
      <c r="A3" s="167" t="str">
        <f>'PL6m_7,8'!A4</f>
        <v>FOR THE NINE-MONTH PERIODS ENDED SEPTEMBER 30, 2019 AND 2018</v>
      </c>
      <c r="B3" s="167"/>
      <c r="D3" s="167"/>
    </row>
    <row r="5" spans="1:27" ht="18.75" customHeight="1">
      <c r="E5" s="202" t="s">
        <v>102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ht="18.75" customHeight="1">
      <c r="A6" s="167"/>
      <c r="B6" s="167"/>
      <c r="D6" s="167"/>
      <c r="E6" s="26"/>
      <c r="F6" s="26"/>
      <c r="G6" s="26"/>
      <c r="H6" s="26"/>
      <c r="I6" s="201" t="s">
        <v>85</v>
      </c>
      <c r="J6" s="201"/>
      <c r="K6" s="201"/>
      <c r="L6" s="48"/>
      <c r="M6" s="201" t="s">
        <v>87</v>
      </c>
      <c r="N6" s="201"/>
      <c r="O6" s="201"/>
      <c r="P6" s="201"/>
      <c r="Q6" s="201"/>
      <c r="R6" s="201"/>
      <c r="S6" s="201"/>
      <c r="T6" s="201"/>
      <c r="U6" s="201"/>
      <c r="V6" s="26"/>
      <c r="W6" s="125"/>
      <c r="X6" s="48"/>
      <c r="Y6" s="26"/>
      <c r="Z6" s="48"/>
      <c r="AA6" s="26"/>
    </row>
    <row r="7" spans="1:27" ht="18.75" customHeight="1">
      <c r="A7" s="167"/>
      <c r="B7" s="167"/>
      <c r="D7" s="167"/>
      <c r="E7" s="26" t="s">
        <v>10</v>
      </c>
      <c r="F7" s="26"/>
      <c r="G7" s="26"/>
      <c r="H7" s="26"/>
      <c r="I7" s="26" t="s">
        <v>57</v>
      </c>
      <c r="J7" s="26"/>
      <c r="K7" s="26"/>
      <c r="L7" s="48"/>
      <c r="M7" s="125" t="s">
        <v>173</v>
      </c>
      <c r="N7" s="26"/>
      <c r="O7" s="26"/>
      <c r="P7" s="26"/>
      <c r="Q7" s="125" t="s">
        <v>226</v>
      </c>
      <c r="R7" s="26"/>
      <c r="S7" s="125" t="s">
        <v>103</v>
      </c>
      <c r="T7" s="26"/>
      <c r="U7" s="26" t="s">
        <v>97</v>
      </c>
      <c r="V7" s="26"/>
      <c r="W7" s="26" t="s">
        <v>24</v>
      </c>
      <c r="X7" s="48"/>
      <c r="Y7" s="26" t="s">
        <v>71</v>
      </c>
      <c r="Z7" s="48"/>
      <c r="AA7" s="26" t="s">
        <v>9</v>
      </c>
    </row>
    <row r="8" spans="1:27" ht="18.75" customHeight="1">
      <c r="A8" s="167"/>
      <c r="B8" s="167"/>
      <c r="D8" s="167"/>
      <c r="E8" s="26" t="s">
        <v>15</v>
      </c>
      <c r="F8" s="26"/>
      <c r="G8" s="26" t="s">
        <v>61</v>
      </c>
      <c r="H8" s="26"/>
      <c r="I8" s="26" t="s">
        <v>58</v>
      </c>
      <c r="J8" s="26"/>
      <c r="K8" s="26"/>
      <c r="L8" s="48"/>
      <c r="M8" s="125" t="s">
        <v>114</v>
      </c>
      <c r="N8" s="48"/>
      <c r="O8" s="26" t="s">
        <v>61</v>
      </c>
      <c r="P8" s="26"/>
      <c r="Q8" s="125" t="s">
        <v>198</v>
      </c>
      <c r="R8" s="48"/>
      <c r="S8" s="125" t="s">
        <v>185</v>
      </c>
      <c r="T8" s="48"/>
      <c r="U8" s="125" t="s">
        <v>183</v>
      </c>
      <c r="V8" s="48"/>
      <c r="W8" s="26" t="s">
        <v>70</v>
      </c>
      <c r="X8" s="48"/>
      <c r="Y8" s="26" t="s">
        <v>67</v>
      </c>
      <c r="Z8" s="26"/>
      <c r="AA8" s="26" t="s">
        <v>18</v>
      </c>
    </row>
    <row r="9" spans="1:27" ht="18.75" customHeight="1">
      <c r="A9" s="167"/>
      <c r="B9" s="167"/>
      <c r="C9" s="168" t="s">
        <v>14</v>
      </c>
      <c r="D9" s="167"/>
      <c r="E9" s="168" t="s">
        <v>17</v>
      </c>
      <c r="F9" s="26"/>
      <c r="G9" s="168" t="s">
        <v>62</v>
      </c>
      <c r="H9" s="26"/>
      <c r="I9" s="168" t="s">
        <v>56</v>
      </c>
      <c r="J9" s="26"/>
      <c r="K9" s="168" t="s">
        <v>0</v>
      </c>
      <c r="L9" s="26"/>
      <c r="M9" s="169" t="s">
        <v>88</v>
      </c>
      <c r="N9" s="26"/>
      <c r="O9" s="168" t="s">
        <v>63</v>
      </c>
      <c r="P9" s="26"/>
      <c r="Q9" s="169" t="s">
        <v>117</v>
      </c>
      <c r="R9" s="26"/>
      <c r="S9" s="169" t="s">
        <v>186</v>
      </c>
      <c r="T9" s="26"/>
      <c r="U9" s="169" t="s">
        <v>105</v>
      </c>
      <c r="V9" s="26"/>
      <c r="W9" s="168" t="s">
        <v>72</v>
      </c>
      <c r="X9" s="26"/>
      <c r="Y9" s="168" t="s">
        <v>68</v>
      </c>
      <c r="Z9" s="48"/>
      <c r="AA9" s="168" t="s">
        <v>19</v>
      </c>
    </row>
    <row r="10" spans="1:27" ht="18.75" customHeight="1">
      <c r="A10" s="167"/>
      <c r="B10" s="167"/>
      <c r="D10" s="16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48"/>
      <c r="AA10" s="26"/>
    </row>
    <row r="11" spans="1:27" ht="18.75" customHeight="1">
      <c r="A11" s="16" t="s">
        <v>147</v>
      </c>
      <c r="B11" s="16"/>
      <c r="D11" s="167"/>
      <c r="E11" s="61">
        <v>692007</v>
      </c>
      <c r="F11" s="45"/>
      <c r="G11" s="61">
        <v>274137</v>
      </c>
      <c r="H11" s="45"/>
      <c r="I11" s="61">
        <v>31843</v>
      </c>
      <c r="J11" s="45"/>
      <c r="K11" s="61">
        <v>271201</v>
      </c>
      <c r="L11" s="45"/>
      <c r="M11" s="61">
        <v>47225</v>
      </c>
      <c r="N11" s="45"/>
      <c r="O11" s="61">
        <v>-13570</v>
      </c>
      <c r="P11" s="45"/>
      <c r="Q11" s="61">
        <v>-126</v>
      </c>
      <c r="R11" s="107"/>
      <c r="S11" s="108">
        <v>14786</v>
      </c>
      <c r="T11" s="107"/>
      <c r="U11" s="108">
        <f>SUM(M11:S11)</f>
        <v>48315</v>
      </c>
      <c r="V11" s="45"/>
      <c r="W11" s="61">
        <f>E11+G11+I11+K11+U11</f>
        <v>1317503</v>
      </c>
      <c r="X11" s="45"/>
      <c r="Y11" s="61">
        <v>143849</v>
      </c>
      <c r="Z11" s="45"/>
      <c r="AA11" s="61">
        <f>SUM(W11:Y11)</f>
        <v>1461352</v>
      </c>
    </row>
    <row r="12" spans="1:27" ht="10.5" customHeight="1">
      <c r="A12" s="16"/>
      <c r="B12" s="16"/>
      <c r="D12" s="167"/>
      <c r="E12" s="45"/>
      <c r="F12" s="45"/>
      <c r="G12" s="45"/>
      <c r="H12" s="45"/>
      <c r="I12" s="45"/>
      <c r="J12" s="45"/>
      <c r="K12" s="45"/>
      <c r="L12" s="45"/>
      <c r="M12" s="45"/>
      <c r="N12" s="107"/>
      <c r="O12" s="45"/>
      <c r="P12" s="45"/>
      <c r="Q12" s="107"/>
      <c r="R12" s="107"/>
      <c r="S12" s="107"/>
      <c r="T12" s="107"/>
      <c r="U12" s="107"/>
      <c r="V12" s="107"/>
      <c r="W12" s="45"/>
      <c r="X12" s="45"/>
      <c r="Y12" s="45"/>
      <c r="Z12" s="45"/>
      <c r="AA12" s="45"/>
    </row>
    <row r="13" spans="1:27" ht="18.75" customHeight="1">
      <c r="A13" s="35" t="s">
        <v>111</v>
      </c>
      <c r="B13" s="35"/>
      <c r="D13" s="167"/>
      <c r="E13" s="45">
        <v>0</v>
      </c>
      <c r="F13" s="45"/>
      <c r="G13" s="45">
        <v>0</v>
      </c>
      <c r="H13" s="45"/>
      <c r="I13" s="45">
        <v>0</v>
      </c>
      <c r="J13" s="45"/>
      <c r="K13" s="45">
        <f>'PL6m_7,8'!H66</f>
        <v>-56253</v>
      </c>
      <c r="L13" s="45"/>
      <c r="M13" s="45">
        <v>0</v>
      </c>
      <c r="N13" s="107"/>
      <c r="O13" s="45">
        <v>0</v>
      </c>
      <c r="P13" s="45"/>
      <c r="Q13" s="45">
        <v>0</v>
      </c>
      <c r="R13" s="45"/>
      <c r="S13" s="59">
        <v>0</v>
      </c>
      <c r="T13" s="45"/>
      <c r="U13" s="45">
        <f>SUM(M13:S13)</f>
        <v>0</v>
      </c>
      <c r="V13" s="107"/>
      <c r="W13" s="45">
        <f>E13+G13+I13+K13+U13</f>
        <v>-56253</v>
      </c>
      <c r="X13" s="45"/>
      <c r="Y13" s="45">
        <f>'PL6m_7,8'!H67</f>
        <v>-5713</v>
      </c>
      <c r="Z13" s="45"/>
      <c r="AA13" s="45">
        <f>SUM(W13:Y13)</f>
        <v>-61966</v>
      </c>
    </row>
    <row r="14" spans="1:27" ht="18.75" customHeight="1">
      <c r="A14" s="35" t="s">
        <v>101</v>
      </c>
      <c r="B14" s="35"/>
      <c r="D14" s="167"/>
      <c r="E14" s="45"/>
      <c r="F14" s="45"/>
      <c r="G14" s="45"/>
      <c r="H14" s="45"/>
      <c r="I14" s="45"/>
      <c r="J14" s="45"/>
      <c r="K14" s="45"/>
      <c r="L14" s="45"/>
      <c r="M14" s="45"/>
      <c r="N14" s="107"/>
      <c r="O14" s="45"/>
      <c r="P14" s="45"/>
      <c r="Q14" s="45"/>
      <c r="R14" s="45"/>
      <c r="S14" s="59"/>
      <c r="T14" s="45"/>
      <c r="U14" s="45"/>
      <c r="V14" s="107"/>
      <c r="W14" s="45"/>
      <c r="X14" s="45"/>
      <c r="Y14" s="45"/>
      <c r="Z14" s="45"/>
      <c r="AA14" s="45"/>
    </row>
    <row r="15" spans="1:27" ht="18.75" customHeight="1">
      <c r="A15" s="35" t="s">
        <v>131</v>
      </c>
      <c r="B15" s="35" t="s">
        <v>262</v>
      </c>
      <c r="D15" s="167"/>
      <c r="E15" s="61">
        <v>0</v>
      </c>
      <c r="F15" s="45"/>
      <c r="G15" s="61">
        <v>0</v>
      </c>
      <c r="H15" s="45"/>
      <c r="I15" s="61">
        <v>0</v>
      </c>
      <c r="J15" s="45"/>
      <c r="K15" s="61">
        <f>'PL6m_7,8'!H72-'PL6m_7,8'!H66-'PL6m_7,8'!H43</f>
        <v>3115</v>
      </c>
      <c r="L15" s="45"/>
      <c r="M15" s="61">
        <v>0</v>
      </c>
      <c r="N15" s="107"/>
      <c r="O15" s="61">
        <v>0</v>
      </c>
      <c r="P15" s="45"/>
      <c r="Q15" s="61">
        <f>'PL6m_7,8'!H43</f>
        <v>-74</v>
      </c>
      <c r="R15" s="45"/>
      <c r="S15" s="61">
        <v>0</v>
      </c>
      <c r="T15" s="45"/>
      <c r="U15" s="61">
        <f>SUM(M15:S15)</f>
        <v>-74</v>
      </c>
      <c r="V15" s="107"/>
      <c r="W15" s="61">
        <f>E15+G15+I15+K15+U15</f>
        <v>3041</v>
      </c>
      <c r="X15" s="45"/>
      <c r="Y15" s="61">
        <f>'PL6m_7,8'!H73-'PL6m_7,8'!H67</f>
        <v>146</v>
      </c>
      <c r="Z15" s="45"/>
      <c r="AA15" s="61">
        <f>SUM(W15:Y15)</f>
        <v>3187</v>
      </c>
    </row>
    <row r="16" spans="1:27" ht="18.75" customHeight="1">
      <c r="A16" s="35" t="s">
        <v>270</v>
      </c>
      <c r="B16" s="35"/>
      <c r="D16" s="167"/>
      <c r="E16" s="45"/>
      <c r="F16" s="45"/>
      <c r="G16" s="45"/>
      <c r="H16" s="45"/>
      <c r="I16" s="45"/>
      <c r="J16" s="45"/>
      <c r="K16" s="45"/>
      <c r="L16" s="45"/>
      <c r="M16" s="45"/>
      <c r="N16" s="107"/>
      <c r="O16" s="45"/>
      <c r="P16" s="45"/>
      <c r="Q16" s="45"/>
      <c r="R16" s="45"/>
      <c r="S16" s="45"/>
      <c r="T16" s="45"/>
      <c r="U16" s="45"/>
      <c r="V16" s="107"/>
      <c r="W16" s="45"/>
      <c r="X16" s="45"/>
      <c r="Y16" s="45"/>
      <c r="Z16" s="45"/>
      <c r="AA16" s="45"/>
    </row>
    <row r="17" spans="1:28" ht="18.75" customHeight="1">
      <c r="A17" s="35" t="s">
        <v>131</v>
      </c>
      <c r="B17" s="35" t="s">
        <v>148</v>
      </c>
      <c r="E17" s="170">
        <f>SUM(E13:E15)</f>
        <v>0</v>
      </c>
      <c r="F17" s="45"/>
      <c r="G17" s="170">
        <f>SUM(G13:G15)</f>
        <v>0</v>
      </c>
      <c r="H17" s="45"/>
      <c r="I17" s="170">
        <f>SUM(I13:I15)</f>
        <v>0</v>
      </c>
      <c r="J17" s="46"/>
      <c r="K17" s="170">
        <f>SUM(K13:K15)</f>
        <v>-53138</v>
      </c>
      <c r="L17" s="46"/>
      <c r="M17" s="170">
        <f>SUM(M13:M15)</f>
        <v>0</v>
      </c>
      <c r="N17" s="46"/>
      <c r="O17" s="170">
        <f>SUM(O13:O15)</f>
        <v>0</v>
      </c>
      <c r="P17" s="45"/>
      <c r="Q17" s="170">
        <f>SUM(Q13:Q15)</f>
        <v>-74</v>
      </c>
      <c r="R17" s="45"/>
      <c r="S17" s="170">
        <f>SUM(S13:S15)</f>
        <v>0</v>
      </c>
      <c r="T17" s="45"/>
      <c r="U17" s="170">
        <f>SUM(U13:U15)</f>
        <v>-74</v>
      </c>
      <c r="V17" s="46"/>
      <c r="W17" s="170">
        <f>SUM(W13:W15)</f>
        <v>-53212</v>
      </c>
      <c r="X17" s="46"/>
      <c r="Y17" s="170">
        <f>SUM(Y13:Y15)</f>
        <v>-5567</v>
      </c>
      <c r="Z17" s="46"/>
      <c r="AA17" s="170">
        <f>SUM(AA13:AA15)</f>
        <v>-58779</v>
      </c>
    </row>
    <row r="18" spans="1:28" ht="18.75" customHeight="1" thickBot="1">
      <c r="A18" s="16" t="s">
        <v>241</v>
      </c>
      <c r="B18" s="16"/>
      <c r="E18" s="109">
        <f>E17+E11</f>
        <v>692007</v>
      </c>
      <c r="F18" s="46"/>
      <c r="G18" s="109">
        <f>G17+G11</f>
        <v>274137</v>
      </c>
      <c r="H18" s="46"/>
      <c r="I18" s="109">
        <f>I17+I11</f>
        <v>31843</v>
      </c>
      <c r="J18" s="46"/>
      <c r="K18" s="109">
        <f>K17+K11</f>
        <v>218063</v>
      </c>
      <c r="L18" s="46"/>
      <c r="M18" s="109">
        <f>M17+M11</f>
        <v>47225</v>
      </c>
      <c r="N18" s="45"/>
      <c r="O18" s="109">
        <f>O17+O11</f>
        <v>-13570</v>
      </c>
      <c r="P18" s="45"/>
      <c r="Q18" s="109">
        <f>Q17+Q11</f>
        <v>-200</v>
      </c>
      <c r="R18" s="45"/>
      <c r="S18" s="109">
        <f>S17+S11</f>
        <v>14786</v>
      </c>
      <c r="T18" s="45"/>
      <c r="U18" s="109">
        <f>U17+U11</f>
        <v>48241</v>
      </c>
      <c r="V18" s="45"/>
      <c r="W18" s="109">
        <f>W17+W11</f>
        <v>1264291</v>
      </c>
      <c r="X18" s="46"/>
      <c r="Y18" s="109">
        <f>Y17+Y11</f>
        <v>138282</v>
      </c>
      <c r="Z18" s="46"/>
      <c r="AA18" s="109">
        <f>AA17+AA11</f>
        <v>1402573</v>
      </c>
    </row>
    <row r="19" spans="1:28" ht="18.75" customHeight="1" thickTop="1">
      <c r="A19" s="16"/>
      <c r="B19" s="16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8" ht="18.75" customHeight="1">
      <c r="A20" s="16"/>
      <c r="B20" s="1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8" ht="18.75" customHeight="1">
      <c r="A21" s="16" t="s">
        <v>216</v>
      </c>
      <c r="B21" s="16"/>
      <c r="E21" s="61">
        <v>692007</v>
      </c>
      <c r="F21" s="45"/>
      <c r="G21" s="61">
        <v>274137</v>
      </c>
      <c r="H21" s="45"/>
      <c r="I21" s="61">
        <v>31983</v>
      </c>
      <c r="J21" s="45"/>
      <c r="K21" s="61">
        <v>206014</v>
      </c>
      <c r="L21" s="45"/>
      <c r="M21" s="61">
        <v>47225</v>
      </c>
      <c r="N21" s="45"/>
      <c r="O21" s="61">
        <v>-13570</v>
      </c>
      <c r="P21" s="45"/>
      <c r="Q21" s="61">
        <v>-453</v>
      </c>
      <c r="R21" s="107"/>
      <c r="S21" s="108">
        <v>14786</v>
      </c>
      <c r="T21" s="107"/>
      <c r="U21" s="108">
        <f>SUM(M21:S21)</f>
        <v>47988</v>
      </c>
      <c r="V21" s="45"/>
      <c r="W21" s="61">
        <f>E21+G21+I21+K21+U21</f>
        <v>1252129</v>
      </c>
      <c r="X21" s="45"/>
      <c r="Y21" s="61">
        <v>137144</v>
      </c>
      <c r="Z21" s="45"/>
      <c r="AA21" s="61">
        <f>SUM(W21:Y21)</f>
        <v>1389273</v>
      </c>
    </row>
    <row r="22" spans="1:28" ht="10.5" customHeight="1">
      <c r="A22" s="16"/>
      <c r="B22" s="16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8" ht="18.75" customHeight="1">
      <c r="A23" s="12" t="s">
        <v>232</v>
      </c>
      <c r="B23" s="35"/>
      <c r="D23" s="167"/>
      <c r="E23" s="45">
        <v>0</v>
      </c>
      <c r="F23" s="45"/>
      <c r="G23" s="45">
        <v>0</v>
      </c>
      <c r="H23" s="45"/>
      <c r="I23" s="45">
        <v>0</v>
      </c>
      <c r="J23" s="45"/>
      <c r="K23" s="45">
        <f>'PL6m_7,8'!F66</f>
        <v>31714</v>
      </c>
      <c r="L23" s="45"/>
      <c r="M23" s="45">
        <v>0</v>
      </c>
      <c r="N23" s="107"/>
      <c r="O23" s="45">
        <v>0</v>
      </c>
      <c r="P23" s="45"/>
      <c r="Q23" s="45">
        <v>0</v>
      </c>
      <c r="R23" s="45"/>
      <c r="S23" s="45">
        <v>0</v>
      </c>
      <c r="T23" s="45"/>
      <c r="U23" s="45">
        <f>SUM(M23:S23)</f>
        <v>0</v>
      </c>
      <c r="V23" s="107"/>
      <c r="W23" s="45">
        <f>E23+G23+I23+K23+U23</f>
        <v>31714</v>
      </c>
      <c r="X23" s="45"/>
      <c r="Y23" s="45">
        <f>'PL6m_7,8'!F67</f>
        <v>5784</v>
      </c>
      <c r="Z23" s="45"/>
      <c r="AA23" s="45">
        <f>SUM(W23:Y23)</f>
        <v>37498</v>
      </c>
    </row>
    <row r="24" spans="1:28" ht="18.75" customHeight="1">
      <c r="A24" s="35" t="s">
        <v>101</v>
      </c>
      <c r="B24" s="35"/>
      <c r="D24" s="167"/>
      <c r="E24" s="45"/>
      <c r="F24" s="45"/>
      <c r="G24" s="45"/>
      <c r="H24" s="45"/>
      <c r="I24" s="45"/>
      <c r="J24" s="45"/>
      <c r="K24" s="45"/>
      <c r="L24" s="45"/>
      <c r="M24" s="45"/>
      <c r="N24" s="107"/>
      <c r="O24" s="45"/>
      <c r="P24" s="45"/>
      <c r="Q24" s="45"/>
      <c r="R24" s="45"/>
      <c r="S24" s="45"/>
      <c r="T24" s="45"/>
      <c r="U24" s="45"/>
      <c r="V24" s="107"/>
      <c r="W24" s="45"/>
      <c r="X24" s="45"/>
      <c r="Y24" s="45"/>
      <c r="Z24" s="45"/>
      <c r="AA24" s="45"/>
    </row>
    <row r="25" spans="1:28" ht="18.75" customHeight="1">
      <c r="A25" s="35" t="s">
        <v>131</v>
      </c>
      <c r="B25" s="35" t="s">
        <v>262</v>
      </c>
      <c r="D25" s="167"/>
      <c r="E25" s="61">
        <v>0</v>
      </c>
      <c r="F25" s="45"/>
      <c r="G25" s="61">
        <v>0</v>
      </c>
      <c r="H25" s="45"/>
      <c r="I25" s="61">
        <v>0</v>
      </c>
      <c r="J25" s="45"/>
      <c r="K25" s="61">
        <f>'PL6m_7,8'!F72-'PL6m_7,8'!F66-'PL6m_7,8'!F43</f>
        <v>-1628</v>
      </c>
      <c r="L25" s="45"/>
      <c r="M25" s="61">
        <v>0</v>
      </c>
      <c r="N25" s="107"/>
      <c r="O25" s="61">
        <v>0</v>
      </c>
      <c r="P25" s="45"/>
      <c r="Q25" s="61">
        <f>'PL6m_7,8'!F43</f>
        <v>-77</v>
      </c>
      <c r="R25" s="45"/>
      <c r="S25" s="61">
        <v>0</v>
      </c>
      <c r="T25" s="45"/>
      <c r="U25" s="61">
        <f>SUM(M25:S25)</f>
        <v>-77</v>
      </c>
      <c r="V25" s="107"/>
      <c r="W25" s="61">
        <f>E25+G25+I25+K25+U25</f>
        <v>-1705</v>
      </c>
      <c r="X25" s="45"/>
      <c r="Y25" s="61">
        <f>'PL6m_7,8'!F73-'PL6m_7,8'!F67</f>
        <v>11</v>
      </c>
      <c r="Z25" s="45"/>
      <c r="AA25" s="61">
        <f>SUM(W25:Y25)</f>
        <v>-1694</v>
      </c>
    </row>
    <row r="26" spans="1:28" ht="18.75" customHeight="1">
      <c r="A26" s="35" t="s">
        <v>263</v>
      </c>
      <c r="B26" s="35"/>
      <c r="D26" s="167"/>
      <c r="E26" s="45"/>
      <c r="F26" s="45"/>
      <c r="G26" s="45"/>
      <c r="H26" s="45"/>
      <c r="I26" s="45"/>
      <c r="J26" s="45"/>
      <c r="K26" s="45"/>
      <c r="L26" s="45"/>
      <c r="M26" s="45"/>
      <c r="N26" s="107"/>
      <c r="O26" s="45"/>
      <c r="P26" s="45"/>
      <c r="Q26" s="45"/>
      <c r="R26" s="45"/>
      <c r="S26" s="45"/>
      <c r="T26" s="45"/>
      <c r="U26" s="45"/>
      <c r="V26" s="107"/>
      <c r="W26" s="45"/>
      <c r="X26" s="45"/>
      <c r="Y26" s="45"/>
      <c r="Z26" s="45"/>
      <c r="AA26" s="45"/>
    </row>
    <row r="27" spans="1:28" ht="18.75" customHeight="1">
      <c r="A27" s="35" t="s">
        <v>131</v>
      </c>
      <c r="B27" s="35" t="s">
        <v>148</v>
      </c>
      <c r="E27" s="170">
        <f>SUM(E23:E25)</f>
        <v>0</v>
      </c>
      <c r="F27" s="45"/>
      <c r="G27" s="170">
        <f>SUM(G23:G25)</f>
        <v>0</v>
      </c>
      <c r="H27" s="45"/>
      <c r="I27" s="170">
        <f>SUM(I23:I25)</f>
        <v>0</v>
      </c>
      <c r="J27" s="46"/>
      <c r="K27" s="193">
        <f>SUM(K23:K25)</f>
        <v>30086</v>
      </c>
      <c r="L27" s="46"/>
      <c r="M27" s="193">
        <f>SUM(M23:M25)</f>
        <v>0</v>
      </c>
      <c r="N27" s="46"/>
      <c r="O27" s="193">
        <f>SUM(O23:O25)</f>
        <v>0</v>
      </c>
      <c r="P27" s="45"/>
      <c r="Q27" s="193">
        <f>SUM(Q23:Q25)</f>
        <v>-77</v>
      </c>
      <c r="R27" s="45"/>
      <c r="S27" s="193">
        <f>SUM(S23:S25)</f>
        <v>0</v>
      </c>
      <c r="T27" s="45"/>
      <c r="U27" s="193">
        <f>SUM(U23:U25)</f>
        <v>-77</v>
      </c>
      <c r="V27" s="46"/>
      <c r="W27" s="193">
        <f>SUM(W23:W25)</f>
        <v>30009</v>
      </c>
      <c r="X27" s="46"/>
      <c r="Y27" s="193">
        <f>SUM(Y23:Y25)</f>
        <v>5795</v>
      </c>
      <c r="Z27" s="46"/>
      <c r="AA27" s="170">
        <f>SUM(AA23:AA25)</f>
        <v>35804</v>
      </c>
    </row>
    <row r="28" spans="1:28" ht="18.75" customHeight="1">
      <c r="A28" s="50" t="s">
        <v>264</v>
      </c>
      <c r="B28" s="153"/>
      <c r="C28" s="125" t="s">
        <v>234</v>
      </c>
      <c r="D28" s="24"/>
      <c r="E28" s="154">
        <v>0</v>
      </c>
      <c r="F28" s="155"/>
      <c r="G28" s="154">
        <v>0</v>
      </c>
      <c r="H28" s="155"/>
      <c r="I28" s="96">
        <v>0</v>
      </c>
      <c r="J28" s="156"/>
      <c r="K28" s="96">
        <v>-27680</v>
      </c>
      <c r="L28" s="156"/>
      <c r="M28" s="154">
        <v>0</v>
      </c>
      <c r="N28" s="156"/>
      <c r="O28" s="154">
        <v>0</v>
      </c>
      <c r="P28" s="155"/>
      <c r="Q28" s="154">
        <v>0</v>
      </c>
      <c r="R28" s="155"/>
      <c r="S28" s="154">
        <v>0</v>
      </c>
      <c r="T28" s="155"/>
      <c r="U28" s="61">
        <f>SUM(M28:S28)</f>
        <v>0</v>
      </c>
      <c r="V28" s="156"/>
      <c r="W28" s="61">
        <f>E28+G28+I28+K28+U28</f>
        <v>-27680</v>
      </c>
      <c r="X28" s="156"/>
      <c r="Y28" s="96">
        <v>-64</v>
      </c>
      <c r="Z28" s="156"/>
      <c r="AA28" s="155">
        <f>SUM(W28:Y28)</f>
        <v>-27744</v>
      </c>
    </row>
    <row r="29" spans="1:28" ht="18.75" customHeight="1" thickBot="1">
      <c r="A29" s="16" t="s">
        <v>242</v>
      </c>
      <c r="B29" s="16"/>
      <c r="D29" s="167"/>
      <c r="E29" s="82">
        <f>SUM(E27:E28,E21)</f>
        <v>692007</v>
      </c>
      <c r="F29" s="37"/>
      <c r="G29" s="82">
        <f>SUM(G27:G28,G21)</f>
        <v>274137</v>
      </c>
      <c r="H29" s="155"/>
      <c r="I29" s="157">
        <f>SUM(I27:I28,I21)</f>
        <v>31983</v>
      </c>
      <c r="J29" s="155"/>
      <c r="K29" s="157">
        <f>SUM(K27:K28,K21)</f>
        <v>208420</v>
      </c>
      <c r="L29" s="156"/>
      <c r="M29" s="157">
        <f>SUM(M27:M28,M21)</f>
        <v>47225</v>
      </c>
      <c r="N29" s="155"/>
      <c r="O29" s="157">
        <f>SUM(O27:O28,O21)</f>
        <v>-13570</v>
      </c>
      <c r="P29" s="155"/>
      <c r="Q29" s="157">
        <f>SUM(Q27:Q28,Q21)</f>
        <v>-530</v>
      </c>
      <c r="R29" s="155"/>
      <c r="S29" s="157">
        <f>SUM(S27:S28,S21)</f>
        <v>14786</v>
      </c>
      <c r="T29" s="155"/>
      <c r="U29" s="157">
        <f>SUM(U27:U28,U21)</f>
        <v>47911</v>
      </c>
      <c r="V29" s="155"/>
      <c r="W29" s="157">
        <f>SUM(W27:W28,W21)</f>
        <v>1254458</v>
      </c>
      <c r="X29" s="155"/>
      <c r="Y29" s="157">
        <f>SUM(Y27:Y28,Y21)</f>
        <v>142875</v>
      </c>
      <c r="Z29" s="155"/>
      <c r="AA29" s="82">
        <f>SUM(AA27:AA28,AA21)</f>
        <v>1397333</v>
      </c>
      <c r="AB29" s="80"/>
    </row>
    <row r="30" spans="1:28" ht="18.75" customHeight="1" thickTop="1">
      <c r="A30" s="35"/>
      <c r="E30" s="22"/>
      <c r="G30" s="22"/>
      <c r="I30" s="22"/>
      <c r="K30" s="22"/>
      <c r="O30" s="22"/>
      <c r="Y30" s="22"/>
    </row>
    <row r="31" spans="1:28" ht="18.75" customHeight="1"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</row>
    <row r="32" spans="1:28" ht="18.75" customHeight="1">
      <c r="Y32" s="22"/>
    </row>
  </sheetData>
  <mergeCells count="3">
    <mergeCell ref="I6:K6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67" firstPageNumber="9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O29"/>
  <sheetViews>
    <sheetView topLeftCell="A4" zoomScaleNormal="100" workbookViewId="0">
      <selection activeCell="N26" sqref="A1:N26"/>
    </sheetView>
  </sheetViews>
  <sheetFormatPr defaultRowHeight="18.75" customHeight="1"/>
  <cols>
    <col min="1" max="1" width="48.28515625" style="2" customWidth="1"/>
    <col min="2" max="2" width="6.5703125" style="7" customWidth="1"/>
    <col min="3" max="3" width="1.42578125" style="2" customWidth="1"/>
    <col min="4" max="4" width="15.28515625" style="141" customWidth="1"/>
    <col min="5" max="5" width="1.42578125" style="141" customWidth="1"/>
    <col min="6" max="6" width="15.28515625" style="141" customWidth="1"/>
    <col min="7" max="7" width="1.42578125" style="141" customWidth="1"/>
    <col min="8" max="8" width="15.28515625" style="141" customWidth="1"/>
    <col min="9" max="9" width="1.42578125" style="141" customWidth="1"/>
    <col min="10" max="10" width="15.28515625" style="141" customWidth="1"/>
    <col min="11" max="11" width="1.42578125" style="141" customWidth="1"/>
    <col min="12" max="12" width="16.85546875" style="141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203" t="s">
        <v>53</v>
      </c>
      <c r="B1" s="203"/>
      <c r="C1" s="203"/>
      <c r="D1" s="203"/>
      <c r="E1" s="203"/>
      <c r="F1" s="203"/>
      <c r="G1" s="203"/>
      <c r="H1" s="203"/>
      <c r="I1" s="134"/>
      <c r="J1" s="47"/>
      <c r="K1" s="47"/>
      <c r="L1" s="47"/>
      <c r="M1" s="47"/>
      <c r="N1" s="88" t="s">
        <v>96</v>
      </c>
    </row>
    <row r="2" spans="1:14" s="5" customFormat="1" ht="18.75" customHeight="1">
      <c r="A2" s="1" t="s">
        <v>32</v>
      </c>
      <c r="B2" s="7"/>
      <c r="C2" s="1"/>
      <c r="D2" s="131"/>
      <c r="E2" s="131"/>
      <c r="F2" s="131"/>
      <c r="G2" s="19"/>
      <c r="H2" s="19"/>
      <c r="I2" s="134"/>
      <c r="J2" s="47"/>
      <c r="K2" s="47"/>
      <c r="L2" s="47"/>
      <c r="M2" s="47"/>
      <c r="N2" s="101" t="s">
        <v>91</v>
      </c>
    </row>
    <row r="3" spans="1:14" s="5" customFormat="1" ht="18.75" customHeight="1">
      <c r="A3" s="21" t="str">
        <f>'SH 9'!A3</f>
        <v>FOR THE NINE-MONTH PERIODS ENDED SEPTEMBER 30, 2019 AND 2018</v>
      </c>
      <c r="B3" s="7"/>
      <c r="C3" s="1"/>
      <c r="D3" s="19"/>
      <c r="E3" s="19"/>
      <c r="F3" s="19"/>
      <c r="G3" s="19"/>
      <c r="H3" s="19"/>
      <c r="I3" s="134"/>
      <c r="J3" s="134"/>
      <c r="K3" s="134"/>
      <c r="L3" s="134"/>
    </row>
    <row r="4" spans="1:14" s="4" customFormat="1" ht="18.75" customHeight="1">
      <c r="B4" s="6"/>
      <c r="D4" s="135"/>
      <c r="E4" s="135"/>
      <c r="F4" s="135"/>
      <c r="G4" s="135"/>
      <c r="H4" s="135"/>
      <c r="I4" s="135"/>
      <c r="J4" s="135"/>
      <c r="K4" s="135"/>
      <c r="L4" s="135"/>
    </row>
    <row r="5" spans="1:14" s="4" customFormat="1" ht="18.75" customHeight="1">
      <c r="B5" s="6"/>
      <c r="D5" s="204" t="s">
        <v>112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s="4" customFormat="1" ht="18.75" customHeight="1">
      <c r="B6" s="6"/>
      <c r="D6" s="125"/>
      <c r="E6" s="125"/>
      <c r="F6" s="136"/>
      <c r="G6" s="136"/>
      <c r="H6" s="136"/>
      <c r="I6" s="136"/>
      <c r="J6" s="136"/>
      <c r="K6" s="125"/>
      <c r="L6" s="125" t="s">
        <v>104</v>
      </c>
      <c r="M6" s="14"/>
      <c r="N6" s="14"/>
    </row>
    <row r="7" spans="1:14" s="3" customFormat="1" ht="18.75" customHeight="1">
      <c r="A7" s="8"/>
      <c r="B7" s="7"/>
      <c r="C7" s="8"/>
      <c r="D7" s="135"/>
      <c r="E7" s="135"/>
      <c r="F7" s="137"/>
      <c r="G7" s="138"/>
      <c r="H7" s="202" t="s">
        <v>85</v>
      </c>
      <c r="I7" s="201"/>
      <c r="J7" s="201"/>
      <c r="K7" s="26"/>
      <c r="L7" s="133" t="s">
        <v>105</v>
      </c>
      <c r="M7" s="4"/>
      <c r="N7" s="14"/>
    </row>
    <row r="8" spans="1:14" s="3" customFormat="1" ht="18.75" customHeight="1">
      <c r="A8" s="8"/>
      <c r="B8" s="7"/>
      <c r="C8" s="8"/>
      <c r="D8" s="125" t="s">
        <v>10</v>
      </c>
      <c r="E8" s="135"/>
      <c r="F8" s="137"/>
      <c r="G8" s="138"/>
      <c r="H8" s="125" t="s">
        <v>57</v>
      </c>
      <c r="I8" s="26"/>
      <c r="J8" s="26"/>
      <c r="K8" s="26"/>
      <c r="L8" s="125" t="s">
        <v>174</v>
      </c>
      <c r="M8" s="4"/>
      <c r="N8" s="14" t="s">
        <v>24</v>
      </c>
    </row>
    <row r="9" spans="1:14" s="3" customFormat="1" ht="18.75" customHeight="1">
      <c r="A9" s="11"/>
      <c r="B9" s="7"/>
      <c r="C9" s="11"/>
      <c r="D9" s="26" t="s">
        <v>15</v>
      </c>
      <c r="E9" s="26"/>
      <c r="F9" s="26" t="s">
        <v>61</v>
      </c>
      <c r="G9" s="26"/>
      <c r="H9" s="125" t="s">
        <v>59</v>
      </c>
      <c r="I9" s="26"/>
      <c r="J9" s="125"/>
      <c r="K9" s="125"/>
      <c r="L9" s="81" t="s">
        <v>115</v>
      </c>
      <c r="M9" s="10"/>
      <c r="N9" s="14" t="s">
        <v>25</v>
      </c>
    </row>
    <row r="10" spans="1:14" s="3" customFormat="1" ht="18.75" customHeight="1">
      <c r="A10" s="11"/>
      <c r="B10" s="175" t="s">
        <v>14</v>
      </c>
      <c r="C10" s="11"/>
      <c r="D10" s="132" t="s">
        <v>17</v>
      </c>
      <c r="E10" s="26"/>
      <c r="F10" s="133" t="s">
        <v>76</v>
      </c>
      <c r="G10" s="26"/>
      <c r="H10" s="133" t="s">
        <v>56</v>
      </c>
      <c r="I10" s="28"/>
      <c r="J10" s="133" t="s">
        <v>0</v>
      </c>
      <c r="K10" s="125"/>
      <c r="L10" s="133" t="s">
        <v>108</v>
      </c>
      <c r="M10" s="10"/>
      <c r="N10" s="13" t="s">
        <v>48</v>
      </c>
    </row>
    <row r="11" spans="1:14" s="3" customFormat="1" ht="18.75" customHeight="1">
      <c r="A11" s="11"/>
      <c r="B11" s="7"/>
      <c r="C11" s="11"/>
      <c r="D11" s="26"/>
      <c r="E11" s="26"/>
      <c r="F11" s="26"/>
      <c r="G11" s="26"/>
      <c r="H11" s="125"/>
      <c r="I11" s="28"/>
      <c r="J11" s="125"/>
      <c r="K11" s="125"/>
      <c r="L11" s="125"/>
      <c r="M11" s="10"/>
      <c r="N11" s="14"/>
    </row>
    <row r="12" spans="1:14" ht="18.75" customHeight="1">
      <c r="A12" s="15" t="str">
        <f>'SH 9'!A11</f>
        <v>Balance as at January 1, 2018</v>
      </c>
      <c r="C12" s="9"/>
      <c r="D12" s="36">
        <v>692007</v>
      </c>
      <c r="E12" s="37"/>
      <c r="F12" s="36">
        <v>274137</v>
      </c>
      <c r="G12" s="37"/>
      <c r="H12" s="36">
        <v>31843</v>
      </c>
      <c r="I12" s="37"/>
      <c r="J12" s="36">
        <v>81833</v>
      </c>
      <c r="K12" s="37"/>
      <c r="L12" s="61">
        <v>-2986</v>
      </c>
      <c r="M12" s="54"/>
      <c r="N12" s="36">
        <f>SUM(D12:L12)</f>
        <v>1076834</v>
      </c>
    </row>
    <row r="13" spans="1:14" ht="9.75" customHeight="1">
      <c r="A13" s="15"/>
      <c r="C13" s="9"/>
      <c r="D13" s="37"/>
      <c r="E13" s="37"/>
      <c r="F13" s="37"/>
      <c r="G13" s="37"/>
      <c r="H13" s="37"/>
      <c r="I13" s="37"/>
      <c r="J13" s="37"/>
      <c r="K13" s="37"/>
      <c r="L13" s="45"/>
      <c r="M13" s="54"/>
      <c r="N13" s="37"/>
    </row>
    <row r="14" spans="1:14" ht="18.75" customHeight="1">
      <c r="A14" s="12" t="s">
        <v>232</v>
      </c>
      <c r="C14" s="9"/>
      <c r="D14" s="45">
        <v>0</v>
      </c>
      <c r="E14" s="106"/>
      <c r="F14" s="45">
        <v>0</v>
      </c>
      <c r="G14" s="106"/>
      <c r="H14" s="45">
        <v>0</v>
      </c>
      <c r="I14" s="37"/>
      <c r="J14" s="37">
        <f>'PL6m_7,8'!L66</f>
        <v>17283</v>
      </c>
      <c r="K14" s="37"/>
      <c r="L14" s="45">
        <v>0</v>
      </c>
      <c r="M14" s="54"/>
      <c r="N14" s="45">
        <f>SUM(D14:L14)</f>
        <v>17283</v>
      </c>
    </row>
    <row r="15" spans="1:14" ht="18.75" customHeight="1">
      <c r="A15" s="12" t="s">
        <v>118</v>
      </c>
      <c r="C15" s="9"/>
      <c r="D15" s="61">
        <v>0</v>
      </c>
      <c r="E15" s="106"/>
      <c r="F15" s="61">
        <v>0</v>
      </c>
      <c r="G15" s="106"/>
      <c r="H15" s="61">
        <v>0</v>
      </c>
      <c r="I15" s="37"/>
      <c r="J15" s="61">
        <f>'PL6m_7,8'!L72-'PL6m_7,8'!L66</f>
        <v>2206</v>
      </c>
      <c r="K15" s="59"/>
      <c r="L15" s="61">
        <v>0</v>
      </c>
      <c r="M15" s="54"/>
      <c r="N15" s="61">
        <f>SUM(D15:L15)</f>
        <v>2206</v>
      </c>
    </row>
    <row r="16" spans="1:14" ht="18.75" customHeight="1">
      <c r="A16" s="12" t="s">
        <v>227</v>
      </c>
      <c r="C16" s="9"/>
      <c r="D16" s="45">
        <f>SUM(D14:D15)</f>
        <v>0</v>
      </c>
      <c r="E16" s="106"/>
      <c r="F16" s="45">
        <f>SUM(F14:F15)</f>
        <v>0</v>
      </c>
      <c r="G16" s="106"/>
      <c r="H16" s="45">
        <f>SUM(H14:H15)</f>
        <v>0</v>
      </c>
      <c r="I16" s="37"/>
      <c r="J16" s="45">
        <f>SUM(J14:J15)</f>
        <v>19489</v>
      </c>
      <c r="K16" s="45"/>
      <c r="L16" s="45">
        <f>SUM(L14:L15)</f>
        <v>0</v>
      </c>
      <c r="M16" s="54"/>
      <c r="N16" s="45">
        <f>SUM(N14:N15)</f>
        <v>19489</v>
      </c>
    </row>
    <row r="17" spans="1:15" ht="18.75" customHeight="1" thickBot="1">
      <c r="A17" s="16" t="str">
        <f>'SH 9'!A18</f>
        <v>Balance as at September 30, 2018</v>
      </c>
      <c r="C17" s="9"/>
      <c r="D17" s="82">
        <f>D16+D12</f>
        <v>692007</v>
      </c>
      <c r="E17" s="37"/>
      <c r="F17" s="82">
        <f>F16+F12</f>
        <v>274137</v>
      </c>
      <c r="G17" s="37"/>
      <c r="H17" s="82">
        <f>H16+H12</f>
        <v>31843</v>
      </c>
      <c r="I17" s="37"/>
      <c r="J17" s="82">
        <f>J16+J12</f>
        <v>101322</v>
      </c>
      <c r="K17" s="37"/>
      <c r="L17" s="82">
        <f>L16+L12</f>
        <v>-2986</v>
      </c>
      <c r="M17" s="54"/>
      <c r="N17" s="82">
        <f>N16+N12</f>
        <v>1096323</v>
      </c>
    </row>
    <row r="18" spans="1:15" ht="18.75" customHeight="1" thickTop="1">
      <c r="A18" s="16"/>
      <c r="C18" s="9"/>
      <c r="D18" s="37"/>
      <c r="E18" s="37"/>
      <c r="F18" s="37"/>
      <c r="G18" s="37"/>
      <c r="H18" s="37"/>
      <c r="I18" s="37"/>
      <c r="J18" s="37"/>
      <c r="K18" s="37"/>
      <c r="L18" s="59"/>
      <c r="M18" s="54"/>
      <c r="N18" s="37"/>
    </row>
    <row r="19" spans="1:15" ht="18.75" customHeight="1">
      <c r="A19" s="16"/>
      <c r="C19" s="9"/>
      <c r="D19" s="37"/>
      <c r="E19" s="37"/>
      <c r="F19" s="37"/>
      <c r="G19" s="37"/>
      <c r="H19" s="37"/>
      <c r="I19" s="37"/>
      <c r="J19" s="37"/>
      <c r="K19" s="37"/>
      <c r="L19" s="37"/>
      <c r="M19" s="54"/>
      <c r="N19" s="37"/>
    </row>
    <row r="20" spans="1:15" ht="18.75" customHeight="1">
      <c r="A20" s="15" t="str">
        <f>'SH 9'!A21</f>
        <v>Balance as at January 1, 2019</v>
      </c>
      <c r="C20" s="9"/>
      <c r="D20" s="36">
        <v>692007</v>
      </c>
      <c r="E20" s="37"/>
      <c r="F20" s="36">
        <v>274137</v>
      </c>
      <c r="G20" s="37"/>
      <c r="H20" s="36">
        <v>31983</v>
      </c>
      <c r="I20" s="37"/>
      <c r="J20" s="36">
        <v>89056</v>
      </c>
      <c r="K20" s="37"/>
      <c r="L20" s="36">
        <v>-2986</v>
      </c>
      <c r="M20" s="54"/>
      <c r="N20" s="36">
        <f>SUM(D20:L20)</f>
        <v>1084197</v>
      </c>
    </row>
    <row r="21" spans="1:15" ht="9.75" customHeight="1">
      <c r="A21" s="15"/>
      <c r="B21" s="6"/>
      <c r="C21" s="9"/>
      <c r="D21" s="37"/>
      <c r="E21" s="37"/>
      <c r="F21" s="37"/>
      <c r="G21" s="37"/>
      <c r="H21" s="37"/>
      <c r="I21" s="37"/>
      <c r="J21" s="37"/>
      <c r="K21" s="37"/>
      <c r="L21" s="37"/>
      <c r="M21" s="54"/>
      <c r="N21" s="37"/>
    </row>
    <row r="22" spans="1:15" ht="18.75" customHeight="1">
      <c r="A22" s="12" t="s">
        <v>232</v>
      </c>
      <c r="B22" s="14"/>
      <c r="C22" s="9"/>
      <c r="D22" s="45">
        <v>0</v>
      </c>
      <c r="E22" s="106"/>
      <c r="F22" s="45">
        <v>0</v>
      </c>
      <c r="G22" s="106"/>
      <c r="H22" s="45">
        <v>0</v>
      </c>
      <c r="I22" s="37"/>
      <c r="J22" s="37">
        <f>'PL6m_7,8'!J66</f>
        <v>28442</v>
      </c>
      <c r="K22" s="37"/>
      <c r="L22" s="45">
        <v>0</v>
      </c>
      <c r="M22" s="54"/>
      <c r="N22" s="45">
        <f>SUM(D22:L22)</f>
        <v>28442</v>
      </c>
    </row>
    <row r="23" spans="1:15" ht="20.25" customHeight="1">
      <c r="A23" s="12" t="s">
        <v>265</v>
      </c>
      <c r="B23" s="14"/>
      <c r="C23" s="9"/>
      <c r="D23" s="45">
        <v>0</v>
      </c>
      <c r="E23" s="106"/>
      <c r="F23" s="45">
        <v>0</v>
      </c>
      <c r="G23" s="106"/>
      <c r="H23" s="45">
        <v>0</v>
      </c>
      <c r="I23" s="37"/>
      <c r="J23" s="45">
        <f>'PL6m_7,8'!J39</f>
        <v>-1697</v>
      </c>
      <c r="K23" s="59"/>
      <c r="L23" s="45">
        <v>0</v>
      </c>
      <c r="M23" s="54"/>
      <c r="N23" s="45">
        <f>SUM(D23:L23)</f>
        <v>-1697</v>
      </c>
    </row>
    <row r="24" spans="1:15" ht="18.75" customHeight="1">
      <c r="A24" s="12" t="s">
        <v>227</v>
      </c>
      <c r="C24" s="9"/>
      <c r="D24" s="171">
        <f>SUM(D22:D23)</f>
        <v>0</v>
      </c>
      <c r="E24" s="106"/>
      <c r="F24" s="171">
        <f>SUM(F22:F23)</f>
        <v>0</v>
      </c>
      <c r="G24" s="106"/>
      <c r="H24" s="171">
        <f>SUM(H22:H23)</f>
        <v>0</v>
      </c>
      <c r="I24" s="37"/>
      <c r="J24" s="171">
        <f>SUM(J22:J23)</f>
        <v>26745</v>
      </c>
      <c r="K24" s="45"/>
      <c r="L24" s="171">
        <f>SUM(L22:L23)</f>
        <v>0</v>
      </c>
      <c r="M24" s="54"/>
      <c r="N24" s="171">
        <f>SUM(N22:N23)</f>
        <v>26745</v>
      </c>
      <c r="O24" s="5"/>
    </row>
    <row r="25" spans="1:15" ht="18.75" customHeight="1">
      <c r="A25" s="50" t="s">
        <v>264</v>
      </c>
      <c r="B25" s="125">
        <v>7</v>
      </c>
      <c r="C25" s="9"/>
      <c r="D25" s="61">
        <v>0</v>
      </c>
      <c r="E25" s="106"/>
      <c r="F25" s="61">
        <v>0</v>
      </c>
      <c r="G25" s="106"/>
      <c r="H25" s="61">
        <v>0</v>
      </c>
      <c r="I25" s="37"/>
      <c r="J25" s="61">
        <v>-27680</v>
      </c>
      <c r="K25" s="45"/>
      <c r="L25" s="61">
        <v>0</v>
      </c>
      <c r="M25" s="54"/>
      <c r="N25" s="61">
        <f>SUM(D25:L25)</f>
        <v>-27680</v>
      </c>
    </row>
    <row r="26" spans="1:15" ht="18.75" customHeight="1" thickBot="1">
      <c r="A26" s="16" t="str">
        <f>'SH 9'!A29</f>
        <v>Balance as at September 30, 2019</v>
      </c>
      <c r="C26" s="9"/>
      <c r="D26" s="34">
        <f>D24+D20+D25</f>
        <v>692007</v>
      </c>
      <c r="E26" s="37"/>
      <c r="F26" s="34">
        <f>F24+F20+F25</f>
        <v>274137</v>
      </c>
      <c r="G26" s="37"/>
      <c r="H26" s="34">
        <f>H24+H20+H25</f>
        <v>31983</v>
      </c>
      <c r="I26" s="37"/>
      <c r="J26" s="34">
        <f>J24+J20+J25</f>
        <v>88121</v>
      </c>
      <c r="K26" s="37"/>
      <c r="L26" s="34">
        <f>L24+L20+L25</f>
        <v>-2986</v>
      </c>
      <c r="M26" s="54"/>
      <c r="N26" s="34">
        <f>N24+N20+N25</f>
        <v>1083262</v>
      </c>
    </row>
    <row r="27" spans="1:15" ht="18.75" customHeight="1" thickTop="1">
      <c r="C27" s="9"/>
      <c r="D27" s="19"/>
      <c r="E27" s="37"/>
      <c r="F27" s="19"/>
      <c r="G27" s="37"/>
      <c r="H27" s="19"/>
      <c r="I27" s="37"/>
      <c r="J27" s="19"/>
      <c r="K27" s="19"/>
      <c r="L27" s="19"/>
      <c r="M27" s="54"/>
      <c r="N27" s="9"/>
    </row>
    <row r="28" spans="1:15" ht="18.75" customHeight="1">
      <c r="D28" s="139"/>
      <c r="E28" s="139"/>
      <c r="F28" s="139"/>
      <c r="G28" s="139"/>
      <c r="H28" s="139"/>
      <c r="I28" s="139"/>
      <c r="J28" s="139"/>
      <c r="K28" s="139"/>
      <c r="L28" s="139"/>
      <c r="M28" s="64"/>
      <c r="N28" s="64"/>
    </row>
    <row r="29" spans="1:15" ht="18.75" customHeight="1">
      <c r="D29" s="140"/>
      <c r="F29" s="140"/>
      <c r="H29" s="140"/>
      <c r="J29" s="140"/>
      <c r="K29" s="140"/>
      <c r="L29" s="140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2"/>
  <sheetViews>
    <sheetView topLeftCell="A97" zoomScaleNormal="100" zoomScaleSheetLayoutView="117" workbookViewId="0">
      <selection activeCell="N101" sqref="N101"/>
    </sheetView>
  </sheetViews>
  <sheetFormatPr defaultRowHeight="18.75" customHeight="1"/>
  <cols>
    <col min="1" max="1" width="2.140625" style="19" customWidth="1"/>
    <col min="2" max="2" width="2" style="19" customWidth="1"/>
    <col min="3" max="3" width="2.140625" style="19" customWidth="1"/>
    <col min="4" max="4" width="42.7109375" style="19" customWidth="1"/>
    <col min="5" max="5" width="5.7109375" style="31" customWidth="1"/>
    <col min="6" max="6" width="1.140625" style="19" customWidth="1"/>
    <col min="7" max="7" width="13.140625" style="20" customWidth="1"/>
    <col min="8" max="8" width="1.28515625" style="20" customWidth="1"/>
    <col min="9" max="9" width="13.140625" style="20" customWidth="1"/>
    <col min="10" max="10" width="1.28515625" style="20" customWidth="1"/>
    <col min="11" max="11" width="13.140625" style="20" customWidth="1"/>
    <col min="12" max="12" width="1.28515625" style="20" customWidth="1"/>
    <col min="13" max="13" width="13.140625" style="20" customWidth="1"/>
    <col min="14" max="16384" width="9.140625" style="19"/>
  </cols>
  <sheetData>
    <row r="1" spans="1:13" ht="18.600000000000001" customHeight="1">
      <c r="A1" s="200" t="s">
        <v>47</v>
      </c>
      <c r="B1" s="200"/>
      <c r="C1" s="200"/>
      <c r="D1" s="200"/>
      <c r="E1" s="200"/>
      <c r="F1" s="200"/>
      <c r="G1" s="200"/>
      <c r="H1" s="200"/>
      <c r="I1" s="200"/>
      <c r="K1" s="42"/>
      <c r="L1" s="42"/>
      <c r="M1" s="88" t="s">
        <v>96</v>
      </c>
    </row>
    <row r="2" spans="1:13" ht="18.600000000000001" customHeight="1">
      <c r="A2" s="163" t="s">
        <v>52</v>
      </c>
      <c r="B2" s="163"/>
      <c r="C2" s="163"/>
      <c r="D2" s="163"/>
      <c r="E2" s="186"/>
      <c r="F2" s="177"/>
      <c r="G2" s="65"/>
      <c r="H2" s="65"/>
      <c r="I2" s="65"/>
      <c r="K2" s="42"/>
      <c r="L2" s="42"/>
      <c r="M2" s="101" t="s">
        <v>91</v>
      </c>
    </row>
    <row r="3" spans="1:13" ht="18.600000000000001" customHeight="1">
      <c r="A3" s="163" t="s">
        <v>35</v>
      </c>
      <c r="B3" s="163"/>
      <c r="C3" s="163"/>
      <c r="D3" s="163"/>
      <c r="E3" s="186"/>
      <c r="F3" s="177"/>
    </row>
    <row r="4" spans="1:13" ht="18.600000000000001" customHeight="1">
      <c r="A4" s="163" t="str">
        <f>'SH 10'!A3</f>
        <v>FOR THE NINE-MONTH PERIODS ENDED SEPTEMBER 30, 2019 AND 2018</v>
      </c>
      <c r="B4" s="163"/>
      <c r="C4" s="163"/>
      <c r="D4" s="163"/>
    </row>
    <row r="5" spans="1:13" ht="2.25" customHeight="1">
      <c r="A5" s="163"/>
      <c r="B5" s="163"/>
      <c r="C5" s="163"/>
      <c r="D5" s="163"/>
    </row>
    <row r="6" spans="1:13" ht="18.600000000000001" customHeight="1">
      <c r="A6" s="163"/>
      <c r="B6" s="163"/>
      <c r="C6" s="163"/>
      <c r="D6" s="163"/>
      <c r="G6" s="205" t="s">
        <v>27</v>
      </c>
      <c r="H6" s="205"/>
      <c r="I6" s="205"/>
      <c r="J6" s="205"/>
      <c r="K6" s="205"/>
      <c r="L6" s="205"/>
      <c r="M6" s="205"/>
    </row>
    <row r="7" spans="1:13" ht="18.600000000000001" customHeight="1">
      <c r="A7" s="163"/>
      <c r="B7" s="163"/>
      <c r="C7" s="163"/>
      <c r="D7" s="163"/>
      <c r="G7" s="206" t="s">
        <v>8</v>
      </c>
      <c r="H7" s="206"/>
      <c r="I7" s="206"/>
      <c r="J7" s="66"/>
      <c r="K7" s="206" t="s">
        <v>23</v>
      </c>
      <c r="L7" s="206"/>
      <c r="M7" s="206"/>
    </row>
    <row r="8" spans="1:13" ht="18.600000000000001" customHeight="1">
      <c r="G8" s="205" t="s">
        <v>22</v>
      </c>
      <c r="H8" s="205"/>
      <c r="I8" s="205"/>
      <c r="J8" s="164"/>
      <c r="K8" s="205" t="s">
        <v>22</v>
      </c>
      <c r="L8" s="205"/>
      <c r="M8" s="205"/>
    </row>
    <row r="9" spans="1:13" ht="18.75" customHeight="1">
      <c r="E9" s="180" t="s">
        <v>14</v>
      </c>
      <c r="F9" s="24"/>
      <c r="G9" s="122" t="str">
        <f>'PL6m_7,8'!F9</f>
        <v>2019</v>
      </c>
      <c r="H9" s="25"/>
      <c r="I9" s="122" t="str">
        <f>'PL6m_7,8'!H9</f>
        <v>2018</v>
      </c>
      <c r="J9" s="25"/>
      <c r="K9" s="122" t="str">
        <f>G9</f>
        <v>2019</v>
      </c>
      <c r="L9" s="25"/>
      <c r="M9" s="122" t="str">
        <f>I9</f>
        <v>2018</v>
      </c>
    </row>
    <row r="10" spans="1:13" ht="18.600000000000001" customHeight="1">
      <c r="A10" s="163" t="s">
        <v>21</v>
      </c>
      <c r="B10" s="163"/>
      <c r="C10" s="163"/>
      <c r="D10" s="163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110</v>
      </c>
      <c r="B11" s="35"/>
      <c r="C11" s="35"/>
      <c r="D11" s="35"/>
      <c r="F11" s="44"/>
      <c r="G11" s="63">
        <f>'PL6m_7,8'!F33</f>
        <v>37498</v>
      </c>
      <c r="H11" s="63"/>
      <c r="I11" s="63">
        <f>'PL6m_7,8'!H33</f>
        <v>-61966</v>
      </c>
      <c r="J11" s="63"/>
      <c r="K11" s="63">
        <f>'PL6m_7,8'!J33</f>
        <v>28442</v>
      </c>
      <c r="L11" s="63"/>
      <c r="M11" s="63">
        <f>'PL6m_7,8'!L33</f>
        <v>17283</v>
      </c>
    </row>
    <row r="12" spans="1:13" ht="18.600000000000001" customHeight="1">
      <c r="A12" s="35" t="s">
        <v>86</v>
      </c>
      <c r="B12" s="35"/>
      <c r="C12" s="35"/>
      <c r="D12" s="35"/>
      <c r="F12" s="44"/>
      <c r="G12" s="63"/>
      <c r="H12" s="63"/>
      <c r="I12" s="63"/>
      <c r="J12" s="63"/>
      <c r="K12" s="63"/>
      <c r="L12" s="63"/>
      <c r="M12" s="63"/>
    </row>
    <row r="13" spans="1:13" ht="18.600000000000001" customHeight="1">
      <c r="A13" s="35"/>
      <c r="B13" s="35" t="s">
        <v>228</v>
      </c>
      <c r="C13" s="35"/>
      <c r="D13" s="35"/>
      <c r="F13" s="44"/>
      <c r="G13" s="19"/>
      <c r="H13" s="19"/>
      <c r="I13" s="19"/>
      <c r="J13" s="19"/>
      <c r="K13" s="19"/>
      <c r="L13" s="19"/>
      <c r="M13" s="19"/>
    </row>
    <row r="14" spans="1:13" ht="18.600000000000001" customHeight="1">
      <c r="A14" s="35"/>
      <c r="B14" s="35"/>
      <c r="C14" s="35" t="s">
        <v>229</v>
      </c>
      <c r="D14" s="35"/>
      <c r="F14" s="44"/>
      <c r="G14" s="63">
        <v>525</v>
      </c>
      <c r="H14" s="63"/>
      <c r="I14" s="63">
        <v>8539</v>
      </c>
      <c r="J14" s="63"/>
      <c r="K14" s="63">
        <v>-993</v>
      </c>
      <c r="L14" s="63"/>
      <c r="M14" s="63">
        <v>10591</v>
      </c>
    </row>
    <row r="15" spans="1:13" ht="18.600000000000001" customHeight="1">
      <c r="A15" s="35"/>
      <c r="B15" s="35" t="s">
        <v>246</v>
      </c>
      <c r="C15" s="35"/>
      <c r="D15" s="35"/>
      <c r="F15" s="44"/>
      <c r="G15" s="62"/>
      <c r="H15" s="62"/>
      <c r="I15" s="62"/>
      <c r="J15" s="62"/>
      <c r="K15" s="62"/>
      <c r="L15" s="62"/>
      <c r="M15" s="62"/>
    </row>
    <row r="16" spans="1:13" ht="18.600000000000001" customHeight="1">
      <c r="A16" s="35"/>
      <c r="B16" s="35" t="s">
        <v>175</v>
      </c>
      <c r="C16" s="35" t="s">
        <v>245</v>
      </c>
      <c r="D16" s="35"/>
      <c r="F16" s="44"/>
      <c r="G16" s="63">
        <v>1700</v>
      </c>
      <c r="H16" s="63"/>
      <c r="I16" s="63">
        <v>773</v>
      </c>
      <c r="J16" s="63"/>
      <c r="K16" s="63">
        <v>155</v>
      </c>
      <c r="L16" s="63"/>
      <c r="M16" s="63">
        <v>1119</v>
      </c>
    </row>
    <row r="17" spans="1:13" ht="18.600000000000001" customHeight="1">
      <c r="A17" s="35"/>
      <c r="B17" s="35" t="s">
        <v>176</v>
      </c>
      <c r="C17" s="35"/>
      <c r="D17" s="35"/>
      <c r="F17" s="44"/>
      <c r="G17" s="63">
        <v>119088</v>
      </c>
      <c r="H17" s="63"/>
      <c r="I17" s="63">
        <v>122043</v>
      </c>
      <c r="J17" s="63"/>
      <c r="K17" s="63">
        <v>58283</v>
      </c>
      <c r="L17" s="63"/>
      <c r="M17" s="63">
        <v>64699</v>
      </c>
    </row>
    <row r="18" spans="1:13" ht="18.600000000000001" customHeight="1">
      <c r="A18" s="35"/>
      <c r="B18" s="35" t="s">
        <v>217</v>
      </c>
      <c r="C18" s="35"/>
      <c r="D18" s="35"/>
      <c r="F18" s="44"/>
      <c r="G18" s="63">
        <v>-154</v>
      </c>
      <c r="H18" s="63"/>
      <c r="I18" s="63">
        <v>-5</v>
      </c>
      <c r="J18" s="63"/>
      <c r="K18" s="63">
        <v>0</v>
      </c>
      <c r="L18" s="63"/>
      <c r="M18" s="63">
        <v>0</v>
      </c>
    </row>
    <row r="19" spans="1:13" ht="18.600000000000001" customHeight="1">
      <c r="A19" s="35"/>
      <c r="B19" s="35" t="s">
        <v>253</v>
      </c>
      <c r="C19" s="35"/>
      <c r="D19" s="35"/>
      <c r="F19" s="44"/>
      <c r="G19" s="63">
        <v>-369</v>
      </c>
      <c r="H19" s="63"/>
      <c r="I19" s="63">
        <v>0</v>
      </c>
      <c r="J19" s="63"/>
      <c r="K19" s="63">
        <v>0</v>
      </c>
      <c r="L19" s="63"/>
      <c r="M19" s="63">
        <v>0</v>
      </c>
    </row>
    <row r="20" spans="1:13" ht="18.600000000000001" customHeight="1">
      <c r="A20" s="35"/>
      <c r="B20" s="35" t="s">
        <v>247</v>
      </c>
      <c r="C20" s="35"/>
      <c r="D20" s="35"/>
      <c r="F20" s="44"/>
      <c r="G20" s="96">
        <v>-1152</v>
      </c>
      <c r="H20" s="63"/>
      <c r="I20" s="96">
        <v>-55953</v>
      </c>
      <c r="J20" s="63"/>
      <c r="K20" s="96">
        <v>-1767</v>
      </c>
      <c r="L20" s="63"/>
      <c r="M20" s="96">
        <v>-58523</v>
      </c>
    </row>
    <row r="21" spans="1:13" ht="18.600000000000001" customHeight="1">
      <c r="A21" s="35"/>
      <c r="B21" s="35" t="s">
        <v>266</v>
      </c>
      <c r="C21" s="35"/>
      <c r="D21" s="35"/>
      <c r="F21" s="44"/>
      <c r="G21" s="63">
        <v>-1722</v>
      </c>
      <c r="H21" s="63"/>
      <c r="I21" s="63">
        <v>10</v>
      </c>
      <c r="J21" s="63"/>
      <c r="K21" s="96">
        <v>0</v>
      </c>
      <c r="L21" s="63"/>
      <c r="M21" s="96">
        <v>0</v>
      </c>
    </row>
    <row r="22" spans="1:13" ht="18.600000000000001" customHeight="1">
      <c r="A22" s="35"/>
      <c r="B22" s="35" t="s">
        <v>149</v>
      </c>
      <c r="C22" s="35"/>
      <c r="D22" s="35"/>
      <c r="F22" s="44"/>
      <c r="G22" s="63">
        <v>-2393</v>
      </c>
      <c r="H22" s="63"/>
      <c r="I22" s="63">
        <v>-2394</v>
      </c>
      <c r="J22" s="62"/>
      <c r="K22" s="96">
        <v>0</v>
      </c>
      <c r="L22" s="62"/>
      <c r="M22" s="96">
        <v>0</v>
      </c>
    </row>
    <row r="23" spans="1:13" ht="18.600000000000001" customHeight="1">
      <c r="A23" s="35"/>
      <c r="B23" s="35" t="s">
        <v>248</v>
      </c>
      <c r="C23" s="35"/>
      <c r="D23" s="35"/>
      <c r="F23" s="44"/>
      <c r="G23" s="96">
        <v>-19</v>
      </c>
      <c r="H23" s="63"/>
      <c r="I23" s="96">
        <v>-70</v>
      </c>
      <c r="J23" s="62"/>
      <c r="K23" s="62">
        <v>0</v>
      </c>
      <c r="L23" s="62"/>
      <c r="M23" s="62">
        <v>0</v>
      </c>
    </row>
    <row r="24" spans="1:13" ht="18.600000000000001" customHeight="1">
      <c r="A24" s="35"/>
      <c r="B24" s="35" t="s">
        <v>184</v>
      </c>
      <c r="C24" s="35"/>
      <c r="D24" s="35"/>
      <c r="F24" s="44"/>
      <c r="G24" s="19"/>
      <c r="H24" s="19"/>
      <c r="I24" s="19"/>
      <c r="J24" s="19"/>
      <c r="K24" s="19"/>
      <c r="L24" s="19"/>
      <c r="M24" s="19"/>
    </row>
    <row r="25" spans="1:13" ht="18.600000000000001" customHeight="1">
      <c r="A25" s="35"/>
      <c r="B25" s="35"/>
      <c r="C25" s="35" t="s">
        <v>267</v>
      </c>
      <c r="D25" s="35"/>
      <c r="F25" s="44"/>
      <c r="G25" s="96">
        <v>0</v>
      </c>
      <c r="H25" s="63"/>
      <c r="I25" s="96">
        <v>224</v>
      </c>
      <c r="J25" s="62"/>
      <c r="K25" s="62">
        <v>0</v>
      </c>
      <c r="L25" s="62"/>
      <c r="M25" s="62">
        <v>0</v>
      </c>
    </row>
    <row r="26" spans="1:13" ht="18.600000000000001" customHeight="1">
      <c r="A26" s="35"/>
      <c r="B26" s="35" t="s">
        <v>150</v>
      </c>
      <c r="C26" s="35"/>
      <c r="D26" s="35"/>
      <c r="F26" s="44"/>
      <c r="G26" s="63">
        <v>11427</v>
      </c>
      <c r="H26" s="63"/>
      <c r="I26" s="63">
        <v>5507</v>
      </c>
      <c r="J26" s="63"/>
      <c r="K26" s="63">
        <v>8708</v>
      </c>
      <c r="L26" s="63"/>
      <c r="M26" s="63">
        <v>4356</v>
      </c>
    </row>
    <row r="27" spans="1:13" ht="18.600000000000001" customHeight="1">
      <c r="A27" s="35"/>
      <c r="B27" s="35" t="s">
        <v>151</v>
      </c>
      <c r="C27" s="35"/>
      <c r="D27" s="35"/>
      <c r="F27" s="44"/>
      <c r="G27" s="63">
        <v>0</v>
      </c>
      <c r="H27" s="63"/>
      <c r="I27" s="63">
        <v>0</v>
      </c>
      <c r="J27" s="63"/>
      <c r="K27" s="96">
        <v>-30236</v>
      </c>
      <c r="L27" s="63"/>
      <c r="M27" s="96">
        <v>0</v>
      </c>
    </row>
    <row r="28" spans="1:13" ht="18.600000000000001" customHeight="1">
      <c r="A28" s="35"/>
      <c r="B28" s="35" t="s">
        <v>152</v>
      </c>
      <c r="C28" s="35"/>
      <c r="D28" s="35"/>
      <c r="F28" s="44"/>
      <c r="G28" s="63">
        <v>-4469</v>
      </c>
      <c r="H28" s="63"/>
      <c r="I28" s="63">
        <v>-1374</v>
      </c>
      <c r="J28" s="63"/>
      <c r="K28" s="63">
        <v>-3602</v>
      </c>
      <c r="L28" s="63"/>
      <c r="M28" s="63">
        <v>-1408</v>
      </c>
    </row>
    <row r="29" spans="1:13" ht="18.600000000000001" customHeight="1">
      <c r="A29" s="35"/>
      <c r="B29" s="35" t="s">
        <v>153</v>
      </c>
      <c r="C29" s="35"/>
      <c r="D29" s="35"/>
      <c r="F29" s="44"/>
      <c r="G29" s="63">
        <v>30087</v>
      </c>
      <c r="H29" s="63"/>
      <c r="I29" s="63">
        <v>31466</v>
      </c>
      <c r="J29" s="63"/>
      <c r="K29" s="63">
        <v>26579</v>
      </c>
      <c r="L29" s="63"/>
      <c r="M29" s="63">
        <v>26021</v>
      </c>
    </row>
    <row r="30" spans="1:13" ht="18.600000000000001" customHeight="1">
      <c r="A30" s="35"/>
      <c r="B30" s="35" t="s">
        <v>177</v>
      </c>
      <c r="C30" s="35"/>
      <c r="D30" s="35"/>
      <c r="E30" s="31">
        <v>12</v>
      </c>
      <c r="F30" s="44"/>
      <c r="G30" s="99">
        <v>7502</v>
      </c>
      <c r="H30" s="63"/>
      <c r="I30" s="99">
        <v>83148</v>
      </c>
      <c r="J30" s="63"/>
      <c r="K30" s="95">
        <v>-4916</v>
      </c>
      <c r="L30" s="63"/>
      <c r="M30" s="95">
        <v>-72</v>
      </c>
    </row>
    <row r="31" spans="1:13" ht="18.600000000000001" customHeight="1">
      <c r="A31" s="163"/>
      <c r="B31" s="163"/>
      <c r="C31" s="163"/>
      <c r="D31" s="163"/>
      <c r="F31" s="44"/>
      <c r="G31" s="70">
        <f>SUM(G11:G30)</f>
        <v>197549</v>
      </c>
      <c r="H31" s="63"/>
      <c r="I31" s="70">
        <f>SUM(I11:I30)</f>
        <v>129948</v>
      </c>
      <c r="J31" s="63"/>
      <c r="K31" s="70">
        <f>SUM(K11:K30)</f>
        <v>80653</v>
      </c>
      <c r="L31" s="63"/>
      <c r="M31" s="70">
        <f>SUM(M11:M30)</f>
        <v>64066</v>
      </c>
    </row>
    <row r="32" spans="1:13" ht="18.600000000000001" customHeight="1">
      <c r="A32" s="163"/>
      <c r="B32" s="163" t="s">
        <v>154</v>
      </c>
      <c r="C32" s="163"/>
      <c r="D32" s="163"/>
      <c r="F32" s="44"/>
      <c r="G32" s="70"/>
      <c r="H32" s="63"/>
      <c r="I32" s="70"/>
      <c r="J32" s="63"/>
      <c r="K32" s="70"/>
      <c r="L32" s="63"/>
      <c r="M32" s="70"/>
    </row>
    <row r="33" spans="1:13" ht="18.600000000000001" customHeight="1">
      <c r="A33" s="163"/>
      <c r="B33" s="163" t="s">
        <v>155</v>
      </c>
      <c r="C33" s="163"/>
      <c r="D33" s="163"/>
      <c r="F33" s="44"/>
      <c r="G33" s="63"/>
      <c r="H33" s="63"/>
      <c r="I33" s="63"/>
      <c r="J33" s="63"/>
      <c r="K33" s="63"/>
      <c r="L33" s="63"/>
      <c r="M33" s="63"/>
    </row>
    <row r="34" spans="1:13" ht="18.600000000000001" customHeight="1">
      <c r="A34" s="35"/>
      <c r="B34" s="35" t="s">
        <v>156</v>
      </c>
      <c r="C34" s="35"/>
      <c r="D34" s="35"/>
      <c r="F34" s="44"/>
      <c r="G34" s="63">
        <v>-74240</v>
      </c>
      <c r="H34" s="63"/>
      <c r="I34" s="63">
        <v>-78115</v>
      </c>
      <c r="J34" s="63"/>
      <c r="K34" s="63">
        <v>-59511</v>
      </c>
      <c r="L34" s="63"/>
      <c r="M34" s="63">
        <v>-56634</v>
      </c>
    </row>
    <row r="35" spans="1:13" ht="18.600000000000001" customHeight="1">
      <c r="A35" s="35"/>
      <c r="B35" s="35" t="s">
        <v>157</v>
      </c>
      <c r="C35" s="35"/>
      <c r="D35" s="35"/>
      <c r="F35" s="44"/>
      <c r="G35" s="63">
        <v>-15708</v>
      </c>
      <c r="H35" s="63"/>
      <c r="I35" s="63">
        <v>-10902</v>
      </c>
      <c r="J35" s="70"/>
      <c r="K35" s="70">
        <v>-7816</v>
      </c>
      <c r="L35" s="70"/>
      <c r="M35" s="70">
        <v>-7894</v>
      </c>
    </row>
    <row r="36" spans="1:13" ht="18.600000000000001" customHeight="1">
      <c r="A36" s="35"/>
      <c r="B36" s="35" t="s">
        <v>3</v>
      </c>
      <c r="C36" s="35"/>
      <c r="D36" s="35"/>
      <c r="F36" s="44"/>
      <c r="G36" s="63">
        <v>44646</v>
      </c>
      <c r="H36" s="63"/>
      <c r="I36" s="63">
        <v>-15454</v>
      </c>
      <c r="J36" s="70"/>
      <c r="K36" s="97">
        <v>43927</v>
      </c>
      <c r="L36" s="70"/>
      <c r="M36" s="97">
        <v>-15357</v>
      </c>
    </row>
    <row r="37" spans="1:13" ht="18.600000000000001" customHeight="1">
      <c r="A37" s="35"/>
      <c r="B37" s="35" t="s">
        <v>84</v>
      </c>
      <c r="C37" s="35"/>
      <c r="D37" s="35"/>
      <c r="F37" s="44"/>
      <c r="G37" s="63">
        <v>0</v>
      </c>
      <c r="H37" s="63"/>
      <c r="I37" s="63">
        <v>0</v>
      </c>
      <c r="J37" s="63"/>
      <c r="K37" s="63">
        <v>-2334</v>
      </c>
      <c r="L37" s="63"/>
      <c r="M37" s="63">
        <v>1003</v>
      </c>
    </row>
    <row r="38" spans="1:13" ht="18.600000000000001" customHeight="1">
      <c r="A38" s="35"/>
      <c r="B38" s="35" t="s">
        <v>89</v>
      </c>
      <c r="C38" s="35"/>
      <c r="D38" s="35"/>
      <c r="F38" s="44"/>
      <c r="G38" s="96">
        <v>-1508</v>
      </c>
      <c r="H38" s="63"/>
      <c r="I38" s="96">
        <v>-2</v>
      </c>
      <c r="J38" s="70"/>
      <c r="K38" s="96">
        <v>0</v>
      </c>
      <c r="L38" s="70"/>
      <c r="M38" s="96">
        <v>0</v>
      </c>
    </row>
    <row r="39" spans="1:13" ht="18.600000000000001" customHeight="1">
      <c r="A39" s="163"/>
      <c r="B39" s="163" t="s">
        <v>158</v>
      </c>
      <c r="C39" s="163"/>
      <c r="D39" s="163"/>
      <c r="F39" s="44"/>
      <c r="G39" s="63"/>
      <c r="H39" s="63"/>
      <c r="I39" s="63"/>
      <c r="J39" s="70"/>
      <c r="K39" s="96"/>
      <c r="L39" s="70"/>
      <c r="M39" s="96"/>
    </row>
    <row r="40" spans="1:13" ht="18.600000000000001" customHeight="1">
      <c r="A40" s="35"/>
      <c r="B40" s="35" t="s">
        <v>5</v>
      </c>
      <c r="C40" s="35"/>
      <c r="D40" s="35"/>
      <c r="F40" s="44"/>
      <c r="G40" s="63">
        <v>59723</v>
      </c>
      <c r="H40" s="63"/>
      <c r="I40" s="63">
        <v>24265</v>
      </c>
      <c r="J40" s="70"/>
      <c r="K40" s="70">
        <v>64624</v>
      </c>
      <c r="L40" s="70"/>
      <c r="M40" s="70">
        <v>26283</v>
      </c>
    </row>
    <row r="41" spans="1:13" ht="18.600000000000001" customHeight="1">
      <c r="A41" s="35"/>
      <c r="B41" s="35" t="s">
        <v>161</v>
      </c>
      <c r="C41" s="35"/>
      <c r="D41" s="35"/>
      <c r="F41" s="44"/>
      <c r="G41" s="63">
        <v>72</v>
      </c>
      <c r="H41" s="63"/>
      <c r="I41" s="63">
        <v>-369</v>
      </c>
      <c r="J41" s="70"/>
      <c r="K41" s="70">
        <v>50</v>
      </c>
      <c r="L41" s="70"/>
      <c r="M41" s="70">
        <v>-373</v>
      </c>
    </row>
    <row r="42" spans="1:13" ht="18.600000000000001" customHeight="1">
      <c r="A42" s="35"/>
      <c r="B42" s="35" t="s">
        <v>38</v>
      </c>
      <c r="C42" s="35"/>
      <c r="D42" s="35"/>
      <c r="F42" s="44"/>
      <c r="G42" s="70">
        <v>-3252</v>
      </c>
      <c r="H42" s="70"/>
      <c r="I42" s="70">
        <v>-4954</v>
      </c>
      <c r="J42" s="70"/>
      <c r="K42" s="70">
        <v>-6345</v>
      </c>
      <c r="L42" s="70"/>
      <c r="M42" s="70">
        <v>-7823</v>
      </c>
    </row>
    <row r="43" spans="1:13" ht="18.600000000000001" customHeight="1">
      <c r="A43" s="35"/>
      <c r="B43" s="35" t="s">
        <v>159</v>
      </c>
      <c r="C43" s="35"/>
      <c r="D43" s="35"/>
      <c r="G43" s="70">
        <v>-924</v>
      </c>
      <c r="H43" s="19"/>
      <c r="I43" s="70">
        <v>-1312</v>
      </c>
      <c r="J43" s="19"/>
      <c r="K43" s="70">
        <v>-924</v>
      </c>
      <c r="L43" s="19"/>
      <c r="M43" s="70">
        <v>-1312</v>
      </c>
    </row>
    <row r="44" spans="1:13" ht="18.600000000000001" customHeight="1">
      <c r="A44" s="19" t="s">
        <v>73</v>
      </c>
      <c r="F44" s="44"/>
      <c r="G44" s="112">
        <f>SUM(G31:G43)</f>
        <v>206358</v>
      </c>
      <c r="H44" s="70"/>
      <c r="I44" s="112">
        <f>SUM(I31:I43)</f>
        <v>43105</v>
      </c>
      <c r="J44" s="70"/>
      <c r="K44" s="112">
        <f>SUM(K31:K43)</f>
        <v>112324</v>
      </c>
      <c r="L44" s="63"/>
      <c r="M44" s="112">
        <f>SUM(M31:M43)</f>
        <v>1959</v>
      </c>
    </row>
    <row r="45" spans="1:13" ht="18.600000000000001" customHeight="1">
      <c r="A45" s="35" t="s">
        <v>123</v>
      </c>
      <c r="B45" s="35" t="s">
        <v>160</v>
      </c>
      <c r="C45" s="35"/>
      <c r="D45" s="35"/>
      <c r="F45" s="44"/>
      <c r="G45" s="95">
        <v>-8443</v>
      </c>
      <c r="H45" s="63"/>
      <c r="I45" s="95">
        <v>-9562</v>
      </c>
      <c r="J45" s="63"/>
      <c r="K45" s="95">
        <v>0</v>
      </c>
      <c r="L45" s="63"/>
      <c r="M45" s="95">
        <v>-340</v>
      </c>
    </row>
    <row r="46" spans="1:13" ht="18.600000000000001" customHeight="1">
      <c r="A46" s="163" t="s">
        <v>190</v>
      </c>
      <c r="B46" s="163"/>
      <c r="C46" s="163"/>
      <c r="D46" s="163"/>
      <c r="F46" s="44"/>
      <c r="G46" s="99">
        <f>SUM(G44:G45)</f>
        <v>197915</v>
      </c>
      <c r="H46" s="63"/>
      <c r="I46" s="99">
        <f>SUM(I44:I45)</f>
        <v>33543</v>
      </c>
      <c r="J46" s="63"/>
      <c r="K46" s="99">
        <f>SUM(K44:K45)</f>
        <v>112324</v>
      </c>
      <c r="L46" s="63"/>
      <c r="M46" s="99">
        <f>SUM(M44:M45)</f>
        <v>1619</v>
      </c>
    </row>
    <row r="47" spans="1:13" ht="18.75" customHeight="1">
      <c r="A47" s="200" t="s">
        <v>47</v>
      </c>
      <c r="B47" s="200"/>
      <c r="C47" s="200"/>
      <c r="D47" s="200"/>
      <c r="E47" s="200"/>
      <c r="F47" s="200"/>
      <c r="G47" s="200"/>
      <c r="H47" s="200"/>
      <c r="I47" s="200"/>
      <c r="K47" s="42"/>
      <c r="L47" s="42"/>
      <c r="M47" s="88" t="s">
        <v>96</v>
      </c>
    </row>
    <row r="48" spans="1:13" ht="18.75" customHeight="1">
      <c r="A48" s="163" t="s">
        <v>52</v>
      </c>
      <c r="B48" s="163"/>
      <c r="C48" s="163"/>
      <c r="D48" s="163"/>
      <c r="E48" s="186"/>
      <c r="F48" s="177"/>
      <c r="G48" s="65"/>
      <c r="H48" s="65"/>
      <c r="I48" s="65"/>
      <c r="K48" s="42"/>
      <c r="L48" s="42"/>
      <c r="M48" s="101" t="s">
        <v>91</v>
      </c>
    </row>
    <row r="49" spans="1:16" ht="18.75" customHeight="1">
      <c r="A49" s="163" t="s">
        <v>36</v>
      </c>
      <c r="B49" s="163"/>
      <c r="C49" s="163"/>
      <c r="D49" s="163"/>
      <c r="E49" s="186"/>
      <c r="F49" s="177"/>
    </row>
    <row r="50" spans="1:16" ht="18.75" customHeight="1">
      <c r="A50" s="163" t="str">
        <f>A4</f>
        <v>FOR THE NINE-MONTH PERIODS ENDED SEPTEMBER 30, 2019 AND 2018</v>
      </c>
      <c r="B50" s="163"/>
      <c r="C50" s="163"/>
      <c r="D50" s="163"/>
    </row>
    <row r="51" spans="1:16" ht="9" customHeight="1">
      <c r="A51" s="163"/>
      <c r="B51" s="163"/>
      <c r="C51" s="163"/>
      <c r="D51" s="163"/>
    </row>
    <row r="52" spans="1:16" ht="18.75" customHeight="1">
      <c r="A52" s="163"/>
      <c r="B52" s="163"/>
      <c r="C52" s="163"/>
      <c r="D52" s="163"/>
      <c r="G52" s="205" t="s">
        <v>27</v>
      </c>
      <c r="H52" s="205"/>
      <c r="I52" s="205"/>
      <c r="J52" s="205"/>
      <c r="K52" s="205"/>
      <c r="L52" s="205"/>
      <c r="M52" s="205"/>
    </row>
    <row r="53" spans="1:16" ht="18.75" customHeight="1">
      <c r="A53" s="163"/>
      <c r="B53" s="163"/>
      <c r="C53" s="163"/>
      <c r="D53" s="163"/>
      <c r="G53" s="206" t="s">
        <v>8</v>
      </c>
      <c r="H53" s="206"/>
      <c r="I53" s="206"/>
      <c r="J53" s="66"/>
      <c r="K53" s="207" t="s">
        <v>23</v>
      </c>
      <c r="L53" s="207"/>
      <c r="M53" s="207"/>
    </row>
    <row r="54" spans="1:16" ht="18.75" customHeight="1">
      <c r="G54" s="205" t="s">
        <v>22</v>
      </c>
      <c r="H54" s="205"/>
      <c r="I54" s="205"/>
      <c r="J54" s="164"/>
      <c r="K54" s="205" t="s">
        <v>22</v>
      </c>
      <c r="L54" s="205"/>
      <c r="M54" s="205"/>
    </row>
    <row r="55" spans="1:16" ht="18.75" customHeight="1">
      <c r="E55" s="180" t="s">
        <v>14</v>
      </c>
      <c r="F55" s="24"/>
      <c r="G55" s="102" t="str">
        <f>'PL6m_7,8'!F9</f>
        <v>2019</v>
      </c>
      <c r="H55" s="25"/>
      <c r="I55" s="103" t="str">
        <f>'PL6m_7,8'!H9</f>
        <v>2018</v>
      </c>
      <c r="J55" s="25"/>
      <c r="K55" s="102" t="str">
        <f>'PL6m_7,8'!F9</f>
        <v>2019</v>
      </c>
      <c r="L55" s="25"/>
      <c r="M55" s="103" t="str">
        <f>'PL6m_7,8'!H9</f>
        <v>2018</v>
      </c>
    </row>
    <row r="56" spans="1:16" ht="18.75" customHeight="1">
      <c r="A56" s="163" t="s">
        <v>20</v>
      </c>
      <c r="B56" s="163"/>
      <c r="C56" s="163"/>
      <c r="D56" s="163"/>
      <c r="F56" s="44"/>
      <c r="G56" s="45"/>
      <c r="H56" s="45"/>
      <c r="I56" s="45"/>
      <c r="J56" s="45"/>
      <c r="K56" s="45"/>
      <c r="L56" s="45"/>
      <c r="M56" s="45"/>
    </row>
    <row r="57" spans="1:16" ht="18.75" customHeight="1">
      <c r="A57" s="35" t="s">
        <v>37</v>
      </c>
      <c r="B57" s="35"/>
      <c r="C57" s="35"/>
      <c r="D57" s="35"/>
      <c r="F57" s="44"/>
      <c r="G57" s="96">
        <v>2189</v>
      </c>
      <c r="H57" s="63"/>
      <c r="I57" s="96">
        <v>593</v>
      </c>
      <c r="J57" s="63"/>
      <c r="K57" s="63">
        <v>3580</v>
      </c>
      <c r="L57" s="63"/>
      <c r="M57" s="63">
        <v>1094</v>
      </c>
    </row>
    <row r="58" spans="1:16" ht="18.75" customHeight="1">
      <c r="A58" s="35" t="s">
        <v>223</v>
      </c>
      <c r="B58" s="35"/>
      <c r="C58" s="35"/>
      <c r="D58" s="35"/>
      <c r="F58" s="44"/>
      <c r="G58" s="96">
        <v>198</v>
      </c>
      <c r="H58" s="63"/>
      <c r="I58" s="96">
        <v>-19746</v>
      </c>
      <c r="J58" s="63"/>
      <c r="K58" s="113">
        <v>3</v>
      </c>
      <c r="L58" s="63"/>
      <c r="M58" s="113">
        <v>0</v>
      </c>
    </row>
    <row r="59" spans="1:16" ht="18.75" customHeight="1">
      <c r="A59" s="35" t="s">
        <v>178</v>
      </c>
      <c r="B59" s="35"/>
      <c r="C59" s="35"/>
      <c r="D59" s="35"/>
      <c r="F59" s="44"/>
      <c r="G59" s="96">
        <v>2088</v>
      </c>
      <c r="H59" s="63"/>
      <c r="I59" s="96">
        <v>66</v>
      </c>
      <c r="J59" s="63"/>
      <c r="K59" s="113">
        <v>0</v>
      </c>
      <c r="L59" s="63"/>
      <c r="M59" s="113">
        <v>0</v>
      </c>
    </row>
    <row r="60" spans="1:16" ht="18.75" customHeight="1">
      <c r="A60" s="35" t="s">
        <v>219</v>
      </c>
      <c r="C60" s="35"/>
      <c r="D60" s="35"/>
      <c r="F60" s="44"/>
      <c r="G60" s="96">
        <v>-26390</v>
      </c>
      <c r="H60" s="63"/>
      <c r="I60" s="96">
        <v>-43100</v>
      </c>
      <c r="J60" s="63"/>
      <c r="K60" s="113">
        <v>-24600</v>
      </c>
      <c r="L60" s="63"/>
      <c r="M60" s="113">
        <v>-70500</v>
      </c>
    </row>
    <row r="61" spans="1:16" ht="18.75" customHeight="1">
      <c r="A61" s="35" t="s">
        <v>106</v>
      </c>
      <c r="B61" s="35"/>
      <c r="C61" s="35"/>
      <c r="D61" s="35"/>
      <c r="F61" s="44"/>
      <c r="G61" s="96">
        <v>0</v>
      </c>
      <c r="H61" s="63"/>
      <c r="I61" s="96">
        <v>0</v>
      </c>
      <c r="J61" s="63"/>
      <c r="K61" s="63">
        <v>30236</v>
      </c>
      <c r="L61" s="63"/>
      <c r="M61" s="63">
        <v>0</v>
      </c>
    </row>
    <row r="62" spans="1:16" ht="18.75" customHeight="1">
      <c r="A62" s="35" t="s">
        <v>181</v>
      </c>
      <c r="B62" s="35"/>
      <c r="C62" s="35"/>
      <c r="D62" s="35"/>
      <c r="F62" s="44"/>
      <c r="G62" s="195">
        <v>0</v>
      </c>
      <c r="H62" s="63"/>
      <c r="I62" s="164">
        <v>0</v>
      </c>
      <c r="J62" s="63"/>
      <c r="K62" s="42">
        <v>0</v>
      </c>
      <c r="L62" s="63"/>
      <c r="M62" s="63">
        <v>-30000</v>
      </c>
    </row>
    <row r="63" spans="1:16" ht="18.75" customHeight="1">
      <c r="A63" s="35" t="s">
        <v>235</v>
      </c>
      <c r="B63" s="35"/>
      <c r="C63" s="35"/>
      <c r="D63" s="35"/>
      <c r="F63" s="44"/>
      <c r="G63" s="195"/>
      <c r="H63" s="63"/>
      <c r="I63" s="178"/>
      <c r="J63" s="63"/>
      <c r="K63" s="42"/>
      <c r="L63" s="63"/>
      <c r="M63" s="63"/>
    </row>
    <row r="64" spans="1:16" ht="18.75" customHeight="1">
      <c r="B64" s="35" t="s">
        <v>236</v>
      </c>
      <c r="C64" s="35"/>
      <c r="D64" s="35"/>
      <c r="E64" s="125">
        <v>5</v>
      </c>
      <c r="F64" s="44"/>
      <c r="G64" s="96">
        <v>982</v>
      </c>
      <c r="H64" s="63"/>
      <c r="I64" s="96">
        <v>0</v>
      </c>
      <c r="J64" s="63"/>
      <c r="K64" s="113">
        <v>0</v>
      </c>
      <c r="L64" s="63"/>
      <c r="M64" s="113">
        <v>0</v>
      </c>
      <c r="P64" s="35"/>
    </row>
    <row r="65" spans="1:16" ht="18.75" customHeight="1">
      <c r="A65" s="19" t="s">
        <v>243</v>
      </c>
      <c r="B65" s="35"/>
      <c r="C65" s="35"/>
      <c r="D65" s="35"/>
      <c r="E65" s="125"/>
      <c r="F65" s="44"/>
      <c r="G65" s="96">
        <v>-2451</v>
      </c>
      <c r="H65" s="63"/>
      <c r="I65" s="96">
        <v>-13894</v>
      </c>
      <c r="J65" s="63"/>
      <c r="K65" s="113">
        <v>-1475</v>
      </c>
      <c r="L65" s="63"/>
      <c r="M65" s="113">
        <v>-12902</v>
      </c>
      <c r="P65" s="35"/>
    </row>
    <row r="66" spans="1:16" ht="18.75" customHeight="1">
      <c r="A66" s="35" t="s">
        <v>196</v>
      </c>
      <c r="B66" s="35"/>
      <c r="C66" s="35"/>
      <c r="D66" s="35"/>
      <c r="F66" s="44"/>
      <c r="G66" s="96">
        <v>-6326</v>
      </c>
      <c r="H66" s="63"/>
      <c r="I66" s="96">
        <v>-1499</v>
      </c>
      <c r="J66" s="62"/>
      <c r="K66" s="62">
        <v>0</v>
      </c>
      <c r="L66" s="62"/>
      <c r="M66" s="62">
        <v>0</v>
      </c>
      <c r="P66" s="35" t="s">
        <v>131</v>
      </c>
    </row>
    <row r="67" spans="1:16" ht="18.75" customHeight="1">
      <c r="A67" s="35" t="s">
        <v>197</v>
      </c>
      <c r="B67" s="35"/>
      <c r="C67" s="35"/>
      <c r="D67" s="35"/>
      <c r="F67" s="44"/>
      <c r="G67" s="96">
        <v>-86291</v>
      </c>
      <c r="H67" s="63"/>
      <c r="I67" s="96">
        <v>-49344</v>
      </c>
      <c r="J67" s="63"/>
      <c r="K67" s="63">
        <v>-52988</v>
      </c>
      <c r="L67" s="63"/>
      <c r="M67" s="63">
        <v>-28793</v>
      </c>
    </row>
    <row r="68" spans="1:16" ht="18.75" customHeight="1">
      <c r="A68" s="35" t="s">
        <v>254</v>
      </c>
      <c r="B68" s="35"/>
      <c r="C68" s="35"/>
      <c r="D68" s="35"/>
      <c r="F68" s="44"/>
      <c r="G68" s="96">
        <v>369</v>
      </c>
      <c r="H68" s="63"/>
      <c r="I68" s="96"/>
      <c r="J68" s="63"/>
      <c r="K68" s="63"/>
      <c r="L68" s="63"/>
      <c r="M68" s="63"/>
    </row>
    <row r="69" spans="1:16" ht="18.75" customHeight="1">
      <c r="A69" s="35" t="s">
        <v>220</v>
      </c>
      <c r="B69" s="35"/>
      <c r="C69" s="35"/>
      <c r="D69" s="35"/>
      <c r="F69" s="44"/>
      <c r="G69" s="96">
        <v>5066</v>
      </c>
      <c r="H69" s="63"/>
      <c r="I69" s="96">
        <v>90896</v>
      </c>
      <c r="J69" s="62"/>
      <c r="K69" s="62">
        <v>5006</v>
      </c>
      <c r="L69" s="62"/>
      <c r="M69" s="62">
        <v>90592</v>
      </c>
    </row>
    <row r="70" spans="1:16" ht="18.75" customHeight="1">
      <c r="A70" s="35" t="s">
        <v>113</v>
      </c>
      <c r="B70" s="35"/>
      <c r="C70" s="35"/>
      <c r="D70" s="35"/>
      <c r="F70" s="44"/>
      <c r="G70" s="62">
        <v>-759</v>
      </c>
      <c r="H70" s="63"/>
      <c r="I70" s="62">
        <v>-508</v>
      </c>
      <c r="J70" s="63"/>
      <c r="K70" s="62">
        <v>-711</v>
      </c>
      <c r="L70" s="63"/>
      <c r="M70" s="62">
        <v>-389</v>
      </c>
    </row>
    <row r="71" spans="1:16" ht="18.600000000000001" customHeight="1">
      <c r="A71" s="35" t="s">
        <v>268</v>
      </c>
      <c r="B71" s="35"/>
      <c r="C71" s="35"/>
      <c r="D71" s="35"/>
      <c r="F71" s="44"/>
      <c r="G71" s="63">
        <v>88</v>
      </c>
      <c r="H71" s="62"/>
      <c r="I71" s="63">
        <v>1041</v>
      </c>
      <c r="J71" s="62"/>
      <c r="K71" s="63">
        <v>-59</v>
      </c>
      <c r="L71" s="62"/>
      <c r="M71" s="63">
        <v>1194</v>
      </c>
    </row>
    <row r="72" spans="1:16" ht="18.75" customHeight="1">
      <c r="A72" s="163" t="s">
        <v>218</v>
      </c>
      <c r="B72" s="163"/>
      <c r="C72" s="163"/>
      <c r="D72" s="163"/>
      <c r="F72" s="44"/>
      <c r="G72" s="67">
        <f>SUM(G57:G71)</f>
        <v>-111237</v>
      </c>
      <c r="H72" s="42"/>
      <c r="I72" s="67">
        <f>SUM(I57:I71)</f>
        <v>-35495</v>
      </c>
      <c r="J72" s="42"/>
      <c r="K72" s="67">
        <f>SUM(K57:K71)</f>
        <v>-41008</v>
      </c>
      <c r="L72" s="42"/>
      <c r="M72" s="67">
        <f>SUM(M57:M71)</f>
        <v>-49704</v>
      </c>
    </row>
    <row r="73" spans="1:16" ht="9" customHeight="1">
      <c r="A73" s="163"/>
      <c r="B73" s="163"/>
      <c r="C73" s="163"/>
      <c r="D73" s="163"/>
      <c r="F73" s="44"/>
      <c r="G73" s="45"/>
      <c r="H73" s="42"/>
      <c r="I73" s="45"/>
      <c r="J73" s="42"/>
      <c r="K73" s="45"/>
      <c r="L73" s="42"/>
      <c r="M73" s="45"/>
    </row>
    <row r="74" spans="1:16" ht="18.75" customHeight="1">
      <c r="A74" s="163" t="s">
        <v>13</v>
      </c>
      <c r="B74" s="163"/>
      <c r="C74" s="163"/>
      <c r="D74" s="163"/>
      <c r="F74" s="44"/>
      <c r="G74" s="42"/>
      <c r="H74" s="42"/>
      <c r="I74" s="42"/>
      <c r="J74" s="42"/>
      <c r="K74" s="42"/>
      <c r="L74" s="42"/>
      <c r="M74" s="42"/>
    </row>
    <row r="75" spans="1:16" ht="18.75" customHeight="1">
      <c r="A75" s="19" t="s">
        <v>16</v>
      </c>
      <c r="F75" s="44"/>
      <c r="G75" s="63">
        <v>-31081</v>
      </c>
      <c r="H75" s="63"/>
      <c r="I75" s="63">
        <v>-32976</v>
      </c>
      <c r="J75" s="62"/>
      <c r="K75" s="62">
        <v>-27530</v>
      </c>
      <c r="L75" s="63"/>
      <c r="M75" s="62">
        <v>-27499</v>
      </c>
    </row>
    <row r="76" spans="1:16" ht="18.75" customHeight="1">
      <c r="A76" s="35" t="s">
        <v>249</v>
      </c>
      <c r="B76" s="35"/>
      <c r="C76" s="35"/>
      <c r="D76" s="35"/>
      <c r="F76" s="44"/>
      <c r="G76" s="63"/>
      <c r="H76" s="63"/>
      <c r="I76" s="63"/>
      <c r="J76" s="62"/>
      <c r="K76" s="62"/>
      <c r="L76" s="63"/>
      <c r="M76" s="62"/>
    </row>
    <row r="77" spans="1:16" ht="18.75" customHeight="1">
      <c r="A77" s="18" t="s">
        <v>131</v>
      </c>
      <c r="B77" s="18" t="s">
        <v>132</v>
      </c>
      <c r="C77" s="18"/>
      <c r="D77" s="18"/>
      <c r="F77" s="44"/>
      <c r="G77" s="63">
        <v>54248</v>
      </c>
      <c r="H77" s="63"/>
      <c r="I77" s="63">
        <v>-23402</v>
      </c>
      <c r="J77" s="62"/>
      <c r="K77" s="62">
        <v>66535</v>
      </c>
      <c r="L77" s="62"/>
      <c r="M77" s="62">
        <v>-3039</v>
      </c>
    </row>
    <row r="78" spans="1:16" s="12" customFormat="1" ht="18.75" customHeight="1">
      <c r="A78" s="18" t="s">
        <v>230</v>
      </c>
      <c r="B78" s="18"/>
      <c r="C78" s="18"/>
      <c r="D78" s="18"/>
      <c r="E78" s="125"/>
      <c r="G78" s="63">
        <v>0</v>
      </c>
      <c r="H78" s="63"/>
      <c r="I78" s="63">
        <v>-5000</v>
      </c>
      <c r="J78" s="62"/>
      <c r="K78" s="63">
        <v>0</v>
      </c>
      <c r="L78" s="63"/>
      <c r="M78" s="63">
        <v>0</v>
      </c>
    </row>
    <row r="79" spans="1:16" s="12" customFormat="1" ht="18.75" customHeight="1">
      <c r="A79" s="18" t="s">
        <v>194</v>
      </c>
      <c r="B79" s="18"/>
      <c r="C79" s="18"/>
      <c r="D79" s="18"/>
      <c r="E79" s="187"/>
      <c r="G79" s="63"/>
      <c r="H79" s="63"/>
      <c r="I79" s="63"/>
      <c r="J79" s="62"/>
      <c r="K79" s="63"/>
      <c r="L79" s="63"/>
      <c r="M79" s="63"/>
    </row>
    <row r="80" spans="1:16" s="35" customFormat="1" ht="18.75" customHeight="1">
      <c r="A80" s="18"/>
      <c r="B80" s="18" t="s">
        <v>195</v>
      </c>
      <c r="C80" s="18"/>
      <c r="D80" s="18"/>
      <c r="E80" s="81"/>
      <c r="G80" s="63">
        <v>178400</v>
      </c>
      <c r="H80" s="63"/>
      <c r="I80" s="63">
        <v>390000</v>
      </c>
      <c r="J80" s="62"/>
      <c r="K80" s="63">
        <v>178400</v>
      </c>
      <c r="L80" s="63"/>
      <c r="M80" s="63">
        <v>390000</v>
      </c>
    </row>
    <row r="81" spans="1:16" ht="18.75" customHeight="1">
      <c r="A81" s="35" t="s">
        <v>180</v>
      </c>
      <c r="B81" s="18"/>
      <c r="C81" s="18"/>
      <c r="D81" s="18"/>
      <c r="F81" s="44"/>
      <c r="G81" s="63"/>
      <c r="H81" s="63"/>
      <c r="I81" s="63"/>
      <c r="J81" s="62"/>
      <c r="K81" s="63"/>
      <c r="L81" s="63"/>
      <c r="M81" s="63"/>
    </row>
    <row r="82" spans="1:16" ht="18.75" customHeight="1">
      <c r="B82" s="35" t="s">
        <v>179</v>
      </c>
      <c r="C82" s="35"/>
      <c r="D82" s="35"/>
      <c r="F82" s="44"/>
      <c r="G82" s="96">
        <v>-89799</v>
      </c>
      <c r="H82" s="63"/>
      <c r="I82" s="96">
        <v>-45370</v>
      </c>
      <c r="J82" s="63"/>
      <c r="K82" s="96">
        <v>-89799</v>
      </c>
      <c r="L82" s="63"/>
      <c r="M82" s="96">
        <v>-45370</v>
      </c>
    </row>
    <row r="83" spans="1:16" ht="18.75" customHeight="1">
      <c r="A83" s="35" t="s">
        <v>187</v>
      </c>
      <c r="B83" s="35"/>
      <c r="C83" s="35"/>
      <c r="D83" s="35"/>
      <c r="F83" s="44"/>
      <c r="G83" s="96"/>
      <c r="H83" s="63"/>
      <c r="I83" s="96"/>
      <c r="J83" s="63"/>
      <c r="K83" s="96"/>
      <c r="L83" s="63"/>
      <c r="M83" s="96"/>
    </row>
    <row r="84" spans="1:16" ht="18.75" customHeight="1">
      <c r="A84" s="35" t="s">
        <v>131</v>
      </c>
      <c r="B84" s="35" t="s">
        <v>162</v>
      </c>
      <c r="C84" s="35"/>
      <c r="D84" s="35"/>
      <c r="F84" s="44"/>
      <c r="G84" s="96">
        <v>-5856</v>
      </c>
      <c r="H84" s="63"/>
      <c r="I84" s="96">
        <v>-6729</v>
      </c>
      <c r="J84" s="70"/>
      <c r="K84" s="96">
        <v>-5856</v>
      </c>
      <c r="L84" s="63"/>
      <c r="M84" s="96">
        <v>-6729</v>
      </c>
    </row>
    <row r="85" spans="1:16" ht="18.75" customHeight="1">
      <c r="A85" s="35" t="s">
        <v>193</v>
      </c>
      <c r="B85" s="35"/>
      <c r="C85" s="35"/>
      <c r="D85" s="35"/>
      <c r="F85" s="44"/>
      <c r="G85" s="96">
        <v>-160000</v>
      </c>
      <c r="H85" s="63"/>
      <c r="I85" s="96">
        <v>-250000</v>
      </c>
      <c r="J85" s="70"/>
      <c r="K85" s="96">
        <v>-160000</v>
      </c>
      <c r="L85" s="63"/>
      <c r="M85" s="96">
        <v>-250000</v>
      </c>
    </row>
    <row r="86" spans="1:16" ht="18.75" customHeight="1">
      <c r="A86" s="35" t="s">
        <v>222</v>
      </c>
      <c r="B86" s="35"/>
      <c r="C86" s="35"/>
      <c r="D86" s="35"/>
      <c r="F86" s="44"/>
      <c r="G86" s="96">
        <v>-27654</v>
      </c>
      <c r="H86" s="63"/>
      <c r="I86" s="96">
        <v>0</v>
      </c>
      <c r="J86" s="70"/>
      <c r="K86" s="96">
        <v>-27590</v>
      </c>
      <c r="L86" s="63"/>
      <c r="M86" s="96">
        <v>0</v>
      </c>
    </row>
    <row r="87" spans="1:16" ht="18.75" customHeight="1">
      <c r="A87" s="174" t="s">
        <v>231</v>
      </c>
      <c r="B87" s="163"/>
      <c r="C87" s="163"/>
      <c r="D87" s="163"/>
      <c r="F87" s="44"/>
      <c r="G87" s="67">
        <f>SUM(G75:G86)</f>
        <v>-81742</v>
      </c>
      <c r="H87" s="42"/>
      <c r="I87" s="67">
        <f>SUM(I75:I86)</f>
        <v>26523</v>
      </c>
      <c r="J87" s="42"/>
      <c r="K87" s="67">
        <f>SUM(K75:K86)</f>
        <v>-65840</v>
      </c>
      <c r="L87" s="42"/>
      <c r="M87" s="67">
        <f>SUM(M75:M86)</f>
        <v>57363</v>
      </c>
    </row>
    <row r="88" spans="1:16" ht="9" customHeight="1">
      <c r="F88" s="44"/>
      <c r="G88" s="45"/>
      <c r="H88" s="42"/>
      <c r="I88" s="45"/>
      <c r="J88" s="42"/>
      <c r="K88" s="45"/>
      <c r="L88" s="42"/>
      <c r="M88" s="45"/>
    </row>
    <row r="89" spans="1:16" ht="18.75" customHeight="1">
      <c r="A89" s="196" t="s">
        <v>269</v>
      </c>
      <c r="B89" s="163"/>
      <c r="C89" s="163"/>
      <c r="D89" s="163"/>
      <c r="F89" s="44"/>
      <c r="G89" s="17">
        <f>G87+G72+G46</f>
        <v>4936</v>
      </c>
      <c r="H89" s="42"/>
      <c r="I89" s="17">
        <f>I87+I72+I46</f>
        <v>24571</v>
      </c>
      <c r="J89" s="42"/>
      <c r="K89" s="17">
        <f>K87+K72+K46</f>
        <v>5476</v>
      </c>
      <c r="L89" s="42"/>
      <c r="M89" s="17">
        <f>M87+M72+M46</f>
        <v>9278</v>
      </c>
    </row>
    <row r="90" spans="1:16" ht="18.75" customHeight="1">
      <c r="A90" s="35" t="s">
        <v>93</v>
      </c>
      <c r="B90" s="35"/>
      <c r="C90" s="35"/>
      <c r="D90" s="35"/>
      <c r="F90" s="44"/>
      <c r="G90" s="99">
        <f>'BL _2,3,4'!G15</f>
        <v>34231</v>
      </c>
      <c r="H90" s="63"/>
      <c r="I90" s="99">
        <v>21966</v>
      </c>
      <c r="J90" s="62"/>
      <c r="K90" s="99">
        <f>'BL _2,3,4'!K15</f>
        <v>4318</v>
      </c>
      <c r="L90" s="62"/>
      <c r="M90" s="99">
        <v>3434</v>
      </c>
    </row>
    <row r="91" spans="1:16" ht="18.75" customHeight="1" thickBot="1">
      <c r="A91" s="163" t="s">
        <v>94</v>
      </c>
      <c r="B91" s="163"/>
      <c r="C91" s="163"/>
      <c r="D91" s="163"/>
      <c r="F91" s="44"/>
      <c r="G91" s="71">
        <f>SUM(G89:G90)</f>
        <v>39167</v>
      </c>
      <c r="H91" s="69"/>
      <c r="I91" s="68">
        <f>SUM(I89:I90)</f>
        <v>46537</v>
      </c>
      <c r="J91" s="42"/>
      <c r="K91" s="71">
        <f>SUM(K89:K90)</f>
        <v>9794</v>
      </c>
      <c r="L91" s="42"/>
      <c r="M91" s="68">
        <f>SUM(M89:M90)</f>
        <v>12712</v>
      </c>
      <c r="N91" s="100">
        <f>G91-'BL _2,3,4'!E15</f>
        <v>0</v>
      </c>
      <c r="P91" s="100">
        <f>K91-'BL _2,3,4'!I15</f>
        <v>0</v>
      </c>
    </row>
    <row r="92" spans="1:16" ht="9" customHeight="1" thickTop="1">
      <c r="A92" s="163"/>
      <c r="B92" s="163"/>
      <c r="C92" s="163"/>
      <c r="D92" s="163"/>
      <c r="F92" s="44"/>
      <c r="G92" s="45"/>
      <c r="H92" s="42"/>
      <c r="I92" s="45"/>
      <c r="J92" s="42"/>
      <c r="K92" s="45"/>
      <c r="L92" s="42"/>
      <c r="M92" s="45"/>
    </row>
    <row r="93" spans="1:16" ht="18.75" customHeight="1">
      <c r="A93" s="194"/>
      <c r="B93" s="194"/>
      <c r="C93" s="194"/>
      <c r="D93" s="194"/>
      <c r="E93" s="194"/>
      <c r="F93" s="194"/>
      <c r="G93" s="194"/>
      <c r="H93" s="194"/>
      <c r="I93" s="194"/>
      <c r="K93" s="42"/>
      <c r="L93" s="42"/>
      <c r="M93" s="88"/>
    </row>
    <row r="94" spans="1:16" ht="18.75" customHeight="1">
      <c r="A94" s="176"/>
      <c r="B94" s="176"/>
      <c r="C94" s="176"/>
      <c r="D94" s="176"/>
      <c r="E94" s="186"/>
      <c r="F94" s="177"/>
      <c r="G94" s="176"/>
      <c r="H94" s="176"/>
      <c r="I94" s="176"/>
      <c r="K94" s="42"/>
      <c r="L94" s="42"/>
      <c r="M94" s="88"/>
    </row>
    <row r="95" spans="1:16" ht="18.75" customHeight="1">
      <c r="A95" s="200" t="s">
        <v>47</v>
      </c>
      <c r="B95" s="200"/>
      <c r="C95" s="200"/>
      <c r="D95" s="200"/>
      <c r="E95" s="200"/>
      <c r="F95" s="200"/>
      <c r="G95" s="200"/>
      <c r="H95" s="200"/>
      <c r="I95" s="200"/>
      <c r="K95" s="42"/>
      <c r="L95" s="42"/>
      <c r="M95" s="88" t="s">
        <v>96</v>
      </c>
    </row>
    <row r="96" spans="1:16" ht="18.75" customHeight="1">
      <c r="A96" s="163" t="s">
        <v>52</v>
      </c>
      <c r="B96" s="163"/>
      <c r="C96" s="163"/>
      <c r="D96" s="163"/>
      <c r="E96" s="186"/>
      <c r="F96" s="177"/>
      <c r="G96" s="65"/>
      <c r="H96" s="65"/>
      <c r="I96" s="65"/>
      <c r="K96" s="42"/>
      <c r="L96" s="42"/>
      <c r="M96" s="101" t="s">
        <v>91</v>
      </c>
    </row>
    <row r="97" spans="1:17" ht="18.75" customHeight="1">
      <c r="A97" s="163" t="s">
        <v>36</v>
      </c>
      <c r="B97" s="163"/>
      <c r="C97" s="163"/>
      <c r="D97" s="163"/>
      <c r="E97" s="186"/>
      <c r="F97" s="177"/>
    </row>
    <row r="98" spans="1:17" ht="18.75" customHeight="1">
      <c r="A98" s="163" t="str">
        <f>A4</f>
        <v>FOR THE NINE-MONTH PERIODS ENDED SEPTEMBER 30, 2019 AND 2018</v>
      </c>
      <c r="B98" s="163"/>
      <c r="C98" s="163"/>
      <c r="D98" s="163"/>
    </row>
    <row r="99" spans="1:17" ht="9" customHeight="1">
      <c r="A99" s="163"/>
      <c r="B99" s="163"/>
      <c r="C99" s="163"/>
      <c r="D99" s="163"/>
      <c r="F99" s="44"/>
      <c r="G99" s="45"/>
      <c r="H99" s="42"/>
      <c r="I99" s="45"/>
      <c r="J99" s="42"/>
      <c r="K99" s="45"/>
      <c r="L99" s="42"/>
      <c r="M99" s="45"/>
    </row>
    <row r="100" spans="1:17" ht="18.75" customHeight="1">
      <c r="A100" s="163"/>
      <c r="B100" s="163"/>
      <c r="C100" s="163"/>
      <c r="D100" s="163"/>
      <c r="G100" s="205" t="s">
        <v>27</v>
      </c>
      <c r="H100" s="205"/>
      <c r="I100" s="205"/>
      <c r="J100" s="205"/>
      <c r="K100" s="205"/>
      <c r="L100" s="205"/>
      <c r="M100" s="205"/>
    </row>
    <row r="101" spans="1:17" ht="18.75" customHeight="1">
      <c r="A101" s="163"/>
      <c r="B101" s="163"/>
      <c r="C101" s="163"/>
      <c r="D101" s="163"/>
      <c r="G101" s="206" t="s">
        <v>8</v>
      </c>
      <c r="H101" s="206"/>
      <c r="I101" s="206"/>
      <c r="J101" s="66"/>
      <c r="K101" s="207" t="s">
        <v>23</v>
      </c>
      <c r="L101" s="207"/>
      <c r="M101" s="207"/>
    </row>
    <row r="102" spans="1:17" ht="18.75" customHeight="1">
      <c r="G102" s="205" t="s">
        <v>22</v>
      </c>
      <c r="H102" s="205"/>
      <c r="I102" s="205"/>
      <c r="J102" s="164"/>
      <c r="K102" s="205" t="s">
        <v>22</v>
      </c>
      <c r="L102" s="205"/>
      <c r="M102" s="205"/>
    </row>
    <row r="103" spans="1:17" ht="18.75" customHeight="1">
      <c r="E103" s="182" t="s">
        <v>14</v>
      </c>
      <c r="F103" s="24"/>
      <c r="G103" s="102" t="str">
        <f>'PL6m_7,8'!F64</f>
        <v>2019</v>
      </c>
      <c r="H103" s="25"/>
      <c r="I103" s="103" t="str">
        <f>'PL6m_7,8'!H64</f>
        <v>2018</v>
      </c>
      <c r="J103" s="25"/>
      <c r="K103" s="102" t="str">
        <f>'PL6m_7,8'!J64</f>
        <v>2019</v>
      </c>
      <c r="L103" s="25"/>
      <c r="M103" s="103" t="str">
        <f>'PL6m_7,8'!L64</f>
        <v>2018</v>
      </c>
    </row>
    <row r="104" spans="1:17" ht="18.75" customHeight="1">
      <c r="A104" s="27" t="s">
        <v>81</v>
      </c>
      <c r="B104" s="27"/>
      <c r="C104" s="27"/>
      <c r="D104" s="27"/>
    </row>
    <row r="105" spans="1:17" ht="18.75" customHeight="1">
      <c r="A105" s="84" t="s">
        <v>95</v>
      </c>
      <c r="B105" s="84"/>
      <c r="C105" s="84"/>
      <c r="D105" s="84"/>
      <c r="E105" s="188"/>
      <c r="F105" s="58"/>
      <c r="G105" s="172"/>
      <c r="H105" s="33"/>
      <c r="I105" s="164"/>
      <c r="J105" s="33"/>
      <c r="K105" s="166"/>
      <c r="L105" s="33"/>
      <c r="M105" s="164"/>
    </row>
    <row r="106" spans="1:17" ht="18.75" customHeight="1">
      <c r="A106" s="35"/>
      <c r="B106" s="35" t="s">
        <v>189</v>
      </c>
      <c r="C106" s="35"/>
      <c r="D106" s="35"/>
      <c r="F106" s="44"/>
      <c r="G106" s="70">
        <v>506</v>
      </c>
      <c r="H106" s="70"/>
      <c r="I106" s="70">
        <v>718</v>
      </c>
      <c r="J106" s="70"/>
      <c r="K106" s="70">
        <v>0</v>
      </c>
      <c r="L106" s="70"/>
      <c r="M106" s="70">
        <v>0</v>
      </c>
      <c r="N106" s="62"/>
    </row>
    <row r="107" spans="1:17" ht="18.75" customHeight="1">
      <c r="A107" s="35"/>
      <c r="B107" s="35" t="s">
        <v>163</v>
      </c>
      <c r="C107" s="35"/>
      <c r="D107" s="35"/>
      <c r="F107" s="44"/>
      <c r="G107" s="70">
        <v>23829</v>
      </c>
      <c r="H107" s="70"/>
      <c r="I107" s="70">
        <v>34694</v>
      </c>
      <c r="J107" s="70"/>
      <c r="K107" s="70">
        <v>8271</v>
      </c>
      <c r="L107" s="70"/>
      <c r="M107" s="70">
        <v>10797</v>
      </c>
      <c r="N107" s="62"/>
    </row>
    <row r="108" spans="1:17" ht="18.75" customHeight="1">
      <c r="A108" s="35"/>
      <c r="B108" s="35" t="s">
        <v>233</v>
      </c>
      <c r="C108" s="35"/>
      <c r="D108" s="35"/>
      <c r="F108" s="44"/>
      <c r="G108" s="70">
        <v>14832</v>
      </c>
      <c r="H108" s="70"/>
      <c r="I108" s="70">
        <v>11125</v>
      </c>
      <c r="J108" s="70"/>
      <c r="K108" s="70">
        <v>1523</v>
      </c>
      <c r="L108" s="70"/>
      <c r="M108" s="70">
        <v>1915</v>
      </c>
      <c r="N108" s="62"/>
    </row>
    <row r="109" spans="1:17" ht="18.75" customHeight="1" thickBot="1">
      <c r="A109" s="35"/>
      <c r="B109" s="35" t="s">
        <v>24</v>
      </c>
      <c r="D109" s="35"/>
      <c r="F109" s="44"/>
      <c r="G109" s="72">
        <f>SUM(G106:G108)</f>
        <v>39167</v>
      </c>
      <c r="H109" s="70"/>
      <c r="I109" s="72">
        <f>SUM(I106:I108)</f>
        <v>46537</v>
      </c>
      <c r="J109" s="70"/>
      <c r="K109" s="72">
        <f>SUM(K106:K108)</f>
        <v>9794</v>
      </c>
      <c r="L109" s="70"/>
      <c r="M109" s="72">
        <f>SUM(M106:M108)</f>
        <v>12712</v>
      </c>
      <c r="N109" s="100">
        <f>G109-G91</f>
        <v>0</v>
      </c>
      <c r="O109" s="100">
        <f>I109-I91</f>
        <v>0</v>
      </c>
      <c r="P109" s="100">
        <f>K109-K91</f>
        <v>0</v>
      </c>
      <c r="Q109" s="100">
        <f>M109-M91</f>
        <v>0</v>
      </c>
    </row>
    <row r="110" spans="1:17" s="158" customFormat="1" ht="18.75" customHeight="1" thickTop="1">
      <c r="A110" s="84" t="s">
        <v>90</v>
      </c>
      <c r="B110" s="84"/>
      <c r="C110" s="84"/>
      <c r="D110" s="84"/>
      <c r="E110" s="189"/>
      <c r="G110" s="159"/>
      <c r="H110" s="160"/>
      <c r="I110" s="159"/>
      <c r="J110" s="160"/>
      <c r="K110" s="159"/>
      <c r="L110" s="160"/>
      <c r="M110" s="159"/>
    </row>
    <row r="111" spans="1:17" s="158" customFormat="1" ht="18.75" customHeight="1" thickBot="1">
      <c r="A111" s="84"/>
      <c r="B111" s="158" t="s">
        <v>208</v>
      </c>
      <c r="C111" s="158" t="s">
        <v>244</v>
      </c>
      <c r="D111" s="84"/>
      <c r="E111" s="185"/>
      <c r="G111" s="184">
        <v>0</v>
      </c>
      <c r="H111" s="160"/>
      <c r="I111" s="183">
        <v>102500</v>
      </c>
      <c r="J111" s="160"/>
      <c r="K111" s="184">
        <v>0</v>
      </c>
      <c r="L111" s="160"/>
      <c r="M111" s="183">
        <v>102500</v>
      </c>
    </row>
    <row r="112" spans="1:17" s="158" customFormat="1" ht="18.75" customHeight="1" thickTop="1">
      <c r="B112" s="158" t="s">
        <v>208</v>
      </c>
      <c r="C112" s="161" t="s">
        <v>252</v>
      </c>
      <c r="D112" s="161"/>
      <c r="E112" s="189"/>
      <c r="G112" s="113"/>
      <c r="H112" s="113"/>
      <c r="I112" s="113"/>
      <c r="J112" s="113"/>
      <c r="K112" s="113"/>
      <c r="L112" s="113"/>
      <c r="M112" s="113"/>
    </row>
    <row r="113" spans="1:13" s="158" customFormat="1" ht="18.75" customHeight="1" thickBot="1">
      <c r="A113" s="161" t="s">
        <v>131</v>
      </c>
      <c r="C113" s="161" t="s">
        <v>164</v>
      </c>
      <c r="D113" s="161"/>
      <c r="E113" s="189"/>
      <c r="G113" s="123">
        <v>7785</v>
      </c>
      <c r="H113" s="62"/>
      <c r="I113" s="123">
        <v>7203</v>
      </c>
      <c r="J113" s="62"/>
      <c r="K113" s="123">
        <v>5649</v>
      </c>
      <c r="L113" s="62"/>
      <c r="M113" s="123">
        <v>6231</v>
      </c>
    </row>
    <row r="114" spans="1:13" s="158" customFormat="1" ht="18.75" customHeight="1" thickTop="1" thickBot="1">
      <c r="B114" s="158" t="s">
        <v>208</v>
      </c>
      <c r="C114" s="158" t="s">
        <v>201</v>
      </c>
      <c r="E114" s="185">
        <v>12</v>
      </c>
      <c r="G114" s="184">
        <v>2085</v>
      </c>
      <c r="H114" s="162"/>
      <c r="I114" s="184">
        <v>77066</v>
      </c>
      <c r="J114" s="162"/>
      <c r="K114" s="184">
        <v>0</v>
      </c>
      <c r="L114" s="162"/>
      <c r="M114" s="184">
        <v>0</v>
      </c>
    </row>
    <row r="115" spans="1:13" s="158" customFormat="1" ht="18.75" customHeight="1" thickTop="1">
      <c r="E115" s="189"/>
      <c r="G115" s="162"/>
      <c r="H115" s="162"/>
      <c r="I115" s="162"/>
      <c r="J115" s="162"/>
      <c r="K115" s="162"/>
      <c r="L115" s="162"/>
      <c r="M115" s="162"/>
    </row>
    <row r="116" spans="1:13" s="158" customFormat="1" ht="18.75" customHeight="1">
      <c r="E116" s="189"/>
      <c r="G116" s="162"/>
      <c r="H116" s="162"/>
      <c r="I116" s="162"/>
      <c r="J116" s="162"/>
      <c r="K116" s="162"/>
      <c r="L116" s="162"/>
      <c r="M116" s="162"/>
    </row>
    <row r="117" spans="1:13" s="158" customFormat="1" ht="18.75" customHeight="1">
      <c r="E117" s="189"/>
      <c r="G117" s="162"/>
      <c r="H117" s="162"/>
      <c r="I117" s="162"/>
      <c r="J117" s="162"/>
      <c r="K117" s="162"/>
      <c r="L117" s="162"/>
      <c r="M117" s="162"/>
    </row>
    <row r="118" spans="1:13" s="158" customFormat="1" ht="18.75" customHeight="1">
      <c r="E118" s="189"/>
      <c r="G118" s="162"/>
      <c r="H118" s="162"/>
      <c r="I118" s="162"/>
      <c r="J118" s="162"/>
      <c r="K118" s="162"/>
      <c r="L118" s="162"/>
      <c r="M118" s="162"/>
    </row>
    <row r="119" spans="1:13" ht="19.5" customHeight="1">
      <c r="A119" s="163"/>
      <c r="B119" s="163"/>
      <c r="C119" s="163"/>
      <c r="D119" s="163"/>
      <c r="F119" s="44"/>
      <c r="G119" s="45"/>
      <c r="H119" s="42"/>
      <c r="I119" s="45"/>
      <c r="J119" s="45"/>
      <c r="K119" s="45"/>
      <c r="L119" s="45"/>
      <c r="M119" s="45"/>
    </row>
    <row r="120" spans="1:13" ht="19.5" customHeight="1">
      <c r="A120" s="163"/>
      <c r="B120" s="163"/>
      <c r="C120" s="163"/>
      <c r="D120" s="163"/>
      <c r="F120" s="44"/>
      <c r="G120" s="45"/>
      <c r="H120" s="42"/>
      <c r="I120" s="45"/>
      <c r="J120" s="42"/>
      <c r="K120" s="45"/>
      <c r="L120" s="42"/>
      <c r="M120" s="45"/>
    </row>
    <row r="121" spans="1:13" ht="19.5" customHeight="1">
      <c r="A121" s="163"/>
      <c r="B121" s="163"/>
      <c r="C121" s="163"/>
      <c r="D121" s="163"/>
      <c r="F121" s="44"/>
      <c r="G121" s="45"/>
      <c r="H121" s="42"/>
      <c r="I121" s="45"/>
      <c r="J121" s="42"/>
      <c r="K121" s="45"/>
      <c r="L121" s="42"/>
      <c r="M121" s="45"/>
    </row>
    <row r="122" spans="1:13" ht="19.5" customHeight="1">
      <c r="A122" s="163"/>
      <c r="B122" s="163"/>
      <c r="C122" s="163"/>
      <c r="D122" s="163"/>
      <c r="F122" s="44"/>
      <c r="G122" s="45"/>
      <c r="H122" s="42"/>
      <c r="I122" s="45"/>
      <c r="J122" s="42"/>
      <c r="K122" s="45"/>
      <c r="L122" s="42"/>
      <c r="M122" s="45"/>
    </row>
  </sheetData>
  <mergeCells count="18">
    <mergeCell ref="G100:M100"/>
    <mergeCell ref="G101:I101"/>
    <mergeCell ref="K101:M101"/>
    <mergeCell ref="G102:I102"/>
    <mergeCell ref="K102:M102"/>
    <mergeCell ref="A95:I95"/>
    <mergeCell ref="A1:I1"/>
    <mergeCell ref="G6:M6"/>
    <mergeCell ref="G7:I7"/>
    <mergeCell ref="K7:M7"/>
    <mergeCell ref="G54:I54"/>
    <mergeCell ref="K54:M54"/>
    <mergeCell ref="G8:I8"/>
    <mergeCell ref="K8:M8"/>
    <mergeCell ref="A47:I47"/>
    <mergeCell ref="G52:M52"/>
    <mergeCell ref="G53:I53"/>
    <mergeCell ref="K53:M53"/>
  </mergeCells>
  <pageMargins left="0.70866141732283472" right="0.19685039370078741" top="0.74803149606299213" bottom="0.74803149606299213" header="0.31496062992125984" footer="0.31496062992125984"/>
  <pageSetup paperSize="9" scale="85" firstPageNumber="11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2" manualBreakCount="2">
    <brk id="46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_2,3,4</vt:lpstr>
      <vt:lpstr>PL3m_5,6</vt:lpstr>
      <vt:lpstr>PL6m_7,8</vt:lpstr>
      <vt:lpstr>SH 9</vt:lpstr>
      <vt:lpstr>SH 10</vt:lpstr>
      <vt:lpstr>CF_11,12,13</vt:lpstr>
      <vt:lpstr>'BL _2,3,4'!Print_Area</vt:lpstr>
      <vt:lpstr>'CF_11,12,13'!Print_Area</vt:lpstr>
      <vt:lpstr>'PL3m_5,6'!Print_Area</vt:lpstr>
      <vt:lpstr>'SH 10'!Print_Area</vt:lpstr>
      <vt:lpstr>'SH 9'!Print_Area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2019-11-11T13:35:26Z</cp:lastPrinted>
  <dcterms:created xsi:type="dcterms:W3CDTF">2005-02-12T02:47:13Z</dcterms:created>
  <dcterms:modified xsi:type="dcterms:W3CDTF">2019-11-11T13:37:37Z</dcterms:modified>
</cp:coreProperties>
</file>