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 (Former Com7 International Company Limited\Com7 Public_Sept19 (Q3)\"/>
    </mc:Choice>
  </mc:AlternateContent>
  <bookViews>
    <workbookView xWindow="210" yWindow="32760" windowWidth="12960" windowHeight="8430" tabRatio="588"/>
  </bookViews>
  <sheets>
    <sheet name="2-4" sheetId="4" r:id="rId1"/>
    <sheet name="P&amp;L 5-6" sheetId="14" r:id="rId2"/>
    <sheet name="P&amp;L 7-8(9M)" sheetId="12" r:id="rId3"/>
    <sheet name="9" sheetId="9" r:id="rId4"/>
    <sheet name="10" sheetId="13" r:id="rId5"/>
    <sheet name="11-13" sheetId="10" r:id="rId6"/>
  </sheets>
  <definedNames>
    <definedName name="_Toc249339933" localSheetId="0">'2-4'!#REF!</definedName>
    <definedName name="_Toc249339934" localSheetId="0">'2-4'!#REF!</definedName>
    <definedName name="_xlnm.Print_Area" localSheetId="4">'10'!$A$1:$L$29</definedName>
    <definedName name="_xlnm.Print_Area" localSheetId="0">'2-4'!$A$1:$K$129</definedName>
    <definedName name="_xlnm.Print_Area" localSheetId="3">'9'!$A$1:$N$31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42" i="10" l="1"/>
  <c r="A102" i="10" l="1"/>
  <c r="E77" i="10" l="1"/>
  <c r="J25" i="12"/>
  <c r="I94" i="10"/>
  <c r="E46" i="10"/>
  <c r="E94" i="10"/>
  <c r="L22" i="13"/>
  <c r="N27" i="9"/>
  <c r="L25" i="9"/>
  <c r="L29" i="9" s="1"/>
  <c r="N24" i="9"/>
  <c r="J43" i="12"/>
  <c r="J45" i="12" s="1"/>
  <c r="M76" i="14"/>
  <c r="N18" i="9"/>
  <c r="L71" i="12"/>
  <c r="H71" i="12"/>
  <c r="H76" i="12" s="1"/>
  <c r="L64" i="12"/>
  <c r="H64" i="12"/>
  <c r="L43" i="12"/>
  <c r="L45" i="12" s="1"/>
  <c r="H43" i="12"/>
  <c r="H45" i="12" s="1"/>
  <c r="I76" i="14"/>
  <c r="K91" i="10"/>
  <c r="K77" i="10"/>
  <c r="G91" i="10"/>
  <c r="G77" i="10"/>
  <c r="K42" i="10"/>
  <c r="K46" i="10" s="1"/>
  <c r="G42" i="10"/>
  <c r="G46" i="10" s="1"/>
  <c r="L13" i="13"/>
  <c r="N14" i="9"/>
  <c r="N16" i="9"/>
  <c r="L25" i="12"/>
  <c r="L16" i="12"/>
  <c r="H25" i="12"/>
  <c r="H16" i="12"/>
  <c r="F43" i="12"/>
  <c r="F45" i="12" s="1"/>
  <c r="M71" i="14"/>
  <c r="I71" i="14"/>
  <c r="M64" i="14"/>
  <c r="I64" i="14"/>
  <c r="A52" i="14"/>
  <c r="A49" i="14"/>
  <c r="A91" i="14" s="1"/>
  <c r="M25" i="14"/>
  <c r="K25" i="14"/>
  <c r="I25" i="14"/>
  <c r="G25" i="14"/>
  <c r="M17" i="14"/>
  <c r="K17" i="14"/>
  <c r="I17" i="14"/>
  <c r="G17" i="14"/>
  <c r="A1" i="14"/>
  <c r="A50" i="14" s="1"/>
  <c r="A52" i="12"/>
  <c r="I91" i="10"/>
  <c r="E91" i="10"/>
  <c r="I77" i="10"/>
  <c r="A50" i="10"/>
  <c r="K67" i="4"/>
  <c r="G67" i="4"/>
  <c r="E67" i="4"/>
  <c r="I67" i="4"/>
  <c r="E24" i="4"/>
  <c r="F25" i="12"/>
  <c r="I24" i="4"/>
  <c r="F16" i="12"/>
  <c r="E77" i="4"/>
  <c r="K114" i="4"/>
  <c r="K117" i="4" s="1"/>
  <c r="I114" i="4"/>
  <c r="I117" i="4" s="1"/>
  <c r="G114" i="4"/>
  <c r="G117" i="4"/>
  <c r="K24" i="4"/>
  <c r="G24" i="4"/>
  <c r="N15" i="9"/>
  <c r="L14" i="13"/>
  <c r="A1" i="13"/>
  <c r="A3" i="13"/>
  <c r="A3" i="10" s="1"/>
  <c r="A52" i="10" s="1"/>
  <c r="A29" i="13"/>
  <c r="A139" i="10" s="1"/>
  <c r="L20" i="9"/>
  <c r="N12" i="9"/>
  <c r="N20" i="9" s="1"/>
  <c r="L16" i="13"/>
  <c r="L11" i="13"/>
  <c r="L18" i="13"/>
  <c r="F20" i="9"/>
  <c r="J20" i="9"/>
  <c r="K39" i="4"/>
  <c r="G39" i="4"/>
  <c r="F18" i="13"/>
  <c r="A87" i="4"/>
  <c r="A129" i="4" s="1"/>
  <c r="K77" i="4"/>
  <c r="G77" i="4"/>
  <c r="A1" i="12"/>
  <c r="A50" i="12" s="1"/>
  <c r="A88" i="4"/>
  <c r="A46" i="4"/>
  <c r="D20" i="9"/>
  <c r="D29" i="9"/>
  <c r="H20" i="9"/>
  <c r="D18" i="13"/>
  <c r="D27" i="13"/>
  <c r="H18" i="13"/>
  <c r="H27" i="13"/>
  <c r="J18" i="13"/>
  <c r="A49" i="12"/>
  <c r="A91" i="12" s="1"/>
  <c r="A90" i="4"/>
  <c r="A48" i="4"/>
  <c r="A31" i="9"/>
  <c r="A3" i="9"/>
  <c r="A1" i="9"/>
  <c r="J16" i="12"/>
  <c r="J27" i="12" s="1"/>
  <c r="J30" i="12" s="1"/>
  <c r="J33" i="12" s="1"/>
  <c r="I77" i="4"/>
  <c r="I39" i="4"/>
  <c r="E39" i="4"/>
  <c r="E114" i="4"/>
  <c r="E117" i="4" s="1"/>
  <c r="L20" i="13"/>
  <c r="F27" i="13"/>
  <c r="H29" i="9"/>
  <c r="F29" i="9"/>
  <c r="N22" i="9"/>
  <c r="I42" i="10"/>
  <c r="I46" i="10" s="1"/>
  <c r="J25" i="13" l="1"/>
  <c r="L25" i="13" s="1"/>
  <c r="F27" i="12"/>
  <c r="F30" i="12" s="1"/>
  <c r="F33" i="12" s="1"/>
  <c r="F47" i="12" s="1"/>
  <c r="F71" i="12" s="1"/>
  <c r="L27" i="12"/>
  <c r="L30" i="12" s="1"/>
  <c r="L33" i="12" s="1"/>
  <c r="L47" i="12" s="1"/>
  <c r="H27" i="12"/>
  <c r="H30" i="12" s="1"/>
  <c r="H33" i="12" s="1"/>
  <c r="H47" i="12" s="1"/>
  <c r="E79" i="4"/>
  <c r="K93" i="10"/>
  <c r="K96" i="10" s="1"/>
  <c r="G93" i="10"/>
  <c r="G96" i="10" s="1"/>
  <c r="J61" i="12"/>
  <c r="J47" i="12"/>
  <c r="J68" i="12" s="1"/>
  <c r="J71" i="12" s="1"/>
  <c r="J76" i="12" s="1"/>
  <c r="G27" i="14"/>
  <c r="G30" i="14" s="1"/>
  <c r="G33" i="14" s="1"/>
  <c r="G47" i="14" s="1"/>
  <c r="G68" i="14" s="1"/>
  <c r="G71" i="14" s="1"/>
  <c r="M27" i="14"/>
  <c r="M30" i="14" s="1"/>
  <c r="M33" i="14" s="1"/>
  <c r="M47" i="14" s="1"/>
  <c r="K27" i="14"/>
  <c r="K30" i="14" s="1"/>
  <c r="K33" i="14" s="1"/>
  <c r="K47" i="14" s="1"/>
  <c r="K61" i="14" s="1"/>
  <c r="K68" i="14" s="1"/>
  <c r="K71" i="14" s="1"/>
  <c r="I27" i="14"/>
  <c r="I30" i="14" s="1"/>
  <c r="I33" i="14" s="1"/>
  <c r="I47" i="14" s="1"/>
  <c r="A49" i="10"/>
  <c r="A99" i="10" s="1"/>
  <c r="G41" i="4"/>
  <c r="K41" i="4"/>
  <c r="I41" i="4"/>
  <c r="K79" i="4"/>
  <c r="K119" i="4" s="1"/>
  <c r="G79" i="4"/>
  <c r="G119" i="4" s="1"/>
  <c r="E41" i="4"/>
  <c r="E119" i="4"/>
  <c r="I79" i="4"/>
  <c r="I119" i="4" s="1"/>
  <c r="E93" i="10"/>
  <c r="E96" i="10" s="1"/>
  <c r="I93" i="10"/>
  <c r="I96" i="10" s="1"/>
  <c r="F64" i="12" l="1"/>
  <c r="F61" i="12" s="1"/>
  <c r="J25" i="9" s="1"/>
  <c r="N25" i="9" s="1"/>
  <c r="N29" i="9" s="1"/>
  <c r="F68" i="12"/>
  <c r="F76" i="12"/>
  <c r="J64" i="12"/>
  <c r="J23" i="13"/>
  <c r="G76" i="14"/>
  <c r="G64" i="14"/>
  <c r="K64" i="14"/>
  <c r="K76" i="14"/>
  <c r="J29" i="9" l="1"/>
  <c r="L23" i="13"/>
  <c r="L27" i="13" s="1"/>
  <c r="J27" i="13"/>
</calcChain>
</file>

<file path=xl/sharedStrings.xml><?xml version="1.0" encoding="utf-8"?>
<sst xmlns="http://schemas.openxmlformats.org/spreadsheetml/2006/main" count="522" uniqueCount="204">
  <si>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</si>
  <si>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</si>
  <si>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</si>
  <si>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</si>
  <si>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</si>
  <si>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</si>
  <si>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</si>
  <si>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</si>
  <si>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</si>
  <si>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</si>
  <si>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</si>
  <si>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</si>
  <si>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</si>
  <si>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</si>
  <si>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</si>
  <si>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</si>
  <si>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</si>
  <si>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</si>
  <si>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</si>
  <si>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</si>
  <si>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</si>
  <si>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</si>
  <si>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</si>
  <si>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</si>
  <si>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</si>
  <si>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</si>
  <si>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</si>
  <si>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</si>
  <si>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</si>
  <si>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</si>
  <si>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</si>
  <si>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เงินลงทุนในบริษัทย่อย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</si>
  <si>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</si>
  <si>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</si>
  <si>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</si>
  <si>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</si>
  <si>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</si>
  <si>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</si>
  <si>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</si>
  <si>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</si>
  <si>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</si>
  <si>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</si>
  <si>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</si>
  <si>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</si>
  <si>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</si>
  <si>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</si>
  <si>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</si>
  <si>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</si>
  <si>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</si>
  <si>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</si>
  <si>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</si>
  <si>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</si>
  <si>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</si>
  <si>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</si>
  <si>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ถึงกำหนดชำระภายในหนึ่งปี</t>
  </si>
  <si>
    <t>หนี้สินภายใต้สัญญาเช่าการเงินที่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</si>
  <si>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</si>
  <si>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</si>
  <si>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</si>
  <si>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</si>
  <si>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</si>
  <si>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</si>
  <si>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</si>
  <si>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</si>
  <si>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</si>
  <si>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</si>
  <si>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</si>
  <si>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</si>
  <si>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เงินกู้ยืมระยะสั้นจากสถาบันการเงิน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</si>
  <si>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</si>
  <si>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</si>
  <si>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</si>
  <si>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</si>
  <si>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</si>
  <si>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</si>
  <si>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</si>
  <si>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</si>
  <si>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</si>
  <si>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</si>
  <si>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</si>
  <si>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</si>
  <si>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</si>
  <si>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</si>
  <si>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</si>
  <si>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>ค่าตัดจำหน่าย - สิทธิการเช่า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</si>
  <si>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</si>
  <si>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</si>
  <si>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</si>
  <si>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กำไร(ขาดทุน)เบ็ดเสร็จอื่นสำหรับงวด - สุทธิจากภาษี</t>
  </si>
  <si>
    <t xml:space="preserve">กำไรเบ็ดเสร็จรวมสำหรับงวด </t>
  </si>
  <si>
    <t>ขาดทุนจากการตัดจำหน่ายอาคารและอุปกรณ์</t>
  </si>
  <si>
    <t>ภายในหนึ่งปี</t>
  </si>
  <si>
    <t>สิทธิการเช่าส่วนที่ครบกำหนด</t>
  </si>
  <si>
    <t>สิทธิการเช่า - สุทธิ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</si>
  <si>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</si>
  <si>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</si>
  <si>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</si>
  <si>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</si>
  <si>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</si>
  <si>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</si>
  <si>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</si>
  <si>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</si>
  <si>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</si>
  <si>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</si>
  <si>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เงินสดจ่ายคืนหนี้สินภายใต้สัญญาเช่าการเงิน</t>
  </si>
  <si>
    <t>ซื้ออาคารและอุปกรณ์ที่ยังไม่ได้ชำระเงิน</t>
  </si>
  <si>
    <t>อาคารและอุปกรณ์ - สุทธิ</t>
  </si>
  <si>
    <t>เงินสดและรายการเทียบเท่าเงินสดลดลงสุทธิ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</si>
  <si>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</si>
  <si>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</si>
  <si>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</si>
  <si>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</si>
  <si>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</si>
  <si>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</si>
  <si>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</si>
  <si>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</si>
  <si>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</si>
  <si>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</si>
  <si>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</si>
  <si>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กำไรจากอัตราแลกเปลี่ยน - สุทธิ</t>
  </si>
  <si>
    <t>เงินสดจ่ายเพื่อซื้อธุรกิจ</t>
  </si>
  <si>
    <t>ส่วนที่เป็นของผู้เป็นเจ้าของของบริษัทใหญ่</t>
  </si>
  <si>
    <t xml:space="preserve">   และมีราคาทุนสูงกว่ามูลค่าสุทธิที่จะได้รับ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</si>
  <si>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</si>
  <si>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</si>
  <si>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ข้อมูลกระแสเงินสดเพิ่มเติม</t>
  </si>
  <si>
    <t>ข้อมูลกระแสเงินสดเพิ่มเติม ประกอบด้วยรายละเอียดดังนี้</t>
  </si>
  <si>
    <t>พ.ศ. 2561</t>
  </si>
  <si>
    <t>ยอดคงเหลือ ณ วันที่ 1 มกราคม พ.ศ. 2561</t>
  </si>
  <si>
    <t>เงินลงทุนในการร่วมค้า</t>
  </si>
  <si>
    <t>หนี้สินภายใต้สัญญาเช่าการเงิน</t>
  </si>
  <si>
    <t>ส่วนแบ่งกำไรจากเงินลงทุนในการร่วมค้า</t>
  </si>
  <si>
    <t>ขาดทุนจากการตัดจำหน่ายสิทธิการเช่า</t>
  </si>
  <si>
    <t>เงินสดจ่ายเพื่อลงทุนในการร่วมค้า</t>
  </si>
  <si>
    <t>เงินสดรับจากการจำหน่ายเงินลงทุนในการร่วมค้า</t>
  </si>
  <si>
    <t>เงินปันผลจ่าย</t>
  </si>
  <si>
    <t>กำไร(ขาดทุน)เบ็ดเสร็จอื่น</t>
  </si>
  <si>
    <t>หรือขาดทุนภายหลัง</t>
  </si>
  <si>
    <t>รายการที่จะไม่จัดประเภทใหม่ไปยังกำไรหรือขาดทุนภายหลัง</t>
  </si>
  <si>
    <t>ภาษีเงินได้ของรายการที่จะไม่จัดประเภทใหม่ไปยังกำไร</t>
  </si>
  <si>
    <t>รวมรายการที่จะไม่จัดประเภทใหม่ไปยังกำไร</t>
  </si>
  <si>
    <t>กำไรจากการวัดมูลค่าใหม่ของภาระผูกพัน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</si>
  <si>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</si>
  <si>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</si>
  <si>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</si>
  <si>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รวมส่วนของผู้เป็นเจ้าของของบริษัทใหญ่</t>
  </si>
  <si>
    <t>ขาดทุนจากการด้อยค่าของบริษัทย่อย</t>
  </si>
  <si>
    <t>เงินสดจ่ายค่ารื้อถอนสินทรัพย์ถาวร</t>
  </si>
  <si>
    <t>หนี้สินจากการซื้อสินทรัพย์ตามสัญญาเช่าการเงิน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</si>
  <si>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</si>
  <si>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</si>
  <si>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ขาดทุนจากการจำหน่ายเงินลงทุนในการร่วมค้า</t>
  </si>
  <si>
    <t>ประมาณการหนี้สินค่ารื้อถอนสินทรัพย์ถาวร</t>
  </si>
  <si>
    <t>พ.ศ. 2562</t>
  </si>
  <si>
    <t>ยอดคงเหลือ ณ วันที่ 1 มกราคม พ.ศ. 2562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</si>
  <si>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</si>
  <si>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</si>
  <si>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</si>
  <si>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</si>
  <si>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เงินกู้ยืมระยะสั้นจากบริษัทที่เกี่ยวข้องกัน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</si>
  <si>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</si>
  <si>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</si>
  <si>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</si>
  <si>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</si>
  <si>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การเปลี่ยนแปลงสัดส่วนการถือหุ้นบริษัทย่อย</t>
  </si>
  <si>
    <t>ค่าเผื่อหนี้สงสัยจะสูญ</t>
  </si>
  <si>
    <t>การด้อยค่าของสินทรัพย์ไม่มีตัวตน</t>
  </si>
  <si>
    <t>เงินสดรับจากการจำหน่ายเงินลงทุนในบริษัทย่อย</t>
  </si>
  <si>
    <t>เงินสดรับจากการขายและเช่ากลับคืน</t>
  </si>
  <si>
    <t xml:space="preserve">   ให้แก่ส่วนได้เสียที่ไม่มีอำนาจควบคุม</t>
  </si>
  <si>
    <t>เงินปันผล</t>
  </si>
  <si>
    <t>เงินสดรับจากเงินกู้ยืมระยะสั้นจากบริษัทย่อย</t>
  </si>
  <si>
    <t>ณ วันที่ 30 กันยายน พ.ศ. 2562</t>
  </si>
  <si>
    <t>30 กันยายน</t>
  </si>
  <si>
    <t>สำหรับงวดสามเดือนสิ้นสุดวันที่ 30 กันยายน พ.ศ. 2562</t>
  </si>
  <si>
    <t>ยอดคงเหลือ ณ วันที่ 30 กันยายน พ.ศ. 2561</t>
  </si>
  <si>
    <t>ยอดคงเหลือ ณ วันที่ 30 กันยายน พ.ศ. 2562</t>
  </si>
  <si>
    <t>สำหรับงวดเก้าเดือนสิ้นสุดวันที่ 30 กันยายน พ.ศ. 2562</t>
  </si>
  <si>
    <t>ค่าเผื่อสินค้าเคลื่อนไหวช้า</t>
  </si>
  <si>
    <t>ขาดทุนจากการตัดจำหน่ายสินทรัพย์ไม่มีตัวตน</t>
  </si>
  <si>
    <t>เงินสดได้มาจากกิจกรรมดำเนินงาน</t>
  </si>
  <si>
    <t>เงินสดรับจากลูกหนี้อื่นจากการจำหน่าย</t>
  </si>
  <si>
    <t xml:space="preserve">   สินทรัพย์ไม่หมุนเวียนที่ถือไว้เพื่อขาย</t>
  </si>
  <si>
    <t>เงินให้กู้ยืมระยะสั้นแก่บริษัทที่เกี่ยวข้องกัน</t>
  </si>
  <si>
    <t>เงินปันผลรับ</t>
  </si>
  <si>
    <t>รายได้เงินปันผล</t>
  </si>
  <si>
    <t>เงินสดจ่ายเพื่อซื้อสิทธิการเช่า</t>
  </si>
  <si>
    <t>เงินสดรับจากการจำหน่ายสินทรัพย์ไม่มีตัวตน</t>
  </si>
  <si>
    <t>เงินสดจ่ายคืนเงินกู้ยืมระยะสั้นจากบริษัทย่อย</t>
  </si>
  <si>
    <t>(กำไร)ขาดทุนจากการจำหน่ายอาคารและอุปกรณ์</t>
  </si>
  <si>
    <t>เงินสดสุทธิได้มาจากในกิจกรรมดำเนินงาน</t>
  </si>
  <si>
    <t>เงินสดสุทธิใช้ไปในกิจกรรมลงทุน</t>
  </si>
  <si>
    <t>เงินสดสุทธิใช้ไปในกิจกรรมจัดหาเงิน</t>
  </si>
  <si>
    <r>
      <t xml:space="preserve">หนี้สินและส่วนของเจ้าของ </t>
    </r>
    <r>
      <rPr>
        <sz val="13"/>
        <color indexed="8"/>
        <rFont val="Browallia New"/>
        <family val="2"/>
      </rPr>
      <t>(ต่อ)</t>
    </r>
  </si>
  <si>
    <t>หมายเหตุประกอบข้อมูลทางการเงินในหน้า 14 ถึง 30 เป็นส่วนหนึ่งของข้อมูลทางการเงินระหว่างกาลนี้</t>
  </si>
  <si>
    <t>เงินสดจ่ายเงินให้กู้ยืมระยะสั้นแก่การร่วมค้า</t>
  </si>
  <si>
    <t>ลูกหนี้อื่น - สุทธิ</t>
  </si>
  <si>
    <t>13.3,13.4</t>
  </si>
  <si>
    <t>(กลับรายการ)การด้อยค่าของอาคารและอุปกรณ์</t>
  </si>
  <si>
    <t>กำไร(ขาดทุน)จากอัตราแลกเปลี่ยน - สุทธิ</t>
  </si>
  <si>
    <t>การวัดมูลค่าใหม่ของภาระผูกพันผลประโยชน์</t>
  </si>
  <si>
    <t>หลังออกจากงาน</t>
  </si>
  <si>
    <t>ตัดจำหน่ายกำไรจากการขายสินทรัพย์และเช่ากลับคืน</t>
  </si>
  <si>
    <t>เงินสดจ่ายคืนเงินกู้ยืมระยะยาวจากสถาบันการเงิน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</si>
</sst>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</numFmts>
  <fonts count="3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sz val="13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5" fillId="32" borderId="12" applyNumberFormat="0" applyFont="0" applyAlignment="0" applyProtection="0"/>
    <xf numFmtId="0" fontId="19" fillId="27" borderId="13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</cellStyleXfs>
  <cellXfs count="249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Alignment="1">
      <alignment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 wrapText="1"/>
    </xf>
    <xf numFmtId="165" fontId="24" fillId="33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center" vertical="center" wrapText="1"/>
    </xf>
    <xf numFmtId="165" fontId="24" fillId="33" borderId="0" xfId="45" applyNumberFormat="1" applyFont="1" applyFill="1" applyAlignment="1">
      <alignment horizontal="right" vertical="center" wrapText="1"/>
    </xf>
    <xf numFmtId="165" fontId="24" fillId="0" borderId="0" xfId="45" applyNumberFormat="1" applyFont="1" applyFill="1" applyAlignment="1">
      <alignment horizontal="right" vertical="center" wrapText="1"/>
    </xf>
    <xf numFmtId="165" fontId="24" fillId="33" borderId="0" xfId="0" applyNumberFormat="1" applyFont="1" applyFill="1" applyAlignment="1">
      <alignment horizontal="right" vertical="center"/>
    </xf>
    <xf numFmtId="166" fontId="24" fillId="33" borderId="0" xfId="45" applyNumberFormat="1" applyFont="1" applyFill="1" applyAlignment="1">
      <alignment horizontal="right" vertical="center" wrapText="1"/>
    </xf>
    <xf numFmtId="166" fontId="24" fillId="0" borderId="0" xfId="45" applyNumberFormat="1" applyFont="1" applyFill="1" applyAlignment="1">
      <alignment horizontal="right" vertical="center" wrapText="1"/>
    </xf>
    <xf numFmtId="165" fontId="24" fillId="33" borderId="0" xfId="0" applyNumberFormat="1" applyFont="1" applyFill="1" applyAlignment="1">
      <alignment horizontal="center" vertical="center"/>
    </xf>
    <xf numFmtId="172" fontId="24" fillId="33" borderId="0" xfId="28" applyNumberFormat="1" applyFont="1" applyFill="1" applyAlignment="1">
      <alignment horizontal="right" vertical="center" wrapText="1"/>
    </xf>
    <xf numFmtId="172" fontId="24" fillId="0" borderId="0" xfId="0" applyNumberFormat="1" applyFont="1" applyFill="1" applyAlignment="1">
      <alignment vertical="center" wrapText="1"/>
    </xf>
    <xf numFmtId="172" fontId="24" fillId="0" borderId="0" xfId="45" applyNumberFormat="1" applyFont="1" applyFill="1" applyAlignment="1">
      <alignment horizontal="right" vertical="center" wrapText="1"/>
    </xf>
    <xf numFmtId="167" fontId="24" fillId="33" borderId="0" xfId="28" applyNumberFormat="1" applyFont="1" applyFill="1" applyBorder="1" applyAlignment="1">
      <alignment horizontal="right" vertical="center" wrapText="1"/>
    </xf>
    <xf numFmtId="171" fontId="24" fillId="0" borderId="0" xfId="30" applyNumberFormat="1" applyFont="1" applyFill="1" applyBorder="1" applyAlignment="1">
      <alignment horizontal="right" vertical="center" wrapText="1"/>
    </xf>
    <xf numFmtId="165" fontId="24" fillId="0" borderId="0" xfId="45" applyNumberFormat="1" applyFont="1" applyFill="1" applyBorder="1" applyAlignment="1">
      <alignment vertical="center" wrapText="1"/>
    </xf>
    <xf numFmtId="171" fontId="24" fillId="33" borderId="0" xfId="30" applyNumberFormat="1" applyFont="1" applyFill="1" applyBorder="1" applyAlignment="1">
      <alignment horizontal="right" vertical="center" wrapText="1"/>
    </xf>
    <xf numFmtId="171" fontId="24" fillId="0" borderId="0" xfId="30" quotePrefix="1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 wrapText="1"/>
    </xf>
    <xf numFmtId="166" fontId="24" fillId="0" borderId="0" xfId="45" applyNumberFormat="1" applyFont="1" applyFill="1" applyBorder="1" applyAlignment="1">
      <alignment vertical="center" wrapText="1"/>
    </xf>
    <xf numFmtId="172" fontId="24" fillId="33" borderId="0" xfId="28" applyNumberFormat="1" applyFont="1" applyFill="1" applyBorder="1" applyAlignment="1">
      <alignment horizontal="right" vertical="center" wrapText="1"/>
    </xf>
    <xf numFmtId="172" fontId="24" fillId="0" borderId="0" xfId="0" applyNumberFormat="1" applyFont="1" applyFill="1" applyBorder="1" applyAlignment="1">
      <alignment vertical="center" wrapText="1"/>
    </xf>
    <xf numFmtId="172" fontId="24" fillId="0" borderId="0" xfId="30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horizontal="right" vertical="center" wrapText="1"/>
    </xf>
    <xf numFmtId="167" fontId="24" fillId="0" borderId="1" xfId="30" applyNumberFormat="1" applyFont="1" applyFill="1" applyBorder="1" applyAlignment="1">
      <alignment horizontal="right" vertical="center" wrapText="1"/>
    </xf>
    <xf numFmtId="167" fontId="24" fillId="33" borderId="1" xfId="30" applyNumberFormat="1" applyFont="1" applyFill="1" applyBorder="1" applyAlignment="1">
      <alignment horizontal="right" vertical="center" wrapText="1"/>
    </xf>
    <xf numFmtId="171" fontId="24" fillId="0" borderId="1" xfId="30" applyNumberFormat="1" applyFont="1" applyFill="1" applyBorder="1" applyAlignment="1">
      <alignment horizontal="right" vertical="center" wrapText="1"/>
    </xf>
    <xf numFmtId="171" fontId="24" fillId="33" borderId="5" xfId="28" applyNumberFormat="1" applyFont="1" applyFill="1" applyBorder="1" applyAlignment="1">
      <alignment horizontal="right" vertical="center" wrapText="1"/>
    </xf>
    <xf numFmtId="171" fontId="24" fillId="0" borderId="5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172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vertical="center" wrapText="1"/>
    </xf>
    <xf numFmtId="167" fontId="24" fillId="0" borderId="0" xfId="0" applyNumberFormat="1" applyFont="1" applyFill="1" applyAlignment="1">
      <alignment horizontal="right" vertical="center" wrapText="1"/>
    </xf>
    <xf numFmtId="167" fontId="24" fillId="33" borderId="0" xfId="0" applyNumberFormat="1" applyFont="1" applyFill="1" applyAlignment="1">
      <alignment horizontal="right" vertical="center" wrapText="1"/>
    </xf>
    <xf numFmtId="167" fontId="24" fillId="0" borderId="0" xfId="28" quotePrefix="1" applyNumberFormat="1" applyFont="1" applyFill="1" applyBorder="1" applyAlignment="1">
      <alignment horizontal="right" vertical="center" wrapText="1"/>
    </xf>
    <xf numFmtId="167" fontId="24" fillId="0" borderId="0" xfId="28" applyNumberFormat="1" applyFont="1" applyFill="1" applyBorder="1" applyAlignment="1">
      <alignment horizontal="right" vertical="center" wrapText="1"/>
    </xf>
    <xf numFmtId="167" fontId="24" fillId="33" borderId="0" xfId="28" quotePrefix="1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71" fontId="24" fillId="0" borderId="0" xfId="28" quotePrefix="1" applyNumberFormat="1" applyFont="1" applyFill="1" applyBorder="1" applyAlignment="1">
      <alignment horizontal="right" vertical="center" wrapText="1"/>
    </xf>
    <xf numFmtId="167" fontId="24" fillId="0" borderId="0" xfId="0" quotePrefix="1" applyNumberFormat="1" applyFont="1" applyFill="1" applyAlignment="1">
      <alignment horizontal="right" vertical="center" wrapText="1"/>
    </xf>
    <xf numFmtId="167" fontId="24" fillId="33" borderId="0" xfId="0" quotePrefix="1" applyNumberFormat="1" applyFont="1" applyFill="1" applyAlignment="1">
      <alignment horizontal="right" vertical="center" wrapText="1"/>
    </xf>
    <xf numFmtId="167" fontId="24" fillId="0" borderId="0" xfId="0" applyNumberFormat="1" applyFont="1" applyFill="1" applyBorder="1" applyAlignment="1">
      <alignment horizontal="right" vertical="center" wrapText="1"/>
    </xf>
    <xf numFmtId="167" fontId="24" fillId="0" borderId="0" xfId="0" applyNumberFormat="1" applyFont="1" applyFill="1" applyBorder="1" applyAlignment="1">
      <alignment vertical="center" wrapText="1"/>
    </xf>
    <xf numFmtId="167" fontId="24" fillId="33" borderId="0" xfId="0" applyNumberFormat="1" applyFont="1" applyFill="1" applyBorder="1" applyAlignment="1">
      <alignment horizontal="right" vertical="center" wrapText="1"/>
    </xf>
    <xf numFmtId="166" fontId="24" fillId="0" borderId="0" xfId="0" applyNumberFormat="1" applyFont="1" applyFill="1" applyBorder="1" applyAlignment="1">
      <alignment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7" fontId="24" fillId="0" borderId="5" xfId="0" applyNumberFormat="1" applyFont="1" applyFill="1" applyBorder="1" applyAlignment="1">
      <alignment horizontal="right" vertical="center" wrapText="1"/>
    </xf>
    <xf numFmtId="167" fontId="24" fillId="33" borderId="5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24" fillId="33" borderId="2" xfId="0" applyNumberFormat="1" applyFont="1" applyFill="1" applyBorder="1" applyAlignment="1">
      <alignment horizontal="right" vertical="center" wrapText="1"/>
    </xf>
    <xf numFmtId="165" fontId="24" fillId="0" borderId="2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 wrapText="1"/>
    </xf>
    <xf numFmtId="165" fontId="24" fillId="33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70" fontId="24" fillId="0" borderId="0" xfId="0" applyNumberFormat="1" applyFont="1" applyFill="1" applyAlignment="1">
      <alignment horizontal="center" vertical="center" wrapText="1"/>
    </xf>
    <xf numFmtId="166" fontId="24" fillId="33" borderId="0" xfId="0" applyNumberFormat="1" applyFont="1" applyFill="1" applyBorder="1" applyAlignment="1">
      <alignment horizontal="right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166" fontId="24" fillId="33" borderId="1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vertical="center" wrapText="1"/>
    </xf>
    <xf numFmtId="167" fontId="24" fillId="0" borderId="0" xfId="0" quotePrefix="1" applyNumberFormat="1" applyFont="1" applyFill="1" applyBorder="1" applyAlignment="1">
      <alignment horizontal="right" vertical="center" wrapText="1"/>
    </xf>
    <xf numFmtId="167" fontId="24" fillId="33" borderId="0" xfId="0" quotePrefix="1" applyNumberFormat="1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left" vertical="center" wrapText="1"/>
    </xf>
    <xf numFmtId="0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vertical="center" wrapText="1"/>
    </xf>
    <xf numFmtId="0" fontId="24" fillId="33" borderId="0" xfId="0" applyFont="1" applyFill="1" applyAlignment="1">
      <alignment vertical="center" wrapText="1"/>
    </xf>
    <xf numFmtId="0" fontId="23" fillId="0" borderId="0" xfId="0" applyFont="1" applyFill="1" applyAlignment="1">
      <alignment horizontal="left" vertical="center" wrapText="1"/>
    </xf>
    <xf numFmtId="0" fontId="24" fillId="0" borderId="0" xfId="0" applyNumberFormat="1" applyFont="1" applyFill="1" applyAlignment="1">
      <alignment horizontal="center" vertical="center"/>
    </xf>
    <xf numFmtId="3" fontId="24" fillId="33" borderId="2" xfId="0" applyNumberFormat="1" applyFont="1" applyFill="1" applyBorder="1" applyAlignment="1">
      <alignment horizontal="right" vertical="center" wrapText="1"/>
    </xf>
    <xf numFmtId="3" fontId="24" fillId="0" borderId="2" xfId="0" applyNumberFormat="1" applyFont="1" applyFill="1" applyBorder="1" applyAlignment="1">
      <alignment horizontal="right" vertical="center" wrapText="1"/>
    </xf>
    <xf numFmtId="3" fontId="24" fillId="33" borderId="0" xfId="0" applyNumberFormat="1" applyFont="1" applyFill="1" applyAlignment="1">
      <alignment horizontal="right" vertical="center" wrapText="1"/>
    </xf>
    <xf numFmtId="3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Alignment="1">
      <alignment horizontal="left" vertical="center"/>
    </xf>
    <xf numFmtId="167" fontId="24" fillId="33" borderId="0" xfId="0" applyNumberFormat="1" applyFont="1" applyFill="1" applyAlignment="1">
      <alignment vertical="center" wrapText="1"/>
    </xf>
    <xf numFmtId="167" fontId="24" fillId="33" borderId="1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167" fontId="24" fillId="33" borderId="0" xfId="0" applyNumberFormat="1" applyFont="1" applyFill="1" applyBorder="1" applyAlignment="1">
      <alignment horizontal="center" vertical="center"/>
    </xf>
    <xf numFmtId="166" fontId="24" fillId="0" borderId="0" xfId="28" applyNumberFormat="1" applyFont="1" applyFill="1" applyBorder="1" applyAlignment="1">
      <alignment horizontal="right" vertical="center"/>
    </xf>
    <xf numFmtId="167" fontId="24" fillId="0" borderId="0" xfId="28" applyNumberFormat="1" applyFont="1" applyFill="1" applyBorder="1" applyAlignment="1">
      <alignment horizontal="right" vertical="center"/>
    </xf>
    <xf numFmtId="167" fontId="24" fillId="33" borderId="5" xfId="28" quotePrefix="1" applyNumberFormat="1" applyFont="1" applyFill="1" applyBorder="1" applyAlignment="1">
      <alignment horizontal="right" vertical="center"/>
    </xf>
    <xf numFmtId="167" fontId="24" fillId="0" borderId="5" xfId="28" quotePrefix="1" applyNumberFormat="1" applyFont="1" applyFill="1" applyBorder="1" applyAlignment="1">
      <alignment horizontal="right" vertical="center"/>
    </xf>
    <xf numFmtId="165" fontId="24" fillId="33" borderId="1" xfId="0" applyNumberFormat="1" applyFont="1" applyFill="1" applyBorder="1" applyAlignment="1">
      <alignment horizontal="right" vertical="center"/>
    </xf>
    <xf numFmtId="165" fontId="24" fillId="33" borderId="2" xfId="0" applyNumberFormat="1" applyFont="1" applyFill="1" applyBorder="1" applyAlignment="1">
      <alignment horizontal="right" vertical="center"/>
    </xf>
    <xf numFmtId="165" fontId="24" fillId="0" borderId="2" xfId="0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left" vertical="center"/>
    </xf>
    <xf numFmtId="165" fontId="23" fillId="0" borderId="0" xfId="0" applyNumberFormat="1" applyFont="1" applyFill="1" applyAlignment="1">
      <alignment horizontal="left" vertical="center"/>
    </xf>
    <xf numFmtId="165" fontId="23" fillId="0" borderId="1" xfId="0" applyNumberFormat="1" applyFont="1" applyFill="1" applyBorder="1" applyAlignment="1">
      <alignment horizontal="left"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horizontal="center" vertical="center"/>
    </xf>
    <xf numFmtId="165" fontId="23" fillId="33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4" fontId="24" fillId="33" borderId="1" xfId="28" applyFont="1" applyFill="1" applyBorder="1" applyAlignment="1">
      <alignment horizontal="right" vertical="center"/>
    </xf>
    <xf numFmtId="165" fontId="24" fillId="33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horizontal="left" vertical="center"/>
    </xf>
    <xf numFmtId="9" fontId="24" fillId="0" borderId="0" xfId="49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right" vertical="center"/>
    </xf>
    <xf numFmtId="165" fontId="26" fillId="33" borderId="5" xfId="0" applyNumberFormat="1" applyFont="1" applyFill="1" applyBorder="1" applyAlignment="1">
      <alignment horizontal="right" vertical="center"/>
    </xf>
    <xf numFmtId="165" fontId="26" fillId="0" borderId="5" xfId="0" applyNumberFormat="1" applyFont="1" applyFill="1" applyBorder="1" applyAlignment="1">
      <alignment horizontal="right" vertical="center"/>
    </xf>
    <xf numFmtId="9" fontId="24" fillId="0" borderId="0" xfId="49" applyFont="1" applyFill="1" applyAlignment="1">
      <alignment horizontal="center" vertical="center"/>
    </xf>
    <xf numFmtId="165" fontId="24" fillId="33" borderId="1" xfId="28" applyNumberFormat="1" applyFont="1" applyFill="1" applyBorder="1" applyAlignment="1">
      <alignment horizontal="right" vertical="center"/>
    </xf>
    <xf numFmtId="165" fontId="26" fillId="0" borderId="1" xfId="28" applyNumberFormat="1" applyFont="1" applyFill="1" applyBorder="1" applyAlignment="1">
      <alignment horizontal="right" vertical="center"/>
    </xf>
    <xf numFmtId="165" fontId="26" fillId="33" borderId="5" xfId="28" applyNumberFormat="1" applyFont="1" applyFill="1" applyBorder="1" applyAlignment="1">
      <alignment horizontal="right" vertical="center"/>
    </xf>
    <xf numFmtId="165" fontId="26" fillId="0" borderId="5" xfId="28" applyNumberFormat="1" applyFont="1" applyFill="1" applyBorder="1" applyAlignment="1">
      <alignment horizontal="right" vertical="center"/>
    </xf>
    <xf numFmtId="165" fontId="24" fillId="0" borderId="0" xfId="0" applyNumberFormat="1" applyFont="1" applyFill="1" applyBorder="1" applyAlignment="1">
      <alignment vertical="center"/>
    </xf>
    <xf numFmtId="165" fontId="24" fillId="33" borderId="0" xfId="0" applyNumberFormat="1" applyFont="1" applyFill="1" applyBorder="1" applyAlignment="1">
      <alignment vertical="center"/>
    </xf>
    <xf numFmtId="165" fontId="24" fillId="33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vertical="center"/>
    </xf>
    <xf numFmtId="167" fontId="26" fillId="0" borderId="5" xfId="0" applyNumberFormat="1" applyFont="1" applyFill="1" applyBorder="1" applyAlignment="1">
      <alignment horizontal="right" vertical="center"/>
    </xf>
    <xf numFmtId="169" fontId="24" fillId="33" borderId="0" xfId="0" applyNumberFormat="1" applyFont="1" applyFill="1" applyAlignment="1">
      <alignment horizontal="right" vertical="center"/>
    </xf>
    <xf numFmtId="168" fontId="24" fillId="0" borderId="0" xfId="0" applyNumberFormat="1" applyFont="1" applyFill="1" applyAlignment="1">
      <alignment horizontal="right" vertical="center"/>
    </xf>
    <xf numFmtId="169" fontId="26" fillId="0" borderId="0" xfId="0" applyNumberFormat="1" applyFont="1" applyFill="1" applyAlignment="1">
      <alignment horizontal="right" vertical="center"/>
    </xf>
    <xf numFmtId="168" fontId="26" fillId="0" borderId="0" xfId="0" applyNumberFormat="1" applyFont="1" applyFill="1" applyAlignment="1">
      <alignment horizontal="right" vertical="center"/>
    </xf>
    <xf numFmtId="167" fontId="26" fillId="0" borderId="1" xfId="0" applyNumberFormat="1" applyFont="1" applyFill="1" applyBorder="1" applyAlignment="1">
      <alignment horizontal="right" vertical="center"/>
    </xf>
    <xf numFmtId="172" fontId="24" fillId="33" borderId="1" xfId="28" applyNumberFormat="1" applyFont="1" applyFill="1" applyBorder="1" applyAlignment="1">
      <alignment horizontal="right" vertical="center"/>
    </xf>
    <xf numFmtId="172" fontId="24" fillId="0" borderId="1" xfId="28" quotePrefix="1" applyNumberFormat="1" applyFont="1" applyFill="1" applyBorder="1" applyAlignment="1">
      <alignment horizontal="right" vertical="center"/>
    </xf>
    <xf numFmtId="165" fontId="24" fillId="33" borderId="0" xfId="0" applyNumberFormat="1" applyFont="1" applyFill="1" applyAlignment="1">
      <alignment vertical="center"/>
    </xf>
    <xf numFmtId="165" fontId="26" fillId="0" borderId="0" xfId="0" applyNumberFormat="1" applyFont="1" applyFill="1" applyAlignment="1">
      <alignment vertical="center"/>
    </xf>
    <xf numFmtId="165" fontId="24" fillId="33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left" vertical="center"/>
    </xf>
    <xf numFmtId="165" fontId="26" fillId="33" borderId="1" xfId="0" applyNumberFormat="1" applyFont="1" applyFill="1" applyBorder="1" applyAlignment="1">
      <alignment horizontal="right" vertical="center"/>
    </xf>
    <xf numFmtId="165" fontId="26" fillId="0" borderId="2" xfId="0" applyNumberFormat="1" applyFont="1" applyFill="1" applyBorder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7" fillId="0" borderId="0" xfId="0" applyFont="1" applyFill="1" applyAlignment="1">
      <alignment vertical="center"/>
    </xf>
    <xf numFmtId="165" fontId="27" fillId="0" borderId="1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vertical="center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horizontal="right" vertical="center" wrapText="1"/>
    </xf>
    <xf numFmtId="165" fontId="23" fillId="0" borderId="0" xfId="46" applyNumberFormat="1" applyFont="1" applyFill="1" applyAlignment="1">
      <alignment vertical="center"/>
    </xf>
    <xf numFmtId="164" fontId="24" fillId="0" borderId="0" xfId="28" applyFont="1" applyFill="1" applyAlignment="1">
      <alignment horizontal="right" vertical="center" wrapText="1"/>
    </xf>
    <xf numFmtId="165" fontId="24" fillId="0" borderId="0" xfId="46" applyNumberFormat="1" applyFont="1" applyFill="1" applyAlignment="1">
      <alignment vertical="center"/>
    </xf>
    <xf numFmtId="172" fontId="24" fillId="0" borderId="0" xfId="28" applyNumberFormat="1" applyFont="1" applyFill="1" applyAlignment="1">
      <alignment horizontal="right" vertical="center" wrapText="1"/>
    </xf>
    <xf numFmtId="167" fontId="24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vertical="center" wrapText="1"/>
    </xf>
    <xf numFmtId="167" fontId="24" fillId="0" borderId="2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165" fontId="24" fillId="0" borderId="4" xfId="0" applyNumberFormat="1" applyFont="1" applyFill="1" applyBorder="1" applyAlignment="1">
      <alignment horizontal="right" vertical="center" wrapText="1"/>
    </xf>
    <xf numFmtId="0" fontId="24" fillId="0" borderId="0" xfId="0" applyFont="1" applyFill="1"/>
    <xf numFmtId="0" fontId="23" fillId="0" borderId="0" xfId="0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right" vertical="top" wrapText="1"/>
    </xf>
    <xf numFmtId="0" fontId="27" fillId="0" borderId="0" xfId="0" applyNumberFormat="1" applyFont="1" applyFill="1" applyAlignment="1">
      <alignment vertical="center"/>
    </xf>
    <xf numFmtId="165" fontId="27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/>
    <xf numFmtId="165" fontId="28" fillId="0" borderId="0" xfId="0" applyNumberFormat="1" applyFont="1" applyFill="1" applyAlignment="1">
      <alignment wrapText="1"/>
    </xf>
    <xf numFmtId="165" fontId="27" fillId="0" borderId="0" xfId="0" applyNumberFormat="1" applyFont="1" applyFill="1" applyBorder="1" applyAlignment="1">
      <alignment wrapText="1"/>
    </xf>
    <xf numFmtId="165" fontId="28" fillId="0" borderId="0" xfId="0" applyNumberFormat="1" applyFont="1" applyFill="1" applyBorder="1" applyAlignment="1">
      <alignment horizontal="right" wrapText="1"/>
    </xf>
    <xf numFmtId="0" fontId="28" fillId="0" borderId="1" xfId="0" applyNumberFormat="1" applyFont="1" applyFill="1" applyBorder="1" applyAlignment="1">
      <alignment horizontal="center"/>
    </xf>
    <xf numFmtId="165" fontId="28" fillId="0" borderId="1" xfId="0" applyNumberFormat="1" applyFont="1" applyFill="1" applyBorder="1" applyAlignment="1">
      <alignment horizontal="right" wrapText="1"/>
    </xf>
    <xf numFmtId="0" fontId="28" fillId="0" borderId="0" xfId="0" applyFont="1" applyFill="1" applyAlignment="1">
      <alignment vertical="center"/>
    </xf>
    <xf numFmtId="165" fontId="27" fillId="33" borderId="0" xfId="0" applyNumberFormat="1" applyFont="1" applyFill="1" applyAlignment="1">
      <alignment vertical="center"/>
    </xf>
    <xf numFmtId="166" fontId="27" fillId="33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Alignment="1">
      <alignment horizontal="center" vertical="center"/>
    </xf>
    <xf numFmtId="166" fontId="27" fillId="0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Border="1" applyAlignment="1">
      <alignment horizontal="right" vertical="center"/>
    </xf>
    <xf numFmtId="167" fontId="29" fillId="0" borderId="0" xfId="0" applyNumberFormat="1" applyFont="1" applyFill="1" applyBorder="1" applyAlignment="1">
      <alignment horizontal="right" vertical="center"/>
    </xf>
    <xf numFmtId="166" fontId="27" fillId="33" borderId="0" xfId="0" applyNumberFormat="1" applyFont="1" applyFill="1" applyAlignment="1">
      <alignment horizontal="center" vertical="center"/>
    </xf>
    <xf numFmtId="166" fontId="27" fillId="33" borderId="0" xfId="0" quotePrefix="1" applyNumberFormat="1" applyFont="1" applyFill="1" applyAlignment="1">
      <alignment horizontal="right" vertical="center"/>
    </xf>
    <xf numFmtId="167" fontId="29" fillId="0" borderId="0" xfId="0" quotePrefix="1" applyNumberFormat="1" applyFont="1" applyFill="1" applyAlignment="1">
      <alignment horizontal="right" vertical="center"/>
    </xf>
    <xf numFmtId="165" fontId="27" fillId="33" borderId="0" xfId="0" applyNumberFormat="1" applyFont="1" applyFill="1" applyAlignment="1">
      <alignment horizontal="right" vertical="center"/>
    </xf>
    <xf numFmtId="166" fontId="27" fillId="33" borderId="0" xfId="0" quotePrefix="1" applyNumberFormat="1" applyFont="1" applyFill="1" applyBorder="1" applyAlignment="1">
      <alignment horizontal="right" vertical="center"/>
    </xf>
    <xf numFmtId="166" fontId="27" fillId="33" borderId="0" xfId="0" applyNumberFormat="1" applyFont="1" applyFill="1" applyAlignment="1">
      <alignment horizontal="right" vertical="center"/>
    </xf>
    <xf numFmtId="166" fontId="29" fillId="0" borderId="0" xfId="0" applyNumberFormat="1" applyFont="1" applyFill="1" applyAlignment="1">
      <alignment horizontal="right" vertical="center"/>
    </xf>
    <xf numFmtId="167" fontId="29" fillId="0" borderId="0" xfId="0" applyNumberFormat="1" applyFont="1" applyFill="1" applyAlignment="1">
      <alignment horizontal="right" vertical="center"/>
    </xf>
    <xf numFmtId="166" fontId="29" fillId="0" borderId="0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Alignment="1">
      <alignment horizontal="center" vertical="center"/>
    </xf>
    <xf numFmtId="166" fontId="27" fillId="33" borderId="1" xfId="0" applyNumberFormat="1" applyFont="1" applyFill="1" applyBorder="1" applyAlignment="1">
      <alignment horizontal="right" vertical="center"/>
    </xf>
    <xf numFmtId="166" fontId="29" fillId="0" borderId="1" xfId="0" applyNumberFormat="1" applyFont="1" applyFill="1" applyBorder="1" applyAlignment="1">
      <alignment horizontal="right" vertical="center"/>
    </xf>
    <xf numFmtId="167" fontId="29" fillId="0" borderId="1" xfId="0" applyNumberFormat="1" applyFont="1" applyFill="1" applyBorder="1" applyAlignment="1">
      <alignment horizontal="right" vertical="center"/>
    </xf>
    <xf numFmtId="165" fontId="27" fillId="33" borderId="0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horizontal="left" vertical="center"/>
    </xf>
    <xf numFmtId="166" fontId="27" fillId="33" borderId="5" xfId="0" applyNumberFormat="1" applyFont="1" applyFill="1" applyBorder="1" applyAlignment="1">
      <alignment horizontal="right" vertical="center"/>
    </xf>
    <xf numFmtId="167" fontId="29" fillId="0" borderId="5" xfId="0" applyNumberFormat="1" applyFont="1" applyFill="1" applyBorder="1" applyAlignment="1">
      <alignment horizontal="right" vertical="center"/>
    </xf>
    <xf numFmtId="165" fontId="27" fillId="33" borderId="1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right"/>
    </xf>
    <xf numFmtId="165" fontId="27" fillId="0" borderId="0" xfId="0" applyNumberFormat="1" applyFont="1" applyFill="1" applyBorder="1" applyAlignment="1"/>
    <xf numFmtId="165" fontId="27" fillId="0" borderId="0" xfId="0" applyNumberFormat="1" applyFont="1" applyFill="1" applyAlignment="1">
      <alignment horizontal="right" vertical="center"/>
    </xf>
    <xf numFmtId="0" fontId="27" fillId="0" borderId="0" xfId="0" applyFont="1" applyFill="1" applyAlignment="1">
      <alignment horizontal="justify" vertical="top" wrapText="1"/>
    </xf>
    <xf numFmtId="170" fontId="27" fillId="0" borderId="0" xfId="0" applyNumberFormat="1" applyFont="1" applyFill="1" applyAlignment="1">
      <alignment horizontal="center" vertical="center"/>
    </xf>
    <xf numFmtId="165" fontId="27" fillId="33" borderId="0" xfId="0" quotePrefix="1" applyNumberFormat="1" applyFont="1" applyFill="1" applyAlignment="1">
      <alignment horizontal="right" vertical="center"/>
    </xf>
    <xf numFmtId="165" fontId="29" fillId="0" borderId="0" xfId="0" quotePrefix="1" applyNumberFormat="1" applyFont="1" applyFill="1" applyAlignment="1">
      <alignment horizontal="right" vertical="center"/>
    </xf>
    <xf numFmtId="166" fontId="29" fillId="0" borderId="0" xfId="0" quotePrefix="1" applyNumberFormat="1" applyFont="1" applyFill="1" applyAlignment="1">
      <alignment horizontal="right" vertical="center"/>
    </xf>
    <xf numFmtId="165" fontId="29" fillId="0" borderId="0" xfId="0" applyNumberFormat="1" applyFont="1" applyFill="1" applyAlignment="1">
      <alignment horizontal="right" vertical="center"/>
    </xf>
    <xf numFmtId="166" fontId="27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/>
    <xf numFmtId="165" fontId="27" fillId="0" borderId="0" xfId="0" applyNumberFormat="1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0" xfId="0" applyFont="1" applyFill="1" applyBorder="1" applyAlignment="1">
      <alignment vertical="center"/>
    </xf>
    <xf numFmtId="170" fontId="27" fillId="0" borderId="0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right" vertical="center"/>
    </xf>
    <xf numFmtId="0" fontId="27" fillId="0" borderId="0" xfId="0" applyFont="1" applyFill="1" applyBorder="1"/>
    <xf numFmtId="0" fontId="27" fillId="0" borderId="0" xfId="0" applyFont="1" applyFill="1" applyBorder="1" applyAlignment="1">
      <alignment horizontal="justify" vertical="top" wrapText="1"/>
    </xf>
    <xf numFmtId="165" fontId="29" fillId="0" borderId="5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Border="1" applyAlignment="1">
      <alignment horizontal="left" vertical="center"/>
    </xf>
    <xf numFmtId="165" fontId="27" fillId="33" borderId="2" xfId="0" applyNumberFormat="1" applyFont="1" applyFill="1" applyBorder="1" applyAlignment="1">
      <alignment horizontal="right" vertical="center"/>
    </xf>
    <xf numFmtId="165" fontId="27" fillId="0" borderId="2" xfId="0" applyNumberFormat="1" applyFont="1" applyFill="1" applyBorder="1" applyAlignment="1">
      <alignment horizontal="right" vertical="center"/>
    </xf>
    <xf numFmtId="0" fontId="28" fillId="0" borderId="0" xfId="0" applyFont="1" applyFill="1" applyBorder="1" applyAlignment="1">
      <alignment vertical="center"/>
    </xf>
    <xf numFmtId="166" fontId="27" fillId="0" borderId="0" xfId="0" applyNumberFormat="1" applyFont="1" applyFill="1" applyAlignment="1">
      <alignment horizontal="right" vertical="center"/>
    </xf>
    <xf numFmtId="165" fontId="27" fillId="0" borderId="1" xfId="0" applyNumberFormat="1" applyFont="1" applyFill="1" applyBorder="1" applyAlignment="1">
      <alignment horizontal="left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3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center" vertical="center"/>
    </xf>
  </cellXfs>
  <cellStyles count="5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/>
    <cellStyle name="Comma 3" xfId="30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/>
    <cellStyle name="Normal 2" xfId="41"/>
    <cellStyle name="Normal 3" xfId="42"/>
    <cellStyle name="Normal 4" xfId="43"/>
    <cellStyle name="Normal 4 3" xfId="44"/>
    <cellStyle name="Normal 5" xfId="45"/>
    <cellStyle name="Normal_L'Oreal 2550" xfId="46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0"/>
  <sheetViews>
    <sheetView tabSelected="1" topLeftCell="A61" zoomScaleNormal="100" workbookViewId="0">
      <selection activeCell="N106" sqref="N106"/>
    </sheetView>
  </sheetViews>
  <sheetFormatPr defaultColWidth="9" defaultRowHeight="21.2" customHeight="1"/>
  <cols>
    <col min="1" max="1" width="1.28515625" style="91" customWidth="1"/>
    <col min="2" max="2" width="28.140625" style="111" customWidth="1"/>
    <col min="3" max="3" width="7.28515625" style="2" customWidth="1"/>
    <col min="4" max="4" width="0.85546875" style="2" customWidth="1"/>
    <col min="5" max="5" width="13.28515625" style="4" customWidth="1"/>
    <col min="6" max="6" width="0.7109375" style="2" customWidth="1"/>
    <col min="7" max="7" width="11.7109375" style="4" customWidth="1"/>
    <col min="8" max="8" width="0.7109375" style="2" customWidth="1"/>
    <col min="9" max="9" width="13.28515625" style="4" customWidth="1"/>
    <col min="10" max="10" width="0.7109375" style="2" customWidth="1"/>
    <col min="11" max="11" width="11.7109375" style="4" customWidth="1"/>
    <col min="12" max="16384" width="9" style="2"/>
  </cols>
  <sheetData>
    <row r="1" spans="1:11" ht="21.2" customHeight="1">
      <c r="A1" s="1" t="s">
        <v>69</v>
      </c>
      <c r="B1" s="2"/>
      <c r="C1" s="3"/>
    </row>
    <row r="2" spans="1:11" ht="21.2" customHeight="1">
      <c r="A2" s="1" t="s">
        <v>1</v>
      </c>
      <c r="B2" s="2"/>
      <c r="C2" s="3"/>
    </row>
    <row r="3" spans="1:11" ht="21.2" customHeight="1">
      <c r="A3" s="5" t="s">
        <v>172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20.100000000000001" customHeight="1">
      <c r="A4" s="9"/>
      <c r="B4" s="10"/>
    </row>
    <row r="5" spans="1:11" ht="20.100000000000001" customHeight="1">
      <c r="A5" s="9"/>
      <c r="B5" s="10"/>
      <c r="E5" s="245" t="s">
        <v>63</v>
      </c>
      <c r="F5" s="245"/>
      <c r="G5" s="245"/>
      <c r="H5" s="11"/>
      <c r="I5" s="245" t="s">
        <v>109</v>
      </c>
      <c r="J5" s="245"/>
      <c r="K5" s="245"/>
    </row>
    <row r="6" spans="1:11" ht="20.100000000000001" customHeight="1">
      <c r="A6" s="9"/>
      <c r="B6" s="10"/>
      <c r="E6" s="115" t="s">
        <v>56</v>
      </c>
      <c r="F6" s="13"/>
      <c r="G6" s="12" t="s">
        <v>57</v>
      </c>
      <c r="H6" s="11"/>
      <c r="I6" s="115" t="s">
        <v>56</v>
      </c>
      <c r="J6" s="13"/>
      <c r="K6" s="12" t="s">
        <v>57</v>
      </c>
    </row>
    <row r="7" spans="1:11" ht="20.100000000000001" customHeight="1">
      <c r="A7" s="9"/>
      <c r="B7" s="10"/>
      <c r="D7" s="14"/>
      <c r="E7" s="12" t="s">
        <v>173</v>
      </c>
      <c r="F7" s="12"/>
      <c r="G7" s="12" t="s">
        <v>30</v>
      </c>
      <c r="H7" s="12"/>
      <c r="I7" s="12" t="s">
        <v>173</v>
      </c>
      <c r="J7" s="14"/>
      <c r="K7" s="12" t="s">
        <v>30</v>
      </c>
    </row>
    <row r="8" spans="1:11" ht="20.100000000000001" customHeight="1">
      <c r="A8" s="9"/>
      <c r="B8" s="10"/>
      <c r="C8" s="15"/>
      <c r="D8" s="14"/>
      <c r="E8" s="12" t="s">
        <v>153</v>
      </c>
      <c r="F8" s="12"/>
      <c r="G8" s="12" t="s">
        <v>127</v>
      </c>
      <c r="H8" s="12"/>
      <c r="I8" s="12" t="s">
        <v>153</v>
      </c>
      <c r="J8" s="12"/>
      <c r="K8" s="12" t="s">
        <v>127</v>
      </c>
    </row>
    <row r="9" spans="1:11" ht="20.100000000000001" customHeight="1">
      <c r="A9" s="9"/>
      <c r="B9" s="10"/>
      <c r="C9" s="114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20.100000000000001" customHeight="1">
      <c r="A10" s="17" t="s">
        <v>4</v>
      </c>
      <c r="B10" s="10"/>
      <c r="C10" s="18"/>
      <c r="D10" s="18"/>
      <c r="E10" s="19"/>
      <c r="F10" s="18"/>
      <c r="G10" s="20"/>
      <c r="H10" s="18"/>
      <c r="I10" s="19"/>
      <c r="J10" s="18"/>
      <c r="K10" s="20"/>
    </row>
    <row r="11" spans="1:11" ht="3" customHeight="1">
      <c r="A11" s="17"/>
      <c r="B11" s="10"/>
      <c r="C11" s="18"/>
      <c r="D11" s="18"/>
      <c r="E11" s="19"/>
      <c r="F11" s="18"/>
      <c r="G11" s="20"/>
      <c r="H11" s="18"/>
      <c r="I11" s="19"/>
      <c r="J11" s="18"/>
      <c r="K11" s="20"/>
    </row>
    <row r="12" spans="1:11" ht="20.100000000000001" customHeight="1">
      <c r="A12" s="17" t="s">
        <v>5</v>
      </c>
      <c r="B12" s="10"/>
      <c r="C12" s="18"/>
      <c r="D12" s="18"/>
      <c r="E12" s="19"/>
      <c r="F12" s="18"/>
      <c r="G12" s="20"/>
      <c r="H12" s="18"/>
      <c r="I12" s="19"/>
      <c r="J12" s="18"/>
      <c r="K12" s="20"/>
    </row>
    <row r="13" spans="1:11" ht="3" customHeight="1">
      <c r="A13" s="17"/>
      <c r="B13" s="10"/>
      <c r="C13" s="18"/>
      <c r="D13" s="18"/>
      <c r="E13" s="19"/>
      <c r="F13" s="18"/>
      <c r="G13" s="20"/>
      <c r="H13" s="18"/>
      <c r="I13" s="19"/>
      <c r="J13" s="18"/>
      <c r="K13" s="20"/>
    </row>
    <row r="14" spans="1:11" ht="20.100000000000001" customHeight="1">
      <c r="A14" s="9" t="s">
        <v>6</v>
      </c>
      <c r="B14" s="10"/>
      <c r="C14" s="21"/>
      <c r="D14" s="18"/>
      <c r="E14" s="22">
        <v>564405927</v>
      </c>
      <c r="F14" s="18"/>
      <c r="G14" s="23">
        <v>1058960729</v>
      </c>
      <c r="H14" s="23"/>
      <c r="I14" s="24">
        <v>439965267</v>
      </c>
      <c r="J14" s="23"/>
      <c r="K14" s="23">
        <v>769826232</v>
      </c>
    </row>
    <row r="15" spans="1:11" ht="20.100000000000001" customHeight="1">
      <c r="A15" s="9" t="s">
        <v>70</v>
      </c>
      <c r="B15" s="10"/>
      <c r="C15" s="21">
        <v>8</v>
      </c>
      <c r="D15" s="18"/>
      <c r="E15" s="25">
        <v>875169128</v>
      </c>
      <c r="F15" s="18"/>
      <c r="G15" s="26">
        <v>891039534</v>
      </c>
      <c r="H15" s="26"/>
      <c r="I15" s="24">
        <v>814121345</v>
      </c>
      <c r="J15" s="26"/>
      <c r="K15" s="26">
        <v>838657607</v>
      </c>
    </row>
    <row r="16" spans="1:11" ht="20.100000000000001" customHeight="1">
      <c r="A16" s="9" t="s">
        <v>155</v>
      </c>
      <c r="B16" s="10"/>
      <c r="C16" s="21"/>
      <c r="D16" s="18"/>
      <c r="E16" s="19"/>
      <c r="F16" s="18"/>
      <c r="G16" s="2"/>
      <c r="I16" s="27"/>
      <c r="K16" s="2"/>
    </row>
    <row r="17" spans="1:11" ht="20.100000000000001" customHeight="1">
      <c r="A17" s="9"/>
      <c r="B17" s="10" t="s">
        <v>156</v>
      </c>
      <c r="C17" s="21"/>
      <c r="D17" s="18"/>
      <c r="E17" s="28">
        <v>5107251</v>
      </c>
      <c r="F17" s="29"/>
      <c r="G17" s="30">
        <v>6187443</v>
      </c>
      <c r="H17" s="30"/>
      <c r="I17" s="28">
        <v>5107251</v>
      </c>
      <c r="J17" s="23"/>
      <c r="K17" s="23">
        <v>6187443</v>
      </c>
    </row>
    <row r="18" spans="1:11" ht="20.100000000000001" customHeight="1">
      <c r="A18" s="9" t="s">
        <v>183</v>
      </c>
      <c r="B18" s="10"/>
      <c r="C18" s="21" t="s">
        <v>197</v>
      </c>
      <c r="D18" s="18"/>
      <c r="E18" s="31">
        <v>90000000</v>
      </c>
      <c r="F18" s="18"/>
      <c r="G18" s="32">
        <v>0</v>
      </c>
      <c r="H18" s="33"/>
      <c r="I18" s="34">
        <v>245000000</v>
      </c>
      <c r="J18" s="33"/>
      <c r="K18" s="35">
        <v>230000000</v>
      </c>
    </row>
    <row r="19" spans="1:11" ht="20.100000000000001" customHeight="1">
      <c r="A19" s="9" t="s">
        <v>71</v>
      </c>
      <c r="B19" s="10"/>
      <c r="C19" s="21"/>
      <c r="D19" s="18"/>
      <c r="E19" s="36">
        <v>3631142155</v>
      </c>
      <c r="F19" s="14"/>
      <c r="G19" s="26">
        <v>3844395343</v>
      </c>
      <c r="H19" s="37"/>
      <c r="I19" s="25">
        <v>3636807867</v>
      </c>
      <c r="J19" s="37"/>
      <c r="K19" s="26">
        <v>3814317253</v>
      </c>
    </row>
    <row r="20" spans="1:11" ht="20.100000000000001" customHeight="1">
      <c r="A20" s="9" t="s">
        <v>92</v>
      </c>
      <c r="B20" s="10"/>
      <c r="C20" s="21"/>
      <c r="D20" s="18"/>
      <c r="E20" s="36"/>
      <c r="F20" s="14"/>
      <c r="G20" s="2"/>
      <c r="I20" s="27"/>
      <c r="K20" s="2"/>
    </row>
    <row r="21" spans="1:11" ht="20.100000000000001" customHeight="1">
      <c r="A21" s="9"/>
      <c r="B21" s="10" t="s">
        <v>91</v>
      </c>
      <c r="C21" s="21"/>
      <c r="D21" s="18"/>
      <c r="E21" s="38">
        <v>19551356</v>
      </c>
      <c r="F21" s="39"/>
      <c r="G21" s="40">
        <v>21170788</v>
      </c>
      <c r="H21" s="30"/>
      <c r="I21" s="28">
        <v>19551356</v>
      </c>
      <c r="J21" s="23"/>
      <c r="K21" s="32">
        <v>21170788</v>
      </c>
    </row>
    <row r="22" spans="1:11" ht="20.100000000000001" customHeight="1">
      <c r="A22" s="9" t="s">
        <v>9</v>
      </c>
      <c r="B22" s="10"/>
      <c r="C22" s="21"/>
      <c r="D22" s="18"/>
      <c r="E22" s="41">
        <v>36577337</v>
      </c>
      <c r="F22" s="14"/>
      <c r="G22" s="42">
        <v>53904873</v>
      </c>
      <c r="H22" s="33"/>
      <c r="I22" s="43">
        <v>27705757</v>
      </c>
      <c r="J22" s="33"/>
      <c r="K22" s="44">
        <v>46809863</v>
      </c>
    </row>
    <row r="23" spans="1:11" ht="3" customHeight="1">
      <c r="A23" s="9"/>
      <c r="B23" s="10"/>
      <c r="C23" s="21"/>
      <c r="D23" s="18"/>
      <c r="E23" s="36"/>
      <c r="F23" s="14"/>
      <c r="I23" s="24"/>
    </row>
    <row r="24" spans="1:11" ht="20.100000000000001" customHeight="1">
      <c r="A24" s="17" t="s">
        <v>10</v>
      </c>
      <c r="B24" s="10"/>
      <c r="C24" s="18"/>
      <c r="D24" s="18"/>
      <c r="E24" s="45">
        <f>SUM(E14:E22)</f>
        <v>5221953154</v>
      </c>
      <c r="F24" s="14"/>
      <c r="G24" s="46">
        <f>SUM(G14:G22)</f>
        <v>5875658710</v>
      </c>
      <c r="H24" s="14"/>
      <c r="I24" s="45">
        <f>SUM(I14:I22)</f>
        <v>5188258843</v>
      </c>
      <c r="J24" s="14"/>
      <c r="K24" s="46">
        <f>SUM(K14:K22)</f>
        <v>5726969186</v>
      </c>
    </row>
    <row r="25" spans="1:11" ht="12" customHeight="1">
      <c r="A25" s="9"/>
      <c r="B25" s="10"/>
      <c r="C25" s="18"/>
      <c r="D25" s="18"/>
      <c r="E25" s="36"/>
      <c r="F25" s="14"/>
      <c r="G25" s="47"/>
      <c r="H25" s="14"/>
      <c r="I25" s="36"/>
      <c r="J25" s="14"/>
      <c r="K25" s="47"/>
    </row>
    <row r="26" spans="1:11" ht="20.100000000000001" customHeight="1">
      <c r="A26" s="17" t="s">
        <v>11</v>
      </c>
      <c r="B26" s="10"/>
      <c r="C26" s="18"/>
      <c r="D26" s="18"/>
      <c r="E26" s="36"/>
      <c r="F26" s="14"/>
      <c r="G26" s="47"/>
      <c r="H26" s="14"/>
      <c r="I26" s="36"/>
      <c r="J26" s="14"/>
      <c r="K26" s="47"/>
    </row>
    <row r="27" spans="1:11" ht="3" customHeight="1">
      <c r="A27" s="17"/>
      <c r="B27" s="10"/>
      <c r="C27" s="18"/>
      <c r="D27" s="18"/>
      <c r="E27" s="19"/>
      <c r="F27" s="18"/>
      <c r="G27" s="20"/>
      <c r="H27" s="18"/>
      <c r="I27" s="19"/>
      <c r="J27" s="18"/>
      <c r="K27" s="20"/>
    </row>
    <row r="28" spans="1:11" ht="20.100000000000001" customHeight="1">
      <c r="A28" s="9" t="s">
        <v>196</v>
      </c>
      <c r="B28" s="10"/>
      <c r="C28" s="21"/>
      <c r="D28" s="18"/>
      <c r="E28" s="28">
        <v>1604838</v>
      </c>
      <c r="F28" s="39"/>
      <c r="G28" s="48">
        <v>3209676</v>
      </c>
      <c r="H28" s="29"/>
      <c r="I28" s="28">
        <v>1604838</v>
      </c>
      <c r="J28" s="49"/>
      <c r="K28" s="50">
        <v>3209676</v>
      </c>
    </row>
    <row r="29" spans="1:11" ht="20.100000000000001" customHeight="1">
      <c r="A29" s="9" t="s">
        <v>157</v>
      </c>
      <c r="B29" s="10"/>
      <c r="C29" s="21"/>
      <c r="D29" s="18"/>
      <c r="E29" s="51">
        <v>16086868</v>
      </c>
      <c r="F29" s="14"/>
      <c r="G29" s="50">
        <v>18716115</v>
      </c>
      <c r="H29" s="49"/>
      <c r="I29" s="51">
        <v>16086868</v>
      </c>
      <c r="J29" s="49"/>
      <c r="K29" s="50">
        <v>18716115</v>
      </c>
    </row>
    <row r="30" spans="1:11" ht="20.100000000000001" customHeight="1">
      <c r="A30" s="9" t="s">
        <v>31</v>
      </c>
      <c r="B30" s="10"/>
      <c r="C30" s="21"/>
      <c r="D30" s="18"/>
      <c r="E30" s="31">
        <v>0</v>
      </c>
      <c r="F30" s="18"/>
      <c r="G30" s="52">
        <v>0</v>
      </c>
      <c r="H30" s="53"/>
      <c r="I30" s="54">
        <v>20393885</v>
      </c>
      <c r="J30" s="53"/>
      <c r="K30" s="52">
        <v>20393885</v>
      </c>
    </row>
    <row r="31" spans="1:11" ht="20.100000000000001" customHeight="1">
      <c r="A31" s="9" t="s">
        <v>129</v>
      </c>
      <c r="B31" s="10"/>
      <c r="C31" s="21">
        <v>9</v>
      </c>
      <c r="D31" s="18"/>
      <c r="E31" s="31">
        <v>496357233</v>
      </c>
      <c r="F31" s="18"/>
      <c r="G31" s="55">
        <v>352106446</v>
      </c>
      <c r="H31" s="49"/>
      <c r="I31" s="51">
        <v>449750203</v>
      </c>
      <c r="J31" s="49"/>
      <c r="K31" s="56">
        <v>327249994</v>
      </c>
    </row>
    <row r="32" spans="1:11" ht="20.100000000000001" customHeight="1">
      <c r="A32" s="9" t="s">
        <v>106</v>
      </c>
      <c r="B32" s="10"/>
      <c r="C32" s="21">
        <v>10</v>
      </c>
      <c r="D32" s="18"/>
      <c r="E32" s="19">
        <v>513365441</v>
      </c>
      <c r="F32" s="18"/>
      <c r="G32" s="50">
        <v>524919242</v>
      </c>
      <c r="H32" s="49"/>
      <c r="I32" s="51">
        <v>511302126</v>
      </c>
      <c r="J32" s="49"/>
      <c r="K32" s="50">
        <v>494103715</v>
      </c>
    </row>
    <row r="33" spans="1:11" ht="20.100000000000001" customHeight="1">
      <c r="A33" s="9" t="s">
        <v>108</v>
      </c>
      <c r="B33" s="10"/>
      <c r="C33" s="21"/>
      <c r="D33" s="18"/>
      <c r="E33" s="19">
        <v>181716741</v>
      </c>
      <c r="F33" s="18"/>
      <c r="G33" s="57">
        <v>181716741</v>
      </c>
      <c r="H33" s="49"/>
      <c r="I33" s="58">
        <v>45655040</v>
      </c>
      <c r="J33" s="49"/>
      <c r="K33" s="57">
        <v>45655040</v>
      </c>
    </row>
    <row r="34" spans="1:11" ht="20.100000000000001" customHeight="1">
      <c r="A34" s="9" t="s">
        <v>72</v>
      </c>
      <c r="B34" s="10"/>
      <c r="C34" s="21">
        <v>10</v>
      </c>
      <c r="D34" s="18"/>
      <c r="E34" s="19">
        <v>69342622</v>
      </c>
      <c r="F34" s="14"/>
      <c r="G34" s="59">
        <v>67082866</v>
      </c>
      <c r="H34" s="60"/>
      <c r="I34" s="61">
        <v>62108698</v>
      </c>
      <c r="J34" s="60"/>
      <c r="K34" s="59">
        <v>61677706</v>
      </c>
    </row>
    <row r="35" spans="1:11" ht="20.100000000000001" customHeight="1">
      <c r="A35" s="9" t="s">
        <v>93</v>
      </c>
      <c r="B35" s="10"/>
      <c r="C35" s="21"/>
      <c r="D35" s="18"/>
      <c r="E35" s="36">
        <v>117032620</v>
      </c>
      <c r="F35" s="14"/>
      <c r="G35" s="59">
        <v>131052548</v>
      </c>
      <c r="H35" s="60"/>
      <c r="I35" s="61">
        <v>117032620</v>
      </c>
      <c r="J35" s="60"/>
      <c r="K35" s="59">
        <v>131052548</v>
      </c>
    </row>
    <row r="36" spans="1:11" ht="20.100000000000001" customHeight="1">
      <c r="A36" s="9" t="s">
        <v>53</v>
      </c>
      <c r="B36" s="10"/>
      <c r="C36" s="21"/>
      <c r="D36" s="18"/>
      <c r="E36" s="36">
        <v>67415141</v>
      </c>
      <c r="F36" s="14"/>
      <c r="G36" s="55">
        <v>60973935</v>
      </c>
      <c r="H36" s="62"/>
      <c r="I36" s="63">
        <v>64387709</v>
      </c>
      <c r="J36" s="62"/>
      <c r="K36" s="55">
        <v>58188295</v>
      </c>
    </row>
    <row r="37" spans="1:11" ht="20.100000000000001" customHeight="1">
      <c r="A37" s="9" t="s">
        <v>158</v>
      </c>
      <c r="B37" s="10"/>
      <c r="C37" s="21"/>
      <c r="D37" s="18"/>
      <c r="E37" s="41">
        <v>424423484</v>
      </c>
      <c r="F37" s="14"/>
      <c r="G37" s="64">
        <v>373181232</v>
      </c>
      <c r="H37" s="60"/>
      <c r="I37" s="65">
        <v>403030890</v>
      </c>
      <c r="J37" s="60"/>
      <c r="K37" s="64">
        <v>354210506</v>
      </c>
    </row>
    <row r="38" spans="1:11" ht="3" customHeight="1">
      <c r="A38" s="9"/>
      <c r="B38" s="10"/>
      <c r="C38" s="21"/>
      <c r="D38" s="18"/>
      <c r="E38" s="36"/>
      <c r="F38" s="14"/>
      <c r="G38" s="47"/>
      <c r="H38" s="14"/>
      <c r="I38" s="36"/>
      <c r="J38" s="14"/>
      <c r="K38" s="47"/>
    </row>
    <row r="39" spans="1:11" ht="20.100000000000001" customHeight="1">
      <c r="A39" s="17" t="s">
        <v>12</v>
      </c>
      <c r="B39" s="10"/>
      <c r="C39" s="18"/>
      <c r="D39" s="18"/>
      <c r="E39" s="41">
        <f>SUM(E28:E37)</f>
        <v>1887344988</v>
      </c>
      <c r="F39" s="14"/>
      <c r="G39" s="66">
        <f>SUM(G28:G37)</f>
        <v>1712958801</v>
      </c>
      <c r="H39" s="14"/>
      <c r="I39" s="41">
        <f>SUM(I28:I37)</f>
        <v>1691352877</v>
      </c>
      <c r="J39" s="14"/>
      <c r="K39" s="66">
        <f>SUM(K28:K37)</f>
        <v>1514457480</v>
      </c>
    </row>
    <row r="40" spans="1:11" ht="3" customHeight="1">
      <c r="A40" s="9"/>
      <c r="B40" s="10"/>
      <c r="C40" s="18"/>
      <c r="D40" s="18"/>
      <c r="E40" s="36"/>
      <c r="F40" s="14"/>
      <c r="G40" s="47"/>
      <c r="H40" s="14"/>
      <c r="I40" s="36"/>
      <c r="J40" s="14"/>
      <c r="K40" s="47"/>
    </row>
    <row r="41" spans="1:11" ht="20.100000000000001" customHeight="1" thickBot="1">
      <c r="A41" s="17" t="s">
        <v>13</v>
      </c>
      <c r="B41" s="10"/>
      <c r="C41" s="18"/>
      <c r="D41" s="18"/>
      <c r="E41" s="67">
        <f>E24+E39</f>
        <v>7109298142</v>
      </c>
      <c r="F41" s="14"/>
      <c r="G41" s="68">
        <f>G24+G39</f>
        <v>7588617511</v>
      </c>
      <c r="H41" s="14"/>
      <c r="I41" s="67">
        <f>I24+I39</f>
        <v>6879611720</v>
      </c>
      <c r="J41" s="14"/>
      <c r="K41" s="68">
        <f>K24+K39</f>
        <v>7241426666</v>
      </c>
    </row>
    <row r="42" spans="1:11" ht="24.95" customHeight="1" thickTop="1">
      <c r="A42" s="17"/>
      <c r="B42" s="10"/>
      <c r="C42" s="18"/>
      <c r="D42" s="18"/>
      <c r="E42" s="47"/>
      <c r="F42" s="14"/>
      <c r="G42" s="47"/>
      <c r="H42" s="14"/>
      <c r="I42" s="47"/>
      <c r="J42" s="14"/>
      <c r="K42" s="47"/>
    </row>
    <row r="43" spans="1:11" ht="20.100000000000001" customHeight="1">
      <c r="A43" s="97" t="s">
        <v>114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</row>
    <row r="44" spans="1:11" ht="13.5" customHeight="1">
      <c r="A44" s="2"/>
      <c r="B44" s="2"/>
      <c r="E44" s="2"/>
      <c r="G44" s="2"/>
      <c r="I44" s="2"/>
      <c r="K44" s="2"/>
    </row>
    <row r="45" spans="1:11" ht="21.95" customHeight="1">
      <c r="A45" s="69" t="s">
        <v>194</v>
      </c>
      <c r="B45" s="70"/>
      <c r="C45" s="6"/>
      <c r="D45" s="6"/>
      <c r="E45" s="8"/>
      <c r="F45" s="6"/>
      <c r="G45" s="8"/>
      <c r="H45" s="6"/>
      <c r="I45" s="8"/>
      <c r="J45" s="6"/>
      <c r="K45" s="8"/>
    </row>
    <row r="46" spans="1:11" ht="21.75" customHeight="1">
      <c r="A46" s="1" t="str">
        <f>A1</f>
        <v>บริษัท คอมเซเว่น จํากัด (มหาชน)</v>
      </c>
      <c r="B46" s="2"/>
      <c r="C46" s="3"/>
    </row>
    <row r="47" spans="1:11" ht="21.75" customHeight="1">
      <c r="A47" s="1" t="s">
        <v>1</v>
      </c>
      <c r="B47" s="2"/>
      <c r="C47" s="3"/>
    </row>
    <row r="48" spans="1:11" ht="21.75" customHeight="1">
      <c r="A48" s="5" t="str">
        <f>A3</f>
        <v>ณ วันที่ 30 กันยายน พ.ศ. 2562</v>
      </c>
      <c r="B48" s="6"/>
      <c r="C48" s="7"/>
      <c r="D48" s="6"/>
      <c r="E48" s="8"/>
      <c r="F48" s="6"/>
      <c r="G48" s="8"/>
      <c r="H48" s="6"/>
      <c r="I48" s="8"/>
      <c r="J48" s="6"/>
      <c r="K48" s="8"/>
    </row>
    <row r="49" spans="1:11" ht="21.75" customHeight="1">
      <c r="A49" s="9"/>
      <c r="B49" s="10"/>
    </row>
    <row r="50" spans="1:11" ht="21.75" customHeight="1">
      <c r="A50" s="9"/>
      <c r="B50" s="10"/>
      <c r="E50" s="245" t="s">
        <v>63</v>
      </c>
      <c r="F50" s="245"/>
      <c r="G50" s="245"/>
      <c r="H50" s="11"/>
      <c r="I50" s="245" t="s">
        <v>109</v>
      </c>
      <c r="J50" s="245"/>
      <c r="K50" s="245"/>
    </row>
    <row r="51" spans="1:11" ht="21.75" customHeight="1">
      <c r="A51" s="9"/>
      <c r="B51" s="10"/>
      <c r="E51" s="115" t="s">
        <v>56</v>
      </c>
      <c r="F51" s="13"/>
      <c r="G51" s="12" t="s">
        <v>57</v>
      </c>
      <c r="H51" s="11"/>
      <c r="I51" s="115" t="s">
        <v>56</v>
      </c>
      <c r="J51" s="13"/>
      <c r="K51" s="12" t="s">
        <v>57</v>
      </c>
    </row>
    <row r="52" spans="1:11" ht="21.75" customHeight="1">
      <c r="A52" s="9"/>
      <c r="B52" s="10"/>
      <c r="D52" s="14"/>
      <c r="E52" s="12" t="s">
        <v>173</v>
      </c>
      <c r="F52" s="12"/>
      <c r="G52" s="12" t="s">
        <v>30</v>
      </c>
      <c r="H52" s="12"/>
      <c r="I52" s="12" t="s">
        <v>173</v>
      </c>
      <c r="J52" s="14"/>
      <c r="K52" s="12" t="s">
        <v>30</v>
      </c>
    </row>
    <row r="53" spans="1:11" ht="21.75" customHeight="1">
      <c r="A53" s="9"/>
      <c r="B53" s="10"/>
      <c r="C53" s="15"/>
      <c r="D53" s="14"/>
      <c r="E53" s="12" t="s">
        <v>153</v>
      </c>
      <c r="F53" s="12"/>
      <c r="G53" s="12" t="s">
        <v>127</v>
      </c>
      <c r="H53" s="12"/>
      <c r="I53" s="12" t="s">
        <v>153</v>
      </c>
      <c r="J53" s="12"/>
      <c r="K53" s="12" t="s">
        <v>127</v>
      </c>
    </row>
    <row r="54" spans="1:11" ht="21.75" customHeight="1">
      <c r="A54" s="9"/>
      <c r="B54" s="10"/>
      <c r="C54" s="116" t="s">
        <v>2</v>
      </c>
      <c r="D54" s="12"/>
      <c r="E54" s="16" t="s">
        <v>3</v>
      </c>
      <c r="F54" s="12"/>
      <c r="G54" s="16" t="s">
        <v>3</v>
      </c>
      <c r="H54" s="12"/>
      <c r="I54" s="16" t="s">
        <v>3</v>
      </c>
      <c r="J54" s="12"/>
      <c r="K54" s="16" t="s">
        <v>3</v>
      </c>
    </row>
    <row r="55" spans="1:11" ht="21.75" customHeight="1">
      <c r="A55" s="17" t="s">
        <v>110</v>
      </c>
      <c r="B55" s="71"/>
      <c r="C55" s="18"/>
      <c r="D55" s="18"/>
      <c r="E55" s="72"/>
      <c r="F55" s="18"/>
      <c r="G55" s="18"/>
      <c r="H55" s="18"/>
      <c r="I55" s="72"/>
      <c r="J55" s="18"/>
      <c r="K55" s="18"/>
    </row>
    <row r="56" spans="1:11" ht="6" customHeight="1">
      <c r="A56" s="17"/>
      <c r="B56" s="71"/>
      <c r="C56" s="18"/>
      <c r="D56" s="18"/>
      <c r="E56" s="72"/>
      <c r="F56" s="18"/>
      <c r="G56" s="18"/>
      <c r="H56" s="18"/>
      <c r="I56" s="72"/>
      <c r="J56" s="18"/>
      <c r="K56" s="18"/>
    </row>
    <row r="57" spans="1:11" ht="21.75" customHeight="1">
      <c r="A57" s="17" t="s">
        <v>14</v>
      </c>
      <c r="B57" s="71"/>
      <c r="C57" s="18"/>
      <c r="D57" s="18"/>
      <c r="E57" s="72"/>
      <c r="F57" s="18"/>
      <c r="G57" s="18"/>
      <c r="H57" s="18"/>
      <c r="I57" s="72"/>
      <c r="J57" s="18"/>
      <c r="K57" s="18"/>
    </row>
    <row r="58" spans="1:11" ht="6" customHeight="1">
      <c r="A58" s="17"/>
      <c r="B58" s="71"/>
      <c r="C58" s="18"/>
      <c r="D58" s="18"/>
      <c r="E58" s="72"/>
      <c r="F58" s="18"/>
      <c r="G58" s="2"/>
      <c r="I58" s="27"/>
      <c r="K58" s="2"/>
    </row>
    <row r="59" spans="1:11" ht="21.75" customHeight="1">
      <c r="A59" s="9" t="s">
        <v>15</v>
      </c>
      <c r="B59" s="73"/>
      <c r="C59" s="21">
        <v>11</v>
      </c>
      <c r="E59" s="36">
        <v>1869503737</v>
      </c>
      <c r="F59" s="47"/>
      <c r="G59" s="74">
        <v>2905665509</v>
      </c>
      <c r="H59" s="59"/>
      <c r="I59" s="61">
        <v>1746031729</v>
      </c>
      <c r="J59" s="59"/>
      <c r="K59" s="59">
        <v>2704247518</v>
      </c>
    </row>
    <row r="60" spans="1:11" ht="21.75" customHeight="1">
      <c r="A60" s="9" t="s">
        <v>68</v>
      </c>
      <c r="B60" s="9"/>
      <c r="C60" s="21"/>
      <c r="E60" s="36">
        <v>2015780647</v>
      </c>
      <c r="F60" s="47"/>
      <c r="G60" s="59">
        <v>1674804362</v>
      </c>
      <c r="H60" s="59"/>
      <c r="I60" s="61">
        <v>2015780647</v>
      </c>
      <c r="J60" s="59"/>
      <c r="K60" s="59">
        <v>1674804362</v>
      </c>
    </row>
    <row r="61" spans="1:11" ht="21.75" customHeight="1">
      <c r="A61" s="9" t="s">
        <v>55</v>
      </c>
      <c r="B61" s="73"/>
      <c r="C61" s="75"/>
      <c r="E61" s="36"/>
      <c r="F61" s="47"/>
      <c r="I61" s="24"/>
    </row>
    <row r="62" spans="1:11" ht="21.75" customHeight="1">
      <c r="A62" s="2"/>
      <c r="B62" s="9" t="s">
        <v>54</v>
      </c>
      <c r="C62" s="75"/>
      <c r="E62" s="38">
        <v>8475398</v>
      </c>
      <c r="F62" s="47"/>
      <c r="G62" s="59">
        <v>6741734</v>
      </c>
      <c r="H62" s="59"/>
      <c r="I62" s="61">
        <v>8475398</v>
      </c>
      <c r="J62" s="59"/>
      <c r="K62" s="59">
        <v>6741734</v>
      </c>
    </row>
    <row r="63" spans="1:11" ht="21.75" customHeight="1">
      <c r="A63" s="9" t="s">
        <v>159</v>
      </c>
      <c r="B63" s="9"/>
      <c r="C63" s="75">
        <v>13.5</v>
      </c>
      <c r="E63" s="38">
        <v>0</v>
      </c>
      <c r="F63" s="47"/>
      <c r="G63" s="59" t="s">
        <v>26</v>
      </c>
      <c r="H63" s="59"/>
      <c r="I63" s="61">
        <v>150000000</v>
      </c>
      <c r="J63" s="59"/>
      <c r="K63" s="59" t="s">
        <v>26</v>
      </c>
    </row>
    <row r="64" spans="1:11" ht="21.75" customHeight="1">
      <c r="A64" s="9" t="s">
        <v>16</v>
      </c>
      <c r="B64" s="71"/>
      <c r="C64" s="75"/>
      <c r="E64" s="36">
        <v>43963432</v>
      </c>
      <c r="F64" s="47"/>
      <c r="G64" s="74">
        <v>90653759</v>
      </c>
      <c r="H64" s="74"/>
      <c r="I64" s="76">
        <v>37871953</v>
      </c>
      <c r="J64" s="74"/>
      <c r="K64" s="74">
        <v>91087316</v>
      </c>
    </row>
    <row r="65" spans="1:11" ht="21.75" customHeight="1">
      <c r="A65" s="9" t="s">
        <v>17</v>
      </c>
      <c r="B65" s="73"/>
      <c r="C65" s="21"/>
      <c r="E65" s="41">
        <v>32487005</v>
      </c>
      <c r="F65" s="47"/>
      <c r="G65" s="77">
        <v>30802222</v>
      </c>
      <c r="H65" s="74"/>
      <c r="I65" s="78">
        <v>27586622</v>
      </c>
      <c r="J65" s="74"/>
      <c r="K65" s="77">
        <v>19406798</v>
      </c>
    </row>
    <row r="66" spans="1:11" ht="6" customHeight="1">
      <c r="A66" s="17"/>
      <c r="B66" s="71"/>
      <c r="C66" s="18"/>
      <c r="D66" s="18"/>
      <c r="E66" s="36"/>
      <c r="F66" s="47"/>
      <c r="G66" s="47"/>
      <c r="H66" s="47"/>
      <c r="I66" s="36"/>
      <c r="J66" s="47"/>
      <c r="K66" s="47"/>
    </row>
    <row r="67" spans="1:11" ht="21.75" customHeight="1">
      <c r="A67" s="17" t="s">
        <v>18</v>
      </c>
      <c r="B67" s="71"/>
      <c r="C67" s="18"/>
      <c r="E67" s="41">
        <f>SUM(E59:E65)</f>
        <v>3970210219</v>
      </c>
      <c r="F67" s="47"/>
      <c r="G67" s="66">
        <f>SUM(G59:G65)</f>
        <v>4708667586</v>
      </c>
      <c r="H67" s="47"/>
      <c r="I67" s="41">
        <f>SUM(I59:I65)</f>
        <v>3985746349</v>
      </c>
      <c r="J67" s="47"/>
      <c r="K67" s="66">
        <f>SUM(K59:K65)</f>
        <v>4496287728</v>
      </c>
    </row>
    <row r="68" spans="1:11" ht="21.75" customHeight="1">
      <c r="A68" s="9"/>
      <c r="B68" s="71"/>
      <c r="C68" s="18"/>
      <c r="E68" s="36"/>
      <c r="F68" s="47"/>
      <c r="G68" s="47"/>
      <c r="H68" s="47"/>
      <c r="I68" s="36"/>
      <c r="J68" s="47"/>
      <c r="K68" s="47"/>
    </row>
    <row r="69" spans="1:11" ht="21.75" customHeight="1">
      <c r="A69" s="17" t="s">
        <v>19</v>
      </c>
      <c r="B69" s="71"/>
      <c r="C69" s="18"/>
      <c r="E69" s="36"/>
      <c r="F69" s="47"/>
      <c r="G69" s="47"/>
      <c r="H69" s="47"/>
      <c r="I69" s="36"/>
      <c r="J69" s="47"/>
      <c r="K69" s="47"/>
    </row>
    <row r="70" spans="1:11" ht="6" customHeight="1">
      <c r="A70" s="17"/>
      <c r="B70" s="71"/>
      <c r="C70" s="18"/>
      <c r="D70" s="18"/>
      <c r="E70" s="79"/>
      <c r="F70" s="14"/>
      <c r="G70" s="14"/>
      <c r="H70" s="14"/>
      <c r="I70" s="79"/>
      <c r="J70" s="14"/>
      <c r="K70" s="14"/>
    </row>
    <row r="71" spans="1:11" ht="21.75" customHeight="1">
      <c r="A71" s="9" t="s">
        <v>130</v>
      </c>
      <c r="B71" s="71"/>
      <c r="C71" s="75"/>
      <c r="D71" s="18"/>
      <c r="E71" s="79">
        <v>6786006</v>
      </c>
      <c r="F71" s="14"/>
      <c r="G71" s="80">
        <v>9078725</v>
      </c>
      <c r="H71" s="59"/>
      <c r="I71" s="81">
        <v>6786006</v>
      </c>
      <c r="J71" s="59"/>
      <c r="K71" s="80">
        <v>9078725</v>
      </c>
    </row>
    <row r="72" spans="1:11" ht="21.75" customHeight="1">
      <c r="A72" s="9" t="s">
        <v>32</v>
      </c>
      <c r="B72" s="73"/>
      <c r="C72" s="75"/>
      <c r="E72" s="36">
        <v>50808247</v>
      </c>
      <c r="F72" s="47"/>
      <c r="G72" s="59">
        <v>33785777</v>
      </c>
      <c r="H72" s="59"/>
      <c r="I72" s="61">
        <v>45466693</v>
      </c>
      <c r="J72" s="59"/>
      <c r="K72" s="59">
        <v>27526817</v>
      </c>
    </row>
    <row r="73" spans="1:11" ht="21.75" customHeight="1">
      <c r="A73" s="9" t="s">
        <v>94</v>
      </c>
      <c r="B73" s="73"/>
      <c r="C73" s="75"/>
      <c r="E73" s="36"/>
      <c r="F73" s="47"/>
      <c r="I73" s="24"/>
    </row>
    <row r="74" spans="1:11" ht="21.75" customHeight="1">
      <c r="A74" s="9"/>
      <c r="B74" s="82" t="s">
        <v>95</v>
      </c>
      <c r="C74" s="75"/>
      <c r="E74" s="61">
        <v>20276335</v>
      </c>
      <c r="F74" s="47"/>
      <c r="G74" s="59">
        <v>15860335</v>
      </c>
      <c r="H74" s="59"/>
      <c r="I74" s="61">
        <v>17504000</v>
      </c>
      <c r="J74" s="59"/>
      <c r="K74" s="59">
        <v>13088000</v>
      </c>
    </row>
    <row r="75" spans="1:11" ht="21.75" customHeight="1">
      <c r="A75" s="9" t="s">
        <v>20</v>
      </c>
      <c r="B75" s="73"/>
      <c r="C75" s="21"/>
      <c r="E75" s="65">
        <v>58100371.68</v>
      </c>
      <c r="F75" s="47"/>
      <c r="G75" s="64">
        <v>44693531</v>
      </c>
      <c r="H75" s="59"/>
      <c r="I75" s="65">
        <v>58100371.68</v>
      </c>
      <c r="J75" s="59"/>
      <c r="K75" s="64">
        <v>44577031</v>
      </c>
    </row>
    <row r="76" spans="1:11" ht="6" customHeight="1">
      <c r="A76" s="17"/>
      <c r="B76" s="71"/>
      <c r="C76" s="18"/>
      <c r="D76" s="18"/>
      <c r="E76" s="72"/>
      <c r="F76" s="18"/>
      <c r="G76" s="18"/>
      <c r="H76" s="18"/>
      <c r="I76" s="72"/>
      <c r="J76" s="18"/>
      <c r="K76" s="18"/>
    </row>
    <row r="77" spans="1:11" ht="21.75" customHeight="1">
      <c r="A77" s="17" t="s">
        <v>21</v>
      </c>
      <c r="B77" s="71"/>
      <c r="C77" s="18"/>
      <c r="E77" s="41">
        <f>SUM(E71:E75)</f>
        <v>135970959.68000001</v>
      </c>
      <c r="F77" s="14"/>
      <c r="G77" s="66">
        <f>SUM(G71:G75)</f>
        <v>103418368</v>
      </c>
      <c r="H77" s="14"/>
      <c r="I77" s="41">
        <f>SUM(I71:I75)</f>
        <v>127857070.68000001</v>
      </c>
      <c r="J77" s="14"/>
      <c r="K77" s="66">
        <f>SUM(K71:K75)</f>
        <v>94270573</v>
      </c>
    </row>
    <row r="78" spans="1:11" ht="6" customHeight="1">
      <c r="A78" s="17"/>
      <c r="B78" s="71"/>
      <c r="C78" s="18"/>
      <c r="D78" s="18"/>
      <c r="E78" s="72"/>
      <c r="F78" s="18"/>
      <c r="G78" s="18"/>
      <c r="H78" s="18"/>
      <c r="I78" s="72"/>
      <c r="J78" s="18"/>
      <c r="K78" s="18"/>
    </row>
    <row r="79" spans="1:11" ht="21.75" customHeight="1">
      <c r="A79" s="17" t="s">
        <v>22</v>
      </c>
      <c r="B79" s="71"/>
      <c r="C79" s="18"/>
      <c r="E79" s="41">
        <f>E67+E77</f>
        <v>4106181178.6799998</v>
      </c>
      <c r="F79" s="14"/>
      <c r="G79" s="66">
        <f>G67+G77</f>
        <v>4812085954</v>
      </c>
      <c r="H79" s="14"/>
      <c r="I79" s="41">
        <f>I67+I77</f>
        <v>4113603419.6799998</v>
      </c>
      <c r="J79" s="14"/>
      <c r="K79" s="66">
        <f>K67+K77</f>
        <v>4590558301</v>
      </c>
    </row>
    <row r="80" spans="1:11" ht="21.2" customHeight="1">
      <c r="A80" s="17"/>
      <c r="B80" s="71"/>
      <c r="C80" s="18"/>
      <c r="E80" s="47"/>
      <c r="F80" s="14"/>
      <c r="G80" s="47"/>
      <c r="H80" s="14"/>
      <c r="I80" s="47"/>
      <c r="J80" s="14"/>
      <c r="K80" s="47"/>
    </row>
    <row r="81" spans="1:11" ht="21.2" customHeight="1">
      <c r="A81" s="17"/>
      <c r="B81" s="71"/>
      <c r="C81" s="18"/>
      <c r="E81" s="47"/>
      <c r="F81" s="14"/>
      <c r="G81" s="47"/>
      <c r="H81" s="14"/>
      <c r="I81" s="47"/>
      <c r="J81" s="14"/>
      <c r="K81" s="47"/>
    </row>
    <row r="82" spans="1:11" ht="21.2" customHeight="1">
      <c r="A82" s="17"/>
      <c r="B82" s="71"/>
      <c r="C82" s="18"/>
      <c r="E82" s="47"/>
      <c r="F82" s="14"/>
      <c r="G82" s="47"/>
      <c r="H82" s="14"/>
      <c r="I82" s="47"/>
      <c r="J82" s="14"/>
      <c r="K82" s="47"/>
    </row>
    <row r="83" spans="1:11" ht="21.2" customHeight="1">
      <c r="A83" s="17"/>
      <c r="B83" s="71"/>
      <c r="C83" s="18"/>
      <c r="E83" s="47"/>
      <c r="F83" s="14"/>
      <c r="G83" s="47"/>
      <c r="H83" s="14"/>
      <c r="I83" s="47"/>
      <c r="J83" s="14"/>
      <c r="K83" s="47"/>
    </row>
    <row r="84" spans="1:11" ht="7.5" customHeight="1">
      <c r="A84" s="17"/>
      <c r="B84" s="71"/>
      <c r="C84" s="18"/>
      <c r="E84" s="47"/>
      <c r="F84" s="14"/>
      <c r="G84" s="47"/>
      <c r="H84" s="14"/>
      <c r="I84" s="47"/>
      <c r="J84" s="14"/>
      <c r="K84" s="47"/>
    </row>
    <row r="85" spans="1:11" ht="21.75" customHeight="1">
      <c r="A85" s="97" t="s">
        <v>114</v>
      </c>
      <c r="B85" s="97"/>
      <c r="C85" s="97"/>
      <c r="D85" s="97"/>
      <c r="E85" s="97"/>
      <c r="F85" s="97"/>
      <c r="G85" s="97"/>
      <c r="H85" s="97"/>
      <c r="I85" s="97"/>
      <c r="J85" s="97"/>
      <c r="K85" s="97"/>
    </row>
    <row r="86" spans="1:11" ht="14.25" customHeight="1">
      <c r="A86" s="9"/>
      <c r="B86" s="2"/>
    </row>
    <row r="87" spans="1:11" ht="21.95" customHeight="1">
      <c r="A87" s="83" t="str">
        <f>+A45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87" s="6"/>
      <c r="C87" s="6"/>
      <c r="D87" s="6"/>
      <c r="E87" s="8"/>
      <c r="F87" s="6"/>
      <c r="G87" s="8"/>
      <c r="H87" s="6"/>
      <c r="I87" s="8"/>
      <c r="J87" s="6"/>
      <c r="K87" s="8"/>
    </row>
    <row r="88" spans="1:11" ht="21.75" customHeight="1">
      <c r="A88" s="1" t="str">
        <f>A1</f>
        <v>บริษัท คอมเซเว่น จํากัด (มหาชน)</v>
      </c>
      <c r="B88" s="2"/>
      <c r="C88" s="3"/>
    </row>
    <row r="89" spans="1:11" ht="21.75" customHeight="1">
      <c r="A89" s="1" t="s">
        <v>1</v>
      </c>
      <c r="B89" s="2"/>
      <c r="C89" s="3"/>
    </row>
    <row r="90" spans="1:11" ht="21.75" customHeight="1">
      <c r="A90" s="5" t="str">
        <f>A3</f>
        <v>ณ วันที่ 30 กันยายน พ.ศ. 2562</v>
      </c>
      <c r="B90" s="6"/>
      <c r="C90" s="7"/>
      <c r="D90" s="6"/>
      <c r="E90" s="8"/>
      <c r="F90" s="6"/>
      <c r="G90" s="8"/>
      <c r="H90" s="6"/>
      <c r="I90" s="8"/>
      <c r="J90" s="6"/>
      <c r="K90" s="8"/>
    </row>
    <row r="91" spans="1:11" ht="21.75" customHeight="1">
      <c r="A91" s="9"/>
      <c r="B91" s="10"/>
    </row>
    <row r="92" spans="1:11" ht="21.75" customHeight="1">
      <c r="A92" s="9"/>
      <c r="B92" s="10"/>
      <c r="E92" s="245" t="s">
        <v>63</v>
      </c>
      <c r="F92" s="245"/>
      <c r="G92" s="245"/>
      <c r="H92" s="11"/>
      <c r="I92" s="245" t="s">
        <v>109</v>
      </c>
      <c r="J92" s="245"/>
      <c r="K92" s="245"/>
    </row>
    <row r="93" spans="1:11" ht="21.75" customHeight="1">
      <c r="A93" s="9"/>
      <c r="B93" s="10"/>
      <c r="E93" s="115" t="s">
        <v>56</v>
      </c>
      <c r="F93" s="13"/>
      <c r="G93" s="12" t="s">
        <v>57</v>
      </c>
      <c r="H93" s="11"/>
      <c r="I93" s="115" t="s">
        <v>56</v>
      </c>
      <c r="J93" s="13"/>
      <c r="K93" s="12" t="s">
        <v>57</v>
      </c>
    </row>
    <row r="94" spans="1:11" ht="21.75" customHeight="1">
      <c r="A94" s="9"/>
      <c r="B94" s="10"/>
      <c r="C94" s="84"/>
      <c r="D94" s="14"/>
      <c r="E94" s="12" t="s">
        <v>173</v>
      </c>
      <c r="F94" s="12"/>
      <c r="G94" s="12" t="s">
        <v>30</v>
      </c>
      <c r="H94" s="12"/>
      <c r="I94" s="12" t="s">
        <v>173</v>
      </c>
      <c r="J94" s="14"/>
      <c r="K94" s="12" t="s">
        <v>30</v>
      </c>
    </row>
    <row r="95" spans="1:11" ht="21.75" customHeight="1">
      <c r="A95" s="9"/>
      <c r="B95" s="10"/>
      <c r="C95" s="85"/>
      <c r="D95" s="14"/>
      <c r="E95" s="12" t="s">
        <v>153</v>
      </c>
      <c r="F95" s="12"/>
      <c r="G95" s="12" t="s">
        <v>127</v>
      </c>
      <c r="H95" s="12"/>
      <c r="I95" s="12" t="s">
        <v>153</v>
      </c>
      <c r="J95" s="12"/>
      <c r="K95" s="12" t="s">
        <v>127</v>
      </c>
    </row>
    <row r="96" spans="1:11" ht="21.75" customHeight="1">
      <c r="A96" s="9"/>
      <c r="B96" s="10"/>
      <c r="C96" s="86"/>
      <c r="D96" s="12"/>
      <c r="E96" s="16" t="s">
        <v>3</v>
      </c>
      <c r="F96" s="12"/>
      <c r="G96" s="16" t="s">
        <v>3</v>
      </c>
      <c r="H96" s="12"/>
      <c r="I96" s="16" t="s">
        <v>3</v>
      </c>
      <c r="J96" s="12"/>
      <c r="K96" s="16" t="s">
        <v>3</v>
      </c>
    </row>
    <row r="97" spans="1:11" ht="21.75" customHeight="1">
      <c r="A97" s="1" t="s">
        <v>193</v>
      </c>
      <c r="B97" s="3"/>
      <c r="C97" s="84"/>
      <c r="E97" s="24"/>
      <c r="I97" s="24"/>
    </row>
    <row r="98" spans="1:11" ht="5.0999999999999996" customHeight="1">
      <c r="A98" s="87"/>
      <c r="B98" s="3"/>
      <c r="C98" s="84"/>
      <c r="E98" s="24"/>
      <c r="I98" s="24"/>
    </row>
    <row r="99" spans="1:11" ht="21.75" customHeight="1">
      <c r="A99" s="117" t="s">
        <v>111</v>
      </c>
      <c r="B99" s="90"/>
      <c r="C99" s="88"/>
      <c r="D99" s="71"/>
      <c r="E99" s="89"/>
      <c r="F99" s="71"/>
      <c r="G99" s="71"/>
      <c r="H99" s="71"/>
      <c r="I99" s="89"/>
      <c r="J99" s="71"/>
      <c r="K99" s="71"/>
    </row>
    <row r="100" spans="1:11" ht="5.0999999999999996" customHeight="1">
      <c r="A100" s="90"/>
      <c r="B100" s="90"/>
      <c r="C100" s="71"/>
      <c r="D100" s="71"/>
      <c r="E100" s="89"/>
      <c r="F100" s="71"/>
      <c r="G100" s="71"/>
      <c r="H100" s="71"/>
      <c r="I100" s="89"/>
      <c r="J100" s="71"/>
      <c r="K100" s="71"/>
    </row>
    <row r="101" spans="1:11" ht="21.75" customHeight="1">
      <c r="A101" s="97" t="s">
        <v>35</v>
      </c>
      <c r="B101" s="82"/>
      <c r="C101" s="71"/>
      <c r="E101" s="89"/>
      <c r="F101" s="71"/>
      <c r="G101" s="71"/>
      <c r="H101" s="71"/>
      <c r="I101" s="89"/>
      <c r="J101" s="71"/>
      <c r="K101" s="71"/>
    </row>
    <row r="102" spans="1:11" ht="21.75" customHeight="1">
      <c r="B102" s="82" t="s">
        <v>36</v>
      </c>
      <c r="C102" s="71"/>
      <c r="E102" s="89"/>
      <c r="F102" s="71"/>
      <c r="G102" s="71"/>
      <c r="H102" s="71"/>
      <c r="I102" s="89"/>
      <c r="J102" s="71"/>
      <c r="K102" s="71"/>
    </row>
    <row r="103" spans="1:11" ht="21.75" customHeight="1">
      <c r="B103" s="82" t="s">
        <v>85</v>
      </c>
      <c r="C103" s="71"/>
      <c r="E103" s="89"/>
      <c r="F103" s="71"/>
      <c r="G103" s="71"/>
      <c r="H103" s="71"/>
      <c r="I103" s="89"/>
      <c r="J103" s="71"/>
      <c r="K103" s="71"/>
    </row>
    <row r="104" spans="1:11" ht="21.75" customHeight="1" thickBot="1">
      <c r="B104" s="82" t="s">
        <v>162</v>
      </c>
      <c r="C104" s="73"/>
      <c r="E104" s="92">
        <v>300000000</v>
      </c>
      <c r="F104" s="71"/>
      <c r="G104" s="93">
        <v>300000000</v>
      </c>
      <c r="H104" s="71"/>
      <c r="I104" s="92">
        <v>300000000</v>
      </c>
      <c r="J104" s="71"/>
      <c r="K104" s="93">
        <v>300000000</v>
      </c>
    </row>
    <row r="105" spans="1:11" ht="5.0999999999999996" customHeight="1" thickTop="1">
      <c r="A105" s="82"/>
      <c r="B105" s="82"/>
      <c r="C105" s="73"/>
      <c r="E105" s="94"/>
      <c r="F105" s="71"/>
      <c r="G105" s="95"/>
      <c r="H105" s="71"/>
      <c r="I105" s="94"/>
      <c r="J105" s="71"/>
      <c r="K105" s="95"/>
    </row>
    <row r="106" spans="1:11" ht="21.75" customHeight="1">
      <c r="B106" s="82" t="s">
        <v>37</v>
      </c>
      <c r="C106" s="71"/>
      <c r="E106" s="89"/>
      <c r="F106" s="71"/>
      <c r="G106" s="71"/>
      <c r="H106" s="71"/>
      <c r="I106" s="89"/>
      <c r="J106" s="71"/>
      <c r="K106" s="71"/>
    </row>
    <row r="107" spans="1:11" ht="21.75" customHeight="1">
      <c r="B107" s="82" t="s">
        <v>85</v>
      </c>
      <c r="C107" s="71"/>
      <c r="E107" s="89"/>
      <c r="F107" s="71"/>
      <c r="G107" s="71"/>
      <c r="H107" s="71"/>
      <c r="I107" s="89"/>
      <c r="J107" s="71"/>
      <c r="K107" s="71"/>
    </row>
    <row r="108" spans="1:11" ht="21.75" customHeight="1">
      <c r="B108" s="82" t="s">
        <v>163</v>
      </c>
      <c r="C108" s="73"/>
      <c r="E108" s="51">
        <v>300000000</v>
      </c>
      <c r="F108" s="71"/>
      <c r="G108" s="50">
        <v>300000000</v>
      </c>
      <c r="H108" s="49"/>
      <c r="I108" s="51">
        <v>300000000</v>
      </c>
      <c r="J108" s="96"/>
      <c r="K108" s="50">
        <v>300000000</v>
      </c>
    </row>
    <row r="109" spans="1:11" ht="21.75" customHeight="1">
      <c r="A109" s="97" t="s">
        <v>96</v>
      </c>
      <c r="B109" s="82"/>
      <c r="C109" s="73"/>
      <c r="E109" s="51">
        <v>898760685</v>
      </c>
      <c r="F109" s="71"/>
      <c r="G109" s="50">
        <v>898760685</v>
      </c>
      <c r="H109" s="49"/>
      <c r="I109" s="51">
        <v>898760685</v>
      </c>
      <c r="J109" s="49"/>
      <c r="K109" s="50">
        <v>898760685</v>
      </c>
    </row>
    <row r="110" spans="1:11" ht="21.75" customHeight="1">
      <c r="A110" s="97" t="s">
        <v>0</v>
      </c>
      <c r="B110" s="97"/>
      <c r="C110" s="71"/>
      <c r="E110" s="89"/>
      <c r="F110" s="71"/>
      <c r="G110" s="49"/>
      <c r="H110" s="49"/>
      <c r="I110" s="98"/>
      <c r="J110" s="49"/>
      <c r="K110" s="49"/>
    </row>
    <row r="111" spans="1:11" ht="21.75" customHeight="1">
      <c r="B111" s="97" t="s">
        <v>74</v>
      </c>
      <c r="C111" s="73"/>
      <c r="E111" s="51">
        <v>30000000</v>
      </c>
      <c r="F111" s="71"/>
      <c r="G111" s="50">
        <v>30000000</v>
      </c>
      <c r="H111" s="49"/>
      <c r="I111" s="51">
        <v>30000000</v>
      </c>
      <c r="J111" s="49"/>
      <c r="K111" s="50">
        <v>30000000</v>
      </c>
    </row>
    <row r="112" spans="1:11" ht="21.75" customHeight="1">
      <c r="A112" s="97"/>
      <c r="B112" s="97" t="s">
        <v>38</v>
      </c>
      <c r="C112" s="71"/>
      <c r="E112" s="99">
        <v>1769832503.3200002</v>
      </c>
      <c r="F112" s="71"/>
      <c r="G112" s="77">
        <v>1542050704</v>
      </c>
      <c r="H112" s="74"/>
      <c r="I112" s="78">
        <v>1537247615.3200002</v>
      </c>
      <c r="J112" s="74"/>
      <c r="K112" s="77">
        <v>1422107680</v>
      </c>
    </row>
    <row r="113" spans="1:11" ht="5.0999999999999996" customHeight="1">
      <c r="A113" s="82"/>
      <c r="B113" s="82"/>
      <c r="C113" s="71"/>
      <c r="E113" s="100"/>
      <c r="G113" s="101"/>
      <c r="H113" s="96"/>
      <c r="I113" s="102"/>
      <c r="J113" s="96"/>
      <c r="K113" s="101"/>
    </row>
    <row r="114" spans="1:11" ht="21.75" customHeight="1">
      <c r="A114" s="117" t="s">
        <v>145</v>
      </c>
      <c r="B114" s="90"/>
      <c r="C114" s="71"/>
      <c r="E114" s="94">
        <f>SUM(E108:E112)</f>
        <v>2998593188.3200002</v>
      </c>
      <c r="G114" s="50">
        <f>SUM(G108:G112)</f>
        <v>2770811389</v>
      </c>
      <c r="H114" s="96"/>
      <c r="I114" s="51">
        <f>SUM(I108:I112)</f>
        <v>2766008300.3200002</v>
      </c>
      <c r="J114" s="96"/>
      <c r="K114" s="50">
        <f>SUM(K108:K112)</f>
        <v>2650868365</v>
      </c>
    </row>
    <row r="115" spans="1:11" ht="21.75" customHeight="1">
      <c r="A115" s="97" t="s">
        <v>39</v>
      </c>
      <c r="B115" s="82"/>
      <c r="C115" s="71"/>
      <c r="E115" s="65">
        <v>4523775</v>
      </c>
      <c r="F115" s="103"/>
      <c r="G115" s="64">
        <v>5720168</v>
      </c>
      <c r="H115" s="104"/>
      <c r="I115" s="105">
        <v>0</v>
      </c>
      <c r="J115" s="104"/>
      <c r="K115" s="106">
        <v>0</v>
      </c>
    </row>
    <row r="116" spans="1:11" ht="5.0999999999999996" customHeight="1">
      <c r="A116" s="82"/>
      <c r="B116" s="82"/>
      <c r="C116" s="71"/>
      <c r="E116" s="27"/>
      <c r="G116" s="2"/>
      <c r="I116" s="27"/>
      <c r="K116" s="2"/>
    </row>
    <row r="117" spans="1:11" ht="21.75" customHeight="1">
      <c r="A117" s="117" t="s">
        <v>112</v>
      </c>
      <c r="B117" s="90"/>
      <c r="C117" s="71"/>
      <c r="E117" s="107">
        <f>SUM(E114:E115)</f>
        <v>3003116963.3200002</v>
      </c>
      <c r="G117" s="8">
        <f>SUM(G114:G115)</f>
        <v>2776531557</v>
      </c>
      <c r="I117" s="107">
        <f>SUM(I114:I115)</f>
        <v>2766008300.3200002</v>
      </c>
      <c r="K117" s="8">
        <f>SUM(K114:K115)</f>
        <v>2650868365</v>
      </c>
    </row>
    <row r="118" spans="1:11" ht="5.0999999999999996" customHeight="1">
      <c r="A118" s="82"/>
      <c r="B118" s="82"/>
      <c r="C118" s="71"/>
      <c r="E118" s="24"/>
      <c r="I118" s="24"/>
      <c r="K118" s="2"/>
    </row>
    <row r="119" spans="1:11" ht="21.75" customHeight="1" thickBot="1">
      <c r="A119" s="117" t="s">
        <v>113</v>
      </c>
      <c r="B119" s="90"/>
      <c r="C119" s="71"/>
      <c r="E119" s="108">
        <f>SUM(E79,E117)</f>
        <v>7109298142</v>
      </c>
      <c r="G119" s="109">
        <f>SUM(G79,G117)</f>
        <v>7588617511</v>
      </c>
      <c r="I119" s="108">
        <f>SUM(I79,I117)</f>
        <v>6879611720</v>
      </c>
      <c r="K119" s="109">
        <f>SUM(K79,K117)</f>
        <v>7241426666</v>
      </c>
    </row>
    <row r="120" spans="1:11" ht="20.100000000000001" customHeight="1" thickTop="1">
      <c r="A120" s="90"/>
      <c r="B120" s="90"/>
      <c r="C120" s="71"/>
      <c r="E120" s="110"/>
      <c r="G120" s="110"/>
      <c r="I120" s="110"/>
      <c r="K120" s="84"/>
    </row>
    <row r="121" spans="1:11" ht="20.100000000000001" customHeight="1">
      <c r="A121" s="90"/>
      <c r="B121" s="90"/>
      <c r="C121" s="71"/>
      <c r="E121" s="84"/>
      <c r="G121" s="84"/>
      <c r="I121" s="84"/>
      <c r="K121" s="84"/>
    </row>
    <row r="122" spans="1:11" ht="20.100000000000001" customHeight="1">
      <c r="A122" s="90"/>
      <c r="B122" s="90"/>
      <c r="C122" s="71"/>
      <c r="E122" s="84"/>
      <c r="G122" s="84"/>
      <c r="I122" s="84"/>
      <c r="K122" s="84"/>
    </row>
    <row r="123" spans="1:11" ht="20.100000000000001" customHeight="1">
      <c r="A123" s="90"/>
      <c r="B123" s="90"/>
      <c r="C123" s="71"/>
      <c r="E123" s="84"/>
      <c r="G123" s="84"/>
      <c r="I123" s="84"/>
      <c r="K123" s="84"/>
    </row>
    <row r="124" spans="1:11" ht="20.100000000000001" customHeight="1">
      <c r="A124" s="90"/>
      <c r="B124" s="90"/>
      <c r="C124" s="71"/>
      <c r="E124" s="84"/>
      <c r="G124" s="84"/>
      <c r="I124" s="84"/>
      <c r="K124" s="84"/>
    </row>
    <row r="125" spans="1:11" ht="20.100000000000001" customHeight="1">
      <c r="A125" s="90"/>
      <c r="B125" s="90"/>
      <c r="C125" s="71"/>
      <c r="E125" s="84"/>
      <c r="G125" s="84"/>
      <c r="I125" s="84"/>
      <c r="K125" s="84"/>
    </row>
    <row r="126" spans="1:11" ht="20.100000000000001" customHeight="1">
      <c r="A126" s="90"/>
      <c r="B126" s="90"/>
      <c r="C126" s="71"/>
      <c r="E126" s="84"/>
      <c r="G126" s="84"/>
      <c r="I126" s="84"/>
      <c r="K126" s="84"/>
    </row>
    <row r="127" spans="1:11" ht="20.100000000000001" customHeight="1">
      <c r="A127" s="90"/>
      <c r="B127" s="90"/>
      <c r="C127" s="71"/>
      <c r="E127" s="84"/>
      <c r="G127" s="84"/>
      <c r="I127" s="84"/>
      <c r="K127" s="84"/>
    </row>
    <row r="128" spans="1:11" ht="16.5" customHeight="1">
      <c r="A128" s="87"/>
      <c r="B128" s="97"/>
      <c r="C128" s="111"/>
      <c r="E128" s="2"/>
      <c r="G128" s="2"/>
      <c r="I128" s="2"/>
      <c r="K128" s="2"/>
    </row>
    <row r="129" spans="1:11" ht="21.95" customHeight="1">
      <c r="A129" s="112" t="str">
        <f>A87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129" s="113"/>
      <c r="C129" s="6"/>
      <c r="D129" s="6"/>
      <c r="E129" s="8"/>
      <c r="F129" s="6"/>
      <c r="G129" s="8"/>
      <c r="H129" s="6"/>
      <c r="I129" s="8"/>
      <c r="J129" s="6"/>
      <c r="K129" s="8"/>
    </row>
    <row r="130" spans="1:11" ht="21.2" customHeight="1">
      <c r="A130" s="87"/>
      <c r="B130" s="97"/>
    </row>
  </sheetData>
  <mergeCells count="6">
    <mergeCell ref="E5:G5"/>
    <mergeCell ref="I5:K5"/>
    <mergeCell ref="E50:G50"/>
    <mergeCell ref="E92:G92"/>
    <mergeCell ref="I50:K50"/>
    <mergeCell ref="I92:K92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1"/>
  <sheetViews>
    <sheetView topLeftCell="A73" zoomScaleNormal="100" zoomScaleSheetLayoutView="100" workbookViewId="0">
      <selection activeCell="Q40" sqref="Q40"/>
    </sheetView>
  </sheetViews>
  <sheetFormatPr defaultColWidth="9" defaultRowHeight="18.75"/>
  <cols>
    <col min="1" max="3" width="1.7109375" style="2" customWidth="1"/>
    <col min="4" max="4" width="28.140625" style="2" customWidth="1"/>
    <col min="5" max="5" width="6.28515625" style="2" customWidth="1"/>
    <col min="6" max="6" width="0.7109375" style="2" customWidth="1"/>
    <col min="7" max="7" width="13.28515625" style="2" customWidth="1"/>
    <col min="8" max="8" width="0.7109375" style="2" customWidth="1"/>
    <col min="9" max="9" width="12.7109375" style="2" customWidth="1"/>
    <col min="10" max="10" width="0.7109375" style="2" customWidth="1"/>
    <col min="11" max="11" width="13.28515625" style="4" customWidth="1"/>
    <col min="12" max="12" width="0.7109375" style="2" customWidth="1"/>
    <col min="13" max="13" width="12.7109375" style="4" customWidth="1"/>
    <col min="14" max="14" width="9" style="2"/>
    <col min="15" max="15" width="9.5703125" style="2" bestFit="1" customWidth="1"/>
    <col min="16" max="16" width="10.42578125" style="2" bestFit="1" customWidth="1"/>
    <col min="17" max="17" width="10" style="2" bestFit="1" customWidth="1"/>
    <col min="18" max="18" width="11.85546875" style="2" customWidth="1"/>
    <col min="19" max="16384" width="9" style="2"/>
  </cols>
  <sheetData>
    <row r="1" spans="1:13" ht="21.75" customHeight="1">
      <c r="A1" s="118" t="str">
        <f>'2-4'!A1</f>
        <v>บริษัท คอมเซเว่น จํากัด (มหาชน)</v>
      </c>
    </row>
    <row r="2" spans="1:13" ht="21.75" customHeight="1">
      <c r="A2" s="118" t="s">
        <v>58</v>
      </c>
    </row>
    <row r="3" spans="1:13" ht="21.75" customHeight="1">
      <c r="A3" s="119" t="s">
        <v>174</v>
      </c>
      <c r="B3" s="6"/>
      <c r="C3" s="6"/>
      <c r="D3" s="6"/>
      <c r="E3" s="6"/>
      <c r="F3" s="6"/>
      <c r="G3" s="6"/>
      <c r="H3" s="6"/>
      <c r="I3" s="6"/>
      <c r="J3" s="6"/>
      <c r="K3" s="8"/>
      <c r="L3" s="6"/>
      <c r="M3" s="8"/>
    </row>
    <row r="4" spans="1:13" ht="21" customHeight="1">
      <c r="A4" s="3"/>
    </row>
    <row r="5" spans="1:13" ht="21" customHeight="1">
      <c r="A5" s="3"/>
      <c r="G5" s="245" t="s">
        <v>63</v>
      </c>
      <c r="H5" s="245"/>
      <c r="I5" s="245"/>
      <c r="J5" s="120"/>
      <c r="K5" s="245" t="s">
        <v>109</v>
      </c>
      <c r="L5" s="245"/>
      <c r="M5" s="245"/>
    </row>
    <row r="6" spans="1:13" ht="21" customHeight="1">
      <c r="A6" s="3"/>
      <c r="G6" s="121" t="s">
        <v>56</v>
      </c>
      <c r="I6" s="121" t="s">
        <v>56</v>
      </c>
      <c r="K6" s="121" t="s">
        <v>56</v>
      </c>
      <c r="M6" s="121" t="s">
        <v>56</v>
      </c>
    </row>
    <row r="7" spans="1:13" ht="21" customHeight="1">
      <c r="A7" s="3"/>
      <c r="E7" s="84"/>
      <c r="F7" s="11"/>
      <c r="G7" s="12" t="s">
        <v>153</v>
      </c>
      <c r="H7" s="12"/>
      <c r="I7" s="12" t="s">
        <v>127</v>
      </c>
      <c r="J7" s="12"/>
      <c r="K7" s="12" t="s">
        <v>153</v>
      </c>
      <c r="L7" s="12"/>
      <c r="M7" s="12" t="s">
        <v>127</v>
      </c>
    </row>
    <row r="8" spans="1:13" ht="21" customHeight="1">
      <c r="A8" s="3"/>
      <c r="E8" s="84"/>
      <c r="F8" s="11"/>
      <c r="G8" s="116" t="s">
        <v>3</v>
      </c>
      <c r="H8" s="11"/>
      <c r="I8" s="116" t="s">
        <v>3</v>
      </c>
      <c r="J8" s="11"/>
      <c r="K8" s="116" t="s">
        <v>3</v>
      </c>
      <c r="L8" s="11"/>
      <c r="M8" s="116" t="s">
        <v>3</v>
      </c>
    </row>
    <row r="9" spans="1:13" ht="6" customHeight="1">
      <c r="A9" s="3"/>
      <c r="E9" s="13"/>
      <c r="F9" s="11"/>
      <c r="G9" s="122"/>
      <c r="H9" s="11"/>
      <c r="I9" s="11"/>
      <c r="J9" s="11"/>
      <c r="K9" s="123"/>
      <c r="L9" s="11"/>
      <c r="M9" s="115"/>
    </row>
    <row r="10" spans="1:13" ht="21" customHeight="1">
      <c r="A10" s="118" t="s">
        <v>75</v>
      </c>
      <c r="E10" s="84"/>
      <c r="G10" s="24"/>
      <c r="I10" s="4"/>
      <c r="K10" s="24"/>
    </row>
    <row r="11" spans="1:13" ht="6" customHeight="1">
      <c r="A11" s="3"/>
      <c r="E11" s="13"/>
      <c r="F11" s="11"/>
      <c r="G11" s="122"/>
      <c r="H11" s="11"/>
      <c r="I11" s="11"/>
      <c r="J11" s="11"/>
      <c r="K11" s="123"/>
      <c r="L11" s="11"/>
      <c r="M11" s="115"/>
    </row>
    <row r="12" spans="1:13" ht="21" customHeight="1">
      <c r="A12" s="3" t="s">
        <v>50</v>
      </c>
      <c r="E12" s="84"/>
      <c r="G12" s="24">
        <v>7617233253.6499996</v>
      </c>
      <c r="I12" s="4">
        <v>6660138457</v>
      </c>
      <c r="J12" s="124"/>
      <c r="K12" s="24">
        <v>7458661093</v>
      </c>
      <c r="L12" s="125"/>
      <c r="M12" s="4">
        <v>6512898802</v>
      </c>
    </row>
    <row r="13" spans="1:13" ht="21" customHeight="1">
      <c r="A13" s="3" t="s">
        <v>119</v>
      </c>
      <c r="E13" s="84"/>
      <c r="G13" s="24">
        <v>168181</v>
      </c>
      <c r="I13" s="4">
        <v>2257638</v>
      </c>
      <c r="J13" s="124"/>
      <c r="K13" s="24">
        <v>167211</v>
      </c>
      <c r="L13" s="125"/>
      <c r="M13" s="4">
        <v>836257</v>
      </c>
    </row>
    <row r="14" spans="1:13" ht="21" customHeight="1">
      <c r="A14" s="3" t="s">
        <v>161</v>
      </c>
      <c r="E14" s="84"/>
      <c r="G14" s="24">
        <v>8028118.3499999996</v>
      </c>
      <c r="I14" s="4">
        <v>4858252</v>
      </c>
      <c r="J14" s="124"/>
      <c r="K14" s="24">
        <v>10300236.35</v>
      </c>
      <c r="L14" s="126"/>
      <c r="M14" s="4">
        <v>6611091</v>
      </c>
    </row>
    <row r="15" spans="1:13" ht="21" customHeight="1">
      <c r="A15" s="3" t="s">
        <v>131</v>
      </c>
      <c r="E15" s="84"/>
      <c r="G15" s="107">
        <v>9954754</v>
      </c>
      <c r="I15" s="8">
        <v>1344516</v>
      </c>
      <c r="J15" s="124"/>
      <c r="K15" s="127">
        <v>0</v>
      </c>
      <c r="L15" s="124"/>
      <c r="M15" s="8" t="s">
        <v>26</v>
      </c>
    </row>
    <row r="16" spans="1:13" ht="6" customHeight="1">
      <c r="A16" s="3"/>
      <c r="E16" s="13"/>
      <c r="F16" s="11"/>
      <c r="G16" s="122"/>
      <c r="H16" s="11"/>
      <c r="I16" s="11"/>
      <c r="J16" s="11"/>
      <c r="K16" s="122"/>
      <c r="L16" s="11"/>
      <c r="M16" s="11"/>
    </row>
    <row r="17" spans="1:13" ht="21" customHeight="1">
      <c r="A17" s="118" t="s">
        <v>76</v>
      </c>
      <c r="E17" s="84"/>
      <c r="G17" s="107">
        <f>SUM(G12:G15)</f>
        <v>7635384307</v>
      </c>
      <c r="I17" s="8">
        <f>SUM(I12:I15)</f>
        <v>6668598863</v>
      </c>
      <c r="K17" s="107">
        <f>SUM(K12:K15)</f>
        <v>7469128540.3500004</v>
      </c>
      <c r="M17" s="8">
        <f>SUM(M12:M15)</f>
        <v>6520346150</v>
      </c>
    </row>
    <row r="18" spans="1:13" ht="9.9499999999999993" customHeight="1">
      <c r="A18" s="118"/>
      <c r="E18" s="84"/>
      <c r="G18" s="128"/>
      <c r="I18" s="129"/>
      <c r="K18" s="128"/>
      <c r="M18" s="129"/>
    </row>
    <row r="19" spans="1:13" ht="21" customHeight="1">
      <c r="A19" s="118" t="s">
        <v>77</v>
      </c>
      <c r="E19" s="84"/>
      <c r="G19" s="24"/>
      <c r="I19" s="4"/>
      <c r="K19" s="24"/>
    </row>
    <row r="20" spans="1:13" ht="6" customHeight="1">
      <c r="A20" s="3"/>
      <c r="E20" s="13"/>
      <c r="F20" s="11"/>
      <c r="G20" s="122"/>
      <c r="H20" s="11"/>
      <c r="I20" s="11"/>
      <c r="J20" s="11"/>
      <c r="K20" s="122"/>
      <c r="L20" s="11"/>
      <c r="M20" s="11"/>
    </row>
    <row r="21" spans="1:13" ht="21" customHeight="1">
      <c r="A21" s="3" t="s">
        <v>23</v>
      </c>
      <c r="E21" s="84"/>
      <c r="G21" s="24">
        <v>-6550016122</v>
      </c>
      <c r="H21" s="4"/>
      <c r="I21" s="126">
        <v>-5728799087</v>
      </c>
      <c r="J21" s="125"/>
      <c r="K21" s="24">
        <v>-6454641884</v>
      </c>
      <c r="L21" s="126"/>
      <c r="M21" s="126">
        <v>-5621276339</v>
      </c>
    </row>
    <row r="22" spans="1:13" s="84" customFormat="1" ht="21" customHeight="1">
      <c r="A22" s="130" t="s">
        <v>27</v>
      </c>
      <c r="E22" s="131"/>
      <c r="G22" s="24">
        <v>-593529611.75999999</v>
      </c>
      <c r="I22" s="126">
        <v>-518790019</v>
      </c>
      <c r="J22" s="132"/>
      <c r="K22" s="24">
        <v>-592986814</v>
      </c>
      <c r="L22" s="126"/>
      <c r="M22" s="126">
        <v>-518301014</v>
      </c>
    </row>
    <row r="23" spans="1:13" ht="21" customHeight="1">
      <c r="A23" s="3" t="s">
        <v>28</v>
      </c>
      <c r="E23" s="84"/>
      <c r="G23" s="107">
        <v>-124773279.24000001</v>
      </c>
      <c r="H23" s="84"/>
      <c r="I23" s="133">
        <v>-116773022</v>
      </c>
      <c r="J23" s="132"/>
      <c r="K23" s="107">
        <v>-116647889</v>
      </c>
      <c r="L23" s="126"/>
      <c r="M23" s="133">
        <v>-106319333</v>
      </c>
    </row>
    <row r="24" spans="1:13" ht="6" customHeight="1">
      <c r="A24" s="3"/>
      <c r="E24" s="13"/>
      <c r="F24" s="11"/>
      <c r="G24" s="122"/>
      <c r="H24" s="11"/>
      <c r="I24" s="11"/>
      <c r="J24" s="11"/>
      <c r="K24" s="122"/>
      <c r="L24" s="11"/>
      <c r="M24" s="11"/>
    </row>
    <row r="25" spans="1:13" ht="21" customHeight="1">
      <c r="A25" s="118" t="s">
        <v>78</v>
      </c>
      <c r="E25" s="84"/>
      <c r="G25" s="107">
        <f>SUM(G21:G23)</f>
        <v>-7268319013</v>
      </c>
      <c r="H25" s="84"/>
      <c r="I25" s="8">
        <f>SUM(I21:I23)</f>
        <v>-6364362128</v>
      </c>
      <c r="J25" s="84"/>
      <c r="K25" s="107">
        <f>SUM(K21:K23)</f>
        <v>-7164276587</v>
      </c>
      <c r="L25" s="84"/>
      <c r="M25" s="8">
        <f>SUM(M21:M23)</f>
        <v>-6245896686</v>
      </c>
    </row>
    <row r="26" spans="1:13" ht="9.9499999999999993" customHeight="1">
      <c r="A26" s="118"/>
      <c r="E26" s="84"/>
      <c r="G26" s="128"/>
      <c r="H26" s="84"/>
      <c r="I26" s="129"/>
      <c r="J26" s="84"/>
      <c r="K26" s="128"/>
      <c r="L26" s="84"/>
      <c r="M26" s="129"/>
    </row>
    <row r="27" spans="1:13" ht="21" customHeight="1">
      <c r="A27" s="118" t="s">
        <v>97</v>
      </c>
      <c r="E27" s="84"/>
      <c r="G27" s="128">
        <f>SUM(G17,G25)</f>
        <v>367065294</v>
      </c>
      <c r="H27" s="84"/>
      <c r="I27" s="129">
        <f>SUM(I17,I25)</f>
        <v>304236735</v>
      </c>
      <c r="J27" s="84"/>
      <c r="K27" s="128">
        <f>SUM(K17,K25)</f>
        <v>304851953.35000038</v>
      </c>
      <c r="L27" s="84"/>
      <c r="M27" s="129">
        <f>SUM(M17,M25)</f>
        <v>274449464</v>
      </c>
    </row>
    <row r="28" spans="1:13" ht="21" customHeight="1">
      <c r="A28" s="3" t="s">
        <v>24</v>
      </c>
      <c r="E28" s="84"/>
      <c r="G28" s="107">
        <v>-13455896</v>
      </c>
      <c r="I28" s="133">
        <v>-9877072</v>
      </c>
      <c r="J28" s="124"/>
      <c r="K28" s="134">
        <v>-14071066</v>
      </c>
      <c r="L28" s="126"/>
      <c r="M28" s="135">
        <v>-9848738</v>
      </c>
    </row>
    <row r="29" spans="1:13" ht="6" customHeight="1">
      <c r="A29" s="118"/>
      <c r="E29" s="84"/>
      <c r="G29" s="128"/>
      <c r="I29" s="129"/>
      <c r="K29" s="128"/>
      <c r="M29" s="129"/>
    </row>
    <row r="30" spans="1:13" ht="21" customHeight="1">
      <c r="A30" s="118" t="s">
        <v>98</v>
      </c>
      <c r="E30" s="136"/>
      <c r="G30" s="128">
        <f>SUM(G27:G28)</f>
        <v>353609398</v>
      </c>
      <c r="I30" s="129">
        <f>SUM(I27:I28)</f>
        <v>294359663</v>
      </c>
      <c r="K30" s="128">
        <f>SUM(K27:K28)</f>
        <v>290780887.35000038</v>
      </c>
      <c r="M30" s="129">
        <f>SUM(M27:M28)</f>
        <v>264600726</v>
      </c>
    </row>
    <row r="31" spans="1:13" ht="21" customHeight="1">
      <c r="A31" s="3" t="s">
        <v>86</v>
      </c>
      <c r="E31" s="21"/>
      <c r="G31" s="137">
        <v>-67134689</v>
      </c>
      <c r="H31" s="84"/>
      <c r="I31" s="138">
        <v>-58843541</v>
      </c>
      <c r="J31" s="132"/>
      <c r="K31" s="139">
        <v>-56282962</v>
      </c>
      <c r="L31" s="126"/>
      <c r="M31" s="140">
        <v>-53466592</v>
      </c>
    </row>
    <row r="32" spans="1:13" ht="6" customHeight="1">
      <c r="A32" s="118"/>
      <c r="E32" s="84"/>
      <c r="G32" s="128"/>
      <c r="H32" s="84"/>
      <c r="I32" s="129"/>
      <c r="J32" s="84"/>
      <c r="K32" s="128"/>
      <c r="L32" s="84"/>
      <c r="M32" s="129"/>
    </row>
    <row r="33" spans="1:13" ht="21" customHeight="1">
      <c r="A33" s="118" t="s">
        <v>87</v>
      </c>
      <c r="G33" s="128">
        <f>SUM(G30:G31)</f>
        <v>286474709</v>
      </c>
      <c r="H33" s="84"/>
      <c r="I33" s="129">
        <f>SUM(I30:I31)</f>
        <v>235516122</v>
      </c>
      <c r="J33" s="84"/>
      <c r="K33" s="128">
        <f>SUM(K30:K31)</f>
        <v>234497925.35000038</v>
      </c>
      <c r="L33" s="84"/>
      <c r="M33" s="129">
        <f>SUM(M30:M31)</f>
        <v>211134134</v>
      </c>
    </row>
    <row r="34" spans="1:13" ht="6" customHeight="1">
      <c r="A34" s="118"/>
      <c r="E34" s="84"/>
      <c r="G34" s="128"/>
      <c r="H34" s="84"/>
      <c r="I34" s="129"/>
      <c r="J34" s="84"/>
      <c r="K34" s="128"/>
      <c r="L34" s="84"/>
      <c r="M34" s="129"/>
    </row>
    <row r="35" spans="1:13" ht="21" customHeight="1">
      <c r="A35" s="118" t="s">
        <v>136</v>
      </c>
      <c r="E35" s="84"/>
      <c r="G35" s="24"/>
      <c r="I35" s="4"/>
      <c r="K35" s="24"/>
    </row>
    <row r="36" spans="1:13" ht="21" customHeight="1">
      <c r="A36" s="3" t="s">
        <v>138</v>
      </c>
      <c r="E36" s="84"/>
      <c r="G36" s="24"/>
      <c r="I36" s="4"/>
      <c r="K36" s="24"/>
    </row>
    <row r="37" spans="1:13" s="10" customFormat="1" ht="21" customHeight="1">
      <c r="B37" s="10" t="s">
        <v>200</v>
      </c>
      <c r="E37" s="141"/>
      <c r="G37" s="24"/>
      <c r="I37" s="4"/>
      <c r="K37" s="24"/>
      <c r="M37" s="4"/>
    </row>
    <row r="38" spans="1:13" s="10" customFormat="1" ht="21" customHeight="1">
      <c r="C38" s="10" t="s">
        <v>201</v>
      </c>
      <c r="E38" s="141"/>
      <c r="G38" s="24" t="s">
        <v>26</v>
      </c>
      <c r="I38" s="4" t="s">
        <v>26</v>
      </c>
      <c r="K38" s="24" t="s">
        <v>26</v>
      </c>
      <c r="M38" s="4" t="s">
        <v>26</v>
      </c>
    </row>
    <row r="39" spans="1:13" s="10" customFormat="1" ht="21" customHeight="1">
      <c r="B39" s="10" t="s">
        <v>139</v>
      </c>
      <c r="E39" s="141"/>
      <c r="G39" s="24"/>
      <c r="I39" s="4"/>
      <c r="K39" s="24"/>
      <c r="M39" s="4"/>
    </row>
    <row r="40" spans="1:13" s="10" customFormat="1" ht="21" customHeight="1">
      <c r="C40" s="10" t="s">
        <v>137</v>
      </c>
      <c r="E40" s="141"/>
      <c r="G40" s="107" t="s">
        <v>26</v>
      </c>
      <c r="H40" s="141"/>
      <c r="I40" s="8" t="s">
        <v>26</v>
      </c>
      <c r="J40" s="141"/>
      <c r="K40" s="107" t="s">
        <v>26</v>
      </c>
      <c r="L40" s="141"/>
      <c r="M40" s="8" t="s">
        <v>26</v>
      </c>
    </row>
    <row r="41" spans="1:13" s="10" customFormat="1" ht="6" customHeight="1">
      <c r="E41" s="141"/>
      <c r="G41" s="142"/>
      <c r="H41" s="141"/>
      <c r="I41" s="141"/>
      <c r="J41" s="141"/>
      <c r="K41" s="128"/>
      <c r="L41" s="141"/>
      <c r="M41" s="129"/>
    </row>
    <row r="42" spans="1:13" s="3" customFormat="1" ht="21" customHeight="1">
      <c r="B42" s="3" t="s">
        <v>140</v>
      </c>
      <c r="E42" s="130"/>
      <c r="G42" s="143"/>
      <c r="K42" s="24"/>
      <c r="M42" s="4"/>
    </row>
    <row r="43" spans="1:13" s="3" customFormat="1" ht="21" customHeight="1">
      <c r="C43" s="3" t="s">
        <v>137</v>
      </c>
      <c r="E43" s="130"/>
      <c r="G43" s="107" t="s">
        <v>26</v>
      </c>
      <c r="I43" s="8" t="s">
        <v>26</v>
      </c>
      <c r="K43" s="107" t="s">
        <v>26</v>
      </c>
      <c r="M43" s="8" t="s">
        <v>26</v>
      </c>
    </row>
    <row r="44" spans="1:13" ht="6" customHeight="1">
      <c r="A44" s="118"/>
      <c r="E44" s="84"/>
      <c r="G44" s="128"/>
      <c r="H44" s="84"/>
      <c r="I44" s="129"/>
      <c r="J44" s="84"/>
      <c r="K44" s="128"/>
      <c r="L44" s="84"/>
      <c r="M44" s="129"/>
    </row>
    <row r="45" spans="1:13" ht="21" customHeight="1">
      <c r="A45" s="118" t="s">
        <v>88</v>
      </c>
      <c r="G45" s="107" t="s">
        <v>26</v>
      </c>
      <c r="H45" s="84"/>
      <c r="I45" s="8" t="s">
        <v>26</v>
      </c>
      <c r="J45" s="84"/>
      <c r="K45" s="107" t="s">
        <v>26</v>
      </c>
      <c r="L45" s="84"/>
      <c r="M45" s="8" t="s">
        <v>26</v>
      </c>
    </row>
    <row r="46" spans="1:13" ht="6" customHeight="1">
      <c r="A46" s="118"/>
      <c r="E46" s="84"/>
      <c r="G46" s="128"/>
      <c r="H46" s="84"/>
      <c r="I46" s="129"/>
      <c r="J46" s="84"/>
      <c r="K46" s="128"/>
      <c r="L46" s="84"/>
      <c r="M46" s="129"/>
    </row>
    <row r="47" spans="1:13" ht="21" customHeight="1" thickBot="1">
      <c r="A47" s="118" t="s">
        <v>89</v>
      </c>
      <c r="G47" s="108">
        <f>SUM(G33,G45)</f>
        <v>286474709</v>
      </c>
      <c r="H47" s="84"/>
      <c r="I47" s="109">
        <f>SUM(I33,I45)</f>
        <v>235516122</v>
      </c>
      <c r="J47" s="84"/>
      <c r="K47" s="108">
        <f>SUM(K33,K45)</f>
        <v>234497925.35000038</v>
      </c>
      <c r="L47" s="84"/>
      <c r="M47" s="109">
        <f>SUM(M33,M45)</f>
        <v>211134134</v>
      </c>
    </row>
    <row r="48" spans="1:13" ht="15.75" customHeight="1" thickTop="1">
      <c r="A48" s="118"/>
      <c r="G48" s="129"/>
      <c r="H48" s="84"/>
      <c r="I48" s="129"/>
      <c r="J48" s="84"/>
      <c r="K48" s="129"/>
      <c r="L48" s="84"/>
      <c r="M48" s="129"/>
    </row>
    <row r="49" spans="1:13" ht="21.2" customHeight="1">
      <c r="A49" s="70" t="str">
        <f>'2-4'!A45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  <c r="M49" s="70"/>
    </row>
    <row r="50" spans="1:13" s="118" customFormat="1" ht="21.75" customHeight="1">
      <c r="A50" s="118" t="str">
        <f>A1</f>
        <v>บริษัท คอมเซเว่น จํากัด (มหาชน)</v>
      </c>
    </row>
    <row r="51" spans="1:13" ht="21.75" customHeight="1">
      <c r="A51" s="118" t="s">
        <v>58</v>
      </c>
    </row>
    <row r="52" spans="1:13" ht="21.75" customHeight="1">
      <c r="A52" s="119" t="str">
        <f>A3</f>
        <v>สำหรับงวดสามเดือนสิ้นสุดวันที่ 30 กันยายน พ.ศ. 2562</v>
      </c>
      <c r="B52" s="6"/>
      <c r="C52" s="6"/>
      <c r="D52" s="6"/>
      <c r="E52" s="6"/>
      <c r="F52" s="6"/>
      <c r="G52" s="6"/>
      <c r="H52" s="6"/>
      <c r="I52" s="6"/>
      <c r="J52" s="6"/>
      <c r="K52" s="8"/>
      <c r="L52" s="6"/>
      <c r="M52" s="8"/>
    </row>
    <row r="53" spans="1:13" ht="21.75" customHeight="1">
      <c r="A53" s="3"/>
    </row>
    <row r="54" spans="1:13" ht="21.75" customHeight="1">
      <c r="A54" s="3"/>
      <c r="G54" s="245" t="s">
        <v>63</v>
      </c>
      <c r="H54" s="245"/>
      <c r="I54" s="245"/>
      <c r="J54" s="120"/>
      <c r="K54" s="245" t="s">
        <v>109</v>
      </c>
      <c r="L54" s="245"/>
      <c r="M54" s="245"/>
    </row>
    <row r="55" spans="1:13" ht="21.75" customHeight="1">
      <c r="A55" s="3"/>
      <c r="G55" s="121" t="s">
        <v>56</v>
      </c>
      <c r="I55" s="121" t="s">
        <v>56</v>
      </c>
      <c r="K55" s="121" t="s">
        <v>56</v>
      </c>
      <c r="M55" s="121" t="s">
        <v>56</v>
      </c>
    </row>
    <row r="56" spans="1:13" ht="21.75" customHeight="1">
      <c r="A56" s="3"/>
      <c r="E56" s="84"/>
      <c r="F56" s="11"/>
      <c r="G56" s="12" t="s">
        <v>153</v>
      </c>
      <c r="H56" s="12"/>
      <c r="I56" s="12" t="s">
        <v>127</v>
      </c>
      <c r="J56" s="12"/>
      <c r="K56" s="12" t="s">
        <v>153</v>
      </c>
      <c r="L56" s="12"/>
      <c r="M56" s="12" t="s">
        <v>127</v>
      </c>
    </row>
    <row r="57" spans="1:13" ht="21.75" customHeight="1">
      <c r="A57" s="3"/>
      <c r="E57" s="84"/>
      <c r="F57" s="11"/>
      <c r="G57" s="116" t="s">
        <v>3</v>
      </c>
      <c r="H57" s="11"/>
      <c r="I57" s="116" t="s">
        <v>3</v>
      </c>
      <c r="J57" s="11"/>
      <c r="K57" s="116" t="s">
        <v>3</v>
      </c>
      <c r="L57" s="11"/>
      <c r="M57" s="116" t="s">
        <v>3</v>
      </c>
    </row>
    <row r="58" spans="1:13" ht="21.75" customHeight="1">
      <c r="G58" s="27"/>
      <c r="K58" s="24"/>
    </row>
    <row r="59" spans="1:13" ht="21.75" customHeight="1">
      <c r="A59" s="144" t="s">
        <v>80</v>
      </c>
      <c r="G59" s="24"/>
      <c r="I59" s="4"/>
      <c r="K59" s="24"/>
    </row>
    <row r="60" spans="1:13" ht="8.1" customHeight="1">
      <c r="A60" s="118"/>
      <c r="E60" s="84"/>
      <c r="G60" s="128"/>
      <c r="H60" s="84"/>
      <c r="I60" s="129"/>
      <c r="J60" s="84"/>
      <c r="K60" s="128"/>
      <c r="M60" s="129"/>
    </row>
    <row r="61" spans="1:13" ht="21.75" customHeight="1">
      <c r="A61" s="3" t="s">
        <v>121</v>
      </c>
      <c r="G61" s="24">
        <v>286988343</v>
      </c>
      <c r="I61" s="125">
        <v>235458920</v>
      </c>
      <c r="J61" s="124"/>
      <c r="K61" s="24">
        <f>K47</f>
        <v>234497925.35000038</v>
      </c>
      <c r="L61" s="124"/>
      <c r="M61" s="125">
        <v>211134134</v>
      </c>
    </row>
    <row r="62" spans="1:13" ht="21.75" customHeight="1">
      <c r="A62" s="3" t="s">
        <v>60</v>
      </c>
      <c r="G62" s="107">
        <v>-513634</v>
      </c>
      <c r="I62" s="133">
        <v>57202</v>
      </c>
      <c r="J62" s="124"/>
      <c r="K62" s="107" t="s">
        <v>26</v>
      </c>
      <c r="L62" s="124"/>
      <c r="M62" s="145">
        <v>0</v>
      </c>
    </row>
    <row r="63" spans="1:13" ht="6" customHeight="1">
      <c r="A63" s="144"/>
      <c r="G63" s="24"/>
      <c r="I63" s="4"/>
      <c r="K63" s="24"/>
    </row>
    <row r="64" spans="1:13" ht="21.75" customHeight="1" thickBot="1">
      <c r="A64" s="111"/>
      <c r="G64" s="108">
        <f>SUM(G61:G63)</f>
        <v>286474709</v>
      </c>
      <c r="I64" s="109">
        <f>SUM(I61:I63)</f>
        <v>235516122</v>
      </c>
      <c r="K64" s="108">
        <f>SUM(K61:K62)</f>
        <v>234497925.35000038</v>
      </c>
      <c r="M64" s="109">
        <f>SUM(M61:M62)</f>
        <v>211134134</v>
      </c>
    </row>
    <row r="65" spans="1:13" ht="21.75" customHeight="1" thickTop="1">
      <c r="A65" s="111"/>
      <c r="G65" s="128"/>
      <c r="I65" s="129"/>
      <c r="K65" s="128"/>
      <c r="M65" s="129"/>
    </row>
    <row r="66" spans="1:13" ht="21.75" customHeight="1">
      <c r="A66" s="118" t="s">
        <v>59</v>
      </c>
      <c r="G66" s="24"/>
      <c r="I66" s="4"/>
      <c r="K66" s="24"/>
    </row>
    <row r="67" spans="1:13" ht="8.1" customHeight="1">
      <c r="A67" s="144"/>
      <c r="G67" s="24"/>
      <c r="I67" s="4"/>
      <c r="K67" s="24"/>
    </row>
    <row r="68" spans="1:13" ht="21.75" customHeight="1">
      <c r="A68" s="3" t="s">
        <v>121</v>
      </c>
      <c r="G68" s="24">
        <f>G61</f>
        <v>286988343</v>
      </c>
      <c r="I68" s="125">
        <v>235458920</v>
      </c>
      <c r="J68" s="124"/>
      <c r="K68" s="24">
        <f>K61</f>
        <v>234497925.35000038</v>
      </c>
      <c r="L68" s="124"/>
      <c r="M68" s="125">
        <v>211134134</v>
      </c>
    </row>
    <row r="69" spans="1:13" ht="21.75" customHeight="1">
      <c r="A69" s="3" t="s">
        <v>60</v>
      </c>
      <c r="G69" s="107">
        <v>-513634</v>
      </c>
      <c r="I69" s="133">
        <v>57202</v>
      </c>
      <c r="J69" s="124"/>
      <c r="K69" s="107" t="s">
        <v>26</v>
      </c>
      <c r="L69" s="124"/>
      <c r="M69" s="145">
        <v>0</v>
      </c>
    </row>
    <row r="70" spans="1:13" ht="6" customHeight="1">
      <c r="A70" s="144"/>
      <c r="G70" s="24"/>
      <c r="I70" s="4"/>
      <c r="K70" s="24"/>
    </row>
    <row r="71" spans="1:13" ht="21.75" customHeight="1" thickBot="1">
      <c r="A71" s="111"/>
      <c r="G71" s="108">
        <f>SUM(G68:G69)</f>
        <v>286474709</v>
      </c>
      <c r="I71" s="109">
        <f>SUM(I68:I69)</f>
        <v>235516122</v>
      </c>
      <c r="K71" s="108">
        <f>SUM(K68:K69)</f>
        <v>234497925.35000038</v>
      </c>
      <c r="M71" s="109">
        <f>SUM(M68:M69)</f>
        <v>211134134</v>
      </c>
    </row>
    <row r="72" spans="1:13" ht="21.75" customHeight="1" thickTop="1">
      <c r="A72" s="111"/>
      <c r="G72" s="128"/>
      <c r="I72" s="129"/>
      <c r="K72" s="128"/>
      <c r="M72" s="129"/>
    </row>
    <row r="73" spans="1:13" ht="21.75" customHeight="1">
      <c r="A73" s="111"/>
      <c r="G73" s="128"/>
      <c r="I73" s="129"/>
      <c r="K73" s="128"/>
      <c r="M73" s="129"/>
    </row>
    <row r="74" spans="1:13" ht="21.75" customHeight="1">
      <c r="A74" s="118" t="s">
        <v>61</v>
      </c>
      <c r="G74" s="24"/>
      <c r="I74" s="4"/>
      <c r="K74" s="24"/>
    </row>
    <row r="75" spans="1:13" ht="8.1" customHeight="1">
      <c r="A75" s="144"/>
      <c r="G75" s="24"/>
      <c r="I75" s="4"/>
      <c r="K75" s="24"/>
    </row>
    <row r="76" spans="1:13" ht="21.75" customHeight="1">
      <c r="A76" s="144" t="s">
        <v>62</v>
      </c>
      <c r="B76" s="3" t="s">
        <v>79</v>
      </c>
      <c r="G76" s="146">
        <f>G61/1200000000</f>
        <v>0.23915695249999999</v>
      </c>
      <c r="H76" s="147"/>
      <c r="I76" s="148">
        <f>I61/1200000000</f>
        <v>0.19621576666666668</v>
      </c>
      <c r="J76" s="149"/>
      <c r="K76" s="146">
        <f>K61/1200000000</f>
        <v>0.19541493779166699</v>
      </c>
      <c r="L76" s="149"/>
      <c r="M76" s="148">
        <f>M61/1200000000</f>
        <v>0.17594511166666665</v>
      </c>
    </row>
    <row r="77" spans="1:13" ht="19.350000000000001" customHeight="1"/>
    <row r="78" spans="1:13" ht="19.350000000000001" customHeight="1"/>
    <row r="79" spans="1:13" ht="21.75" customHeight="1"/>
    <row r="80" spans="1:13" ht="21.75" customHeight="1"/>
    <row r="81" spans="1:13" ht="21.75" customHeight="1"/>
    <row r="82" spans="1:13" ht="21.75" customHeight="1"/>
    <row r="83" spans="1:13" ht="21.75" customHeight="1"/>
    <row r="84" spans="1:13" ht="21.75" customHeight="1"/>
    <row r="85" spans="1:13" ht="21.75" customHeight="1"/>
    <row r="86" spans="1:13" ht="21.75" customHeight="1"/>
    <row r="87" spans="1:13" ht="21.75" customHeight="1"/>
    <row r="88" spans="1:13" ht="21.75" customHeight="1"/>
    <row r="89" spans="1:13" ht="21.75" customHeight="1"/>
    <row r="90" spans="1:13" ht="21.75" customHeight="1"/>
    <row r="91" spans="1:13" ht="21.95" customHeight="1">
      <c r="A91" s="7" t="str">
        <f>A49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1" s="6"/>
      <c r="C91" s="6"/>
      <c r="D91" s="6"/>
      <c r="E91" s="6"/>
      <c r="F91" s="6"/>
      <c r="G91" s="6"/>
      <c r="H91" s="6"/>
      <c r="I91" s="6"/>
      <c r="J91" s="6"/>
      <c r="K91" s="8"/>
      <c r="L91" s="6"/>
      <c r="M91" s="8"/>
    </row>
  </sheetData>
  <mergeCells count="4">
    <mergeCell ref="G5:I5"/>
    <mergeCell ref="K5:M5"/>
    <mergeCell ref="G54:I54"/>
    <mergeCell ref="K54:M5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1"/>
  <sheetViews>
    <sheetView topLeftCell="A61" zoomScale="85" zoomScaleNormal="85" zoomScaleSheetLayoutView="100" workbookViewId="0">
      <selection activeCell="R39" sqref="R39"/>
    </sheetView>
  </sheetViews>
  <sheetFormatPr defaultColWidth="9" defaultRowHeight="18.75"/>
  <cols>
    <col min="1" max="3" width="1.7109375" style="2" customWidth="1"/>
    <col min="4" max="4" width="33.42578125" style="2" customWidth="1"/>
    <col min="5" max="5" width="1.7109375" style="2" customWidth="1"/>
    <col min="6" max="6" width="13.28515625" style="2" customWidth="1"/>
    <col min="7" max="7" width="0.7109375" style="2" customWidth="1"/>
    <col min="8" max="8" width="12.7109375" style="2" customWidth="1"/>
    <col min="9" max="9" width="0.7109375" style="2" customWidth="1"/>
    <col min="10" max="10" width="13.28515625" style="4" customWidth="1"/>
    <col min="11" max="11" width="0.7109375" style="2" customWidth="1"/>
    <col min="12" max="12" width="12.7109375" style="4" customWidth="1"/>
    <col min="13" max="15" width="9" style="2"/>
    <col min="16" max="16" width="10" style="2" bestFit="1" customWidth="1"/>
    <col min="17" max="17" width="11.85546875" style="2" customWidth="1"/>
    <col min="18" max="16384" width="9" style="2"/>
  </cols>
  <sheetData>
    <row r="1" spans="1:12" ht="21.75" customHeight="1">
      <c r="A1" s="118" t="str">
        <f>'2-4'!A1</f>
        <v>บริษัท คอมเซเว่น จํากัด (มหาชน)</v>
      </c>
    </row>
    <row r="2" spans="1:12" ht="21.75" customHeight="1">
      <c r="A2" s="118" t="s">
        <v>58</v>
      </c>
    </row>
    <row r="3" spans="1:12" ht="21.75" customHeight="1">
      <c r="A3" s="119" t="s">
        <v>177</v>
      </c>
      <c r="B3" s="6"/>
      <c r="C3" s="6"/>
      <c r="D3" s="6"/>
      <c r="E3" s="6"/>
      <c r="F3" s="6"/>
      <c r="G3" s="6"/>
      <c r="H3" s="6"/>
      <c r="I3" s="6"/>
      <c r="J3" s="8"/>
      <c r="K3" s="6"/>
      <c r="L3" s="8"/>
    </row>
    <row r="4" spans="1:12" ht="20.25" customHeight="1">
      <c r="A4" s="3"/>
    </row>
    <row r="5" spans="1:12" ht="21" customHeight="1">
      <c r="A5" s="3"/>
      <c r="F5" s="245" t="s">
        <v>63</v>
      </c>
      <c r="G5" s="245"/>
      <c r="H5" s="245"/>
      <c r="I5" s="120"/>
      <c r="J5" s="245" t="s">
        <v>109</v>
      </c>
      <c r="K5" s="245"/>
      <c r="L5" s="245"/>
    </row>
    <row r="6" spans="1:12" ht="21" customHeight="1">
      <c r="A6" s="3"/>
      <c r="F6" s="121" t="s">
        <v>56</v>
      </c>
      <c r="H6" s="121" t="s">
        <v>56</v>
      </c>
      <c r="J6" s="121" t="s">
        <v>56</v>
      </c>
      <c r="L6" s="121" t="s">
        <v>56</v>
      </c>
    </row>
    <row r="7" spans="1:12" ht="21" customHeight="1">
      <c r="A7" s="3"/>
      <c r="E7" s="84"/>
      <c r="F7" s="12" t="s">
        <v>153</v>
      </c>
      <c r="G7" s="12"/>
      <c r="H7" s="12" t="s">
        <v>127</v>
      </c>
      <c r="I7" s="12"/>
      <c r="J7" s="12" t="s">
        <v>153</v>
      </c>
      <c r="K7" s="12"/>
      <c r="L7" s="12" t="s">
        <v>127</v>
      </c>
    </row>
    <row r="8" spans="1:12" ht="21" customHeight="1">
      <c r="A8" s="3"/>
      <c r="E8" s="84"/>
      <c r="F8" s="116" t="s">
        <v>3</v>
      </c>
      <c r="G8" s="11"/>
      <c r="H8" s="116" t="s">
        <v>3</v>
      </c>
      <c r="I8" s="11"/>
      <c r="J8" s="116" t="s">
        <v>3</v>
      </c>
      <c r="K8" s="11"/>
      <c r="L8" s="116" t="s">
        <v>3</v>
      </c>
    </row>
    <row r="9" spans="1:12" ht="6" customHeight="1">
      <c r="A9" s="3"/>
      <c r="E9" s="13"/>
      <c r="F9" s="122"/>
      <c r="G9" s="11"/>
      <c r="H9" s="11"/>
      <c r="I9" s="11"/>
      <c r="J9" s="123"/>
      <c r="K9" s="11"/>
      <c r="L9" s="115"/>
    </row>
    <row r="10" spans="1:12" ht="21" customHeight="1">
      <c r="A10" s="118" t="s">
        <v>75</v>
      </c>
      <c r="E10" s="84"/>
      <c r="F10" s="24"/>
      <c r="H10" s="4"/>
      <c r="J10" s="24"/>
    </row>
    <row r="11" spans="1:12" ht="6" customHeight="1">
      <c r="A11" s="3"/>
      <c r="E11" s="13"/>
      <c r="F11" s="122"/>
      <c r="G11" s="11"/>
      <c r="H11" s="11"/>
      <c r="I11" s="11"/>
      <c r="J11" s="123"/>
      <c r="K11" s="11"/>
      <c r="L11" s="115"/>
    </row>
    <row r="12" spans="1:12" ht="21" customHeight="1">
      <c r="A12" s="3" t="s">
        <v>50</v>
      </c>
      <c r="E12" s="84"/>
      <c r="F12" s="24">
        <v>22995676956</v>
      </c>
      <c r="H12" s="125">
        <v>19843735214</v>
      </c>
      <c r="I12" s="124"/>
      <c r="J12" s="24">
        <v>22514310678</v>
      </c>
      <c r="K12" s="125"/>
      <c r="L12" s="125">
        <v>19459642231</v>
      </c>
    </row>
    <row r="13" spans="1:12" ht="21" customHeight="1">
      <c r="A13" s="3" t="s">
        <v>161</v>
      </c>
      <c r="E13" s="84"/>
      <c r="F13" s="24">
        <v>23038317</v>
      </c>
      <c r="H13" s="125">
        <v>27667007</v>
      </c>
      <c r="I13" s="124"/>
      <c r="J13" s="24">
        <v>62423175</v>
      </c>
      <c r="K13" s="126"/>
      <c r="L13" s="126">
        <v>29938886</v>
      </c>
    </row>
    <row r="14" spans="1:12" ht="21" customHeight="1">
      <c r="A14" s="3" t="s">
        <v>131</v>
      </c>
      <c r="E14" s="84"/>
      <c r="F14" s="107">
        <v>21750578</v>
      </c>
      <c r="H14" s="133">
        <v>10606339</v>
      </c>
      <c r="I14" s="124"/>
      <c r="J14" s="107" t="s">
        <v>26</v>
      </c>
      <c r="K14" s="124"/>
      <c r="L14" s="150">
        <v>0</v>
      </c>
    </row>
    <row r="15" spans="1:12" ht="6" customHeight="1">
      <c r="A15" s="3"/>
      <c r="E15" s="13"/>
      <c r="F15" s="122"/>
      <c r="G15" s="11"/>
      <c r="H15" s="11"/>
      <c r="I15" s="11"/>
      <c r="J15" s="122"/>
      <c r="K15" s="11"/>
      <c r="L15" s="11"/>
    </row>
    <row r="16" spans="1:12" ht="21" customHeight="1">
      <c r="A16" s="118" t="s">
        <v>76</v>
      </c>
      <c r="E16" s="84"/>
      <c r="F16" s="107">
        <f>SUM(F12:F14)</f>
        <v>23040465851</v>
      </c>
      <c r="H16" s="8">
        <f>SUM(H12:H14)</f>
        <v>19882008560</v>
      </c>
      <c r="J16" s="107">
        <f>SUM(J12:J14)</f>
        <v>22576733853</v>
      </c>
      <c r="L16" s="8">
        <f>SUM(L12:L14)</f>
        <v>19489581117</v>
      </c>
    </row>
    <row r="17" spans="1:12" ht="15" customHeight="1">
      <c r="A17" s="118"/>
      <c r="E17" s="84"/>
      <c r="F17" s="128"/>
      <c r="H17" s="129"/>
      <c r="J17" s="128"/>
      <c r="L17" s="129"/>
    </row>
    <row r="18" spans="1:12" ht="21" customHeight="1">
      <c r="A18" s="118" t="s">
        <v>77</v>
      </c>
      <c r="E18" s="84"/>
      <c r="F18" s="24"/>
      <c r="H18" s="4"/>
      <c r="J18" s="24"/>
    </row>
    <row r="19" spans="1:12" ht="6" customHeight="1">
      <c r="A19" s="3"/>
      <c r="E19" s="13"/>
      <c r="F19" s="122"/>
      <c r="G19" s="11"/>
      <c r="H19" s="11"/>
      <c r="I19" s="11"/>
      <c r="J19" s="24"/>
      <c r="K19" s="11"/>
      <c r="L19" s="11"/>
    </row>
    <row r="20" spans="1:12" ht="21" customHeight="1">
      <c r="A20" s="3" t="s">
        <v>23</v>
      </c>
      <c r="E20" s="84"/>
      <c r="F20" s="128">
        <v>-19857956429</v>
      </c>
      <c r="G20" s="4"/>
      <c r="H20" s="126">
        <v>-17226930908</v>
      </c>
      <c r="I20" s="125"/>
      <c r="J20" s="24">
        <v>-19560519306</v>
      </c>
      <c r="K20" s="126"/>
      <c r="L20" s="126">
        <v>-16953071554</v>
      </c>
    </row>
    <row r="21" spans="1:12" s="84" customFormat="1" ht="21" customHeight="1">
      <c r="A21" s="130" t="s">
        <v>27</v>
      </c>
      <c r="E21" s="131"/>
      <c r="F21" s="128">
        <v>-1730353421</v>
      </c>
      <c r="H21" s="126">
        <v>-1519089303</v>
      </c>
      <c r="I21" s="132"/>
      <c r="J21" s="24">
        <v>-1731925244</v>
      </c>
      <c r="K21" s="126"/>
      <c r="L21" s="126">
        <v>-1516594510</v>
      </c>
    </row>
    <row r="22" spans="1:12" ht="21" customHeight="1">
      <c r="A22" s="3" t="s">
        <v>28</v>
      </c>
      <c r="E22" s="84"/>
      <c r="F22" s="128">
        <v>-384330740</v>
      </c>
      <c r="G22" s="84"/>
      <c r="H22" s="126">
        <v>-333745388</v>
      </c>
      <c r="I22" s="132"/>
      <c r="J22" s="24">
        <v>-353647629</v>
      </c>
      <c r="K22" s="126"/>
      <c r="L22" s="126">
        <v>-300950187</v>
      </c>
    </row>
    <row r="23" spans="1:12" ht="21" customHeight="1">
      <c r="A23" s="3" t="s">
        <v>199</v>
      </c>
      <c r="E23" s="84"/>
      <c r="F23" s="151">
        <v>-708896</v>
      </c>
      <c r="G23" s="84"/>
      <c r="H23" s="152">
        <v>8964935</v>
      </c>
      <c r="I23" s="84"/>
      <c r="J23" s="151">
        <v>-195118</v>
      </c>
      <c r="K23" s="129"/>
      <c r="L23" s="152">
        <v>4932128</v>
      </c>
    </row>
    <row r="24" spans="1:12" ht="6" customHeight="1">
      <c r="A24" s="3"/>
      <c r="E24" s="13"/>
      <c r="F24" s="122"/>
      <c r="G24" s="11"/>
      <c r="H24" s="11"/>
      <c r="I24" s="11"/>
      <c r="J24" s="122"/>
      <c r="K24" s="11"/>
      <c r="L24" s="11"/>
    </row>
    <row r="25" spans="1:12" ht="21" customHeight="1">
      <c r="A25" s="118" t="s">
        <v>78</v>
      </c>
      <c r="E25" s="84"/>
      <c r="F25" s="107">
        <f>SUM(F20:F23)</f>
        <v>-21973349486</v>
      </c>
      <c r="G25" s="84"/>
      <c r="H25" s="8">
        <f>SUM(H20:H23)</f>
        <v>-19070800664</v>
      </c>
      <c r="I25" s="84"/>
      <c r="J25" s="107">
        <f>SUM(J20:J23)</f>
        <v>-21646287297</v>
      </c>
      <c r="K25" s="84"/>
      <c r="L25" s="8">
        <f>SUM(L20:L23)</f>
        <v>-18765684123</v>
      </c>
    </row>
    <row r="26" spans="1:12" ht="15" customHeight="1">
      <c r="A26" s="118"/>
      <c r="E26" s="84"/>
      <c r="F26" s="128"/>
      <c r="G26" s="84"/>
      <c r="H26" s="129"/>
      <c r="I26" s="84"/>
      <c r="J26" s="128"/>
      <c r="K26" s="84"/>
      <c r="L26" s="129"/>
    </row>
    <row r="27" spans="1:12" ht="21" customHeight="1">
      <c r="A27" s="118" t="s">
        <v>97</v>
      </c>
      <c r="E27" s="84"/>
      <c r="F27" s="128">
        <f>SUM(F16,F25)</f>
        <v>1067116365</v>
      </c>
      <c r="G27" s="84"/>
      <c r="H27" s="129">
        <f>SUM(H16,H25)</f>
        <v>811207896</v>
      </c>
      <c r="I27" s="84"/>
      <c r="J27" s="128">
        <f>SUM(J16,J25)</f>
        <v>930446556</v>
      </c>
      <c r="K27" s="84"/>
      <c r="L27" s="129">
        <f>SUM(L16,L25)</f>
        <v>723896994</v>
      </c>
    </row>
    <row r="28" spans="1:12" ht="21" customHeight="1">
      <c r="A28" s="3" t="s">
        <v>24</v>
      </c>
      <c r="E28" s="84"/>
      <c r="F28" s="107">
        <v>-41826969</v>
      </c>
      <c r="H28" s="133">
        <v>-37857139</v>
      </c>
      <c r="I28" s="124"/>
      <c r="J28" s="107">
        <v>-43118138</v>
      </c>
      <c r="K28" s="126"/>
      <c r="L28" s="135">
        <v>-37821515</v>
      </c>
    </row>
    <row r="29" spans="1:12" ht="6" customHeight="1">
      <c r="A29" s="118"/>
      <c r="E29" s="84"/>
      <c r="F29" s="128"/>
      <c r="H29" s="129"/>
      <c r="J29" s="128"/>
      <c r="L29" s="129"/>
    </row>
    <row r="30" spans="1:12" ht="21" customHeight="1">
      <c r="A30" s="118" t="s">
        <v>98</v>
      </c>
      <c r="E30" s="136"/>
      <c r="F30" s="128">
        <f>SUM(F27:F28)</f>
        <v>1025289396</v>
      </c>
      <c r="H30" s="129">
        <f>SUM(H27:H28)</f>
        <v>773350757</v>
      </c>
      <c r="J30" s="128">
        <f>SUM(J27:J28)</f>
        <v>887328418</v>
      </c>
      <c r="L30" s="129">
        <f>SUM(L27:L28)</f>
        <v>686075479</v>
      </c>
    </row>
    <row r="31" spans="1:12" ht="21" customHeight="1">
      <c r="A31" s="3" t="s">
        <v>86</v>
      </c>
      <c r="E31" s="21"/>
      <c r="F31" s="137">
        <v>-195214990</v>
      </c>
      <c r="G31" s="84"/>
      <c r="H31" s="138">
        <v>-147641975</v>
      </c>
      <c r="I31" s="132"/>
      <c r="J31" s="107">
        <v>-168470934</v>
      </c>
      <c r="K31" s="126"/>
      <c r="L31" s="140">
        <v>-141966681</v>
      </c>
    </row>
    <row r="32" spans="1:12" ht="6" customHeight="1">
      <c r="A32" s="118"/>
      <c r="E32" s="84"/>
      <c r="F32" s="128"/>
      <c r="G32" s="84"/>
      <c r="H32" s="129"/>
      <c r="I32" s="84"/>
      <c r="J32" s="128"/>
      <c r="K32" s="84"/>
      <c r="L32" s="129"/>
    </row>
    <row r="33" spans="1:12" ht="21" customHeight="1">
      <c r="A33" s="118" t="s">
        <v>87</v>
      </c>
      <c r="F33" s="128">
        <f>SUM(F30:F31)</f>
        <v>830074406</v>
      </c>
      <c r="G33" s="84"/>
      <c r="H33" s="129">
        <f>SUM(H30:H31)</f>
        <v>625708782</v>
      </c>
      <c r="I33" s="84"/>
      <c r="J33" s="128">
        <f>SUM(J30:J31)</f>
        <v>718857484</v>
      </c>
      <c r="K33" s="84"/>
      <c r="L33" s="129">
        <f>SUM(L30:L31)</f>
        <v>544108798</v>
      </c>
    </row>
    <row r="34" spans="1:12" ht="6" customHeight="1">
      <c r="A34" s="118"/>
      <c r="E34" s="84"/>
      <c r="F34" s="128"/>
      <c r="G34" s="84"/>
      <c r="H34" s="129"/>
      <c r="I34" s="84"/>
      <c r="J34" s="128"/>
      <c r="K34" s="84"/>
      <c r="L34" s="129"/>
    </row>
    <row r="35" spans="1:12" ht="21" customHeight="1">
      <c r="A35" s="118" t="s">
        <v>136</v>
      </c>
      <c r="E35" s="84"/>
      <c r="F35" s="24"/>
      <c r="H35" s="4"/>
      <c r="J35" s="24"/>
    </row>
    <row r="36" spans="1:12" ht="21" customHeight="1">
      <c r="A36" s="3" t="s">
        <v>138</v>
      </c>
      <c r="E36" s="84"/>
      <c r="F36" s="24"/>
      <c r="H36" s="4"/>
      <c r="J36" s="24"/>
    </row>
    <row r="37" spans="1:12" s="10" customFormat="1" ht="21" customHeight="1">
      <c r="B37" s="10" t="s">
        <v>200</v>
      </c>
      <c r="E37" s="141"/>
      <c r="F37" s="153"/>
      <c r="H37" s="154"/>
      <c r="I37" s="154"/>
      <c r="J37" s="24"/>
      <c r="K37" s="154"/>
      <c r="L37" s="154"/>
    </row>
    <row r="38" spans="1:12" s="10" customFormat="1" ht="21" customHeight="1">
      <c r="C38" s="10" t="s">
        <v>201</v>
      </c>
      <c r="E38" s="141"/>
      <c r="F38" s="153">
        <v>-4359000</v>
      </c>
      <c r="H38" s="154">
        <v>2795580</v>
      </c>
      <c r="I38" s="154"/>
      <c r="J38" s="24">
        <v>-4646936</v>
      </c>
      <c r="K38" s="154"/>
      <c r="L38" s="154">
        <v>2934503</v>
      </c>
    </row>
    <row r="39" spans="1:12" s="10" customFormat="1" ht="21" customHeight="1">
      <c r="B39" s="10" t="s">
        <v>139</v>
      </c>
      <c r="E39" s="141"/>
      <c r="F39" s="153"/>
      <c r="H39" s="154"/>
      <c r="I39" s="154"/>
      <c r="J39" s="24"/>
      <c r="K39" s="154"/>
      <c r="L39" s="154"/>
    </row>
    <row r="40" spans="1:12" s="10" customFormat="1" ht="21" customHeight="1">
      <c r="C40" s="10" t="s">
        <v>137</v>
      </c>
      <c r="E40" s="141"/>
      <c r="F40" s="155">
        <v>871800</v>
      </c>
      <c r="G40" s="141"/>
      <c r="H40" s="156">
        <v>-559117</v>
      </c>
      <c r="I40" s="157"/>
      <c r="J40" s="107">
        <v>929387</v>
      </c>
      <c r="K40" s="157"/>
      <c r="L40" s="156">
        <v>-586901</v>
      </c>
    </row>
    <row r="41" spans="1:12" s="10" customFormat="1" ht="6" customHeight="1">
      <c r="E41" s="141"/>
      <c r="F41" s="142"/>
      <c r="G41" s="141"/>
      <c r="H41" s="141"/>
      <c r="I41" s="141"/>
      <c r="J41" s="128"/>
      <c r="K41" s="141"/>
      <c r="L41" s="129"/>
    </row>
    <row r="42" spans="1:12" s="3" customFormat="1" ht="21" customHeight="1">
      <c r="B42" s="3" t="s">
        <v>140</v>
      </c>
      <c r="E42" s="130"/>
      <c r="F42" s="143"/>
      <c r="J42" s="24"/>
      <c r="L42" s="4"/>
    </row>
    <row r="43" spans="1:12" s="3" customFormat="1" ht="21" customHeight="1">
      <c r="C43" s="3" t="s">
        <v>137</v>
      </c>
      <c r="E43" s="130"/>
      <c r="F43" s="107">
        <f>SUM(F37:F40)</f>
        <v>-3487200</v>
      </c>
      <c r="H43" s="133">
        <f>SUM(H37:H40)</f>
        <v>2236463</v>
      </c>
      <c r="I43" s="158"/>
      <c r="J43" s="159">
        <f>SUM(J37:J40)</f>
        <v>-3717549</v>
      </c>
      <c r="K43" s="158"/>
      <c r="L43" s="133">
        <f>SUM(L37:L40)</f>
        <v>2347602</v>
      </c>
    </row>
    <row r="44" spans="1:12" ht="6" customHeight="1">
      <c r="A44" s="118"/>
      <c r="E44" s="84"/>
      <c r="F44" s="128"/>
      <c r="G44" s="84"/>
      <c r="H44" s="129"/>
      <c r="I44" s="84"/>
      <c r="J44" s="128"/>
      <c r="K44" s="84"/>
      <c r="L44" s="129"/>
    </row>
    <row r="45" spans="1:12" ht="21" customHeight="1">
      <c r="A45" s="118" t="s">
        <v>88</v>
      </c>
      <c r="F45" s="107">
        <f>+F43</f>
        <v>-3487200</v>
      </c>
      <c r="G45" s="84"/>
      <c r="H45" s="133">
        <f>SUM(H43)</f>
        <v>2236463</v>
      </c>
      <c r="I45" s="132"/>
      <c r="J45" s="159">
        <f>SUM(J43)</f>
        <v>-3717549</v>
      </c>
      <c r="K45" s="132"/>
      <c r="L45" s="133">
        <f>SUM(L43)</f>
        <v>2347602</v>
      </c>
    </row>
    <row r="46" spans="1:12" ht="6" customHeight="1">
      <c r="A46" s="118"/>
      <c r="E46" s="84"/>
      <c r="F46" s="128"/>
      <c r="G46" s="84"/>
      <c r="H46" s="129"/>
      <c r="I46" s="84"/>
      <c r="J46" s="128"/>
      <c r="K46" s="84"/>
      <c r="L46" s="129"/>
    </row>
    <row r="47" spans="1:12" ht="21" customHeight="1" thickBot="1">
      <c r="A47" s="118" t="s">
        <v>89</v>
      </c>
      <c r="F47" s="108">
        <f>SUM(F33,F45)</f>
        <v>826587206</v>
      </c>
      <c r="G47" s="84"/>
      <c r="H47" s="109">
        <f>SUM(H33,H45)</f>
        <v>627945245</v>
      </c>
      <c r="I47" s="84"/>
      <c r="J47" s="108">
        <f>SUM(J33,J45)</f>
        <v>715139935</v>
      </c>
      <c r="K47" s="84"/>
      <c r="L47" s="109">
        <f>SUM(L33,L45)</f>
        <v>546456400</v>
      </c>
    </row>
    <row r="48" spans="1:12" ht="6" customHeight="1" thickTop="1">
      <c r="A48" s="118"/>
      <c r="F48" s="129"/>
      <c r="G48" s="84"/>
      <c r="H48" s="129"/>
      <c r="I48" s="84"/>
      <c r="J48" s="129"/>
      <c r="K48" s="84"/>
      <c r="L48" s="129"/>
    </row>
    <row r="49" spans="1:12" ht="21.95" customHeight="1">
      <c r="A49" s="70" t="str">
        <f>'2-4'!A45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49" s="70"/>
      <c r="C49" s="70"/>
      <c r="D49" s="70"/>
      <c r="E49" s="70"/>
      <c r="F49" s="70"/>
      <c r="G49" s="70"/>
      <c r="H49" s="70"/>
      <c r="I49" s="70"/>
      <c r="J49" s="70"/>
      <c r="K49" s="70"/>
      <c r="L49" s="70"/>
    </row>
    <row r="50" spans="1:12" s="118" customFormat="1" ht="21.75" customHeight="1">
      <c r="A50" s="118" t="str">
        <f>A1</f>
        <v>บริษัท คอมเซเว่น จํากัด (มหาชน)</v>
      </c>
    </row>
    <row r="51" spans="1:12" ht="21.75" customHeight="1">
      <c r="A51" s="118" t="s">
        <v>58</v>
      </c>
    </row>
    <row r="52" spans="1:12" ht="21.75" customHeight="1">
      <c r="A52" s="119" t="str">
        <f>A3</f>
        <v>สำหรับงวดเก้าเดือนสิ้นสุดวันที่ 30 กันยายน พ.ศ. 2562</v>
      </c>
      <c r="B52" s="6"/>
      <c r="C52" s="6"/>
      <c r="D52" s="6"/>
      <c r="E52" s="6"/>
      <c r="F52" s="6"/>
      <c r="G52" s="6"/>
      <c r="H52" s="6"/>
      <c r="I52" s="6"/>
      <c r="J52" s="8"/>
      <c r="K52" s="6"/>
      <c r="L52" s="8"/>
    </row>
    <row r="53" spans="1:12" ht="21.75" customHeight="1">
      <c r="A53" s="3"/>
    </row>
    <row r="54" spans="1:12" ht="21.75" customHeight="1">
      <c r="A54" s="3"/>
      <c r="F54" s="245" t="s">
        <v>63</v>
      </c>
      <c r="G54" s="245"/>
      <c r="H54" s="245"/>
      <c r="I54" s="120"/>
      <c r="J54" s="245" t="s">
        <v>109</v>
      </c>
      <c r="K54" s="245"/>
      <c r="L54" s="245"/>
    </row>
    <row r="55" spans="1:12" ht="21.75" customHeight="1">
      <c r="A55" s="3"/>
      <c r="F55" s="121" t="s">
        <v>56</v>
      </c>
      <c r="H55" s="121" t="s">
        <v>56</v>
      </c>
      <c r="J55" s="121" t="s">
        <v>56</v>
      </c>
      <c r="L55" s="121" t="s">
        <v>56</v>
      </c>
    </row>
    <row r="56" spans="1:12" ht="21.75" customHeight="1">
      <c r="A56" s="3"/>
      <c r="E56" s="84"/>
      <c r="F56" s="12" t="s">
        <v>153</v>
      </c>
      <c r="G56" s="12"/>
      <c r="H56" s="12" t="s">
        <v>127</v>
      </c>
      <c r="I56" s="12"/>
      <c r="J56" s="12" t="s">
        <v>153</v>
      </c>
      <c r="K56" s="12"/>
      <c r="L56" s="12" t="s">
        <v>127</v>
      </c>
    </row>
    <row r="57" spans="1:12" ht="21.75" customHeight="1">
      <c r="A57" s="3"/>
      <c r="E57" s="84"/>
      <c r="F57" s="116" t="s">
        <v>3</v>
      </c>
      <c r="G57" s="11"/>
      <c r="H57" s="116" t="s">
        <v>3</v>
      </c>
      <c r="I57" s="11"/>
      <c r="J57" s="116" t="s">
        <v>3</v>
      </c>
      <c r="K57" s="11"/>
      <c r="L57" s="116" t="s">
        <v>3</v>
      </c>
    </row>
    <row r="58" spans="1:12" ht="21.75" customHeight="1">
      <c r="F58" s="27"/>
      <c r="J58" s="24"/>
    </row>
    <row r="59" spans="1:12" ht="21.75" customHeight="1">
      <c r="A59" s="144" t="s">
        <v>80</v>
      </c>
      <c r="F59" s="24"/>
      <c r="H59" s="4"/>
      <c r="J59" s="24"/>
    </row>
    <row r="60" spans="1:12" ht="6" customHeight="1">
      <c r="A60" s="118"/>
      <c r="E60" s="84"/>
      <c r="F60" s="128"/>
      <c r="G60" s="84"/>
      <c r="H60" s="129"/>
      <c r="I60" s="84"/>
      <c r="J60" s="24"/>
      <c r="L60" s="129"/>
    </row>
    <row r="61" spans="1:12" ht="21.75" customHeight="1">
      <c r="A61" s="3" t="s">
        <v>121</v>
      </c>
      <c r="F61" s="24">
        <f>F64-F62</f>
        <v>831268311</v>
      </c>
      <c r="H61" s="125">
        <v>626569710</v>
      </c>
      <c r="I61" s="124"/>
      <c r="J61" s="24">
        <f>J33</f>
        <v>718857484</v>
      </c>
      <c r="K61" s="132"/>
      <c r="L61" s="125">
        <v>544108798</v>
      </c>
    </row>
    <row r="62" spans="1:12" ht="21.75" customHeight="1">
      <c r="A62" s="3" t="s">
        <v>60</v>
      </c>
      <c r="F62" s="107">
        <v>-1193905</v>
      </c>
      <c r="H62" s="133">
        <v>-860928</v>
      </c>
      <c r="I62" s="124"/>
      <c r="J62" s="107" t="s">
        <v>26</v>
      </c>
      <c r="K62" s="132"/>
      <c r="L62" s="145">
        <v>0</v>
      </c>
    </row>
    <row r="63" spans="1:12" ht="6" customHeight="1">
      <c r="A63" s="144"/>
      <c r="F63" s="24"/>
      <c r="H63" s="125"/>
      <c r="I63" s="124"/>
      <c r="J63" s="24"/>
      <c r="K63" s="124"/>
      <c r="L63" s="125"/>
    </row>
    <row r="64" spans="1:12" ht="21.75" customHeight="1" thickBot="1">
      <c r="A64" s="111"/>
      <c r="F64" s="108">
        <f>F33</f>
        <v>830074406</v>
      </c>
      <c r="H64" s="160">
        <f>SUM(H61:H63)</f>
        <v>625708782</v>
      </c>
      <c r="I64" s="124"/>
      <c r="J64" s="108">
        <f>SUM(J61:J63)</f>
        <v>718857484</v>
      </c>
      <c r="K64" s="124"/>
      <c r="L64" s="160">
        <f>SUM(L61:L63)</f>
        <v>544108798</v>
      </c>
    </row>
    <row r="65" spans="1:12" ht="21.75" customHeight="1" thickTop="1">
      <c r="A65" s="111"/>
      <c r="F65" s="128"/>
      <c r="H65" s="126"/>
      <c r="I65" s="124"/>
      <c r="J65" s="24"/>
      <c r="K65" s="124"/>
      <c r="L65" s="125"/>
    </row>
    <row r="66" spans="1:12" ht="21.75" customHeight="1">
      <c r="A66" s="118" t="s">
        <v>59</v>
      </c>
      <c r="F66" s="24"/>
      <c r="H66" s="125"/>
      <c r="I66" s="124"/>
      <c r="J66" s="24"/>
      <c r="K66" s="124"/>
      <c r="L66" s="125"/>
    </row>
    <row r="67" spans="1:12" ht="6" customHeight="1">
      <c r="A67" s="144"/>
      <c r="F67" s="24"/>
      <c r="H67" s="125"/>
      <c r="I67" s="124"/>
      <c r="J67" s="24"/>
      <c r="K67" s="124"/>
      <c r="L67" s="125"/>
    </row>
    <row r="68" spans="1:12" ht="21.75" customHeight="1">
      <c r="A68" s="3" t="s">
        <v>121</v>
      </c>
      <c r="F68" s="24">
        <f>F71-F69</f>
        <v>827781799</v>
      </c>
      <c r="H68" s="125">
        <v>628780539</v>
      </c>
      <c r="I68" s="124"/>
      <c r="J68" s="24">
        <f>J47</f>
        <v>715139935</v>
      </c>
      <c r="K68" s="124"/>
      <c r="L68" s="125">
        <v>546456400</v>
      </c>
    </row>
    <row r="69" spans="1:12" ht="21.75" customHeight="1">
      <c r="A69" s="3" t="s">
        <v>60</v>
      </c>
      <c r="F69" s="107">
        <v>-1194593</v>
      </c>
      <c r="H69" s="133">
        <v>-835294</v>
      </c>
      <c r="I69" s="124"/>
      <c r="J69" s="107" t="s">
        <v>26</v>
      </c>
      <c r="K69" s="124"/>
      <c r="L69" s="145">
        <v>0</v>
      </c>
    </row>
    <row r="70" spans="1:12" ht="6" customHeight="1">
      <c r="A70" s="144"/>
      <c r="F70" s="24"/>
      <c r="H70" s="4"/>
      <c r="J70" s="24"/>
    </row>
    <row r="71" spans="1:12" ht="21.75" customHeight="1" thickBot="1">
      <c r="A71" s="111"/>
      <c r="F71" s="108">
        <f>F47</f>
        <v>826587206</v>
      </c>
      <c r="H71" s="109">
        <f>SUM(H68:H70)</f>
        <v>627945245</v>
      </c>
      <c r="J71" s="108">
        <f>SUM(J68:J70)</f>
        <v>715139935</v>
      </c>
      <c r="L71" s="109">
        <f>SUM(L68:L70)</f>
        <v>546456400</v>
      </c>
    </row>
    <row r="72" spans="1:12" ht="21.75" customHeight="1" thickTop="1">
      <c r="A72" s="111"/>
      <c r="F72" s="128"/>
      <c r="H72" s="129"/>
      <c r="J72" s="128"/>
      <c r="L72" s="129"/>
    </row>
    <row r="73" spans="1:12" ht="21.75" customHeight="1">
      <c r="A73" s="111"/>
      <c r="F73" s="128"/>
      <c r="H73" s="129"/>
      <c r="J73" s="128"/>
      <c r="L73" s="129"/>
    </row>
    <row r="74" spans="1:12" ht="21.75" customHeight="1">
      <c r="A74" s="118" t="s">
        <v>61</v>
      </c>
      <c r="F74" s="24"/>
      <c r="H74" s="4"/>
      <c r="J74" s="24"/>
    </row>
    <row r="75" spans="1:12" ht="6" customHeight="1">
      <c r="A75" s="144"/>
      <c r="F75" s="24"/>
      <c r="H75" s="4"/>
      <c r="J75" s="24"/>
    </row>
    <row r="76" spans="1:12" ht="21.75" customHeight="1">
      <c r="A76" s="144" t="s">
        <v>62</v>
      </c>
      <c r="B76" s="3" t="s">
        <v>79</v>
      </c>
      <c r="F76" s="146">
        <f>F71/1200000000</f>
        <v>0.68882267166666666</v>
      </c>
      <c r="G76" s="147"/>
      <c r="H76" s="148">
        <f>H71/1200000000</f>
        <v>0.5232877041666667</v>
      </c>
      <c r="I76" s="149"/>
      <c r="J76" s="146">
        <f>J71/1200000000</f>
        <v>0.59594994583333338</v>
      </c>
      <c r="K76" s="148"/>
      <c r="L76" s="148">
        <v>0.45</v>
      </c>
    </row>
    <row r="77" spans="1:12" ht="21.75" customHeight="1">
      <c r="J77" s="2"/>
      <c r="L77" s="2"/>
    </row>
    <row r="78" spans="1:12" ht="21.75" customHeight="1">
      <c r="J78" s="2"/>
      <c r="L78" s="2"/>
    </row>
    <row r="79" spans="1:12" ht="21.75" customHeight="1">
      <c r="J79" s="2"/>
      <c r="L79" s="2"/>
    </row>
    <row r="80" spans="1:12" ht="21.75" customHeight="1">
      <c r="J80" s="2"/>
      <c r="L80" s="2"/>
    </row>
    <row r="81" spans="1:12" ht="21.75" customHeight="1">
      <c r="J81" s="2"/>
      <c r="L81" s="2"/>
    </row>
    <row r="82" spans="1:12" ht="21.75" customHeight="1"/>
    <row r="83" spans="1:12" ht="21.75" customHeight="1"/>
    <row r="84" spans="1:12" ht="21.75" customHeight="1"/>
    <row r="85" spans="1:12" ht="21.75" customHeight="1"/>
    <row r="86" spans="1:12" ht="21.75" customHeight="1"/>
    <row r="87" spans="1:12" ht="21.75" customHeight="1"/>
    <row r="88" spans="1:12" ht="21.75" customHeight="1"/>
    <row r="89" spans="1:12" ht="21.75" customHeight="1"/>
    <row r="90" spans="1:12" ht="23.25" customHeight="1"/>
    <row r="91" spans="1:12" ht="21.95" customHeight="1">
      <c r="A91" s="7" t="str">
        <f>A49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1" s="6"/>
      <c r="C91" s="6"/>
      <c r="D91" s="6"/>
      <c r="E91" s="6"/>
      <c r="F91" s="6"/>
      <c r="G91" s="6"/>
      <c r="H91" s="6"/>
      <c r="I91" s="6"/>
      <c r="J91" s="8"/>
      <c r="K91" s="6"/>
      <c r="L91" s="8"/>
    </row>
  </sheetData>
  <mergeCells count="4">
    <mergeCell ref="J5:L5"/>
    <mergeCell ref="F5:H5"/>
    <mergeCell ref="F54:H54"/>
    <mergeCell ref="J54:L54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&amp;R&amp;"Arial Unicode MS,Regular"&amp;9&amp;P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zoomScaleNormal="100" workbookViewId="0">
      <selection activeCell="T14" sqref="T14:T17"/>
    </sheetView>
  </sheetViews>
  <sheetFormatPr defaultRowHeight="20.100000000000001" customHeight="1"/>
  <cols>
    <col min="1" max="1" width="38.28515625" style="111" customWidth="1"/>
    <col min="2" max="2" width="3.85546875" style="111" customWidth="1"/>
    <col min="3" max="3" width="1" style="111" customWidth="1"/>
    <col min="4" max="4" width="10.7109375" style="10" customWidth="1"/>
    <col min="5" max="5" width="1" style="10" customWidth="1"/>
    <col min="6" max="6" width="10.7109375" style="10" customWidth="1"/>
    <col min="7" max="7" width="1" style="10" customWidth="1"/>
    <col min="8" max="8" width="17.7109375" style="10" customWidth="1"/>
    <col min="9" max="9" width="1" style="10" customWidth="1"/>
    <col min="10" max="10" width="13.7109375" style="10" customWidth="1"/>
    <col min="11" max="11" width="1" style="10" customWidth="1"/>
    <col min="12" max="12" width="12.7109375" style="10" customWidth="1"/>
    <col min="13" max="13" width="1" style="10" customWidth="1"/>
    <col min="14" max="14" width="13.7109375" style="10" customWidth="1"/>
    <col min="15" max="16384" width="9.140625" style="111"/>
  </cols>
  <sheetData>
    <row r="1" spans="1:14" ht="20.100000000000001" customHeight="1">
      <c r="A1" s="144" t="str">
        <f>'2-4'!A1</f>
        <v>บริษัท คอมเซเว่น จํากัด (มหาชน)</v>
      </c>
    </row>
    <row r="2" spans="1:14" ht="20.100000000000001" customHeight="1">
      <c r="A2" s="144" t="s">
        <v>115</v>
      </c>
    </row>
    <row r="3" spans="1:14" ht="20.100000000000001" customHeight="1">
      <c r="A3" s="161" t="str">
        <f>'P&amp;L 7-8(9M)'!A3</f>
        <v>สำหรับงวดเก้าเดือนสิ้นสุดวันที่ 30 กันยายน พ.ศ. 2562</v>
      </c>
      <c r="B3" s="69"/>
      <c r="C3" s="69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4" ht="18" customHeight="1"/>
    <row r="5" spans="1:14" ht="18" customHeight="1">
      <c r="A5" s="71"/>
      <c r="B5" s="71"/>
      <c r="C5" s="71"/>
      <c r="D5" s="246" t="s">
        <v>65</v>
      </c>
      <c r="E5" s="246"/>
      <c r="F5" s="246"/>
      <c r="G5" s="246"/>
      <c r="H5" s="246"/>
      <c r="I5" s="246"/>
      <c r="J5" s="246"/>
      <c r="K5" s="246"/>
      <c r="L5" s="246"/>
      <c r="M5" s="246"/>
      <c r="N5" s="246"/>
    </row>
    <row r="6" spans="1:14" ht="18" customHeight="1">
      <c r="A6" s="71"/>
      <c r="B6" s="71"/>
      <c r="C6" s="71"/>
      <c r="D6" s="247" t="s">
        <v>117</v>
      </c>
      <c r="E6" s="247"/>
      <c r="F6" s="247"/>
      <c r="G6" s="247"/>
      <c r="H6" s="247"/>
      <c r="I6" s="247"/>
      <c r="J6" s="247"/>
      <c r="K6" s="86"/>
      <c r="L6" s="86"/>
      <c r="M6" s="86"/>
      <c r="N6" s="86"/>
    </row>
    <row r="7" spans="1:14" ht="18" customHeight="1">
      <c r="A7" s="71"/>
      <c r="B7" s="71"/>
      <c r="C7" s="71"/>
      <c r="D7" s="86"/>
      <c r="E7" s="86"/>
      <c r="F7" s="86"/>
      <c r="G7" s="86"/>
      <c r="H7" s="246" t="s">
        <v>0</v>
      </c>
      <c r="I7" s="246"/>
      <c r="J7" s="246"/>
      <c r="K7" s="86"/>
      <c r="L7" s="86"/>
      <c r="M7" s="86"/>
      <c r="N7" s="86"/>
    </row>
    <row r="8" spans="1:14" ht="18" customHeight="1">
      <c r="A8" s="71"/>
      <c r="B8" s="88"/>
      <c r="C8" s="165"/>
      <c r="D8" s="12" t="s">
        <v>33</v>
      </c>
      <c r="E8" s="47"/>
      <c r="F8" s="12" t="s">
        <v>99</v>
      </c>
      <c r="G8" s="47"/>
      <c r="H8" s="115" t="s">
        <v>73</v>
      </c>
      <c r="I8" s="47"/>
      <c r="J8" s="12"/>
      <c r="K8" s="47"/>
      <c r="L8" s="12" t="s">
        <v>51</v>
      </c>
      <c r="M8" s="47"/>
      <c r="N8" s="115" t="s">
        <v>25</v>
      </c>
    </row>
    <row r="9" spans="1:14" ht="18" customHeight="1">
      <c r="A9" s="71"/>
      <c r="B9" s="88"/>
      <c r="C9" s="166"/>
      <c r="D9" s="12" t="s">
        <v>34</v>
      </c>
      <c r="E9" s="20"/>
      <c r="F9" s="12" t="s">
        <v>100</v>
      </c>
      <c r="G9" s="20"/>
      <c r="H9" s="115" t="s">
        <v>101</v>
      </c>
      <c r="I9" s="20"/>
      <c r="J9" s="12" t="s">
        <v>38</v>
      </c>
      <c r="K9" s="20"/>
      <c r="L9" s="12" t="s">
        <v>52</v>
      </c>
      <c r="M9" s="20"/>
      <c r="N9" s="12" t="s">
        <v>111</v>
      </c>
    </row>
    <row r="10" spans="1:14" ht="18" customHeight="1">
      <c r="A10" s="71"/>
      <c r="B10" s="88"/>
      <c r="C10" s="88"/>
      <c r="D10" s="16" t="s">
        <v>3</v>
      </c>
      <c r="E10" s="14"/>
      <c r="F10" s="16" t="s">
        <v>3</v>
      </c>
      <c r="G10" s="14"/>
      <c r="H10" s="116" t="s">
        <v>3</v>
      </c>
      <c r="I10" s="14"/>
      <c r="J10" s="16" t="s">
        <v>3</v>
      </c>
      <c r="K10" s="14"/>
      <c r="L10" s="16" t="s">
        <v>3</v>
      </c>
      <c r="M10" s="14"/>
      <c r="N10" s="16" t="s">
        <v>3</v>
      </c>
    </row>
    <row r="11" spans="1:14" ht="8.1" customHeight="1">
      <c r="A11" s="71"/>
      <c r="B11" s="88"/>
      <c r="C11" s="167"/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</row>
    <row r="12" spans="1:14" ht="18" customHeight="1">
      <c r="A12" s="169" t="s">
        <v>128</v>
      </c>
      <c r="B12" s="88"/>
      <c r="C12" s="71"/>
      <c r="D12" s="20">
        <v>300000000</v>
      </c>
      <c r="E12" s="18"/>
      <c r="F12" s="20">
        <v>898760685</v>
      </c>
      <c r="G12" s="18"/>
      <c r="H12" s="20">
        <v>30000000</v>
      </c>
      <c r="I12" s="18"/>
      <c r="J12" s="20">
        <v>1068667101</v>
      </c>
      <c r="K12" s="18"/>
      <c r="L12" s="50">
        <v>487660</v>
      </c>
      <c r="M12" s="18"/>
      <c r="N12" s="20">
        <f>SUM(D12:M12)</f>
        <v>2297915446</v>
      </c>
    </row>
    <row r="13" spans="1:14" ht="18" customHeight="1">
      <c r="A13" s="169" t="s">
        <v>116</v>
      </c>
      <c r="B13" s="88"/>
      <c r="C13" s="71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70"/>
    </row>
    <row r="14" spans="1:14" ht="18" customHeight="1">
      <c r="A14" s="171" t="s">
        <v>170</v>
      </c>
      <c r="B14" s="88"/>
      <c r="C14" s="71"/>
      <c r="D14" s="20" t="s">
        <v>26</v>
      </c>
      <c r="E14" s="18"/>
      <c r="F14" s="59" t="s">
        <v>26</v>
      </c>
      <c r="G14" s="18"/>
      <c r="H14" s="59" t="s">
        <v>26</v>
      </c>
      <c r="I14" s="18"/>
      <c r="J14" s="18">
        <v>-420000000</v>
      </c>
      <c r="K14" s="18"/>
      <c r="L14" s="20" t="s">
        <v>26</v>
      </c>
      <c r="M14" s="18"/>
      <c r="N14" s="172">
        <f>SUM(D14:M14)</f>
        <v>-420000000</v>
      </c>
    </row>
    <row r="15" spans="1:14" ht="18" customHeight="1">
      <c r="A15" s="71" t="s">
        <v>87</v>
      </c>
      <c r="B15" s="88"/>
      <c r="C15" s="71"/>
      <c r="D15" s="59">
        <v>0</v>
      </c>
      <c r="E15" s="18"/>
      <c r="F15" s="59" t="s">
        <v>26</v>
      </c>
      <c r="G15" s="18"/>
      <c r="H15" s="59" t="s">
        <v>26</v>
      </c>
      <c r="I15" s="18"/>
      <c r="J15" s="59">
        <v>626569710</v>
      </c>
      <c r="K15" s="18"/>
      <c r="L15" s="59">
        <v>-860928</v>
      </c>
      <c r="M15" s="18"/>
      <c r="N15" s="20">
        <f>SUM(D15:M15)</f>
        <v>625708782</v>
      </c>
    </row>
    <row r="16" spans="1:14" ht="18" customHeight="1">
      <c r="A16" s="71" t="s">
        <v>164</v>
      </c>
      <c r="B16" s="88"/>
      <c r="C16" s="71"/>
      <c r="D16" s="59" t="s">
        <v>26</v>
      </c>
      <c r="E16" s="18"/>
      <c r="F16" s="59" t="s">
        <v>26</v>
      </c>
      <c r="G16" s="18"/>
      <c r="H16" s="59" t="s">
        <v>26</v>
      </c>
      <c r="I16" s="18"/>
      <c r="J16" s="59" t="s">
        <v>26</v>
      </c>
      <c r="K16" s="18"/>
      <c r="L16" s="59">
        <v>3261714</v>
      </c>
      <c r="M16" s="18"/>
      <c r="N16" s="20">
        <f>SUM(D16:M16)</f>
        <v>3261714</v>
      </c>
    </row>
    <row r="17" spans="1:16" ht="18" customHeight="1">
      <c r="A17" s="71" t="s">
        <v>141</v>
      </c>
      <c r="B17" s="88"/>
      <c r="C17" s="71"/>
      <c r="D17" s="59"/>
      <c r="E17" s="18"/>
      <c r="F17" s="59"/>
      <c r="G17" s="18"/>
      <c r="H17" s="59"/>
      <c r="I17" s="18"/>
      <c r="J17" s="59"/>
      <c r="K17" s="18"/>
      <c r="L17" s="59"/>
      <c r="M17" s="18"/>
      <c r="N17" s="170"/>
    </row>
    <row r="18" spans="1:16" ht="18" customHeight="1">
      <c r="A18" s="71" t="s">
        <v>142</v>
      </c>
      <c r="B18" s="88"/>
      <c r="C18" s="71"/>
      <c r="D18" s="173" t="s">
        <v>26</v>
      </c>
      <c r="E18" s="18"/>
      <c r="F18" s="173" t="s">
        <v>26</v>
      </c>
      <c r="G18" s="18"/>
      <c r="H18" s="8" t="s">
        <v>26</v>
      </c>
      <c r="I18" s="18"/>
      <c r="J18" s="173">
        <v>2210829</v>
      </c>
      <c r="K18" s="18"/>
      <c r="L18" s="173">
        <v>25634</v>
      </c>
      <c r="M18" s="18"/>
      <c r="N18" s="66">
        <f>SUM(D18:M18)</f>
        <v>2236463</v>
      </c>
    </row>
    <row r="19" spans="1:16" ht="8.1" customHeight="1">
      <c r="A19" s="71"/>
      <c r="B19" s="174"/>
      <c r="C19" s="167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6" ht="18" customHeight="1" thickBot="1">
      <c r="A20" s="169" t="s">
        <v>175</v>
      </c>
      <c r="B20" s="88"/>
      <c r="C20" s="88"/>
      <c r="D20" s="68">
        <f>SUM(D12:D19)</f>
        <v>300000000</v>
      </c>
      <c r="E20" s="14"/>
      <c r="F20" s="68">
        <f>SUM(F12:F19)</f>
        <v>898760685</v>
      </c>
      <c r="G20" s="14"/>
      <c r="H20" s="68">
        <f>SUM(H12:H19)</f>
        <v>30000000</v>
      </c>
      <c r="I20" s="14"/>
      <c r="J20" s="68">
        <f>SUM(J12:J18)</f>
        <v>1277447640</v>
      </c>
      <c r="K20" s="14"/>
      <c r="L20" s="175">
        <f>SUM(L12:L18)</f>
        <v>2914080</v>
      </c>
      <c r="M20" s="14"/>
      <c r="N20" s="68">
        <f>SUM(N12:N19)</f>
        <v>2509122405</v>
      </c>
    </row>
    <row r="21" spans="1:16" ht="18" customHeight="1" thickTop="1">
      <c r="A21" s="176"/>
      <c r="B21" s="88"/>
      <c r="C21" s="88"/>
      <c r="D21" s="47"/>
      <c r="E21" s="14"/>
      <c r="F21" s="47"/>
      <c r="G21" s="14"/>
      <c r="H21" s="47"/>
      <c r="I21" s="14"/>
      <c r="J21" s="47"/>
      <c r="K21" s="14"/>
      <c r="L21" s="47"/>
      <c r="M21" s="14"/>
      <c r="N21" s="47"/>
    </row>
    <row r="22" spans="1:16" ht="18" customHeight="1">
      <c r="A22" s="169" t="s">
        <v>154</v>
      </c>
      <c r="B22" s="88"/>
      <c r="C22" s="71"/>
      <c r="D22" s="19">
        <v>300000000</v>
      </c>
      <c r="E22" s="18"/>
      <c r="F22" s="19">
        <v>898760685</v>
      </c>
      <c r="G22" s="18"/>
      <c r="H22" s="19">
        <v>30000000</v>
      </c>
      <c r="I22" s="18"/>
      <c r="J22" s="19">
        <v>1542050704</v>
      </c>
      <c r="K22" s="18"/>
      <c r="L22" s="19">
        <v>5720168</v>
      </c>
      <c r="M22" s="18"/>
      <c r="N22" s="19">
        <f>SUM(D22:M22)</f>
        <v>2776531557</v>
      </c>
    </row>
    <row r="23" spans="1:16" ht="18" customHeight="1">
      <c r="A23" s="169" t="s">
        <v>116</v>
      </c>
      <c r="B23" s="88"/>
      <c r="C23" s="71"/>
      <c r="D23" s="72"/>
      <c r="E23" s="18"/>
      <c r="F23" s="72"/>
      <c r="G23" s="18"/>
      <c r="H23" s="72"/>
      <c r="I23" s="18"/>
      <c r="J23" s="72"/>
      <c r="K23" s="18"/>
      <c r="L23" s="72"/>
      <c r="M23" s="18"/>
      <c r="N23" s="72"/>
    </row>
    <row r="24" spans="1:16" ht="18" customHeight="1">
      <c r="A24" s="171" t="s">
        <v>170</v>
      </c>
      <c r="B24" s="88"/>
      <c r="C24" s="71"/>
      <c r="D24" s="19" t="s">
        <v>26</v>
      </c>
      <c r="E24" s="20"/>
      <c r="F24" s="19" t="s">
        <v>26</v>
      </c>
      <c r="G24" s="20"/>
      <c r="H24" s="19" t="s">
        <v>26</v>
      </c>
      <c r="I24" s="20"/>
      <c r="J24" s="19">
        <v>-600000000</v>
      </c>
      <c r="K24" s="20"/>
      <c r="L24" s="19">
        <v>-1800</v>
      </c>
      <c r="M24" s="20"/>
      <c r="N24" s="28">
        <f>SUM(D24:M24)</f>
        <v>-600001800</v>
      </c>
    </row>
    <row r="25" spans="1:16" ht="18" customHeight="1">
      <c r="A25" s="71" t="s">
        <v>87</v>
      </c>
      <c r="B25" s="88"/>
      <c r="C25" s="71"/>
      <c r="D25" s="19" t="s">
        <v>26</v>
      </c>
      <c r="E25" s="20"/>
      <c r="F25" s="19" t="s">
        <v>26</v>
      </c>
      <c r="G25" s="20"/>
      <c r="H25" s="19" t="s">
        <v>26</v>
      </c>
      <c r="I25" s="20"/>
      <c r="J25" s="19">
        <f>'P&amp;L 7-8(9M)'!F61</f>
        <v>831268311</v>
      </c>
      <c r="K25" s="20"/>
      <c r="L25" s="19">
        <f>'P&amp;L 7-8(9M)'!F62</f>
        <v>-1193905</v>
      </c>
      <c r="M25" s="20"/>
      <c r="N25" s="28">
        <f>SUM(D25:M25)</f>
        <v>830074406</v>
      </c>
    </row>
    <row r="26" spans="1:16" ht="18" customHeight="1">
      <c r="A26" s="71" t="s">
        <v>141</v>
      </c>
      <c r="B26" s="88"/>
      <c r="C26" s="71"/>
      <c r="D26" s="19"/>
      <c r="E26" s="20"/>
      <c r="F26" s="19"/>
      <c r="G26" s="20"/>
      <c r="H26" s="19"/>
      <c r="I26" s="20"/>
      <c r="J26" s="19"/>
      <c r="K26" s="20"/>
      <c r="L26" s="19"/>
      <c r="M26" s="20"/>
      <c r="N26" s="28"/>
    </row>
    <row r="27" spans="1:16" ht="18" customHeight="1">
      <c r="A27" s="71" t="s">
        <v>142</v>
      </c>
      <c r="B27" s="88"/>
      <c r="C27" s="71"/>
      <c r="D27" s="99" t="s">
        <v>26</v>
      </c>
      <c r="E27" s="20"/>
      <c r="F27" s="99" t="s">
        <v>26</v>
      </c>
      <c r="G27" s="20"/>
      <c r="H27" s="99" t="s">
        <v>26</v>
      </c>
      <c r="I27" s="20"/>
      <c r="J27" s="99">
        <v>-3486512</v>
      </c>
      <c r="K27" s="20"/>
      <c r="L27" s="99">
        <v>-688</v>
      </c>
      <c r="M27" s="20"/>
      <c r="N27" s="99">
        <f>SUM(D27:L27)</f>
        <v>-3487200</v>
      </c>
    </row>
    <row r="28" spans="1:16" ht="8.1" customHeight="1">
      <c r="A28" s="71"/>
      <c r="B28" s="174"/>
      <c r="C28" s="167"/>
      <c r="D28" s="19"/>
      <c r="E28" s="20"/>
      <c r="F28" s="19"/>
      <c r="G28" s="20"/>
      <c r="H28" s="19"/>
      <c r="I28" s="20"/>
      <c r="J28" s="19"/>
      <c r="K28" s="20"/>
      <c r="L28" s="19"/>
      <c r="M28" s="20"/>
      <c r="N28" s="19"/>
    </row>
    <row r="29" spans="1:16" ht="18" customHeight="1" thickBot="1">
      <c r="A29" s="169" t="s">
        <v>176</v>
      </c>
      <c r="B29" s="88"/>
      <c r="C29" s="88"/>
      <c r="D29" s="67">
        <f>SUM(D22:D27)</f>
        <v>300000000</v>
      </c>
      <c r="E29" s="14"/>
      <c r="F29" s="67">
        <f>SUM(F22:F27)</f>
        <v>898760685</v>
      </c>
      <c r="G29" s="14"/>
      <c r="H29" s="67">
        <f>SUM(H22:H27)</f>
        <v>30000000</v>
      </c>
      <c r="I29" s="14"/>
      <c r="J29" s="67">
        <f>SUM(J22:J27)</f>
        <v>1769832503</v>
      </c>
      <c r="K29" s="14"/>
      <c r="L29" s="67">
        <f>SUM(L22:L27)</f>
        <v>4523775</v>
      </c>
      <c r="M29" s="14"/>
      <c r="N29" s="67">
        <f>SUM(N22:N27)</f>
        <v>3003116963</v>
      </c>
    </row>
    <row r="30" spans="1:16" ht="18" customHeight="1" thickTop="1">
      <c r="A30" s="169"/>
      <c r="B30" s="88"/>
      <c r="C30" s="88"/>
      <c r="D30" s="47"/>
      <c r="E30" s="14"/>
      <c r="F30" s="47"/>
      <c r="G30" s="14"/>
      <c r="H30" s="47"/>
      <c r="I30" s="14"/>
      <c r="J30" s="47"/>
      <c r="K30" s="14"/>
      <c r="L30" s="47"/>
      <c r="M30" s="14"/>
      <c r="N30" s="47"/>
      <c r="P30" s="10"/>
    </row>
    <row r="31" spans="1:16" ht="21.2" customHeight="1">
      <c r="A31" s="69" t="str">
        <f>'2-4'!A45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31" s="69"/>
      <c r="C31" s="69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</row>
  </sheetData>
  <mergeCells count="3">
    <mergeCell ref="D5:N5"/>
    <mergeCell ref="H7:J7"/>
    <mergeCell ref="D6:J6"/>
  </mergeCells>
  <pageMargins left="0.9" right="0.9" top="0.5" bottom="0.6" header="0.49" footer="0.4"/>
  <pageSetup paperSize="9" firstPageNumber="9" orientation="landscape" useFirstPageNumber="1" horizontalDpi="1200" verticalDpi="1200" r:id="rId1"/>
  <headerFooter>
    <oddFooter>&amp;R&amp;"Arial Unicode MS,Regular"&amp;9&amp;P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zoomScaleNormal="100" workbookViewId="0">
      <selection activeCell="C86" sqref="C86"/>
    </sheetView>
  </sheetViews>
  <sheetFormatPr defaultRowHeight="20.100000000000001" customHeight="1"/>
  <cols>
    <col min="1" max="1" width="34.28515625" style="111" customWidth="1"/>
    <col min="2" max="2" width="14" style="111" customWidth="1"/>
    <col min="3" max="3" width="1.7109375" style="111" customWidth="1"/>
    <col min="4" max="4" width="10.7109375" style="10" customWidth="1"/>
    <col min="5" max="5" width="1" style="111" customWidth="1"/>
    <col min="6" max="6" width="11.7109375" style="10" customWidth="1"/>
    <col min="7" max="7" width="1" style="10" customWidth="1"/>
    <col min="8" max="8" width="17.7109375" style="10" customWidth="1"/>
    <col min="9" max="9" width="1" style="10" customWidth="1"/>
    <col min="10" max="10" width="11.7109375" style="10" customWidth="1"/>
    <col min="11" max="11" width="1" style="10" customWidth="1"/>
    <col min="12" max="12" width="13.7109375" style="10" customWidth="1"/>
    <col min="13" max="16384" width="9.140625" style="111"/>
  </cols>
  <sheetData>
    <row r="1" spans="1:12" ht="20.100000000000001" customHeight="1">
      <c r="A1" s="144" t="str">
        <f>'2-4'!A1</f>
        <v>บริษัท คอมเซเว่น จํากัด (มหาชน)</v>
      </c>
    </row>
    <row r="2" spans="1:12" ht="20.100000000000001" customHeight="1">
      <c r="A2" s="144" t="s">
        <v>115</v>
      </c>
    </row>
    <row r="3" spans="1:12" ht="20.100000000000001" customHeight="1">
      <c r="A3" s="161" t="str">
        <f>'P&amp;L 7-8(9M)'!A3</f>
        <v>สำหรับงวดเก้าเดือนสิ้นสุดวันที่ 30 กันยายน พ.ศ. 2562</v>
      </c>
      <c r="B3" s="69"/>
      <c r="C3" s="69"/>
      <c r="D3" s="70"/>
      <c r="E3" s="69"/>
      <c r="F3" s="70"/>
      <c r="G3" s="70"/>
      <c r="H3" s="70"/>
      <c r="I3" s="70"/>
      <c r="J3" s="70"/>
      <c r="K3" s="70"/>
      <c r="L3" s="70"/>
    </row>
    <row r="4" spans="1:12" ht="21.75" customHeight="1"/>
    <row r="5" spans="1:12" ht="20.100000000000001" customHeight="1">
      <c r="A5" s="71"/>
      <c r="B5" s="71"/>
      <c r="C5" s="71"/>
      <c r="D5" s="246" t="s">
        <v>64</v>
      </c>
      <c r="E5" s="246"/>
      <c r="F5" s="246"/>
      <c r="G5" s="246"/>
      <c r="H5" s="246"/>
      <c r="I5" s="246"/>
      <c r="J5" s="246"/>
      <c r="K5" s="246"/>
      <c r="L5" s="246"/>
    </row>
    <row r="6" spans="1:12" ht="20.100000000000001" customHeight="1">
      <c r="A6" s="71"/>
      <c r="B6" s="71"/>
      <c r="C6" s="71"/>
      <c r="D6" s="86"/>
      <c r="E6" s="71"/>
      <c r="F6" s="86"/>
      <c r="G6" s="86"/>
      <c r="H6" s="177" t="s">
        <v>0</v>
      </c>
      <c r="I6" s="177"/>
      <c r="J6" s="177"/>
      <c r="K6" s="86"/>
      <c r="L6" s="86"/>
    </row>
    <row r="7" spans="1:12" ht="20.100000000000001" customHeight="1">
      <c r="A7" s="71"/>
      <c r="B7" s="71"/>
      <c r="C7" s="165"/>
      <c r="D7" s="12" t="s">
        <v>33</v>
      </c>
      <c r="E7" s="165"/>
      <c r="F7" s="115" t="s">
        <v>102</v>
      </c>
      <c r="G7" s="47"/>
      <c r="H7" s="115" t="s">
        <v>73</v>
      </c>
      <c r="I7" s="47"/>
      <c r="J7" s="111"/>
      <c r="K7" s="20"/>
      <c r="L7" s="12" t="s">
        <v>25</v>
      </c>
    </row>
    <row r="8" spans="1:12" ht="20.100000000000001" customHeight="1">
      <c r="A8" s="71"/>
      <c r="B8" s="71"/>
      <c r="C8" s="166"/>
      <c r="D8" s="12" t="s">
        <v>34</v>
      </c>
      <c r="E8" s="166"/>
      <c r="F8" s="12" t="s">
        <v>103</v>
      </c>
      <c r="G8" s="20"/>
      <c r="H8" s="115" t="s">
        <v>101</v>
      </c>
      <c r="I8" s="20"/>
      <c r="J8" s="115" t="s">
        <v>38</v>
      </c>
      <c r="K8" s="20"/>
      <c r="L8" s="12" t="s">
        <v>111</v>
      </c>
    </row>
    <row r="9" spans="1:12" ht="20.100000000000001" customHeight="1">
      <c r="A9" s="71"/>
      <c r="B9" s="71"/>
      <c r="C9" s="88"/>
      <c r="D9" s="16" t="s">
        <v>3</v>
      </c>
      <c r="E9" s="88"/>
      <c r="F9" s="16" t="s">
        <v>3</v>
      </c>
      <c r="G9" s="14"/>
      <c r="H9" s="116" t="s">
        <v>3</v>
      </c>
      <c r="I9" s="14"/>
      <c r="J9" s="16" t="s">
        <v>3</v>
      </c>
      <c r="K9" s="14"/>
      <c r="L9" s="16" t="s">
        <v>3</v>
      </c>
    </row>
    <row r="10" spans="1:12" ht="6" customHeight="1">
      <c r="A10" s="71"/>
      <c r="B10" s="71"/>
      <c r="C10" s="167"/>
      <c r="D10" s="168"/>
      <c r="E10" s="167"/>
      <c r="F10" s="168"/>
      <c r="G10" s="168"/>
      <c r="H10" s="168"/>
      <c r="I10" s="168"/>
      <c r="J10" s="168"/>
      <c r="K10" s="168"/>
      <c r="L10" s="168"/>
    </row>
    <row r="11" spans="1:12" ht="20.100000000000001" customHeight="1">
      <c r="A11" s="169" t="s">
        <v>128</v>
      </c>
      <c r="B11" s="71"/>
      <c r="C11" s="71"/>
      <c r="D11" s="20">
        <v>300000000</v>
      </c>
      <c r="E11" s="71"/>
      <c r="F11" s="20">
        <v>898760685</v>
      </c>
      <c r="G11" s="18"/>
      <c r="H11" s="20">
        <v>30000000</v>
      </c>
      <c r="I11" s="18"/>
      <c r="J11" s="20">
        <v>1080145035</v>
      </c>
      <c r="K11" s="18"/>
      <c r="L11" s="20">
        <f>SUM(D11:J11)</f>
        <v>2308905720</v>
      </c>
    </row>
    <row r="12" spans="1:12" ht="20.100000000000001" customHeight="1">
      <c r="A12" s="176" t="s">
        <v>118</v>
      </c>
      <c r="B12" s="71"/>
      <c r="C12" s="71"/>
      <c r="D12" s="18"/>
      <c r="E12" s="71"/>
      <c r="F12" s="18"/>
      <c r="G12" s="18"/>
      <c r="H12" s="18"/>
      <c r="I12" s="18"/>
      <c r="J12" s="18"/>
      <c r="K12" s="18"/>
      <c r="L12" s="18"/>
    </row>
    <row r="13" spans="1:12" ht="20.100000000000001" customHeight="1">
      <c r="A13" s="171" t="s">
        <v>170</v>
      </c>
      <c r="B13" s="71"/>
      <c r="C13" s="71"/>
      <c r="D13" s="59">
        <v>0</v>
      </c>
      <c r="E13" s="71"/>
      <c r="F13" s="59">
        <v>0</v>
      </c>
      <c r="G13" s="18"/>
      <c r="H13" s="59">
        <v>0</v>
      </c>
      <c r="I13" s="18"/>
      <c r="J13" s="18">
        <v>-420000000</v>
      </c>
      <c r="K13" s="18"/>
      <c r="L13" s="18">
        <f>SUM(D13:K13)</f>
        <v>-420000000</v>
      </c>
    </row>
    <row r="14" spans="1:12" ht="20.100000000000001" customHeight="1">
      <c r="A14" s="111" t="s">
        <v>87</v>
      </c>
      <c r="B14" s="71"/>
      <c r="C14" s="71"/>
      <c r="D14" s="59">
        <v>0</v>
      </c>
      <c r="E14" s="71"/>
      <c r="F14" s="59">
        <v>0</v>
      </c>
      <c r="G14" s="18"/>
      <c r="H14" s="59">
        <v>0</v>
      </c>
      <c r="I14" s="18"/>
      <c r="J14" s="47">
        <v>544108798</v>
      </c>
      <c r="K14" s="18"/>
      <c r="L14" s="20">
        <f>SUM(D14:J14)</f>
        <v>544108798</v>
      </c>
    </row>
    <row r="15" spans="1:12" ht="20.100000000000001" customHeight="1">
      <c r="A15" s="111" t="s">
        <v>141</v>
      </c>
      <c r="B15" s="71"/>
      <c r="C15" s="71"/>
      <c r="D15" s="59"/>
      <c r="E15" s="71"/>
      <c r="F15" s="59"/>
      <c r="G15" s="18"/>
      <c r="H15" s="59"/>
      <c r="I15" s="18"/>
      <c r="J15" s="59"/>
      <c r="K15" s="18"/>
      <c r="L15" s="18"/>
    </row>
    <row r="16" spans="1:12" ht="20.100000000000001" customHeight="1">
      <c r="A16" s="71" t="s">
        <v>142</v>
      </c>
      <c r="B16" s="71"/>
      <c r="C16" s="71"/>
      <c r="D16" s="59">
        <v>0</v>
      </c>
      <c r="E16" s="71"/>
      <c r="F16" s="59">
        <v>0</v>
      </c>
      <c r="G16" s="18"/>
      <c r="H16" s="59">
        <v>0</v>
      </c>
      <c r="I16" s="18"/>
      <c r="J16" s="66">
        <v>2347602</v>
      </c>
      <c r="K16" s="14"/>
      <c r="L16" s="173">
        <f>SUM(D16:K16)</f>
        <v>2347602</v>
      </c>
    </row>
    <row r="17" spans="1:12" ht="6" customHeight="1">
      <c r="A17" s="71"/>
      <c r="B17" s="71"/>
      <c r="C17" s="167"/>
      <c r="D17" s="178"/>
      <c r="E17" s="167"/>
      <c r="F17" s="178"/>
      <c r="G17" s="20"/>
      <c r="H17" s="178"/>
      <c r="I17" s="20"/>
      <c r="J17" s="178"/>
      <c r="K17" s="20"/>
      <c r="L17" s="178"/>
    </row>
    <row r="18" spans="1:12" ht="19.5" customHeight="1" thickBot="1">
      <c r="A18" s="169" t="s">
        <v>175</v>
      </c>
      <c r="B18" s="71"/>
      <c r="C18" s="88"/>
      <c r="D18" s="68">
        <f>SUM(D11:D17)</f>
        <v>300000000</v>
      </c>
      <c r="E18" s="88"/>
      <c r="F18" s="68">
        <f>SUM(F11:F17)</f>
        <v>898760685</v>
      </c>
      <c r="G18" s="14"/>
      <c r="H18" s="68">
        <f>SUM(H11:H17)</f>
        <v>30000000</v>
      </c>
      <c r="I18" s="14"/>
      <c r="J18" s="68">
        <f>SUM(J11:J17)</f>
        <v>1206601435</v>
      </c>
      <c r="K18" s="14"/>
      <c r="L18" s="68">
        <f>SUM(L11:L17)</f>
        <v>2435362120</v>
      </c>
    </row>
    <row r="19" spans="1:12" ht="20.100000000000001" customHeight="1" thickTop="1">
      <c r="A19" s="176"/>
      <c r="B19" s="88"/>
      <c r="C19" s="88"/>
      <c r="D19" s="47"/>
      <c r="E19" s="88"/>
      <c r="F19" s="47"/>
      <c r="G19" s="14"/>
      <c r="H19" s="47"/>
      <c r="I19" s="14"/>
      <c r="J19" s="47"/>
      <c r="K19" s="14"/>
      <c r="L19" s="47"/>
    </row>
    <row r="20" spans="1:12" ht="20.100000000000001" customHeight="1">
      <c r="A20" s="169" t="s">
        <v>154</v>
      </c>
      <c r="B20" s="71"/>
      <c r="C20" s="71"/>
      <c r="D20" s="19">
        <v>300000000</v>
      </c>
      <c r="E20" s="71"/>
      <c r="F20" s="19">
        <v>898760685</v>
      </c>
      <c r="G20" s="18"/>
      <c r="H20" s="19">
        <v>30000000</v>
      </c>
      <c r="I20" s="18"/>
      <c r="J20" s="19">
        <v>1422107680</v>
      </c>
      <c r="K20" s="18"/>
      <c r="L20" s="19">
        <f>SUM(D20:J20)</f>
        <v>2650868365</v>
      </c>
    </row>
    <row r="21" spans="1:12" ht="20.100000000000001" customHeight="1">
      <c r="A21" s="176" t="s">
        <v>118</v>
      </c>
      <c r="B21" s="71"/>
      <c r="C21" s="71"/>
      <c r="D21" s="72"/>
      <c r="E21" s="71"/>
      <c r="F21" s="72"/>
      <c r="G21" s="18"/>
      <c r="H21" s="72"/>
      <c r="I21" s="18"/>
      <c r="J21" s="72"/>
      <c r="K21" s="18"/>
      <c r="L21" s="72"/>
    </row>
    <row r="22" spans="1:12" ht="20.100000000000001" customHeight="1">
      <c r="A22" s="171" t="s">
        <v>170</v>
      </c>
      <c r="B22" s="71"/>
      <c r="C22" s="71"/>
      <c r="D22" s="19" t="s">
        <v>26</v>
      </c>
      <c r="E22" s="71"/>
      <c r="F22" s="19" t="s">
        <v>26</v>
      </c>
      <c r="G22" s="18"/>
      <c r="H22" s="19" t="s">
        <v>26</v>
      </c>
      <c r="I22" s="18"/>
      <c r="J22" s="72">
        <v>-600000000</v>
      </c>
      <c r="K22" s="18"/>
      <c r="L22" s="72">
        <f>SUM(D22:K22)</f>
        <v>-600000000</v>
      </c>
    </row>
    <row r="23" spans="1:12" ht="20.100000000000001" customHeight="1">
      <c r="A23" s="111" t="s">
        <v>87</v>
      </c>
      <c r="B23" s="71"/>
      <c r="C23" s="71"/>
      <c r="D23" s="19" t="s">
        <v>26</v>
      </c>
      <c r="E23" s="71"/>
      <c r="F23" s="19" t="s">
        <v>26</v>
      </c>
      <c r="G23" s="18"/>
      <c r="H23" s="19" t="s">
        <v>26</v>
      </c>
      <c r="I23" s="18"/>
      <c r="J23" s="72">
        <f>'P&amp;L 7-8(9M)'!J61</f>
        <v>718857484</v>
      </c>
      <c r="K23" s="18"/>
      <c r="L23" s="72">
        <f>SUM(D23:K23)</f>
        <v>718857484</v>
      </c>
    </row>
    <row r="24" spans="1:12" ht="20.100000000000001" customHeight="1">
      <c r="A24" s="111" t="s">
        <v>141</v>
      </c>
      <c r="B24" s="71"/>
      <c r="C24" s="71"/>
      <c r="D24" s="72"/>
      <c r="E24" s="71"/>
      <c r="F24" s="72"/>
      <c r="G24" s="18"/>
      <c r="H24" s="72"/>
      <c r="I24" s="18"/>
      <c r="J24" s="72"/>
      <c r="K24" s="18"/>
      <c r="L24" s="72"/>
    </row>
    <row r="25" spans="1:12" ht="20.100000000000001" customHeight="1">
      <c r="A25" s="71" t="s">
        <v>142</v>
      </c>
      <c r="B25" s="71"/>
      <c r="C25" s="71"/>
      <c r="D25" s="41" t="s">
        <v>26</v>
      </c>
      <c r="E25" s="71"/>
      <c r="F25" s="41" t="s">
        <v>26</v>
      </c>
      <c r="G25" s="18"/>
      <c r="H25" s="41" t="s">
        <v>26</v>
      </c>
      <c r="I25" s="18"/>
      <c r="J25" s="41">
        <f>'P&amp;L 7-8(9M)'!J43</f>
        <v>-3717549</v>
      </c>
      <c r="K25" s="18"/>
      <c r="L25" s="99">
        <f>SUM(D25:K25)</f>
        <v>-3717549</v>
      </c>
    </row>
    <row r="26" spans="1:12" ht="6" customHeight="1">
      <c r="A26" s="71"/>
      <c r="B26" s="176"/>
      <c r="C26" s="167"/>
      <c r="D26" s="19"/>
      <c r="E26" s="167"/>
      <c r="F26" s="19"/>
      <c r="G26" s="20"/>
      <c r="H26" s="19"/>
      <c r="I26" s="20"/>
      <c r="J26" s="19"/>
      <c r="K26" s="20"/>
      <c r="L26" s="19"/>
    </row>
    <row r="27" spans="1:12" ht="20.100000000000001" customHeight="1" thickBot="1">
      <c r="A27" s="169" t="s">
        <v>176</v>
      </c>
      <c r="B27" s="88"/>
      <c r="C27" s="88"/>
      <c r="D27" s="67">
        <f>SUM(D20:D26)</f>
        <v>300000000</v>
      </c>
      <c r="E27" s="88"/>
      <c r="F27" s="67">
        <f>SUM(F20:F26)</f>
        <v>898760685</v>
      </c>
      <c r="G27" s="14"/>
      <c r="H27" s="67">
        <f>SUM(H20:H26)</f>
        <v>30000000</v>
      </c>
      <c r="I27" s="14"/>
      <c r="J27" s="67">
        <f>SUM(J20:K25)</f>
        <v>1537247615</v>
      </c>
      <c r="K27" s="14"/>
      <c r="L27" s="67">
        <f>SUM(L20:L25)</f>
        <v>2766008300</v>
      </c>
    </row>
    <row r="28" spans="1:12" ht="15" customHeight="1" thickTop="1">
      <c r="A28" s="169"/>
      <c r="B28" s="88"/>
      <c r="C28" s="88"/>
      <c r="D28" s="47"/>
      <c r="E28" s="88"/>
      <c r="F28" s="47"/>
      <c r="G28" s="14"/>
      <c r="H28" s="141"/>
      <c r="I28" s="14"/>
      <c r="J28" s="47"/>
      <c r="K28" s="14"/>
      <c r="L28" s="47"/>
    </row>
    <row r="29" spans="1:12" ht="21.95" customHeight="1">
      <c r="A29" s="69" t="str">
        <f>'2-4'!A45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29" s="69"/>
      <c r="C29" s="69"/>
      <c r="D29" s="70"/>
      <c r="E29" s="69"/>
      <c r="F29" s="70"/>
      <c r="G29" s="70"/>
      <c r="H29" s="70"/>
      <c r="I29" s="70"/>
      <c r="J29" s="70"/>
      <c r="K29" s="70"/>
      <c r="L29" s="70"/>
    </row>
  </sheetData>
  <mergeCells count="1">
    <mergeCell ref="D5:L5"/>
  </mergeCells>
  <pageMargins left="1.2" right="1.2" top="0.5" bottom="0.6" header="0.49" footer="0.4"/>
  <pageSetup paperSize="9" firstPageNumber="10" orientation="landscape" useFirstPageNumber="1" horizontalDpi="1200" verticalDpi="1200" r:id="rId1"/>
  <headerFooter>
    <oddFooter>&amp;R&amp;"Arial Unicode MS,Regular"&amp;9&amp;P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zoomScaleNormal="100" zoomScaleSheetLayoutView="100" workbookViewId="0">
      <selection activeCell="O114" sqref="O114"/>
    </sheetView>
  </sheetViews>
  <sheetFormatPr defaultColWidth="9" defaultRowHeight="21.2" customHeight="1"/>
  <cols>
    <col min="1" max="1" width="1.28515625" style="91" customWidth="1"/>
    <col min="2" max="2" width="32.7109375" style="179" customWidth="1"/>
    <col min="3" max="3" width="6.7109375" style="2" customWidth="1"/>
    <col min="4" max="4" width="0.7109375" style="2" customWidth="1"/>
    <col min="5" max="5" width="12.7109375" style="4" customWidth="1"/>
    <col min="6" max="6" width="0.7109375" style="2" customWidth="1"/>
    <col min="7" max="7" width="12.7109375" style="4" customWidth="1"/>
    <col min="8" max="8" width="0.7109375" style="2" customWidth="1"/>
    <col min="9" max="9" width="12.7109375" style="4" customWidth="1"/>
    <col min="10" max="10" width="0.7109375" style="2" customWidth="1"/>
    <col min="11" max="11" width="12.7109375" style="4" customWidth="1"/>
    <col min="12" max="16384" width="9" style="2"/>
  </cols>
  <sheetData>
    <row r="1" spans="1:11" ht="18" customHeight="1">
      <c r="A1" s="1" t="s">
        <v>69</v>
      </c>
      <c r="B1" s="2"/>
      <c r="C1" s="3"/>
    </row>
    <row r="2" spans="1:11" ht="18" customHeight="1">
      <c r="A2" s="1" t="s">
        <v>40</v>
      </c>
      <c r="B2" s="2"/>
      <c r="C2" s="3"/>
    </row>
    <row r="3" spans="1:11" ht="18" customHeight="1">
      <c r="A3" s="5" t="str">
        <f>'10'!A3</f>
        <v>สำหรับงวดเก้าเดือนสิ้นสุดวันที่ 30 กันยายน พ.ศ. 2562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8" customHeight="1">
      <c r="A4" s="9"/>
      <c r="B4" s="10"/>
    </row>
    <row r="5" spans="1:11" s="184" customFormat="1" ht="17.45" customHeight="1">
      <c r="A5" s="183"/>
      <c r="B5" s="164"/>
      <c r="E5" s="248" t="s">
        <v>63</v>
      </c>
      <c r="F5" s="248"/>
      <c r="G5" s="248"/>
      <c r="H5" s="185"/>
      <c r="I5" s="248" t="s">
        <v>109</v>
      </c>
      <c r="J5" s="248"/>
      <c r="K5" s="248"/>
    </row>
    <row r="6" spans="1:11" s="184" customFormat="1" ht="17.45" customHeight="1">
      <c r="A6" s="183"/>
      <c r="B6" s="164"/>
      <c r="E6" s="186" t="s">
        <v>56</v>
      </c>
      <c r="F6" s="187"/>
      <c r="G6" s="186" t="s">
        <v>56</v>
      </c>
      <c r="H6" s="187"/>
      <c r="I6" s="186" t="s">
        <v>56</v>
      </c>
      <c r="J6" s="187"/>
      <c r="K6" s="186" t="s">
        <v>56</v>
      </c>
    </row>
    <row r="7" spans="1:11" s="184" customFormat="1" ht="17.45" customHeight="1">
      <c r="A7" s="183"/>
      <c r="B7" s="164"/>
      <c r="C7" s="188"/>
      <c r="D7" s="189"/>
      <c r="E7" s="190" t="s">
        <v>153</v>
      </c>
      <c r="F7" s="189"/>
      <c r="G7" s="190" t="s">
        <v>127</v>
      </c>
      <c r="H7" s="189"/>
      <c r="I7" s="190" t="s">
        <v>153</v>
      </c>
      <c r="J7" s="189"/>
      <c r="K7" s="190" t="s">
        <v>127</v>
      </c>
    </row>
    <row r="8" spans="1:11" s="184" customFormat="1" ht="17.45" customHeight="1">
      <c r="A8" s="183"/>
      <c r="B8" s="164"/>
      <c r="C8" s="191" t="s">
        <v>2</v>
      </c>
      <c r="D8" s="190"/>
      <c r="E8" s="192" t="s">
        <v>3</v>
      </c>
      <c r="F8" s="190"/>
      <c r="G8" s="192" t="s">
        <v>3</v>
      </c>
      <c r="H8" s="190"/>
      <c r="I8" s="192" t="s">
        <v>3</v>
      </c>
      <c r="J8" s="190"/>
      <c r="K8" s="192" t="s">
        <v>3</v>
      </c>
    </row>
    <row r="9" spans="1:11" s="162" customFormat="1" ht="17.45" customHeight="1">
      <c r="A9" s="193" t="s">
        <v>41</v>
      </c>
      <c r="E9" s="194"/>
      <c r="F9" s="164"/>
      <c r="G9" s="164"/>
      <c r="H9" s="164"/>
      <c r="I9" s="194"/>
      <c r="J9" s="164"/>
      <c r="K9" s="164"/>
    </row>
    <row r="10" spans="1:11" s="184" customFormat="1" ht="17.45" customHeight="1">
      <c r="B10" s="193" t="s">
        <v>98</v>
      </c>
      <c r="E10" s="195">
        <v>1025289396</v>
      </c>
      <c r="F10" s="196"/>
      <c r="G10" s="197">
        <v>773350757</v>
      </c>
      <c r="H10" s="196"/>
      <c r="I10" s="195">
        <v>887328418</v>
      </c>
      <c r="J10" s="196"/>
      <c r="K10" s="198">
        <v>686075479</v>
      </c>
    </row>
    <row r="11" spans="1:11" s="184" customFormat="1" ht="17.45" customHeight="1">
      <c r="B11" s="162" t="s">
        <v>47</v>
      </c>
      <c r="C11" s="184">
        <v>10</v>
      </c>
      <c r="E11" s="195">
        <v>125659138</v>
      </c>
      <c r="F11" s="196"/>
      <c r="G11" s="197">
        <v>110040129</v>
      </c>
      <c r="H11" s="196"/>
      <c r="I11" s="195">
        <v>125057787</v>
      </c>
      <c r="J11" s="196"/>
      <c r="K11" s="199">
        <v>109552080</v>
      </c>
    </row>
    <row r="12" spans="1:11" s="184" customFormat="1" ht="17.45" customHeight="1">
      <c r="B12" s="162" t="s">
        <v>81</v>
      </c>
      <c r="C12" s="184">
        <v>10</v>
      </c>
      <c r="E12" s="195">
        <v>3842425</v>
      </c>
      <c r="F12" s="196"/>
      <c r="G12" s="197">
        <v>3267739</v>
      </c>
      <c r="H12" s="196"/>
      <c r="I12" s="195">
        <v>3300033</v>
      </c>
      <c r="J12" s="196"/>
      <c r="K12" s="199">
        <v>3048150</v>
      </c>
    </row>
    <row r="13" spans="1:11" s="184" customFormat="1" ht="17.45" customHeight="1">
      <c r="B13" s="162" t="s">
        <v>84</v>
      </c>
      <c r="E13" s="195">
        <v>15660533</v>
      </c>
      <c r="F13" s="196"/>
      <c r="G13" s="197">
        <v>15667813</v>
      </c>
      <c r="H13" s="196"/>
      <c r="I13" s="195">
        <v>15660533</v>
      </c>
      <c r="J13" s="196"/>
      <c r="K13" s="199">
        <v>15667813</v>
      </c>
    </row>
    <row r="14" spans="1:11" s="184" customFormat="1" ht="17.45" customHeight="1">
      <c r="B14" s="162" t="s">
        <v>165</v>
      </c>
      <c r="E14" s="195">
        <v>3351290</v>
      </c>
      <c r="F14" s="196"/>
      <c r="G14" s="197">
        <v>6537711</v>
      </c>
      <c r="H14" s="196"/>
      <c r="I14" s="195">
        <v>3356290</v>
      </c>
      <c r="J14" s="196"/>
      <c r="K14" s="199">
        <v>6343108</v>
      </c>
    </row>
    <row r="15" spans="1:11" s="184" customFormat="1" ht="17.45" customHeight="1">
      <c r="B15" s="162" t="s">
        <v>178</v>
      </c>
      <c r="E15" s="200"/>
      <c r="F15" s="196"/>
      <c r="G15" s="196"/>
      <c r="H15" s="196"/>
      <c r="I15" s="200"/>
      <c r="J15" s="196"/>
      <c r="K15" s="196"/>
    </row>
    <row r="16" spans="1:11" s="184" customFormat="1" ht="17.45" customHeight="1">
      <c r="B16" s="162" t="s">
        <v>122</v>
      </c>
      <c r="E16" s="195">
        <v>27338920</v>
      </c>
      <c r="F16" s="196"/>
      <c r="G16" s="197">
        <v>64007696</v>
      </c>
      <c r="H16" s="196"/>
      <c r="I16" s="195">
        <v>27338920</v>
      </c>
      <c r="J16" s="196"/>
      <c r="K16" s="199">
        <v>64007696</v>
      </c>
    </row>
    <row r="17" spans="2:11" s="184" customFormat="1" ht="17.45" customHeight="1">
      <c r="B17" s="162" t="s">
        <v>48</v>
      </c>
      <c r="E17" s="195">
        <v>12663470</v>
      </c>
      <c r="F17" s="196"/>
      <c r="G17" s="197">
        <v>4844194</v>
      </c>
      <c r="H17" s="196"/>
      <c r="I17" s="195">
        <v>13292940</v>
      </c>
      <c r="J17" s="196"/>
      <c r="K17" s="199">
        <v>3612987</v>
      </c>
    </row>
    <row r="18" spans="2:11" s="184" customFormat="1" ht="17.45" customHeight="1">
      <c r="B18" s="162" t="s">
        <v>189</v>
      </c>
      <c r="E18" s="201">
        <v>91895</v>
      </c>
      <c r="F18" s="196"/>
      <c r="G18" s="197">
        <v>-1853882</v>
      </c>
      <c r="H18" s="196"/>
      <c r="I18" s="201">
        <v>91895</v>
      </c>
      <c r="J18" s="196"/>
      <c r="K18" s="202">
        <v>-1853882</v>
      </c>
    </row>
    <row r="19" spans="2:11" s="184" customFormat="1" ht="17.45" customHeight="1">
      <c r="B19" s="162" t="s">
        <v>90</v>
      </c>
      <c r="C19" s="184">
        <v>10</v>
      </c>
      <c r="E19" s="201">
        <v>4603086</v>
      </c>
      <c r="F19" s="196"/>
      <c r="G19" s="197">
        <v>1952729</v>
      </c>
      <c r="H19" s="196"/>
      <c r="I19" s="201">
        <v>4603086</v>
      </c>
      <c r="J19" s="196"/>
      <c r="K19" s="202">
        <v>1952729</v>
      </c>
    </row>
    <row r="20" spans="2:11" s="184" customFormat="1" ht="17.45" customHeight="1">
      <c r="B20" s="162" t="s">
        <v>179</v>
      </c>
      <c r="C20" s="184">
        <v>10</v>
      </c>
      <c r="E20" s="201">
        <v>1680000</v>
      </c>
      <c r="F20" s="196"/>
      <c r="G20" s="197" t="s">
        <v>26</v>
      </c>
      <c r="H20" s="196"/>
      <c r="I20" s="201">
        <v>1680000</v>
      </c>
      <c r="J20" s="196"/>
      <c r="K20" s="199" t="s">
        <v>26</v>
      </c>
    </row>
    <row r="21" spans="2:11" s="184" customFormat="1" ht="17.45" customHeight="1">
      <c r="B21" s="162" t="s">
        <v>132</v>
      </c>
      <c r="E21" s="195">
        <v>578827</v>
      </c>
      <c r="F21" s="196"/>
      <c r="G21" s="197">
        <v>1482770</v>
      </c>
      <c r="H21" s="196"/>
      <c r="I21" s="195">
        <v>578827</v>
      </c>
      <c r="J21" s="196"/>
      <c r="K21" s="199">
        <v>1482770</v>
      </c>
    </row>
    <row r="22" spans="2:11" s="184" customFormat="1" ht="17.45" customHeight="1">
      <c r="B22" s="162" t="s">
        <v>146</v>
      </c>
      <c r="E22" s="204">
        <v>0</v>
      </c>
      <c r="F22" s="196"/>
      <c r="G22" s="197" t="s">
        <v>26</v>
      </c>
      <c r="H22" s="196"/>
      <c r="I22" s="205">
        <v>0</v>
      </c>
      <c r="J22" s="196"/>
      <c r="K22" s="206">
        <v>2712000</v>
      </c>
    </row>
    <row r="23" spans="2:11" s="184" customFormat="1" ht="17.45" customHeight="1">
      <c r="B23" s="162" t="s">
        <v>202</v>
      </c>
      <c r="E23" s="195">
        <v>-1173338</v>
      </c>
      <c r="F23" s="196"/>
      <c r="G23" s="197">
        <v>-781455</v>
      </c>
      <c r="H23" s="196"/>
      <c r="I23" s="195">
        <v>-1173338</v>
      </c>
      <c r="J23" s="196"/>
      <c r="K23" s="207">
        <v>-781455</v>
      </c>
    </row>
    <row r="24" spans="2:11" s="184" customFormat="1" ht="17.45" customHeight="1">
      <c r="B24" s="162" t="s">
        <v>198</v>
      </c>
      <c r="C24" s="184">
        <v>10</v>
      </c>
      <c r="E24" s="195">
        <v>304877</v>
      </c>
      <c r="F24" s="196"/>
      <c r="G24" s="197">
        <v>-662979</v>
      </c>
      <c r="H24" s="196"/>
      <c r="I24" s="195">
        <v>-85808</v>
      </c>
      <c r="J24" s="196"/>
      <c r="K24" s="208">
        <v>-662979</v>
      </c>
    </row>
    <row r="25" spans="2:11" s="184" customFormat="1" ht="17.45" customHeight="1">
      <c r="B25" s="162" t="s">
        <v>166</v>
      </c>
      <c r="C25" s="184">
        <v>10</v>
      </c>
      <c r="E25" s="195">
        <v>0</v>
      </c>
      <c r="F25" s="196"/>
      <c r="G25" s="197">
        <v>3511650</v>
      </c>
      <c r="H25" s="196"/>
      <c r="I25" s="205">
        <v>0</v>
      </c>
      <c r="J25" s="196"/>
      <c r="K25" s="208" t="s">
        <v>26</v>
      </c>
    </row>
    <row r="26" spans="2:11" s="184" customFormat="1" ht="17.45" customHeight="1">
      <c r="B26" s="162" t="s">
        <v>131</v>
      </c>
      <c r="C26" s="184">
        <v>9</v>
      </c>
      <c r="E26" s="195">
        <v>-21750578</v>
      </c>
      <c r="F26" s="196"/>
      <c r="G26" s="197">
        <v>-10606339</v>
      </c>
      <c r="H26" s="196"/>
      <c r="I26" s="205">
        <v>0</v>
      </c>
      <c r="J26" s="196"/>
      <c r="K26" s="202" t="s">
        <v>26</v>
      </c>
    </row>
    <row r="27" spans="2:11" s="184" customFormat="1" ht="17.45" customHeight="1">
      <c r="B27" s="162" t="s">
        <v>67</v>
      </c>
      <c r="E27" s="195">
        <v>-4300371</v>
      </c>
      <c r="F27" s="196"/>
      <c r="G27" s="197">
        <v>-849802</v>
      </c>
      <c r="H27" s="196"/>
      <c r="I27" s="195">
        <v>-8205274</v>
      </c>
      <c r="J27" s="196"/>
      <c r="K27" s="199">
        <v>-1273385</v>
      </c>
    </row>
    <row r="28" spans="2:11" s="184" customFormat="1" ht="17.45" customHeight="1">
      <c r="B28" s="162" t="s">
        <v>185</v>
      </c>
      <c r="E28" s="195">
        <v>0</v>
      </c>
      <c r="F28" s="196"/>
      <c r="G28" s="197">
        <v>0</v>
      </c>
      <c r="H28" s="196"/>
      <c r="I28" s="195">
        <v>-29998200</v>
      </c>
      <c r="J28" s="196"/>
      <c r="K28" s="199">
        <v>0</v>
      </c>
    </row>
    <row r="29" spans="2:11" s="184" customFormat="1" ht="17.45" customHeight="1">
      <c r="B29" s="162" t="s">
        <v>24</v>
      </c>
      <c r="E29" s="195">
        <v>41826969</v>
      </c>
      <c r="F29" s="196"/>
      <c r="G29" s="197">
        <v>37857139</v>
      </c>
      <c r="H29" s="196"/>
      <c r="I29" s="195">
        <v>43118136</v>
      </c>
      <c r="J29" s="196"/>
      <c r="K29" s="199">
        <v>37821515</v>
      </c>
    </row>
    <row r="30" spans="2:11" s="184" customFormat="1" ht="17.45" customHeight="1">
      <c r="B30" s="162" t="s">
        <v>151</v>
      </c>
      <c r="E30" s="195">
        <v>0</v>
      </c>
      <c r="F30" s="196"/>
      <c r="G30" s="197">
        <v>1413374</v>
      </c>
      <c r="I30" s="205">
        <v>0</v>
      </c>
      <c r="K30" s="202" t="s">
        <v>26</v>
      </c>
    </row>
    <row r="31" spans="2:11" s="184" customFormat="1" ht="17.45" customHeight="1">
      <c r="B31" s="193" t="s">
        <v>49</v>
      </c>
      <c r="E31" s="209"/>
      <c r="I31" s="209"/>
    </row>
    <row r="32" spans="2:11" s="184" customFormat="1" ht="17.45" customHeight="1">
      <c r="B32" s="183" t="s">
        <v>7</v>
      </c>
      <c r="E32" s="205">
        <v>14607735</v>
      </c>
      <c r="F32" s="196"/>
      <c r="G32" s="206">
        <v>-61684523</v>
      </c>
      <c r="H32" s="196"/>
      <c r="I32" s="195">
        <v>25583523</v>
      </c>
      <c r="J32" s="196"/>
      <c r="K32" s="199">
        <v>-68688860</v>
      </c>
    </row>
    <row r="33" spans="1:11" s="184" customFormat="1" ht="17.45" customHeight="1">
      <c r="B33" s="183" t="s">
        <v>157</v>
      </c>
      <c r="E33" s="205">
        <v>3709439</v>
      </c>
      <c r="F33" s="196"/>
      <c r="G33" s="206">
        <v>0</v>
      </c>
      <c r="H33" s="196"/>
      <c r="I33" s="195">
        <v>3709439</v>
      </c>
      <c r="J33" s="196"/>
      <c r="K33" s="199">
        <v>0</v>
      </c>
    </row>
    <row r="34" spans="1:11" s="184" customFormat="1" ht="17.45" customHeight="1">
      <c r="B34" s="183" t="s">
        <v>8</v>
      </c>
      <c r="E34" s="195">
        <v>176695677</v>
      </c>
      <c r="F34" s="196"/>
      <c r="G34" s="208">
        <v>802588961</v>
      </c>
      <c r="H34" s="196"/>
      <c r="I34" s="195">
        <v>140951875</v>
      </c>
      <c r="J34" s="196"/>
      <c r="K34" s="199">
        <v>835755960</v>
      </c>
    </row>
    <row r="35" spans="1:11" s="184" customFormat="1" ht="17.45" customHeight="1">
      <c r="B35" s="183" t="s">
        <v>9</v>
      </c>
      <c r="E35" s="195">
        <v>20128316</v>
      </c>
      <c r="F35" s="196"/>
      <c r="G35" s="208">
        <v>114328838</v>
      </c>
      <c r="H35" s="196"/>
      <c r="I35" s="195">
        <v>19104106</v>
      </c>
      <c r="J35" s="196"/>
      <c r="K35" s="199">
        <v>112146216</v>
      </c>
    </row>
    <row r="36" spans="1:11" s="184" customFormat="1" ht="17.45" customHeight="1">
      <c r="B36" s="183" t="s">
        <v>160</v>
      </c>
      <c r="E36" s="195">
        <v>-51242252</v>
      </c>
      <c r="F36" s="196"/>
      <c r="G36" s="208">
        <v>-34763486</v>
      </c>
      <c r="H36" s="196"/>
      <c r="I36" s="195">
        <v>-48820384</v>
      </c>
      <c r="J36" s="196"/>
      <c r="K36" s="199">
        <v>-29078514</v>
      </c>
    </row>
    <row r="37" spans="1:11" s="184" customFormat="1" ht="17.45" customHeight="1">
      <c r="B37" s="183" t="s">
        <v>15</v>
      </c>
      <c r="E37" s="195">
        <v>-1035765964</v>
      </c>
      <c r="F37" s="196"/>
      <c r="G37" s="208">
        <v>-1194870953</v>
      </c>
      <c r="H37" s="196"/>
      <c r="I37" s="195">
        <v>-957605432</v>
      </c>
      <c r="J37" s="196"/>
      <c r="K37" s="199">
        <v>-1218920641</v>
      </c>
    </row>
    <row r="38" spans="1:11" s="184" customFormat="1" ht="17.45" customHeight="1">
      <c r="B38" s="183" t="s">
        <v>17</v>
      </c>
      <c r="E38" s="195">
        <v>1684783</v>
      </c>
      <c r="F38" s="196"/>
      <c r="G38" s="208">
        <v>21130052</v>
      </c>
      <c r="H38" s="196"/>
      <c r="I38" s="195">
        <v>8179824</v>
      </c>
      <c r="J38" s="196"/>
      <c r="K38" s="199">
        <v>20807196</v>
      </c>
    </row>
    <row r="39" spans="1:11" s="184" customFormat="1" ht="17.45" customHeight="1">
      <c r="B39" s="183" t="s">
        <v>20</v>
      </c>
      <c r="E39" s="210">
        <v>13459316</v>
      </c>
      <c r="F39" s="196"/>
      <c r="G39" s="211">
        <v>12473589</v>
      </c>
      <c r="H39" s="196"/>
      <c r="I39" s="210">
        <v>13575816</v>
      </c>
      <c r="J39" s="196"/>
      <c r="K39" s="212">
        <v>12453088</v>
      </c>
    </row>
    <row r="40" spans="1:11" s="162" customFormat="1" ht="6" customHeight="1">
      <c r="E40" s="194"/>
      <c r="F40" s="164"/>
      <c r="G40" s="164"/>
      <c r="H40" s="164"/>
      <c r="I40" s="194"/>
      <c r="J40" s="164"/>
      <c r="K40" s="164"/>
    </row>
    <row r="41" spans="1:11" s="184" customFormat="1" ht="17.45" customHeight="1">
      <c r="A41" s="193" t="s">
        <v>41</v>
      </c>
      <c r="B41" s="162"/>
      <c r="E41" s="213"/>
      <c r="G41" s="214"/>
      <c r="I41" s="213"/>
      <c r="K41" s="214"/>
    </row>
    <row r="42" spans="1:11" s="184" customFormat="1" ht="17.45" customHeight="1">
      <c r="A42" s="193"/>
      <c r="B42" s="162" t="s">
        <v>180</v>
      </c>
      <c r="E42" s="195">
        <f>SUM(E10:E39)</f>
        <v>378943589</v>
      </c>
      <c r="F42" s="196"/>
      <c r="G42" s="197">
        <f>SUM(G10:G39)</f>
        <v>668381722</v>
      </c>
      <c r="H42" s="196"/>
      <c r="I42" s="195">
        <f>SUM(I10:I39)</f>
        <v>290623012</v>
      </c>
      <c r="J42" s="196"/>
      <c r="K42" s="197">
        <f>SUM(K10:K39)</f>
        <v>592179071</v>
      </c>
    </row>
    <row r="43" spans="1:11" s="184" customFormat="1" ht="17.45" customHeight="1">
      <c r="A43" s="193"/>
      <c r="B43" s="162" t="s">
        <v>123</v>
      </c>
      <c r="E43" s="195">
        <v>-39605202</v>
      </c>
      <c r="F43" s="197"/>
      <c r="G43" s="208">
        <v>-36854820</v>
      </c>
      <c r="H43" s="197"/>
      <c r="I43" s="195">
        <v>-41110920</v>
      </c>
      <c r="J43" s="197"/>
      <c r="K43" s="199">
        <v>-36830189</v>
      </c>
    </row>
    <row r="44" spans="1:11" s="184" customFormat="1" ht="17.45" customHeight="1">
      <c r="A44" s="193"/>
      <c r="B44" s="215" t="s">
        <v>42</v>
      </c>
      <c r="E44" s="210">
        <v>-250275501</v>
      </c>
      <c r="F44" s="197"/>
      <c r="G44" s="211">
        <v>-182146210</v>
      </c>
      <c r="H44" s="197"/>
      <c r="I44" s="216">
        <v>-226956323</v>
      </c>
      <c r="J44" s="197"/>
      <c r="K44" s="217">
        <v>-174798308</v>
      </c>
    </row>
    <row r="45" spans="1:11" s="162" customFormat="1" ht="6" customHeight="1">
      <c r="E45" s="194"/>
      <c r="F45" s="164"/>
      <c r="G45" s="164"/>
      <c r="H45" s="164"/>
      <c r="I45" s="194"/>
      <c r="J45" s="164"/>
      <c r="K45" s="164"/>
    </row>
    <row r="46" spans="1:11" s="184" customFormat="1" ht="17.45" customHeight="1">
      <c r="A46" s="193" t="s">
        <v>190</v>
      </c>
      <c r="B46" s="215"/>
      <c r="E46" s="218">
        <f>SUM(E42:E45)</f>
        <v>89062886</v>
      </c>
      <c r="G46" s="163">
        <f>SUM(G42:G45)</f>
        <v>449380692</v>
      </c>
      <c r="I46" s="218">
        <f>SUM(I42:I45)</f>
        <v>22555769</v>
      </c>
      <c r="K46" s="163">
        <f>SUM(K42:K45)</f>
        <v>380550574</v>
      </c>
    </row>
    <row r="47" spans="1:11" ht="21" customHeight="1">
      <c r="A47" s="144"/>
      <c r="B47" s="111"/>
      <c r="E47" s="129"/>
      <c r="G47" s="129"/>
      <c r="I47" s="129"/>
      <c r="K47" s="129"/>
    </row>
    <row r="48" spans="1:11" ht="13.5" customHeight="1">
      <c r="A48" s="144"/>
      <c r="B48" s="111"/>
      <c r="E48" s="129"/>
      <c r="G48" s="129"/>
      <c r="I48" s="129"/>
      <c r="K48" s="129"/>
    </row>
    <row r="49" spans="1:11" ht="21.95" customHeight="1">
      <c r="A49" s="69" t="str">
        <f>+'10'!A29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49" s="69"/>
      <c r="C49" s="6"/>
      <c r="D49" s="6"/>
      <c r="E49" s="8"/>
      <c r="F49" s="6"/>
      <c r="G49" s="8"/>
      <c r="H49" s="6"/>
      <c r="I49" s="8"/>
      <c r="J49" s="6"/>
      <c r="K49" s="8"/>
    </row>
    <row r="50" spans="1:11" ht="18" customHeight="1">
      <c r="A50" s="1" t="str">
        <f>A1</f>
        <v>บริษัท คอมเซเว่น จํากัด (มหาชน)</v>
      </c>
      <c r="B50" s="2"/>
      <c r="C50" s="3"/>
    </row>
    <row r="51" spans="1:11" ht="18" customHeight="1">
      <c r="A51" s="1" t="s">
        <v>40</v>
      </c>
      <c r="B51" s="2"/>
      <c r="C51" s="3"/>
    </row>
    <row r="52" spans="1:11" ht="18" customHeight="1">
      <c r="A52" s="5" t="str">
        <f>A3</f>
        <v>สำหรับงวดเก้าเดือนสิ้นสุดวันที่ 30 กันยายน พ.ศ. 2562</v>
      </c>
      <c r="B52" s="6"/>
      <c r="C52" s="7"/>
      <c r="D52" s="6"/>
      <c r="E52" s="8"/>
      <c r="F52" s="6"/>
      <c r="G52" s="8"/>
      <c r="H52" s="6"/>
      <c r="I52" s="8"/>
      <c r="J52" s="6"/>
      <c r="K52" s="8"/>
    </row>
    <row r="53" spans="1:11" ht="18" customHeight="1">
      <c r="A53" s="9"/>
      <c r="B53" s="10"/>
    </row>
    <row r="54" spans="1:11" s="184" customFormat="1" ht="18" customHeight="1">
      <c r="A54" s="183"/>
      <c r="B54" s="164"/>
      <c r="E54" s="248" t="s">
        <v>63</v>
      </c>
      <c r="F54" s="248"/>
      <c r="G54" s="248"/>
      <c r="H54" s="185"/>
      <c r="I54" s="248" t="s">
        <v>109</v>
      </c>
      <c r="J54" s="248"/>
      <c r="K54" s="248"/>
    </row>
    <row r="55" spans="1:11" s="184" customFormat="1" ht="18" customHeight="1">
      <c r="A55" s="183"/>
      <c r="B55" s="164"/>
      <c r="E55" s="219" t="s">
        <v>56</v>
      </c>
      <c r="F55" s="220"/>
      <c r="G55" s="219" t="s">
        <v>56</v>
      </c>
      <c r="H55" s="220"/>
      <c r="I55" s="219" t="s">
        <v>56</v>
      </c>
      <c r="J55" s="220"/>
      <c r="K55" s="219" t="s">
        <v>56</v>
      </c>
    </row>
    <row r="56" spans="1:11" s="184" customFormat="1" ht="18" customHeight="1">
      <c r="A56" s="183"/>
      <c r="B56" s="164"/>
      <c r="C56" s="188"/>
      <c r="D56" s="189"/>
      <c r="E56" s="190" t="s">
        <v>153</v>
      </c>
      <c r="F56" s="189"/>
      <c r="G56" s="190" t="s">
        <v>127</v>
      </c>
      <c r="H56" s="189"/>
      <c r="I56" s="190" t="s">
        <v>153</v>
      </c>
      <c r="J56" s="189"/>
      <c r="K56" s="190" t="s">
        <v>127</v>
      </c>
    </row>
    <row r="57" spans="1:11" s="184" customFormat="1" ht="18" customHeight="1">
      <c r="A57" s="183"/>
      <c r="B57" s="164"/>
      <c r="C57" s="191" t="s">
        <v>2</v>
      </c>
      <c r="D57" s="190"/>
      <c r="E57" s="192" t="s">
        <v>3</v>
      </c>
      <c r="F57" s="190"/>
      <c r="G57" s="192" t="s">
        <v>3</v>
      </c>
      <c r="H57" s="190"/>
      <c r="I57" s="192" t="s">
        <v>3</v>
      </c>
      <c r="J57" s="190"/>
      <c r="K57" s="192" t="s">
        <v>3</v>
      </c>
    </row>
    <row r="58" spans="1:11" s="184" customFormat="1" ht="18" customHeight="1">
      <c r="A58" s="193" t="s">
        <v>43</v>
      </c>
      <c r="B58" s="215"/>
      <c r="E58" s="203"/>
      <c r="G58" s="221"/>
      <c r="I58" s="203"/>
      <c r="K58" s="221"/>
    </row>
    <row r="59" spans="1:11" s="184" customFormat="1" ht="18" customHeight="1">
      <c r="B59" s="183" t="s">
        <v>29</v>
      </c>
      <c r="E59" s="195">
        <v>0</v>
      </c>
      <c r="F59" s="196"/>
      <c r="G59" s="198">
        <v>157250000</v>
      </c>
      <c r="H59" s="196"/>
      <c r="I59" s="195">
        <v>0</v>
      </c>
      <c r="J59" s="196"/>
      <c r="K59" s="199">
        <v>155250000</v>
      </c>
    </row>
    <row r="60" spans="1:11" s="184" customFormat="1" ht="18" customHeight="1">
      <c r="B60" s="183" t="s">
        <v>120</v>
      </c>
      <c r="E60" s="195">
        <v>0</v>
      </c>
      <c r="F60" s="196"/>
      <c r="G60" s="198">
        <v>-14018692</v>
      </c>
      <c r="H60" s="196"/>
      <c r="I60" s="195">
        <v>0</v>
      </c>
      <c r="J60" s="196"/>
      <c r="K60" s="198">
        <v>-14018692</v>
      </c>
    </row>
    <row r="61" spans="1:11" s="184" customFormat="1" ht="18" customHeight="1">
      <c r="B61" s="183" t="s">
        <v>133</v>
      </c>
      <c r="C61" s="184">
        <v>9</v>
      </c>
      <c r="E61" s="195">
        <v>-122500209</v>
      </c>
      <c r="F61" s="196"/>
      <c r="G61" s="198">
        <v>-81393950</v>
      </c>
      <c r="H61" s="196"/>
      <c r="I61" s="195">
        <v>-122500209</v>
      </c>
      <c r="J61" s="196"/>
      <c r="K61" s="198">
        <v>-81393950</v>
      </c>
    </row>
    <row r="62" spans="1:11" s="184" customFormat="1" ht="18" customHeight="1">
      <c r="B62" s="222" t="s">
        <v>147</v>
      </c>
      <c r="E62" s="195">
        <v>-352000</v>
      </c>
      <c r="F62" s="196"/>
      <c r="G62" s="198">
        <v>-1028000</v>
      </c>
      <c r="H62" s="196"/>
      <c r="I62" s="195">
        <v>-352000</v>
      </c>
      <c r="J62" s="196"/>
      <c r="K62" s="198">
        <v>-1028000</v>
      </c>
    </row>
    <row r="63" spans="1:11" s="184" customFormat="1" ht="18" customHeight="1">
      <c r="A63" s="162"/>
      <c r="B63" s="222" t="s">
        <v>66</v>
      </c>
      <c r="E63" s="195">
        <v>-106630698</v>
      </c>
      <c r="F63" s="196"/>
      <c r="G63" s="198">
        <v>-108207518</v>
      </c>
      <c r="H63" s="196"/>
      <c r="I63" s="195">
        <v>-133794624</v>
      </c>
      <c r="J63" s="196"/>
      <c r="K63" s="198">
        <v>-107869459</v>
      </c>
    </row>
    <row r="64" spans="1:11" s="184" customFormat="1" ht="18" customHeight="1">
      <c r="B64" s="183" t="s">
        <v>82</v>
      </c>
      <c r="E64" s="195">
        <v>-7798210</v>
      </c>
      <c r="F64" s="196"/>
      <c r="G64" s="198">
        <v>-5847580</v>
      </c>
      <c r="H64" s="196"/>
      <c r="I64" s="195">
        <v>-5411025</v>
      </c>
      <c r="J64" s="196"/>
      <c r="K64" s="199">
        <v>-5109780</v>
      </c>
    </row>
    <row r="65" spans="1:11" s="184" customFormat="1" ht="18" customHeight="1">
      <c r="B65" s="183" t="s">
        <v>186</v>
      </c>
      <c r="E65" s="195">
        <v>-600000</v>
      </c>
      <c r="F65" s="196"/>
      <c r="G65" s="199" t="s">
        <v>26</v>
      </c>
      <c r="H65" s="196"/>
      <c r="I65" s="195">
        <v>-600000</v>
      </c>
      <c r="J65" s="196"/>
      <c r="K65" s="199">
        <v>0</v>
      </c>
    </row>
    <row r="66" spans="1:11" s="184" customFormat="1" ht="18" customHeight="1">
      <c r="A66" s="162"/>
      <c r="B66" s="222" t="s">
        <v>195</v>
      </c>
      <c r="C66" s="223">
        <v>13.4</v>
      </c>
      <c r="E66" s="201">
        <v>-90000000</v>
      </c>
      <c r="F66" s="197"/>
      <c r="G66" s="226" t="s">
        <v>26</v>
      </c>
      <c r="H66" s="196"/>
      <c r="I66" s="201">
        <v>-90000000</v>
      </c>
      <c r="J66" s="197"/>
      <c r="K66" s="226" t="s">
        <v>26</v>
      </c>
    </row>
    <row r="67" spans="1:11" s="184" customFormat="1" ht="18" customHeight="1">
      <c r="A67" s="162"/>
      <c r="B67" s="222" t="s">
        <v>124</v>
      </c>
      <c r="C67" s="223">
        <v>13.3</v>
      </c>
      <c r="E67" s="195" t="s">
        <v>26</v>
      </c>
      <c r="F67" s="197"/>
      <c r="G67" s="199" t="s">
        <v>26</v>
      </c>
      <c r="H67" s="197"/>
      <c r="I67" s="195">
        <v>75000000</v>
      </c>
      <c r="J67" s="197"/>
      <c r="K67" s="199">
        <v>12000000</v>
      </c>
    </row>
    <row r="68" spans="1:11" s="184" customFormat="1" ht="18" customHeight="1">
      <c r="A68" s="162"/>
      <c r="B68" s="222" t="s">
        <v>83</v>
      </c>
      <c r="E68" s="201">
        <v>735055</v>
      </c>
      <c r="F68" s="197"/>
      <c r="G68" s="199">
        <v>2032160</v>
      </c>
      <c r="H68" s="197"/>
      <c r="I68" s="195">
        <v>138807</v>
      </c>
      <c r="J68" s="197"/>
      <c r="K68" s="199">
        <v>2032160</v>
      </c>
    </row>
    <row r="69" spans="1:11" s="184" customFormat="1" ht="18" customHeight="1">
      <c r="A69" s="162"/>
      <c r="B69" s="222" t="s">
        <v>187</v>
      </c>
      <c r="E69" s="201">
        <v>16029</v>
      </c>
      <c r="F69" s="197"/>
      <c r="G69" s="199">
        <v>0</v>
      </c>
      <c r="H69" s="197"/>
      <c r="I69" s="195">
        <v>0</v>
      </c>
      <c r="J69" s="197"/>
      <c r="K69" s="199">
        <v>0</v>
      </c>
    </row>
    <row r="70" spans="1:11" s="184" customFormat="1" ht="18" customHeight="1">
      <c r="A70" s="162"/>
      <c r="B70" s="222" t="s">
        <v>181</v>
      </c>
      <c r="C70" s="223"/>
      <c r="E70" s="224"/>
      <c r="G70" s="199"/>
      <c r="I70" s="209"/>
      <c r="K70" s="199"/>
    </row>
    <row r="71" spans="1:11" s="184" customFormat="1" ht="18" customHeight="1">
      <c r="A71" s="162"/>
      <c r="B71" s="222" t="s">
        <v>182</v>
      </c>
      <c r="C71" s="223"/>
      <c r="E71" s="201">
        <v>0</v>
      </c>
      <c r="F71" s="197"/>
      <c r="G71" s="225">
        <v>1729600</v>
      </c>
      <c r="H71" s="196"/>
      <c r="I71" s="195">
        <v>0</v>
      </c>
      <c r="J71" s="197"/>
      <c r="K71" s="198">
        <v>1729600</v>
      </c>
    </row>
    <row r="72" spans="1:11" s="184" customFormat="1" ht="18" customHeight="1">
      <c r="A72" s="162"/>
      <c r="B72" s="222" t="s">
        <v>167</v>
      </c>
      <c r="E72" s="195">
        <v>0</v>
      </c>
      <c r="F72" s="197"/>
      <c r="G72" s="226" t="s">
        <v>26</v>
      </c>
      <c r="H72" s="196"/>
      <c r="I72" s="195">
        <v>0</v>
      </c>
      <c r="J72" s="197"/>
      <c r="K72" s="227">
        <v>4499900</v>
      </c>
    </row>
    <row r="73" spans="1:11" s="184" customFormat="1" ht="18" customHeight="1">
      <c r="A73" s="162"/>
      <c r="B73" s="222" t="s">
        <v>134</v>
      </c>
      <c r="E73" s="201">
        <v>0</v>
      </c>
      <c r="F73" s="197"/>
      <c r="G73" s="199">
        <v>22350556</v>
      </c>
      <c r="H73" s="196"/>
      <c r="I73" s="205">
        <v>0</v>
      </c>
      <c r="J73" s="196"/>
      <c r="K73" s="199">
        <v>22350556</v>
      </c>
    </row>
    <row r="74" spans="1:11" s="184" customFormat="1" ht="18" customHeight="1">
      <c r="A74" s="162"/>
      <c r="B74" s="222" t="s">
        <v>184</v>
      </c>
      <c r="E74" s="201">
        <v>0</v>
      </c>
      <c r="F74" s="197"/>
      <c r="G74" s="199">
        <v>0</v>
      </c>
      <c r="H74" s="196"/>
      <c r="I74" s="205">
        <v>29998200</v>
      </c>
      <c r="J74" s="196"/>
      <c r="K74" s="199">
        <v>0</v>
      </c>
    </row>
    <row r="75" spans="1:11" s="184" customFormat="1" ht="18" customHeight="1">
      <c r="A75" s="162"/>
      <c r="B75" s="222" t="s">
        <v>67</v>
      </c>
      <c r="E75" s="210">
        <v>3816590</v>
      </c>
      <c r="F75" s="228"/>
      <c r="G75" s="211">
        <v>907766</v>
      </c>
      <c r="H75" s="228"/>
      <c r="I75" s="210">
        <v>5406562</v>
      </c>
      <c r="J75" s="228"/>
      <c r="K75" s="212">
        <v>1181476</v>
      </c>
    </row>
    <row r="76" spans="1:11" s="184" customFormat="1" ht="6" customHeight="1">
      <c r="A76" s="229"/>
      <c r="E76" s="203"/>
      <c r="I76" s="203"/>
    </row>
    <row r="77" spans="1:11" s="184" customFormat="1" ht="18" customHeight="1">
      <c r="A77" s="229" t="s">
        <v>191</v>
      </c>
      <c r="B77" s="215"/>
      <c r="E77" s="218">
        <f>SUM(E59:E76)</f>
        <v>-323313443</v>
      </c>
      <c r="G77" s="163">
        <f>SUM(G59:G75)</f>
        <v>-26225658</v>
      </c>
      <c r="I77" s="218">
        <f>SUM(I59:I76)</f>
        <v>-242114289</v>
      </c>
      <c r="K77" s="163">
        <f>SUM(K59:K75)</f>
        <v>-10376189</v>
      </c>
    </row>
    <row r="78" spans="1:11" s="184" customFormat="1" ht="6" customHeight="1">
      <c r="A78" s="229"/>
      <c r="E78" s="203"/>
      <c r="G78" s="221"/>
      <c r="I78" s="203"/>
      <c r="K78" s="221"/>
    </row>
    <row r="79" spans="1:11" s="184" customFormat="1" ht="18" customHeight="1">
      <c r="A79" s="229" t="s">
        <v>44</v>
      </c>
      <c r="B79" s="230"/>
      <c r="C79" s="230"/>
      <c r="D79" s="230"/>
      <c r="E79" s="213"/>
      <c r="F79" s="230"/>
      <c r="G79" s="214"/>
      <c r="H79" s="230"/>
      <c r="I79" s="213"/>
      <c r="J79" s="230"/>
      <c r="K79" s="214"/>
    </row>
    <row r="80" spans="1:11" s="184" customFormat="1" ht="18" customHeight="1">
      <c r="A80" s="231"/>
      <c r="B80" s="232" t="s">
        <v>143</v>
      </c>
      <c r="C80" s="230"/>
      <c r="D80" s="230"/>
      <c r="E80" s="195">
        <v>12780766166</v>
      </c>
      <c r="F80" s="197"/>
      <c r="G80" s="198">
        <v>8461614125</v>
      </c>
      <c r="H80" s="197"/>
      <c r="I80" s="195">
        <v>12760766166</v>
      </c>
      <c r="J80" s="197"/>
      <c r="K80" s="199">
        <v>8456614125</v>
      </c>
    </row>
    <row r="81" spans="1:11" s="184" customFormat="1" ht="18" customHeight="1">
      <c r="A81" s="231"/>
      <c r="B81" s="232" t="s">
        <v>171</v>
      </c>
      <c r="C81" s="233">
        <v>13.5</v>
      </c>
      <c r="D81" s="230"/>
      <c r="E81" s="195">
        <v>0</v>
      </c>
      <c r="F81" s="197"/>
      <c r="G81" s="208" t="s">
        <v>26</v>
      </c>
      <c r="H81" s="197"/>
      <c r="I81" s="195">
        <v>170000000</v>
      </c>
      <c r="J81" s="197"/>
      <c r="K81" s="208" t="s">
        <v>26</v>
      </c>
    </row>
    <row r="82" spans="1:11" s="184" customFormat="1" ht="18" customHeight="1">
      <c r="A82" s="231"/>
      <c r="B82" s="232" t="s">
        <v>144</v>
      </c>
      <c r="C82" s="233"/>
      <c r="D82" s="230"/>
      <c r="E82" s="195">
        <v>-12439789881</v>
      </c>
      <c r="F82" s="197"/>
      <c r="G82" s="198">
        <v>-8381165105</v>
      </c>
      <c r="H82" s="197"/>
      <c r="I82" s="195">
        <v>-12419789881</v>
      </c>
      <c r="J82" s="197"/>
      <c r="K82" s="199">
        <v>-8376165105</v>
      </c>
    </row>
    <row r="83" spans="1:11" s="184" customFormat="1" ht="18" customHeight="1">
      <c r="A83" s="231"/>
      <c r="B83" s="232" t="s">
        <v>188</v>
      </c>
      <c r="C83" s="233">
        <v>13.5</v>
      </c>
      <c r="D83" s="230"/>
      <c r="E83" s="195">
        <v>0</v>
      </c>
      <c r="F83" s="197"/>
      <c r="G83" s="208" t="s">
        <v>26</v>
      </c>
      <c r="H83" s="197"/>
      <c r="I83" s="195">
        <v>-20000000</v>
      </c>
      <c r="J83" s="197"/>
      <c r="K83" s="199">
        <v>0</v>
      </c>
    </row>
    <row r="84" spans="1:11" s="184" customFormat="1" ht="18" customHeight="1">
      <c r="A84" s="231"/>
      <c r="B84" s="232" t="s">
        <v>203</v>
      </c>
      <c r="C84" s="233"/>
      <c r="D84" s="230"/>
      <c r="E84" s="195">
        <v>0</v>
      </c>
      <c r="F84" s="228"/>
      <c r="G84" s="198">
        <v>-223206600</v>
      </c>
      <c r="H84" s="196"/>
      <c r="I84" s="205">
        <v>0</v>
      </c>
      <c r="J84" s="196"/>
      <c r="K84" s="227">
        <v>-223206600</v>
      </c>
    </row>
    <row r="85" spans="1:11" s="184" customFormat="1" ht="18" customHeight="1">
      <c r="A85" s="231"/>
      <c r="B85" s="232" t="s">
        <v>104</v>
      </c>
      <c r="C85" s="233"/>
      <c r="D85" s="230"/>
      <c r="E85" s="195">
        <v>-11653678</v>
      </c>
      <c r="F85" s="228"/>
      <c r="G85" s="198">
        <v>-14245437</v>
      </c>
      <c r="H85" s="197"/>
      <c r="I85" s="195">
        <v>-11653678</v>
      </c>
      <c r="J85" s="197"/>
      <c r="K85" s="198">
        <v>-14245437</v>
      </c>
    </row>
    <row r="86" spans="1:11" s="184" customFormat="1" ht="18" customHeight="1">
      <c r="A86" s="231"/>
      <c r="B86" s="232" t="s">
        <v>168</v>
      </c>
      <c r="C86" s="233"/>
      <c r="D86" s="230"/>
      <c r="E86" s="195">
        <v>10339453.35</v>
      </c>
      <c r="F86" s="228"/>
      <c r="G86" s="208">
        <v>17029885</v>
      </c>
      <c r="H86" s="197"/>
      <c r="I86" s="195">
        <v>10339453</v>
      </c>
      <c r="J86" s="197"/>
      <c r="K86" s="208">
        <v>17029885</v>
      </c>
    </row>
    <row r="87" spans="1:11" s="184" customFormat="1" ht="18" customHeight="1">
      <c r="A87" s="231"/>
      <c r="B87" s="232" t="s">
        <v>167</v>
      </c>
      <c r="C87" s="233"/>
      <c r="D87" s="230"/>
      <c r="E87" s="195"/>
      <c r="F87" s="228"/>
      <c r="G87" s="208"/>
      <c r="H87" s="197"/>
      <c r="I87" s="195"/>
      <c r="J87" s="197"/>
      <c r="K87" s="208"/>
    </row>
    <row r="88" spans="1:11" s="184" customFormat="1" ht="18" customHeight="1">
      <c r="A88" s="231"/>
      <c r="B88" s="232" t="s">
        <v>169</v>
      </c>
      <c r="C88" s="230"/>
      <c r="D88" s="230"/>
      <c r="E88" s="195">
        <v>0</v>
      </c>
      <c r="F88" s="228"/>
      <c r="G88" s="198">
        <v>4499900</v>
      </c>
      <c r="H88" s="197"/>
      <c r="I88" s="195">
        <v>0</v>
      </c>
      <c r="J88" s="197"/>
      <c r="K88" s="227" t="s">
        <v>26</v>
      </c>
    </row>
    <row r="89" spans="1:11" s="184" customFormat="1" ht="18" customHeight="1">
      <c r="A89" s="232"/>
      <c r="B89" s="232" t="s">
        <v>135</v>
      </c>
      <c r="C89" s="233"/>
      <c r="D89" s="230"/>
      <c r="E89" s="210">
        <v>-599966305.35000002</v>
      </c>
      <c r="F89" s="228"/>
      <c r="G89" s="234">
        <v>-419966300</v>
      </c>
      <c r="H89" s="197"/>
      <c r="I89" s="210">
        <v>-599964505</v>
      </c>
      <c r="J89" s="197"/>
      <c r="K89" s="212">
        <v>-419966300</v>
      </c>
    </row>
    <row r="90" spans="1:11" s="230" customFormat="1" ht="6" customHeight="1">
      <c r="A90" s="235"/>
      <c r="B90" s="236"/>
      <c r="C90" s="233"/>
      <c r="E90" s="213"/>
      <c r="G90" s="214"/>
      <c r="I90" s="213"/>
      <c r="K90" s="214"/>
    </row>
    <row r="91" spans="1:11" s="184" customFormat="1" ht="18" customHeight="1">
      <c r="A91" s="229" t="s">
        <v>192</v>
      </c>
      <c r="C91" s="233"/>
      <c r="D91" s="230"/>
      <c r="E91" s="218">
        <f>SUM(E80:E89)</f>
        <v>-260304245</v>
      </c>
      <c r="F91" s="230"/>
      <c r="G91" s="163">
        <f>SUM(G80:G89)</f>
        <v>-555439532</v>
      </c>
      <c r="H91" s="230"/>
      <c r="I91" s="218">
        <f>SUM(I80:I89)</f>
        <v>-110302445</v>
      </c>
      <c r="J91" s="230"/>
      <c r="K91" s="163">
        <f>SUM(K80:K89)</f>
        <v>-559939432</v>
      </c>
    </row>
    <row r="92" spans="1:11" s="184" customFormat="1" ht="6" customHeight="1">
      <c r="A92" s="229"/>
      <c r="E92" s="203"/>
      <c r="G92" s="221"/>
      <c r="I92" s="203"/>
      <c r="K92" s="221"/>
    </row>
    <row r="93" spans="1:11" s="184" customFormat="1" ht="18" customHeight="1">
      <c r="A93" s="229" t="s">
        <v>107</v>
      </c>
      <c r="B93" s="230"/>
      <c r="C93" s="233"/>
      <c r="D93" s="230"/>
      <c r="E93" s="213">
        <f>SUM(E46,E77,E91)</f>
        <v>-494554802</v>
      </c>
      <c r="F93" s="230"/>
      <c r="G93" s="214">
        <f>SUM(G46,G77,G91)</f>
        <v>-132284498</v>
      </c>
      <c r="H93" s="230"/>
      <c r="I93" s="213">
        <f>SUM(I46,I77,I91)</f>
        <v>-329860965</v>
      </c>
      <c r="J93" s="230"/>
      <c r="K93" s="214">
        <f>SUM(K46,K77,K91)</f>
        <v>-189765047</v>
      </c>
    </row>
    <row r="94" spans="1:11" s="184" customFormat="1" ht="18" customHeight="1">
      <c r="A94" s="231" t="s">
        <v>45</v>
      </c>
      <c r="B94" s="230"/>
      <c r="C94" s="230"/>
      <c r="D94" s="230"/>
      <c r="E94" s="210">
        <f>'2-4'!G14</f>
        <v>1058960729</v>
      </c>
      <c r="F94" s="228"/>
      <c r="G94" s="234">
        <v>697448929</v>
      </c>
      <c r="H94" s="197"/>
      <c r="I94" s="216">
        <f>'2-4'!K14</f>
        <v>769826232</v>
      </c>
      <c r="J94" s="197"/>
      <c r="K94" s="237">
        <v>549107856</v>
      </c>
    </row>
    <row r="95" spans="1:11" s="184" customFormat="1" ht="6" customHeight="1">
      <c r="A95" s="229"/>
      <c r="E95" s="213"/>
      <c r="G95" s="221"/>
      <c r="I95" s="213"/>
      <c r="K95" s="221"/>
    </row>
    <row r="96" spans="1:11" s="184" customFormat="1" ht="18" customHeight="1" thickBot="1">
      <c r="A96" s="229" t="s">
        <v>46</v>
      </c>
      <c r="B96" s="238"/>
      <c r="C96" s="230"/>
      <c r="D96" s="230"/>
      <c r="E96" s="239">
        <f>SUM(E92:E94)</f>
        <v>564405927</v>
      </c>
      <c r="F96" s="214"/>
      <c r="G96" s="240">
        <f>SUM(G92:G94)</f>
        <v>565164431</v>
      </c>
      <c r="H96" s="214"/>
      <c r="I96" s="239">
        <f>SUM(I92:I94)</f>
        <v>439965267</v>
      </c>
      <c r="J96" s="214"/>
      <c r="K96" s="240">
        <f>SUM(K92:K94)</f>
        <v>359342809</v>
      </c>
    </row>
    <row r="97" spans="1:11" s="184" customFormat="1" ht="18" customHeight="1" thickTop="1">
      <c r="A97" s="229"/>
      <c r="B97" s="238"/>
      <c r="C97" s="230"/>
      <c r="D97" s="230"/>
      <c r="E97" s="214"/>
      <c r="F97" s="214"/>
      <c r="G97" s="214"/>
      <c r="H97" s="214"/>
      <c r="I97" s="214"/>
      <c r="J97" s="214"/>
      <c r="K97" s="214"/>
    </row>
    <row r="98" spans="1:11" s="184" customFormat="1" ht="12" customHeight="1">
      <c r="A98" s="229"/>
      <c r="B98" s="238"/>
      <c r="C98" s="230"/>
      <c r="D98" s="230"/>
      <c r="E98" s="214"/>
      <c r="F98" s="214"/>
      <c r="G98" s="214"/>
      <c r="H98" s="214"/>
      <c r="I98" s="214"/>
      <c r="J98" s="214"/>
      <c r="K98" s="214"/>
    </row>
    <row r="99" spans="1:11" s="184" customFormat="1" ht="21.95" customHeight="1" thickTop="1">
      <c r="A99" s="69" t="str">
        <f>A49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99" s="243"/>
      <c r="C99" s="244"/>
      <c r="D99" s="244"/>
      <c r="E99" s="163"/>
      <c r="F99" s="163"/>
      <c r="G99" s="163"/>
      <c r="H99" s="163"/>
      <c r="I99" s="163"/>
      <c r="J99" s="163"/>
      <c r="K99" s="163"/>
    </row>
    <row r="100" spans="1:11" ht="21.75" customHeight="1" thickTop="1">
      <c r="A100" s="1" t="s">
        <v>69</v>
      </c>
      <c r="B100" s="2"/>
      <c r="C100" s="3"/>
    </row>
    <row r="101" spans="1:11" ht="21.75" customHeight="1" thickTop="1">
      <c r="A101" s="1" t="s">
        <v>40</v>
      </c>
      <c r="B101" s="2"/>
      <c r="C101" s="3"/>
    </row>
    <row r="102" spans="1:11" ht="21.75" customHeight="1" thickTop="1">
      <c r="A102" s="5" t="str">
        <f>'P&amp;L 7-8(9M)'!A3</f>
        <v>สำหรับงวดเก้าเดือนสิ้นสุดวันที่ 30 กันยายน พ.ศ. 2562</v>
      </c>
      <c r="B102" s="6"/>
      <c r="C102" s="7"/>
      <c r="D102" s="6"/>
      <c r="E102" s="8"/>
      <c r="F102" s="6"/>
      <c r="G102" s="8"/>
      <c r="H102" s="6"/>
      <c r="I102" s="8"/>
      <c r="J102" s="6"/>
      <c r="K102" s="8"/>
    </row>
    <row r="103" spans="1:11" ht="21.75" customHeight="1" thickTop="1">
      <c r="A103" s="9"/>
      <c r="B103" s="10"/>
    </row>
    <row r="104" spans="1:11" s="184" customFormat="1" ht="21.75" customHeight="1">
      <c r="A104" s="183"/>
      <c r="B104" s="164"/>
      <c r="E104" s="248" t="s">
        <v>63</v>
      </c>
      <c r="F104" s="248"/>
      <c r="G104" s="248"/>
      <c r="H104" s="185"/>
      <c r="I104" s="248" t="s">
        <v>109</v>
      </c>
      <c r="J104" s="248"/>
      <c r="K104" s="248"/>
    </row>
    <row r="105" spans="1:11" s="184" customFormat="1" ht="21.75" customHeight="1">
      <c r="A105" s="183"/>
      <c r="B105" s="164"/>
      <c r="E105" s="186" t="s">
        <v>56</v>
      </c>
      <c r="F105" s="187"/>
      <c r="G105" s="186" t="s">
        <v>56</v>
      </c>
      <c r="H105" s="187"/>
      <c r="I105" s="186" t="s">
        <v>56</v>
      </c>
      <c r="J105" s="187"/>
      <c r="K105" s="186" t="s">
        <v>56</v>
      </c>
    </row>
    <row r="106" spans="1:11" s="184" customFormat="1" ht="21.75" customHeight="1">
      <c r="A106" s="183"/>
      <c r="B106" s="164"/>
      <c r="C106" s="188"/>
      <c r="D106" s="189"/>
      <c r="E106" s="190" t="s">
        <v>153</v>
      </c>
      <c r="F106" s="189"/>
      <c r="G106" s="190" t="s">
        <v>127</v>
      </c>
      <c r="H106" s="189"/>
      <c r="I106" s="190" t="s">
        <v>153</v>
      </c>
      <c r="J106" s="189"/>
      <c r="K106" s="190" t="s">
        <v>127</v>
      </c>
    </row>
    <row r="107" spans="1:11" s="184" customFormat="1" ht="21.75" customHeight="1">
      <c r="A107" s="183"/>
      <c r="B107" s="164"/>
      <c r="C107" s="191" t="s">
        <v>2</v>
      </c>
      <c r="D107" s="190"/>
      <c r="E107" s="192" t="s">
        <v>3</v>
      </c>
      <c r="F107" s="190"/>
      <c r="G107" s="192" t="s">
        <v>3</v>
      </c>
      <c r="H107" s="190"/>
      <c r="I107" s="192" t="s">
        <v>3</v>
      </c>
      <c r="J107" s="190"/>
      <c r="K107" s="192" t="s">
        <v>3</v>
      </c>
    </row>
    <row r="108" spans="1:11" s="184" customFormat="1" ht="9.9499999999999993" customHeight="1">
      <c r="A108" s="229"/>
      <c r="E108" s="203"/>
      <c r="G108" s="221"/>
      <c r="I108" s="203"/>
      <c r="K108" s="221"/>
    </row>
    <row r="109" spans="1:11" s="184" customFormat="1" ht="21.75" customHeight="1">
      <c r="A109" s="241" t="s">
        <v>125</v>
      </c>
      <c r="B109" s="230"/>
      <c r="C109" s="230"/>
      <c r="D109" s="230"/>
      <c r="E109" s="213"/>
      <c r="F109" s="230"/>
      <c r="G109" s="214"/>
      <c r="H109" s="230"/>
      <c r="I109" s="213"/>
      <c r="J109" s="230"/>
      <c r="K109" s="214"/>
    </row>
    <row r="110" spans="1:11" s="184" customFormat="1" ht="9.9499999999999993" customHeight="1">
      <c r="A110" s="241"/>
      <c r="B110" s="230"/>
      <c r="C110" s="230"/>
      <c r="D110" s="230"/>
      <c r="E110" s="203"/>
      <c r="G110" s="221"/>
      <c r="I110" s="203"/>
      <c r="K110" s="221"/>
    </row>
    <row r="111" spans="1:11" s="184" customFormat="1" ht="21.75" customHeight="1">
      <c r="A111" s="232" t="s">
        <v>126</v>
      </c>
      <c r="E111" s="203"/>
      <c r="G111" s="221"/>
      <c r="I111" s="203"/>
      <c r="K111" s="221"/>
    </row>
    <row r="112" spans="1:11" s="184" customFormat="1" ht="9.9499999999999993" customHeight="1">
      <c r="A112" s="241"/>
      <c r="B112" s="230"/>
      <c r="C112" s="230"/>
      <c r="D112" s="230"/>
      <c r="E112" s="203"/>
      <c r="G112" s="221"/>
      <c r="I112" s="203"/>
      <c r="K112" s="221"/>
    </row>
    <row r="113" spans="1:11" s="184" customFormat="1" ht="21.75" customHeight="1">
      <c r="A113" s="231"/>
      <c r="B113" s="232" t="s">
        <v>148</v>
      </c>
      <c r="C113" s="233"/>
      <c r="D113" s="230"/>
      <c r="E113" s="205">
        <v>5169727</v>
      </c>
      <c r="F113" s="242"/>
      <c r="G113" s="206">
        <v>15256816</v>
      </c>
      <c r="H113" s="242"/>
      <c r="I113" s="205">
        <v>5169727</v>
      </c>
      <c r="J113" s="242"/>
      <c r="K113" s="206">
        <v>15256816</v>
      </c>
    </row>
    <row r="114" spans="1:11" s="184" customFormat="1" ht="21.75" customHeight="1">
      <c r="A114" s="231"/>
      <c r="B114" s="232" t="s">
        <v>149</v>
      </c>
      <c r="C114" s="233"/>
      <c r="D114" s="230"/>
      <c r="E114" s="205"/>
      <c r="F114" s="242"/>
      <c r="G114" s="206"/>
      <c r="H114" s="242"/>
      <c r="I114" s="205"/>
      <c r="J114" s="242"/>
      <c r="K114" s="206"/>
    </row>
    <row r="115" spans="1:11" s="184" customFormat="1" ht="21.75" customHeight="1">
      <c r="A115" s="231"/>
      <c r="B115" s="232" t="s">
        <v>150</v>
      </c>
      <c r="C115" s="233"/>
      <c r="D115" s="230"/>
      <c r="E115" s="205">
        <v>1120863</v>
      </c>
      <c r="F115" s="242"/>
      <c r="G115" s="206">
        <v>2467131</v>
      </c>
      <c r="H115" s="242"/>
      <c r="I115" s="205">
        <v>1120863</v>
      </c>
      <c r="J115" s="242"/>
      <c r="K115" s="227">
        <v>2467131</v>
      </c>
    </row>
    <row r="116" spans="1:11" s="184" customFormat="1" ht="21.75" customHeight="1">
      <c r="A116" s="231"/>
      <c r="B116" s="232" t="s">
        <v>105</v>
      </c>
      <c r="C116" s="233"/>
      <c r="D116" s="230"/>
      <c r="E116" s="205">
        <v>4179287</v>
      </c>
      <c r="F116" s="242"/>
      <c r="G116" s="206">
        <v>2854360</v>
      </c>
      <c r="H116" s="196"/>
      <c r="I116" s="205">
        <v>4179287</v>
      </c>
      <c r="J116" s="196"/>
      <c r="K116" s="206">
        <v>2854360</v>
      </c>
    </row>
    <row r="117" spans="1:11" s="184" customFormat="1" ht="21.75" customHeight="1">
      <c r="A117" s="231"/>
      <c r="B117" s="232" t="s">
        <v>152</v>
      </c>
      <c r="C117" s="233"/>
      <c r="D117" s="230"/>
      <c r="E117" s="195">
        <v>4768000</v>
      </c>
      <c r="F117" s="242"/>
      <c r="G117" s="208">
        <v>12928000</v>
      </c>
      <c r="I117" s="203">
        <v>4768000</v>
      </c>
      <c r="K117" s="198">
        <v>12928000</v>
      </c>
    </row>
    <row r="118" spans="1:11" ht="21.75" customHeight="1">
      <c r="A118" s="180"/>
      <c r="B118" s="3"/>
      <c r="G118" s="2"/>
      <c r="I118" s="2"/>
      <c r="K118" s="2"/>
    </row>
    <row r="119" spans="1:11" ht="21.75" customHeight="1">
      <c r="A119" s="180"/>
      <c r="B119" s="3"/>
      <c r="G119" s="2"/>
      <c r="I119" s="2"/>
      <c r="K119" s="2"/>
    </row>
    <row r="120" spans="1:11" ht="21.75" customHeight="1">
      <c r="A120" s="180"/>
      <c r="B120" s="3"/>
      <c r="G120" s="2"/>
      <c r="I120" s="2"/>
      <c r="K120" s="2"/>
    </row>
    <row r="121" spans="1:11" ht="21.75" customHeight="1">
      <c r="A121" s="180"/>
      <c r="B121" s="3"/>
      <c r="G121" s="2"/>
      <c r="I121" s="2"/>
      <c r="K121" s="2"/>
    </row>
    <row r="122" spans="1:11" ht="21.75" customHeight="1">
      <c r="A122" s="180"/>
      <c r="B122" s="3"/>
      <c r="G122" s="2"/>
      <c r="I122" s="2"/>
      <c r="K122" s="2"/>
    </row>
    <row r="123" spans="1:11" ht="21.75" customHeight="1">
      <c r="A123" s="180"/>
      <c r="B123" s="3"/>
      <c r="G123" s="2"/>
      <c r="I123" s="2"/>
      <c r="K123" s="2"/>
    </row>
    <row r="124" spans="1:11" ht="21.75" customHeight="1">
      <c r="A124" s="180"/>
      <c r="B124" s="3"/>
      <c r="G124" s="2"/>
      <c r="I124" s="2"/>
      <c r="K124" s="2"/>
    </row>
    <row r="125" spans="1:11" ht="21.75" customHeight="1">
      <c r="A125" s="180"/>
      <c r="B125" s="3"/>
      <c r="G125" s="2"/>
      <c r="I125" s="2"/>
      <c r="K125" s="2"/>
    </row>
    <row r="126" spans="1:11" ht="21.75" customHeight="1">
      <c r="A126" s="180"/>
      <c r="B126" s="3"/>
      <c r="G126" s="2"/>
      <c r="I126" s="2"/>
      <c r="K126" s="2"/>
    </row>
    <row r="127" spans="1:11" ht="21.75" customHeight="1">
      <c r="A127" s="180"/>
      <c r="B127" s="3"/>
      <c r="G127" s="2"/>
      <c r="I127" s="2"/>
      <c r="K127" s="2"/>
    </row>
    <row r="128" spans="1:11" ht="21.75" customHeight="1">
      <c r="A128" s="180"/>
      <c r="B128" s="3"/>
      <c r="G128" s="2"/>
      <c r="I128" s="2"/>
      <c r="K128" s="2"/>
    </row>
    <row r="129" spans="1:11" ht="21.75" customHeight="1">
      <c r="A129" s="180"/>
      <c r="B129" s="3"/>
      <c r="G129" s="2"/>
      <c r="I129" s="2"/>
      <c r="K129" s="2"/>
    </row>
    <row r="130" spans="1:11" ht="21.75" customHeight="1">
      <c r="A130" s="180"/>
      <c r="B130" s="3"/>
      <c r="G130" s="2"/>
      <c r="I130" s="2"/>
      <c r="K130" s="2"/>
    </row>
    <row r="131" spans="1:11" ht="21.75" customHeight="1">
      <c r="A131" s="180"/>
      <c r="B131" s="3"/>
      <c r="G131" s="2"/>
      <c r="I131" s="2"/>
      <c r="K131" s="2"/>
    </row>
    <row r="132" spans="1:11" ht="21.75" customHeight="1">
      <c r="A132" s="180"/>
      <c r="B132" s="3"/>
      <c r="G132" s="2"/>
      <c r="I132" s="2"/>
      <c r="K132" s="2"/>
    </row>
    <row r="133" spans="1:11" ht="21.75" customHeight="1">
      <c r="A133" s="180"/>
      <c r="B133" s="3"/>
      <c r="G133" s="2"/>
      <c r="I133" s="2"/>
      <c r="K133" s="2"/>
    </row>
    <row r="134" spans="1:11" ht="21.75" customHeight="1">
      <c r="A134" s="180"/>
      <c r="B134" s="3"/>
      <c r="G134" s="2"/>
      <c r="I134" s="2"/>
      <c r="K134" s="2"/>
    </row>
    <row r="135" spans="1:11" ht="21.75" customHeight="1">
      <c r="A135" s="180"/>
      <c r="B135" s="3"/>
      <c r="G135" s="2"/>
      <c r="I135" s="2"/>
      <c r="K135" s="2"/>
    </row>
    <row r="136" spans="1:11" ht="21.75" customHeight="1">
      <c r="A136" s="180"/>
      <c r="B136" s="3"/>
      <c r="G136" s="2"/>
      <c r="I136" s="2"/>
      <c r="K136" s="2"/>
    </row>
    <row r="137" spans="1:11" ht="23.25" customHeight="1">
      <c r="A137" s="180"/>
      <c r="B137" s="3"/>
      <c r="G137" s="2"/>
      <c r="I137" s="2"/>
      <c r="K137" s="2"/>
    </row>
    <row r="138" spans="1:11" ht="22.5" customHeight="1">
      <c r="A138" s="180"/>
      <c r="B138" s="3"/>
    </row>
    <row r="139" spans="1:11" ht="21.95" customHeight="1">
      <c r="A139" s="69" t="str">
        <f>+'10'!A29</f>
        <v>หมายเหตุประกอบข้อมูลทางการเงินในหน้า 14 ถึง 30 เป็นส่วนหนึ่งของข้อมูลทางการเงินระหว่างกาลนี้</v>
      </c>
      <c r="B139" s="6"/>
      <c r="C139" s="6"/>
      <c r="D139" s="6"/>
      <c r="E139" s="8"/>
      <c r="F139" s="6"/>
      <c r="G139" s="8"/>
      <c r="H139" s="6"/>
      <c r="I139" s="8"/>
      <c r="J139" s="6"/>
      <c r="K139" s="8"/>
    </row>
    <row r="140" spans="1:11" ht="21.2" customHeight="1">
      <c r="B140" s="2"/>
    </row>
    <row r="141" spans="1:11" ht="21.2" customHeight="1">
      <c r="B141" s="2"/>
    </row>
    <row r="142" spans="1:11" ht="21.2" customHeight="1">
      <c r="B142" s="2"/>
    </row>
    <row r="143" spans="1:11" ht="21.2" customHeight="1">
      <c r="B143" s="2"/>
    </row>
    <row r="144" spans="1:11" ht="21.2" customHeight="1">
      <c r="B144" s="2"/>
    </row>
    <row r="145" spans="1:11" ht="21.2" customHeight="1">
      <c r="B145" s="2"/>
    </row>
    <row r="146" spans="1:11" ht="21.2" customHeight="1">
      <c r="B146" s="2"/>
    </row>
    <row r="147" spans="1:11" ht="21.2" customHeight="1">
      <c r="B147" s="2"/>
    </row>
    <row r="148" spans="1:11" ht="21.2" customHeight="1">
      <c r="B148" s="2"/>
    </row>
    <row r="149" spans="1:11" ht="21.2" customHeight="1">
      <c r="B149" s="2"/>
    </row>
    <row r="150" spans="1:11" ht="21.2" customHeight="1">
      <c r="B150" s="2"/>
    </row>
    <row r="151" spans="1:11" ht="21.2" customHeight="1">
      <c r="B151" s="2"/>
    </row>
    <row r="152" spans="1:11" ht="21.2" customHeight="1">
      <c r="B152" s="2"/>
    </row>
    <row r="153" spans="1:11" ht="21.2" customHeight="1">
      <c r="B153" s="2"/>
    </row>
    <row r="154" spans="1:11" ht="21.2" customHeight="1">
      <c r="B154" s="2"/>
    </row>
    <row r="155" spans="1:11" ht="21.2" customHeight="1">
      <c r="B155" s="2"/>
    </row>
    <row r="156" spans="1:11" ht="21.2" customHeight="1">
      <c r="B156" s="2"/>
    </row>
    <row r="157" spans="1:11" s="84" customFormat="1" ht="21.2" customHeight="1">
      <c r="A157" s="181"/>
      <c r="E157" s="129"/>
      <c r="G157" s="129"/>
      <c r="I157" s="129"/>
      <c r="K157" s="129"/>
    </row>
    <row r="158" spans="1:11" ht="21.2" customHeight="1">
      <c r="B158" s="2"/>
    </row>
    <row r="159" spans="1:11" ht="21.2" customHeight="1">
      <c r="B159" s="2"/>
    </row>
    <row r="160" spans="1:11" ht="21.2" customHeight="1">
      <c r="B160" s="2"/>
    </row>
    <row r="161" spans="1:11" ht="21.2" customHeight="1">
      <c r="B161" s="2"/>
    </row>
    <row r="162" spans="1:11" ht="21.2" customHeight="1">
      <c r="B162" s="2"/>
    </row>
    <row r="163" spans="1:11" ht="21.2" customHeight="1">
      <c r="B163" s="2"/>
    </row>
    <row r="164" spans="1:11" ht="21.2" customHeight="1">
      <c r="B164" s="2"/>
    </row>
    <row r="165" spans="1:11" ht="21.2" customHeight="1">
      <c r="B165" s="2"/>
    </row>
    <row r="166" spans="1:11" ht="21.2" customHeight="1">
      <c r="B166" s="2"/>
    </row>
    <row r="167" spans="1:11" ht="21.2" customHeight="1">
      <c r="B167" s="2"/>
    </row>
    <row r="168" spans="1:11" ht="21.2" customHeight="1">
      <c r="B168" s="2"/>
    </row>
    <row r="169" spans="1:11" ht="21.2" customHeight="1">
      <c r="B169" s="2"/>
    </row>
    <row r="170" spans="1:11" ht="21.2" customHeight="1">
      <c r="B170" s="2"/>
    </row>
    <row r="171" spans="1:11" ht="21.2" customHeight="1">
      <c r="B171" s="2"/>
    </row>
    <row r="172" spans="1:11" s="84" customFormat="1" ht="21.2" customHeight="1">
      <c r="A172" s="181"/>
      <c r="E172" s="129"/>
      <c r="G172" s="129"/>
      <c r="I172" s="129"/>
      <c r="K172" s="129"/>
    </row>
    <row r="173" spans="1:11" ht="21.2" customHeight="1">
      <c r="B173" s="2"/>
    </row>
    <row r="174" spans="1:11" ht="21.2" customHeight="1">
      <c r="B174" s="2"/>
    </row>
    <row r="175" spans="1:11" ht="21.2" customHeight="1">
      <c r="B175" s="2"/>
      <c r="H175" s="182"/>
    </row>
    <row r="176" spans="1:11" ht="21.2" customHeight="1">
      <c r="A176" s="2"/>
      <c r="B176" s="2"/>
      <c r="H176" s="182"/>
      <c r="I176" s="2"/>
      <c r="K176" s="2"/>
    </row>
    <row r="177" spans="1:11" ht="21.2" customHeight="1">
      <c r="A177" s="2"/>
      <c r="B177" s="2"/>
      <c r="I177" s="2"/>
      <c r="K177" s="2"/>
    </row>
    <row r="178" spans="1:11" ht="21.2" customHeight="1">
      <c r="A178" s="2"/>
      <c r="B178" s="2"/>
      <c r="I178" s="2"/>
      <c r="K178" s="2"/>
    </row>
    <row r="179" spans="1:11" ht="21.2" customHeight="1">
      <c r="A179" s="2"/>
      <c r="B179" s="2"/>
      <c r="I179" s="2"/>
      <c r="K179" s="2"/>
    </row>
    <row r="180" spans="1:11" ht="21.2" customHeight="1">
      <c r="A180" s="2"/>
      <c r="B180" s="2"/>
      <c r="I180" s="2"/>
      <c r="K180" s="2"/>
    </row>
    <row r="181" spans="1:11" ht="21.2" customHeight="1">
      <c r="A181" s="2"/>
      <c r="B181" s="2"/>
      <c r="I181" s="2"/>
      <c r="K181" s="2"/>
    </row>
    <row r="182" spans="1:11" ht="21.2" customHeight="1">
      <c r="A182" s="2"/>
      <c r="B182" s="2"/>
      <c r="I182" s="2"/>
      <c r="K182" s="2"/>
    </row>
    <row r="183" spans="1:11" ht="21.2" customHeight="1">
      <c r="A183" s="2"/>
      <c r="B183" s="2"/>
      <c r="I183" s="2"/>
      <c r="K183" s="2"/>
    </row>
    <row r="184" spans="1:11" ht="21.2" customHeight="1">
      <c r="A184" s="2"/>
      <c r="B184" s="2"/>
      <c r="I184" s="2"/>
      <c r="K184" s="2"/>
    </row>
    <row r="185" spans="1:11" ht="21.2" customHeight="1">
      <c r="A185" s="2"/>
      <c r="B185" s="2"/>
      <c r="I185" s="2"/>
      <c r="K185" s="2"/>
    </row>
    <row r="186" spans="1:11" ht="21.2" customHeight="1">
      <c r="A186" s="2"/>
      <c r="B186" s="2"/>
      <c r="I186" s="2"/>
      <c r="K186" s="2"/>
    </row>
    <row r="187" spans="1:11" ht="21.2" customHeight="1">
      <c r="A187" s="2"/>
      <c r="B187" s="2"/>
      <c r="I187" s="2"/>
      <c r="K187" s="2"/>
    </row>
    <row r="188" spans="1:11" ht="21.2" customHeight="1">
      <c r="A188" s="2"/>
      <c r="B188" s="2"/>
      <c r="I188" s="2"/>
      <c r="K188" s="2"/>
    </row>
    <row r="189" spans="1:11" ht="21.2" customHeight="1">
      <c r="A189" s="2"/>
      <c r="B189" s="2"/>
      <c r="I189" s="2"/>
      <c r="K189" s="2"/>
    </row>
    <row r="190" spans="1:11" ht="21.2" customHeight="1">
      <c r="A190" s="2"/>
      <c r="B190" s="2"/>
      <c r="I190" s="2"/>
      <c r="K190" s="2"/>
    </row>
    <row r="191" spans="1:11" ht="21.2" customHeight="1">
      <c r="A191" s="2"/>
      <c r="B191" s="2"/>
      <c r="I191" s="2"/>
      <c r="K191" s="2"/>
    </row>
    <row r="192" spans="1:11" ht="21.2" customHeight="1">
      <c r="B192" s="2"/>
    </row>
    <row r="193" spans="1:11" ht="21.2" customHeight="1">
      <c r="B193" s="2"/>
    </row>
    <row r="194" spans="1:11" ht="21.2" customHeight="1">
      <c r="B194" s="2"/>
    </row>
    <row r="195" spans="1:11" ht="21.2" customHeight="1">
      <c r="B195" s="2"/>
    </row>
    <row r="196" spans="1:11" ht="21.2" customHeight="1">
      <c r="B196" s="2"/>
    </row>
    <row r="197" spans="1:11" s="84" customFormat="1" ht="21.2" customHeight="1">
      <c r="A197" s="181"/>
      <c r="E197" s="129"/>
      <c r="G197" s="129"/>
      <c r="I197" s="129"/>
      <c r="K197" s="129"/>
    </row>
  </sheetData>
  <mergeCells count="6">
    <mergeCell ref="E104:G104"/>
    <mergeCell ref="I104:K104"/>
    <mergeCell ref="I5:K5"/>
    <mergeCell ref="E5:G5"/>
    <mergeCell ref="E54:G54"/>
    <mergeCell ref="I54:K54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7-8(9M)</vt:lpstr>
      <vt:lpstr>9</vt:lpstr>
      <vt:lpstr>10</vt:lpstr>
      <vt:lpstr>11-13</vt:lpstr>
      <vt:lpstr>'10'!Print_Area</vt:lpstr>
      <vt:lpstr>'2-4'!Print_Area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Sasipim Wasanchuench</cp:lastModifiedBy>
  <cp:lastPrinted>2019-11-08T07:20:22Z</cp:lastPrinted>
  <dcterms:created xsi:type="dcterms:W3CDTF">2013-07-30T11:21:10Z</dcterms:created>
  <dcterms:modified xsi:type="dcterms:W3CDTF">2019-11-13T09:47:21Z</dcterms:modified>
</cp:coreProperties>
</file>