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ABAS-Listed\Com7 Public Company Limited (Former Com7 International Company Limited\Com7 Public_Sept19 (Q3)\"/>
    </mc:Choice>
  </mc:AlternateContent>
  <bookViews>
    <workbookView xWindow="32760" yWindow="32760" windowWidth="21600" windowHeight="9345" activeTab="5"/>
  </bookViews>
  <sheets>
    <sheet name="2-4" sheetId="1" r:id="rId1"/>
    <sheet name="P&amp;L 5-6" sheetId="2" r:id="rId2"/>
    <sheet name="P&amp;L 7-8 (9-M)" sheetId="6" r:id="rId3"/>
    <sheet name="9" sheetId="3" r:id="rId4"/>
    <sheet name="10" sheetId="4" r:id="rId5"/>
    <sheet name="11-13" sheetId="5" r:id="rId6"/>
  </sheets>
  <definedNames>
    <definedName name="_xlnm._FilterDatabase" localSheetId="5" hidden="1">'11-13'!$A$7:$L$178</definedName>
    <definedName name="_Toc249339933" localSheetId="0">'2-4'!#REF!</definedName>
    <definedName name="_Toc249339934" localSheetId="0">'2-4'!#REF!</definedName>
    <definedName name="_xlnm.Print_Area" localSheetId="4">'10'!$A$1:$L$34</definedName>
    <definedName name="_xlnm.Print_Area" localSheetId="0">'2-4'!$A$1:$K$147</definedName>
    <definedName name="_xlnm.Print_Area" localSheetId="3">'9'!$A$1:$N$35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2" i="5" l="1"/>
  <c r="J93" i="5"/>
  <c r="J113" i="5"/>
  <c r="F107" i="5" l="1"/>
  <c r="F113" i="5" s="1"/>
  <c r="F93" i="5"/>
  <c r="F52" i="5"/>
  <c r="F56" i="5" s="1"/>
  <c r="K25" i="1"/>
  <c r="I25" i="1"/>
  <c r="G25" i="1"/>
  <c r="E25" i="1"/>
  <c r="E42" i="1" s="1"/>
  <c r="O83" i="2"/>
  <c r="K83" i="2"/>
  <c r="H52" i="5"/>
  <c r="H56" i="5" s="1"/>
  <c r="J56" i="5"/>
  <c r="J115" i="5" s="1"/>
  <c r="L52" i="5"/>
  <c r="L56" i="5" s="1"/>
  <c r="L25" i="4"/>
  <c r="L24" i="4"/>
  <c r="L29" i="4" s="1"/>
  <c r="L31" i="3"/>
  <c r="J31" i="3"/>
  <c r="H31" i="3"/>
  <c r="F31" i="3"/>
  <c r="D31" i="3"/>
  <c r="N29" i="3"/>
  <c r="N27" i="3"/>
  <c r="N26" i="3"/>
  <c r="L113" i="5"/>
  <c r="L93" i="5"/>
  <c r="H113" i="5"/>
  <c r="H93" i="5"/>
  <c r="N19" i="3"/>
  <c r="N16" i="3"/>
  <c r="L17" i="4"/>
  <c r="L15" i="4"/>
  <c r="L14" i="4"/>
  <c r="N17" i="3"/>
  <c r="N15" i="3"/>
  <c r="O79" i="6"/>
  <c r="O71" i="6"/>
  <c r="K79" i="6"/>
  <c r="K83" i="6" s="1"/>
  <c r="O45" i="6"/>
  <c r="O48" i="6" s="1"/>
  <c r="O26" i="6"/>
  <c r="O17" i="6"/>
  <c r="K45" i="6"/>
  <c r="K48" i="6"/>
  <c r="K26" i="6"/>
  <c r="K17" i="6"/>
  <c r="I45" i="6"/>
  <c r="I48" i="6" s="1"/>
  <c r="M45" i="6"/>
  <c r="M48" i="6"/>
  <c r="A58" i="6"/>
  <c r="A3" i="3" s="1"/>
  <c r="A3" i="4" s="1"/>
  <c r="A3" i="5" s="1"/>
  <c r="A65" i="5" s="1"/>
  <c r="A127" i="5" s="1"/>
  <c r="A55" i="6"/>
  <c r="A107" i="6" s="1"/>
  <c r="M26" i="6"/>
  <c r="I26" i="6"/>
  <c r="I29" i="6" s="1"/>
  <c r="I32" i="6" s="1"/>
  <c r="I35" i="6" s="1"/>
  <c r="M17" i="6"/>
  <c r="I17" i="6"/>
  <c r="A1" i="6"/>
  <c r="A56" i="6" s="1"/>
  <c r="A58" i="2"/>
  <c r="O79" i="2"/>
  <c r="O71" i="2"/>
  <c r="K79" i="2"/>
  <c r="O26" i="2"/>
  <c r="O18" i="2"/>
  <c r="K26" i="2"/>
  <c r="K18" i="2"/>
  <c r="K29" i="2" s="1"/>
  <c r="K32" i="2" s="1"/>
  <c r="K35" i="2" s="1"/>
  <c r="M26" i="2"/>
  <c r="I26" i="2"/>
  <c r="I18" i="2"/>
  <c r="I29" i="2" s="1"/>
  <c r="I32" i="2" s="1"/>
  <c r="I35" i="2" s="1"/>
  <c r="E75" i="1"/>
  <c r="G75" i="1"/>
  <c r="I75" i="1"/>
  <c r="K75" i="1"/>
  <c r="N24" i="3"/>
  <c r="N31" i="3" s="1"/>
  <c r="K129" i="1"/>
  <c r="K132" i="1"/>
  <c r="I129" i="1"/>
  <c r="I132" i="1" s="1"/>
  <c r="G129" i="1"/>
  <c r="G132" i="1"/>
  <c r="K40" i="1"/>
  <c r="K42" i="1" s="1"/>
  <c r="I40" i="1"/>
  <c r="I42" i="1" s="1"/>
  <c r="G40" i="1"/>
  <c r="M18" i="2"/>
  <c r="M29" i="2" s="1"/>
  <c r="M32" i="2" s="1"/>
  <c r="M35" i="2" s="1"/>
  <c r="M50" i="2" s="1"/>
  <c r="M68" i="2" s="1"/>
  <c r="A64" i="5"/>
  <c r="A126" i="5" s="1"/>
  <c r="A1" i="3"/>
  <c r="A35" i="3"/>
  <c r="L27" i="4"/>
  <c r="J19" i="4"/>
  <c r="H19" i="4"/>
  <c r="F19" i="4"/>
  <c r="D19" i="4"/>
  <c r="E40" i="1"/>
  <c r="A102" i="1"/>
  <c r="F21" i="3"/>
  <c r="A34" i="4"/>
  <c r="A62" i="5" s="1"/>
  <c r="A124" i="5" s="1"/>
  <c r="A180" i="5" s="1"/>
  <c r="A1" i="4"/>
  <c r="A1" i="5"/>
  <c r="A63" i="5" s="1"/>
  <c r="A125" i="5" s="1"/>
  <c r="A55" i="2"/>
  <c r="A107" i="2" s="1"/>
  <c r="A1" i="2"/>
  <c r="A56" i="2" s="1"/>
  <c r="H29" i="4"/>
  <c r="F29" i="4"/>
  <c r="D29" i="4"/>
  <c r="L22" i="4"/>
  <c r="L12" i="4"/>
  <c r="L19" i="4" s="1"/>
  <c r="L21" i="3"/>
  <c r="J21" i="3"/>
  <c r="H21" i="3"/>
  <c r="D21" i="3"/>
  <c r="N13" i="3"/>
  <c r="A100" i="1"/>
  <c r="A99" i="1"/>
  <c r="A147" i="1"/>
  <c r="K86" i="1"/>
  <c r="K88" i="1" s="1"/>
  <c r="K134" i="1" s="1"/>
  <c r="I86" i="1"/>
  <c r="G86" i="1"/>
  <c r="E86" i="1"/>
  <c r="A52" i="1"/>
  <c r="A50" i="1"/>
  <c r="E129" i="1"/>
  <c r="E132" i="1"/>
  <c r="J29" i="4"/>
  <c r="N21" i="3"/>
  <c r="M29" i="6"/>
  <c r="M32" i="6" s="1"/>
  <c r="M35" i="6" s="1"/>
  <c r="G88" i="1"/>
  <c r="G134" i="1" s="1"/>
  <c r="E88" i="1"/>
  <c r="E134" i="1" s="1"/>
  <c r="G42" i="1"/>
  <c r="I76" i="2"/>
  <c r="I79" i="2" s="1"/>
  <c r="I50" i="2" l="1"/>
  <c r="I71" i="2"/>
  <c r="M76" i="2"/>
  <c r="M79" i="2" s="1"/>
  <c r="M71" i="2"/>
  <c r="I88" i="1"/>
  <c r="O29" i="2"/>
  <c r="O32" i="2" s="1"/>
  <c r="O35" i="2" s="1"/>
  <c r="O50" i="2" s="1"/>
  <c r="M68" i="6"/>
  <c r="M71" i="6" s="1"/>
  <c r="M50" i="6"/>
  <c r="M76" i="6" s="1"/>
  <c r="M79" i="6" s="1"/>
  <c r="I50" i="6"/>
  <c r="I79" i="6" s="1"/>
  <c r="I76" i="6" s="1"/>
  <c r="I71" i="6"/>
  <c r="I68" i="6" s="1"/>
  <c r="O29" i="6"/>
  <c r="O32" i="6" s="1"/>
  <c r="O35" i="6" s="1"/>
  <c r="O50" i="6" s="1"/>
  <c r="K29" i="6"/>
  <c r="K32" i="6" s="1"/>
  <c r="K35" i="6" s="1"/>
  <c r="K71" i="6" s="1"/>
  <c r="I134" i="1"/>
  <c r="F115" i="5"/>
  <c r="F120" i="5" s="1"/>
  <c r="J120" i="5"/>
  <c r="H115" i="5"/>
  <c r="H120" i="5" s="1"/>
  <c r="L115" i="5"/>
  <c r="L120" i="5" s="1"/>
  <c r="K50" i="2"/>
  <c r="K50" i="6" l="1"/>
</calcChain>
</file>

<file path=xl/sharedStrings.xml><?xml version="1.0" encoding="utf-8"?>
<sst xmlns="http://schemas.openxmlformats.org/spreadsheetml/2006/main" count="543" uniqueCount="230">
  <si>
    <t>Com7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</si>
  <si>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</si>
  <si>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</si>
  <si>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</si>
  <si>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</si>
  <si>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</si>
  <si>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</si>
  <si>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</si>
  <si>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Current  assets</t>
  </si>
  <si>
    <t>Cash and cash equivalents</t>
  </si>
  <si>
    <t>Trade and other receivables, net</t>
  </si>
  <si>
    <t>-</t>
  </si>
  <si>
    <t>Inventories, net</t>
  </si>
  <si>
    <t>Other current assets</t>
  </si>
  <si>
    <t>Total current assets</t>
  </si>
  <si>
    <t>Non-current assets</t>
  </si>
  <si>
    <t>Buildings and equipment, net</t>
  </si>
  <si>
    <t>Intangible assets, net</t>
  </si>
  <si>
    <t>Leasehold right, net</t>
  </si>
  <si>
    <t>Deferred tax assets</t>
  </si>
  <si>
    <t>Total non-current assets</t>
  </si>
  <si>
    <t>Total assets</t>
  </si>
  <si>
    <t>Director.......................................................................................              Director.................................................................................</t>
  </si>
  <si>
    <t>Current liabilities</t>
  </si>
  <si>
    <t xml:space="preserve">Short-term loans from </t>
  </si>
  <si>
    <t>financial institutions</t>
  </si>
  <si>
    <t>Trade and other payables</t>
  </si>
  <si>
    <t xml:space="preserve">Current portion of long-term </t>
  </si>
  <si>
    <t xml:space="preserve">liabilities under financial 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</si>
  <si>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</si>
  <si>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</si>
  <si>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</si>
  <si>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</si>
  <si>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</si>
  <si>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 xml:space="preserve">Provision for decommissioning </t>
  </si>
  <si>
    <t>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</si>
  <si>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</si>
  <si>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</si>
  <si>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</si>
  <si>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</si>
  <si>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</si>
  <si>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 xml:space="preserve">    1,200,000,000 ordinary shares at</t>
  </si>
  <si>
    <t xml:space="preserve">    par value of Baht 0.25 each</t>
  </si>
  <si>
    <t>Issued and paid-up share capital</t>
  </si>
  <si>
    <t>Premium on ordinary shares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</si>
  <si>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</si>
  <si>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</si>
  <si>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</si>
  <si>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</si>
  <si>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</si>
  <si>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</si>
  <si>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</si>
  <si>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Revenues</t>
  </si>
  <si>
    <t>Revenue from sales and services</t>
  </si>
  <si>
    <t>Gain from exchange rate, net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</si>
  <si>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</si>
  <si>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</si>
  <si>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</si>
  <si>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</si>
  <si>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</si>
  <si>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</si>
  <si>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 xml:space="preserve">Profit before finance costs and </t>
  </si>
  <si>
    <t>income tax expense</t>
  </si>
  <si>
    <t xml:space="preserve">Finance costs </t>
  </si>
  <si>
    <t>Profit before income tax expense</t>
  </si>
  <si>
    <t xml:space="preserve">Income tax expense </t>
  </si>
  <si>
    <t>Profit for the period</t>
  </si>
  <si>
    <t>Other comprehensive income (expense)</t>
  </si>
  <si>
    <t>for the period, net of tax</t>
  </si>
  <si>
    <t>Total comprehensive income for the period</t>
  </si>
  <si>
    <t>Profit attributable to:</t>
  </si>
  <si>
    <t>Owners of the parent</t>
  </si>
  <si>
    <t>Earnings per share</t>
  </si>
  <si>
    <t xml:space="preserve">   </t>
  </si>
  <si>
    <t>Basic earnings per share (Baht)</t>
  </si>
  <si>
    <t>Attributable to owners of the parent</t>
  </si>
  <si>
    <t>Issued and paid-up</t>
  </si>
  <si>
    <t>Premium on</t>
  </si>
  <si>
    <t>Appropriated -</t>
  </si>
  <si>
    <t>Non-controlling</t>
  </si>
  <si>
    <t>Total</t>
  </si>
  <si>
    <t>share capital</t>
  </si>
  <si>
    <t>ordinary shares</t>
  </si>
  <si>
    <t>legal reserve</t>
  </si>
  <si>
    <t>interests</t>
  </si>
  <si>
    <t>Changes in equity for the period</t>
  </si>
  <si>
    <t>Statement of Cash Flows</t>
  </si>
  <si>
    <t>Cash flows from operating activities</t>
  </si>
  <si>
    <t>Depreciation</t>
  </si>
  <si>
    <t>Amortisation - intangible assets</t>
  </si>
  <si>
    <t>Amortisation - leasehold right</t>
  </si>
  <si>
    <t>Employee benefit expenses</t>
  </si>
  <si>
    <t xml:space="preserve">Loss from write-off of buildings </t>
  </si>
  <si>
    <t>Interest income</t>
  </si>
  <si>
    <t>Changes in working capital</t>
  </si>
  <si>
    <t>Trade and other receivables</t>
  </si>
  <si>
    <t>Inventories</t>
  </si>
  <si>
    <t>Income tax paid</t>
  </si>
  <si>
    <t>Cash flows from investing activities</t>
  </si>
  <si>
    <t>Restricted deposits at financial institutions</t>
  </si>
  <si>
    <t>Purchases of intangible assets</t>
  </si>
  <si>
    <t>Purchases of buildings and equipment</t>
  </si>
  <si>
    <t xml:space="preserve">Receipt from disposal of buildings </t>
  </si>
  <si>
    <t>Cash flow from financing activities</t>
  </si>
  <si>
    <t>Receipt from short-term loans</t>
  </si>
  <si>
    <t xml:space="preserve">   from financial institutions</t>
  </si>
  <si>
    <t xml:space="preserve">Payment for liabilities under </t>
  </si>
  <si>
    <t>Cash and cash equivalents at the</t>
  </si>
  <si>
    <t>beginning of  the period</t>
  </si>
  <si>
    <t xml:space="preserve">Cash and cash equivalents at the end </t>
  </si>
  <si>
    <t>of the period</t>
  </si>
  <si>
    <t xml:space="preserve">Outstanding payable arising from </t>
  </si>
  <si>
    <t>Liabilities and equity</t>
  </si>
  <si>
    <t>Equity</t>
  </si>
  <si>
    <t>Total equity</t>
  </si>
  <si>
    <t>Total liabilities and equity</t>
  </si>
  <si>
    <t>Current portion of leasehold right</t>
  </si>
  <si>
    <t>Goodwill, net</t>
  </si>
  <si>
    <t xml:space="preserve">   1,200,000,000 ordinary shares</t>
  </si>
  <si>
    <t xml:space="preserve">   paid-up of Baht 0.25 each</t>
  </si>
  <si>
    <t xml:space="preserve"> equity </t>
  </si>
  <si>
    <t>Statement of Changes in Equity</t>
  </si>
  <si>
    <t xml:space="preserve">  equity</t>
  </si>
  <si>
    <t>Consolidated financial information (Unaudited)</t>
  </si>
  <si>
    <t xml:space="preserve">Consolidated </t>
  </si>
  <si>
    <t>financial information</t>
  </si>
  <si>
    <t>Separate</t>
  </si>
  <si>
    <t>Consolidated</t>
  </si>
  <si>
    <t>Investments in subsidiaries</t>
  </si>
  <si>
    <t>purchases of buildings and equipment</t>
  </si>
  <si>
    <t>Note</t>
  </si>
  <si>
    <t>Finance costs</t>
  </si>
  <si>
    <t>Finance costs paid</t>
  </si>
  <si>
    <t>Payment for purchase of business</t>
  </si>
  <si>
    <t>Separate financial information (Unaudited)</t>
  </si>
  <si>
    <t>Supplementary cash flows information</t>
  </si>
  <si>
    <t>comprises the following:</t>
  </si>
  <si>
    <t>Opening balance as at 1 January 2018</t>
  </si>
  <si>
    <t>Investments in a joint venture</t>
  </si>
  <si>
    <t xml:space="preserve">Liabilities under finance lease </t>
  </si>
  <si>
    <t>agreements</t>
  </si>
  <si>
    <t>Share of profit of a joint venture</t>
  </si>
  <si>
    <t>Share of profit from a joint venture</t>
  </si>
  <si>
    <t xml:space="preserve">Item that will not be recilassified to </t>
  </si>
  <si>
    <t>profit and loss</t>
  </si>
  <si>
    <t>Other comprehensive income (expense) :</t>
  </si>
  <si>
    <t>Remeasurement of defined employee</t>
  </si>
  <si>
    <t>benefit plans</t>
  </si>
  <si>
    <t>Total items that will not be reclassified</t>
  </si>
  <si>
    <t xml:space="preserve">Income tax on items that will not </t>
  </si>
  <si>
    <t>be reclassified</t>
  </si>
  <si>
    <t>Receipt from disposal of assets classified</t>
  </si>
  <si>
    <t>as held-for sale</t>
  </si>
  <si>
    <t>Dividend payment</t>
  </si>
  <si>
    <t xml:space="preserve">Profit from remeasurement of defined </t>
  </si>
  <si>
    <t xml:space="preserve">Total comprehensive income </t>
  </si>
  <si>
    <t>attributable to:</t>
  </si>
  <si>
    <t>Repayments for short-term loans</t>
  </si>
  <si>
    <t xml:space="preserve">Receipt from sales and lease back </t>
  </si>
  <si>
    <t>purchases of assets under finance lease</t>
  </si>
  <si>
    <t>Deferred gain from sales and lease back</t>
  </si>
  <si>
    <t>decommissioning liablilities</t>
  </si>
  <si>
    <t>Loss from write-off of leasehold right</t>
  </si>
  <si>
    <t xml:space="preserve">Loss from impairment on investment </t>
  </si>
  <si>
    <t>in a subsidiary</t>
  </si>
  <si>
    <t xml:space="preserve">Loss from disposal of investments </t>
  </si>
  <si>
    <t>Payment for decommissioning liabilities</t>
  </si>
  <si>
    <t>in a joint venture</t>
  </si>
  <si>
    <t xml:space="preserve">Receipt from disposal of investments </t>
  </si>
  <si>
    <t>buildings and equipment</t>
  </si>
  <si>
    <t>Payment for investments in a joint venture</t>
  </si>
  <si>
    <t xml:space="preserve">   employee benefits plans, net of tax</t>
  </si>
  <si>
    <t>under finance lease</t>
  </si>
  <si>
    <t>and equipment</t>
  </si>
  <si>
    <t>of trade receivables</t>
  </si>
  <si>
    <t>inventories and for inventories cost</t>
  </si>
  <si>
    <t>in excess of net realisable value</t>
  </si>
  <si>
    <t>2019</t>
  </si>
  <si>
    <t>Opening balance as at 1 January 2019</t>
  </si>
  <si>
    <t>Current portion of a finance lease</t>
  </si>
  <si>
    <t>receivable</t>
  </si>
  <si>
    <t>Finance lease receivable</t>
  </si>
  <si>
    <t>Short-term loans from a related party</t>
  </si>
  <si>
    <t xml:space="preserve">Other income </t>
  </si>
  <si>
    <t>Allowance for slow-moving</t>
  </si>
  <si>
    <t xml:space="preserve">Receipt from short-term loans </t>
  </si>
  <si>
    <t xml:space="preserve">Other non-current assets </t>
  </si>
  <si>
    <t>Changes in ownership interest in subsidiaries</t>
  </si>
  <si>
    <t xml:space="preserve">Allowance for impairment on intangible assets </t>
  </si>
  <si>
    <t xml:space="preserve">Repayment for long-term loan from </t>
  </si>
  <si>
    <t>a financial institution</t>
  </si>
  <si>
    <t>finance lease agreement</t>
  </si>
  <si>
    <t xml:space="preserve">Receipt from disposal of investment </t>
  </si>
  <si>
    <t>in a subsidiary to non-controlling interests</t>
  </si>
  <si>
    <t>Net decrease in cash and cash equivalents</t>
  </si>
  <si>
    <t>Dividends</t>
  </si>
  <si>
    <t xml:space="preserve">   from a subsidiary</t>
  </si>
  <si>
    <t>As at 30 September 2019</t>
  </si>
  <si>
    <t>For the three-month period ended 30 September 2019</t>
  </si>
  <si>
    <t>Closing balance as at 30 September 2018</t>
  </si>
  <si>
    <t>Closing balance as at 30 September 2019</t>
  </si>
  <si>
    <t>For the nine-month period ended 30 September 2019</t>
  </si>
  <si>
    <t>30 September</t>
  </si>
  <si>
    <t>Loss from write-off of intangible assets</t>
  </si>
  <si>
    <t xml:space="preserve">Allowance for impairment </t>
  </si>
  <si>
    <t>Other non-current assets</t>
  </si>
  <si>
    <t>Cash generated from operations</t>
  </si>
  <si>
    <r>
      <t xml:space="preserve">Liabilities and equity </t>
    </r>
    <r>
      <rPr>
        <sz val="9"/>
        <color indexed="8"/>
        <rFont val="Arial"/>
        <family val="2"/>
      </rPr>
      <t>(Cont'd)</t>
    </r>
  </si>
  <si>
    <t>Net cash generated from operating activities</t>
  </si>
  <si>
    <t>Payment for short-term loan to a joint venture</t>
  </si>
  <si>
    <t>Net cash used in financing activities</t>
  </si>
  <si>
    <t>The accompanying notes on page 14 to 26 form part of this interim financial information.</t>
  </si>
  <si>
    <t xml:space="preserve">(Reversal of) allowance for impairment on </t>
  </si>
  <si>
    <t>Dividend income</t>
  </si>
  <si>
    <t>Finance lease receivables</t>
  </si>
  <si>
    <t>Payment for leasehold right</t>
  </si>
  <si>
    <t>Net cash used in investing activities</t>
  </si>
  <si>
    <t>13.3,13.4</t>
  </si>
  <si>
    <t>Other receivables, net</t>
  </si>
  <si>
    <t>Short-term loans to related parties</t>
  </si>
  <si>
    <t>Receipt from disposal of intangible assets</t>
  </si>
  <si>
    <t>Receipt disposal of investments in a subsidiary</t>
  </si>
  <si>
    <t>(Gain) loss from disposal of buildings</t>
  </si>
  <si>
    <t>from a subsidiary</t>
  </si>
  <si>
    <t>Repayment for short-term loans</t>
  </si>
  <si>
    <t>Amortisation of gain from sales and</t>
  </si>
  <si>
    <t xml:space="preserve"> lease back transactions</t>
  </si>
  <si>
    <t>lease agreements</t>
  </si>
  <si>
    <t>Gain (loss) from exchange rate, net</t>
  </si>
  <si>
    <t>Receipt from short-term loans to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</si>
</sst>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#,##0;\(#,##0\);&quot;-&quot;;@"/>
    <numFmt numFmtId="171" formatCode="_(* #,##0_);_(* \(#,##0\);_(* &quot;-&quot;??_);_(@_)"/>
  </numFmts>
  <fonts count="24"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Calibri"/>
      <family val="2"/>
      <scheme val="minor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7" applyNumberFormat="0" applyAlignment="0" applyProtection="0"/>
    <xf numFmtId="0" fontId="8" fillId="28" borderId="8" applyNumberFormat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7" applyNumberFormat="0" applyAlignment="0" applyProtection="0"/>
    <xf numFmtId="0" fontId="16" fillId="0" borderId="12" applyNumberFormat="0" applyFill="0" applyAlignment="0" applyProtection="0"/>
    <xf numFmtId="0" fontId="17" fillId="31" borderId="0" applyNumberFormat="0" applyBorder="0" applyAlignment="0" applyProtection="0"/>
    <xf numFmtId="0" fontId="9" fillId="0" borderId="0"/>
    <xf numFmtId="0" fontId="1" fillId="0" borderId="0"/>
    <xf numFmtId="0" fontId="4" fillId="32" borderId="13" applyNumberFormat="0" applyFont="0" applyAlignment="0" applyProtection="0"/>
    <xf numFmtId="0" fontId="18" fillId="27" borderId="14" applyNumberFormat="0" applyAlignment="0" applyProtection="0"/>
    <xf numFmtId="9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0" applyNumberFormat="0" applyFill="0" applyBorder="0" applyAlignment="0" applyProtection="0"/>
  </cellStyleXfs>
  <cellXfs count="207">
    <xf numFmtId="0" fontId="0" fillId="0" borderId="0" xfId="0"/>
    <xf numFmtId="0" fontId="22" fillId="0" borderId="0" xfId="0" applyNumberFormat="1" applyFont="1" applyFill="1" applyAlignment="1">
      <alignment horizontal="left" vertical="center"/>
    </xf>
    <xf numFmtId="164" fontId="23" fillId="0" borderId="0" xfId="0" applyNumberFormat="1" applyFont="1" applyFill="1" applyAlignment="1">
      <alignment horizontal="center" vertical="center"/>
    </xf>
    <xf numFmtId="164" fontId="23" fillId="0" borderId="0" xfId="0" applyNumberFormat="1" applyFont="1" applyFill="1" applyAlignment="1">
      <alignment horizontal="left" vertical="center"/>
    </xf>
    <xf numFmtId="164" fontId="23" fillId="0" borderId="0" xfId="0" applyNumberFormat="1" applyFont="1" applyFill="1" applyAlignment="1">
      <alignment horizontal="right" vertical="center"/>
    </xf>
    <xf numFmtId="0" fontId="22" fillId="0" borderId="1" xfId="0" applyNumberFormat="1" applyFont="1" applyFill="1" applyBorder="1" applyAlignment="1">
      <alignment horizontal="left" vertical="center"/>
    </xf>
    <xf numFmtId="164" fontId="23" fillId="0" borderId="1" xfId="0" applyNumberFormat="1" applyFont="1" applyFill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left" vertical="center"/>
    </xf>
    <xf numFmtId="164" fontId="23" fillId="0" borderId="1" xfId="0" applyNumberFormat="1" applyFont="1" applyFill="1" applyBorder="1" applyAlignment="1">
      <alignment horizontal="right" vertical="center"/>
    </xf>
    <xf numFmtId="0" fontId="23" fillId="0" borderId="0" xfId="0" applyNumberFormat="1" applyFont="1" applyFill="1" applyAlignment="1">
      <alignment vertical="center"/>
    </xf>
    <xf numFmtId="164" fontId="23" fillId="0" borderId="0" xfId="0" applyNumberFormat="1" applyFont="1" applyFill="1" applyAlignment="1">
      <alignment vertical="center"/>
    </xf>
    <xf numFmtId="164" fontId="22" fillId="0" borderId="0" xfId="0" applyNumberFormat="1" applyFont="1" applyFill="1" applyAlignment="1">
      <alignment horizontal="center" vertical="center"/>
    </xf>
    <xf numFmtId="164" fontId="22" fillId="0" borderId="0" xfId="0" applyNumberFormat="1" applyFont="1" applyFill="1" applyBorder="1" applyAlignment="1">
      <alignment horizontal="right" vertical="center"/>
    </xf>
    <xf numFmtId="164" fontId="22" fillId="0" borderId="0" xfId="0" applyNumberFormat="1" applyFont="1" applyFill="1" applyAlignment="1">
      <alignment vertical="center" wrapText="1"/>
    </xf>
    <xf numFmtId="164" fontId="23" fillId="0" borderId="0" xfId="0" applyNumberFormat="1" applyFont="1" applyFill="1" applyBorder="1" applyAlignment="1">
      <alignment vertical="center" wrapText="1"/>
    </xf>
    <xf numFmtId="0" fontId="22" fillId="0" borderId="0" xfId="0" applyNumberFormat="1" applyFont="1" applyFill="1" applyBorder="1" applyAlignment="1">
      <alignment horizontal="right" vertical="center" wrapText="1"/>
    </xf>
    <xf numFmtId="0" fontId="23" fillId="0" borderId="0" xfId="0" applyNumberFormat="1" applyFont="1" applyFill="1" applyBorder="1" applyAlignment="1">
      <alignment vertical="center" wrapText="1"/>
    </xf>
    <xf numFmtId="164" fontId="22" fillId="0" borderId="0" xfId="0" applyNumberFormat="1" applyFont="1" applyFill="1" applyBorder="1" applyAlignment="1">
      <alignment horizontal="right" vertical="center" wrapText="1"/>
    </xf>
    <xf numFmtId="164" fontId="22" fillId="0" borderId="1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164" fontId="23" fillId="0" borderId="0" xfId="0" applyNumberFormat="1" applyFont="1" applyFill="1" applyBorder="1" applyAlignment="1">
      <alignment horizontal="right" vertical="center"/>
    </xf>
    <xf numFmtId="164" fontId="23" fillId="0" borderId="2" xfId="0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164" fontId="23" fillId="0" borderId="0" xfId="0" applyNumberFormat="1" applyFont="1" applyFill="1" applyBorder="1" applyAlignment="1">
      <alignment horizontal="center" vertical="center"/>
    </xf>
    <xf numFmtId="164" fontId="22" fillId="0" borderId="0" xfId="0" applyNumberFormat="1" applyFont="1" applyFill="1" applyAlignment="1">
      <alignment horizontal="left" vertical="center"/>
    </xf>
    <xf numFmtId="0" fontId="23" fillId="0" borderId="0" xfId="0" applyFont="1" applyFill="1" applyBorder="1" applyAlignment="1">
      <alignment vertical="center"/>
    </xf>
    <xf numFmtId="164" fontId="22" fillId="0" borderId="0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left" vertical="center"/>
    </xf>
    <xf numFmtId="0" fontId="23" fillId="0" borderId="0" xfId="0" applyNumberFormat="1" applyFont="1" applyFill="1" applyAlignment="1">
      <alignment horizontal="center" vertical="center"/>
    </xf>
    <xf numFmtId="164" fontId="23" fillId="0" borderId="0" xfId="0" applyNumberFormat="1" applyFont="1" applyFill="1" applyAlignment="1">
      <alignment horizontal="right" vertical="center" wrapText="1"/>
    </xf>
    <xf numFmtId="164" fontId="23" fillId="0" borderId="3" xfId="0" applyNumberFormat="1" applyFont="1" applyFill="1" applyBorder="1" applyAlignment="1">
      <alignment horizontal="right" vertical="center"/>
    </xf>
    <xf numFmtId="49" fontId="22" fillId="0" borderId="0" xfId="0" applyNumberFormat="1" applyFont="1" applyFill="1" applyBorder="1" applyAlignment="1">
      <alignment horizontal="right" vertical="center" wrapText="1"/>
    </xf>
    <xf numFmtId="164" fontId="22" fillId="0" borderId="0" xfId="0" quotePrefix="1" applyNumberFormat="1" applyFont="1" applyFill="1" applyAlignment="1">
      <alignment horizontal="right" vertical="center"/>
    </xf>
    <xf numFmtId="0" fontId="22" fillId="0" borderId="1" xfId="0" applyFont="1" applyFill="1" applyBorder="1" applyAlignment="1">
      <alignment horizontal="right" vertical="center" wrapText="1"/>
    </xf>
    <xf numFmtId="0" fontId="22" fillId="0" borderId="0" xfId="0" applyNumberFormat="1" applyFont="1" applyFill="1" applyAlignment="1">
      <alignment vertical="center"/>
    </xf>
    <xf numFmtId="164" fontId="23" fillId="0" borderId="0" xfId="0" applyNumberFormat="1" applyFont="1" applyFill="1" applyAlignment="1">
      <alignment vertical="center" wrapText="1"/>
    </xf>
    <xf numFmtId="164" fontId="23" fillId="0" borderId="0" xfId="0" applyNumberFormat="1" applyFont="1" applyFill="1" applyAlignment="1">
      <alignment horizontal="center" vertical="center" wrapText="1"/>
    </xf>
    <xf numFmtId="168" fontId="23" fillId="0" borderId="0" xfId="0" applyNumberFormat="1" applyFont="1" applyFill="1" applyAlignment="1">
      <alignment horizontal="center" vertical="center" wrapText="1"/>
    </xf>
    <xf numFmtId="164" fontId="23" fillId="0" borderId="0" xfId="0" applyNumberFormat="1" applyFont="1" applyFill="1" applyBorder="1" applyAlignment="1">
      <alignment horizontal="right" vertical="center" wrapText="1"/>
    </xf>
    <xf numFmtId="164" fontId="23" fillId="0" borderId="1" xfId="0" applyNumberFormat="1" applyFont="1" applyFill="1" applyBorder="1" applyAlignment="1">
      <alignment horizontal="right" vertical="center" wrapText="1"/>
    </xf>
    <xf numFmtId="164" fontId="23" fillId="0" borderId="3" xfId="0" applyNumberFormat="1" applyFont="1" applyFill="1" applyBorder="1" applyAlignment="1">
      <alignment horizontal="right" vertical="center" wrapText="1"/>
    </xf>
    <xf numFmtId="0" fontId="23" fillId="0" borderId="0" xfId="0" applyFont="1" applyFill="1" applyAlignment="1">
      <alignment vertical="center" wrapText="1"/>
    </xf>
    <xf numFmtId="164" fontId="23" fillId="0" borderId="1" xfId="0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 wrapText="1"/>
    </xf>
    <xf numFmtId="170" fontId="23" fillId="0" borderId="0" xfId="0" applyNumberFormat="1" applyFont="1" applyFill="1" applyBorder="1" applyAlignment="1">
      <alignment horizontal="right" vertical="center" wrapText="1"/>
    </xf>
    <xf numFmtId="166" fontId="23" fillId="0" borderId="0" xfId="0" applyNumberFormat="1" applyFont="1" applyFill="1" applyBorder="1" applyAlignment="1">
      <alignment horizontal="right" vertical="center" wrapText="1"/>
    </xf>
    <xf numFmtId="170" fontId="23" fillId="0" borderId="2" xfId="0" applyNumberFormat="1" applyFont="1" applyFill="1" applyBorder="1" applyAlignment="1">
      <alignment horizontal="right" vertical="center" wrapText="1"/>
    </xf>
    <xf numFmtId="166" fontId="23" fillId="0" borderId="1" xfId="0" applyNumberFormat="1" applyFont="1" applyFill="1" applyBorder="1" applyAlignment="1">
      <alignment horizontal="right" vertical="center" wrapText="1"/>
    </xf>
    <xf numFmtId="0" fontId="23" fillId="0" borderId="1" xfId="0" applyNumberFormat="1" applyFont="1" applyFill="1" applyBorder="1" applyAlignment="1">
      <alignment vertical="center"/>
    </xf>
    <xf numFmtId="164" fontId="22" fillId="0" borderId="0" xfId="0" applyNumberFormat="1" applyFont="1" applyFill="1" applyBorder="1" applyAlignment="1">
      <alignment vertical="center" wrapText="1"/>
    </xf>
    <xf numFmtId="0" fontId="23" fillId="0" borderId="0" xfId="0" applyNumberFormat="1" applyFont="1" applyFill="1" applyAlignment="1">
      <alignment horizontal="left" vertical="center"/>
    </xf>
    <xf numFmtId="0" fontId="23" fillId="0" borderId="0" xfId="0" applyFont="1" applyFill="1" applyBorder="1" applyAlignment="1">
      <alignment vertical="center" wrapText="1"/>
    </xf>
    <xf numFmtId="3" fontId="23" fillId="0" borderId="0" xfId="0" applyNumberFormat="1" applyFont="1" applyFill="1" applyBorder="1" applyAlignment="1">
      <alignment horizontal="right" vertical="center" wrapText="1"/>
    </xf>
    <xf numFmtId="3" fontId="23" fillId="0" borderId="0" xfId="0" applyNumberFormat="1" applyFont="1" applyFill="1" applyAlignment="1">
      <alignment horizontal="right" vertical="center" wrapText="1"/>
    </xf>
    <xf numFmtId="166" fontId="23" fillId="0" borderId="0" xfId="0" applyNumberFormat="1" applyFont="1" applyFill="1" applyAlignment="1">
      <alignment horizontal="right" vertical="center" wrapText="1"/>
    </xf>
    <xf numFmtId="166" fontId="23" fillId="0" borderId="0" xfId="0" applyNumberFormat="1" applyFont="1" applyFill="1" applyAlignment="1">
      <alignment horizontal="center" vertical="center"/>
    </xf>
    <xf numFmtId="166" fontId="23" fillId="0" borderId="0" xfId="0" applyNumberFormat="1" applyFont="1" applyFill="1" applyAlignment="1">
      <alignment vertical="center" wrapText="1"/>
    </xf>
    <xf numFmtId="170" fontId="23" fillId="0" borderId="0" xfId="0" applyNumberFormat="1" applyFont="1" applyFill="1" applyAlignment="1">
      <alignment horizontal="right" vertical="center" wrapText="1"/>
    </xf>
    <xf numFmtId="170" fontId="23" fillId="0" borderId="0" xfId="0" applyNumberFormat="1" applyFont="1" applyFill="1" applyAlignment="1">
      <alignment horizontal="center" vertical="center"/>
    </xf>
    <xf numFmtId="170" fontId="23" fillId="0" borderId="0" xfId="28" applyNumberFormat="1" applyFont="1" applyFill="1" applyBorder="1" applyAlignment="1">
      <alignment horizontal="right" vertical="center"/>
    </xf>
    <xf numFmtId="166" fontId="23" fillId="0" borderId="0" xfId="28" applyNumberFormat="1" applyFont="1" applyFill="1" applyBorder="1" applyAlignment="1">
      <alignment horizontal="right" vertical="center"/>
    </xf>
    <xf numFmtId="166" fontId="23" fillId="0" borderId="1" xfId="28" quotePrefix="1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 wrapText="1"/>
    </xf>
    <xf numFmtId="0" fontId="23" fillId="0" borderId="1" xfId="0" applyFont="1" applyFill="1" applyBorder="1" applyAlignment="1">
      <alignment horizontal="left" vertical="center"/>
    </xf>
    <xf numFmtId="0" fontId="22" fillId="0" borderId="1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right" vertical="center" wrapText="1"/>
    </xf>
    <xf numFmtId="0" fontId="23" fillId="0" borderId="0" xfId="0" applyFont="1" applyFill="1" applyAlignment="1">
      <alignment horizontal="right" vertical="center" wrapText="1"/>
    </xf>
    <xf numFmtId="164" fontId="22" fillId="0" borderId="1" xfId="0" applyNumberFormat="1" applyFont="1" applyFill="1" applyBorder="1" applyAlignment="1">
      <alignment horizontal="right" vertical="center"/>
    </xf>
    <xf numFmtId="164" fontId="23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right" vertical="center" wrapText="1"/>
    </xf>
    <xf numFmtId="164" fontId="22" fillId="0" borderId="0" xfId="0" applyNumberFormat="1" applyFont="1" applyFill="1" applyAlignment="1">
      <alignment horizontal="right" vertical="center" wrapText="1"/>
    </xf>
    <xf numFmtId="164" fontId="22" fillId="0" borderId="0" xfId="40" applyNumberFormat="1" applyFont="1" applyFill="1" applyAlignment="1">
      <alignment vertical="center"/>
    </xf>
    <xf numFmtId="164" fontId="22" fillId="0" borderId="0" xfId="4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164" fontId="22" fillId="0" borderId="0" xfId="0" applyNumberFormat="1" applyFont="1" applyFill="1" applyBorder="1" applyAlignment="1">
      <alignment vertical="center"/>
    </xf>
    <xf numFmtId="164" fontId="23" fillId="0" borderId="2" xfId="0" applyNumberFormat="1" applyFont="1" applyFill="1" applyBorder="1" applyAlignment="1">
      <alignment horizontal="right" vertical="center" wrapText="1"/>
    </xf>
    <xf numFmtId="166" fontId="23" fillId="0" borderId="2" xfId="0" applyNumberFormat="1" applyFont="1" applyFill="1" applyBorder="1" applyAlignment="1">
      <alignment horizontal="right" vertical="center" wrapText="1"/>
    </xf>
    <xf numFmtId="164" fontId="23" fillId="0" borderId="0" xfId="0" applyNumberFormat="1" applyFont="1" applyFill="1" applyBorder="1" applyAlignment="1">
      <alignment horizontal="left" vertical="center"/>
    </xf>
    <xf numFmtId="9" fontId="23" fillId="0" borderId="0" xfId="43" applyFont="1" applyFill="1" applyBorder="1" applyAlignment="1">
      <alignment horizontal="center" vertical="center"/>
    </xf>
    <xf numFmtId="167" fontId="23" fillId="0" borderId="0" xfId="0" applyNumberFormat="1" applyFont="1" applyFill="1" applyAlignment="1">
      <alignment horizontal="right" vertical="center"/>
    </xf>
    <xf numFmtId="165" fontId="23" fillId="0" borderId="0" xfId="0" applyNumberFormat="1" applyFont="1" applyFill="1" applyAlignment="1">
      <alignment horizontal="right" vertical="center"/>
    </xf>
    <xf numFmtId="164" fontId="23" fillId="0" borderId="2" xfId="0" applyNumberFormat="1" applyFont="1" applyFill="1" applyBorder="1" applyAlignment="1">
      <alignment horizontal="left" vertical="center"/>
    </xf>
    <xf numFmtId="164" fontId="23" fillId="33" borderId="0" xfId="0" applyNumberFormat="1" applyFont="1" applyFill="1" applyAlignment="1">
      <alignment horizontal="right" vertical="center" wrapText="1"/>
    </xf>
    <xf numFmtId="164" fontId="23" fillId="33" borderId="0" xfId="0" applyNumberFormat="1" applyFont="1" applyFill="1" applyAlignment="1">
      <alignment horizontal="right" wrapText="1"/>
    </xf>
    <xf numFmtId="164" fontId="23" fillId="33" borderId="0" xfId="0" applyNumberFormat="1" applyFont="1" applyFill="1" applyBorder="1" applyAlignment="1">
      <alignment horizontal="right" wrapText="1"/>
    </xf>
    <xf numFmtId="164" fontId="23" fillId="33" borderId="2" xfId="0" applyNumberFormat="1" applyFont="1" applyFill="1" applyBorder="1" applyAlignment="1">
      <alignment horizontal="right" wrapText="1"/>
    </xf>
    <xf numFmtId="164" fontId="23" fillId="33" borderId="0" xfId="0" applyNumberFormat="1" applyFont="1" applyFill="1" applyBorder="1" applyAlignment="1">
      <alignment horizontal="right" vertical="center" wrapText="1"/>
    </xf>
    <xf numFmtId="164" fontId="23" fillId="33" borderId="1" xfId="0" applyNumberFormat="1" applyFont="1" applyFill="1" applyBorder="1" applyAlignment="1">
      <alignment horizontal="right" vertical="center" wrapText="1"/>
    </xf>
    <xf numFmtId="164" fontId="23" fillId="33" borderId="3" xfId="0" applyNumberFormat="1" applyFont="1" applyFill="1" applyBorder="1" applyAlignment="1">
      <alignment horizontal="right" vertical="center" wrapText="1"/>
    </xf>
    <xf numFmtId="164" fontId="23" fillId="33" borderId="0" xfId="0" applyNumberFormat="1" applyFont="1" applyFill="1" applyAlignment="1">
      <alignment horizontal="right" vertical="center"/>
    </xf>
    <xf numFmtId="164" fontId="23" fillId="33" borderId="0" xfId="0" applyNumberFormat="1" applyFont="1" applyFill="1" applyAlignment="1">
      <alignment horizontal="center" vertical="center"/>
    </xf>
    <xf numFmtId="164" fontId="23" fillId="33" borderId="0" xfId="0" applyNumberFormat="1" applyFont="1" applyFill="1" applyAlignment="1">
      <alignment vertical="center" wrapText="1"/>
    </xf>
    <xf numFmtId="166" fontId="23" fillId="33" borderId="0" xfId="0" applyNumberFormat="1" applyFont="1" applyFill="1" applyBorder="1" applyAlignment="1">
      <alignment horizontal="right" vertical="center" wrapText="1"/>
    </xf>
    <xf numFmtId="170" fontId="23" fillId="33" borderId="0" xfId="0" applyNumberFormat="1" applyFont="1" applyFill="1" applyBorder="1" applyAlignment="1">
      <alignment horizontal="right" vertical="center" wrapText="1"/>
    </xf>
    <xf numFmtId="170" fontId="23" fillId="33" borderId="2" xfId="0" applyNumberFormat="1" applyFont="1" applyFill="1" applyBorder="1" applyAlignment="1">
      <alignment horizontal="right" vertical="center" wrapText="1"/>
    </xf>
    <xf numFmtId="164" fontId="23" fillId="33" borderId="0" xfId="0" applyNumberFormat="1" applyFont="1" applyFill="1" applyBorder="1" applyAlignment="1">
      <alignment vertical="center" wrapText="1"/>
    </xf>
    <xf numFmtId="166" fontId="23" fillId="33" borderId="1" xfId="0" applyNumberFormat="1" applyFont="1" applyFill="1" applyBorder="1" applyAlignment="1">
      <alignment horizontal="right" vertical="center" wrapText="1"/>
    </xf>
    <xf numFmtId="0" fontId="23" fillId="33" borderId="0" xfId="0" applyFont="1" applyFill="1" applyAlignment="1">
      <alignment vertical="center" wrapText="1"/>
    </xf>
    <xf numFmtId="3" fontId="23" fillId="33" borderId="0" xfId="0" applyNumberFormat="1" applyFont="1" applyFill="1" applyAlignment="1">
      <alignment horizontal="right" vertical="center" wrapText="1"/>
    </xf>
    <xf numFmtId="166" fontId="23" fillId="33" borderId="0" xfId="0" applyNumberFormat="1" applyFont="1" applyFill="1" applyAlignment="1">
      <alignment horizontal="right" vertical="center" wrapText="1"/>
    </xf>
    <xf numFmtId="166" fontId="23" fillId="33" borderId="2" xfId="0" applyNumberFormat="1" applyFont="1" applyFill="1" applyBorder="1" applyAlignment="1">
      <alignment horizontal="right" vertical="center" wrapText="1"/>
    </xf>
    <xf numFmtId="164" fontId="23" fillId="33" borderId="0" xfId="0" applyNumberFormat="1" applyFont="1" applyFill="1" applyBorder="1" applyAlignment="1">
      <alignment horizontal="center" vertical="center"/>
    </xf>
    <xf numFmtId="164" fontId="23" fillId="33" borderId="1" xfId="0" applyNumberFormat="1" applyFont="1" applyFill="1" applyBorder="1" applyAlignment="1">
      <alignment horizontal="right" vertical="center"/>
    </xf>
    <xf numFmtId="164" fontId="23" fillId="33" borderId="3" xfId="0" applyNumberFormat="1" applyFont="1" applyFill="1" applyBorder="1" applyAlignment="1">
      <alignment horizontal="right" vertical="center"/>
    </xf>
    <xf numFmtId="170" fontId="23" fillId="33" borderId="0" xfId="0" applyNumberFormat="1" applyFont="1" applyFill="1" applyAlignment="1">
      <alignment horizontal="right" vertical="center" wrapText="1"/>
    </xf>
    <xf numFmtId="170" fontId="23" fillId="33" borderId="0" xfId="0" applyNumberFormat="1" applyFont="1" applyFill="1" applyAlignment="1">
      <alignment horizontal="center" vertical="center"/>
    </xf>
    <xf numFmtId="166" fontId="23" fillId="33" borderId="1" xfId="28" quotePrefix="1" applyNumberFormat="1" applyFont="1" applyFill="1" applyBorder="1" applyAlignment="1">
      <alignment horizontal="right" vertical="center"/>
    </xf>
    <xf numFmtId="164" fontId="22" fillId="33" borderId="0" xfId="0" applyNumberFormat="1" applyFont="1" applyFill="1" applyAlignment="1">
      <alignment horizontal="center" vertical="center"/>
    </xf>
    <xf numFmtId="164" fontId="23" fillId="33" borderId="2" xfId="0" applyNumberFormat="1" applyFont="1" applyFill="1" applyBorder="1" applyAlignment="1">
      <alignment horizontal="right" vertical="center"/>
    </xf>
    <xf numFmtId="164" fontId="23" fillId="33" borderId="0" xfId="0" applyNumberFormat="1" applyFont="1" applyFill="1" applyBorder="1" applyAlignment="1">
      <alignment horizontal="right" vertical="center"/>
    </xf>
    <xf numFmtId="164" fontId="23" fillId="33" borderId="2" xfId="28" applyNumberFormat="1" applyFont="1" applyFill="1" applyBorder="1" applyAlignment="1">
      <alignment horizontal="right" vertical="center"/>
    </xf>
    <xf numFmtId="164" fontId="22" fillId="33" borderId="0" xfId="0" applyNumberFormat="1" applyFont="1" applyFill="1" applyBorder="1" applyAlignment="1">
      <alignment horizontal="right" vertical="center"/>
    </xf>
    <xf numFmtId="164" fontId="23" fillId="33" borderId="1" xfId="28" applyNumberFormat="1" applyFont="1" applyFill="1" applyBorder="1" applyAlignment="1">
      <alignment horizontal="right" vertical="center"/>
    </xf>
    <xf numFmtId="167" fontId="23" fillId="33" borderId="0" xfId="0" applyNumberFormat="1" applyFont="1" applyFill="1" applyAlignment="1">
      <alignment horizontal="right" vertical="center"/>
    </xf>
    <xf numFmtId="164" fontId="23" fillId="33" borderId="0" xfId="0" applyNumberFormat="1" applyFont="1" applyFill="1" applyAlignment="1">
      <alignment vertical="center"/>
    </xf>
    <xf numFmtId="166" fontId="23" fillId="33" borderId="0" xfId="0" applyNumberFormat="1" applyFont="1" applyFill="1" applyBorder="1" applyAlignment="1">
      <alignment horizontal="right" wrapText="1"/>
    </xf>
    <xf numFmtId="166" fontId="23" fillId="33" borderId="2" xfId="0" applyNumberFormat="1" applyFont="1" applyFill="1" applyBorder="1" applyAlignment="1">
      <alignment horizontal="right" wrapText="1"/>
    </xf>
    <xf numFmtId="164" fontId="23" fillId="33" borderId="2" xfId="0" applyNumberFormat="1" applyFont="1" applyFill="1" applyBorder="1" applyAlignment="1">
      <alignment vertical="center" wrapText="1"/>
    </xf>
    <xf numFmtId="16" fontId="22" fillId="0" borderId="0" xfId="0" quotePrefix="1" applyNumberFormat="1" applyFont="1" applyFill="1" applyBorder="1" applyAlignment="1">
      <alignment horizontal="right" vertical="center" wrapText="1"/>
    </xf>
    <xf numFmtId="166" fontId="23" fillId="0" borderId="2" xfId="0" applyNumberFormat="1" applyFont="1" applyFill="1" applyBorder="1" applyAlignment="1">
      <alignment horizontal="right" vertical="center"/>
    </xf>
    <xf numFmtId="164" fontId="23" fillId="0" borderId="2" xfId="28" applyNumberFormat="1" applyFont="1" applyFill="1" applyBorder="1" applyAlignment="1">
      <alignment horizontal="right" vertical="center"/>
    </xf>
    <xf numFmtId="164" fontId="23" fillId="0" borderId="1" xfId="28" applyNumberFormat="1" applyFont="1" applyFill="1" applyBorder="1" applyAlignment="1">
      <alignment horizontal="right" vertical="center"/>
    </xf>
    <xf numFmtId="166" fontId="23" fillId="0" borderId="1" xfId="0" applyNumberFormat="1" applyFont="1" applyFill="1" applyBorder="1" applyAlignment="1">
      <alignment horizontal="right" vertical="center"/>
    </xf>
    <xf numFmtId="164" fontId="22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horizontal="left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166" fontId="23" fillId="33" borderId="0" xfId="0" applyNumberFormat="1" applyFont="1" applyFill="1" applyAlignment="1">
      <alignment vertical="center" wrapText="1"/>
    </xf>
    <xf numFmtId="43" fontId="23" fillId="33" borderId="2" xfId="28" applyFont="1" applyFill="1" applyBorder="1" applyAlignment="1">
      <alignment horizontal="right" vertical="center"/>
    </xf>
    <xf numFmtId="171" fontId="23" fillId="33" borderId="2" xfId="28" applyNumberFormat="1" applyFont="1" applyFill="1" applyBorder="1" applyAlignment="1">
      <alignment horizontal="right" vertical="center"/>
    </xf>
    <xf numFmtId="171" fontId="23" fillId="0" borderId="2" xfId="28" quotePrefix="1" applyNumberFormat="1" applyFont="1" applyFill="1" applyBorder="1" applyAlignment="1">
      <alignment horizontal="right" vertical="center"/>
    </xf>
    <xf numFmtId="164" fontId="23" fillId="33" borderId="2" xfId="0" applyNumberFormat="1" applyFont="1" applyFill="1" applyBorder="1" applyAlignment="1">
      <alignment vertical="center"/>
    </xf>
    <xf numFmtId="164" fontId="23" fillId="33" borderId="4" xfId="0" applyNumberFormat="1" applyFont="1" applyFill="1" applyBorder="1" applyAlignment="1">
      <alignment horizontal="right" vertical="center"/>
    </xf>
    <xf numFmtId="170" fontId="23" fillId="33" borderId="0" xfId="0" applyNumberFormat="1" applyFont="1" applyFill="1" applyBorder="1" applyAlignment="1">
      <alignment horizontal="right" vertical="center"/>
    </xf>
    <xf numFmtId="170" fontId="23" fillId="0" borderId="0" xfId="0" applyNumberFormat="1" applyFont="1" applyFill="1" applyBorder="1" applyAlignment="1">
      <alignment horizontal="right" vertical="center"/>
    </xf>
    <xf numFmtId="170" fontId="23" fillId="33" borderId="0" xfId="0" quotePrefix="1" applyNumberFormat="1" applyFont="1" applyFill="1" applyAlignment="1">
      <alignment horizontal="right" vertical="center"/>
    </xf>
    <xf numFmtId="170" fontId="23" fillId="33" borderId="0" xfId="0" applyNumberFormat="1" applyFont="1" applyFill="1" applyAlignment="1">
      <alignment horizontal="right" vertical="center"/>
    </xf>
    <xf numFmtId="170" fontId="23" fillId="33" borderId="2" xfId="0" applyNumberFormat="1" applyFont="1" applyFill="1" applyBorder="1" applyAlignment="1">
      <alignment horizontal="right" vertical="center"/>
    </xf>
    <xf numFmtId="170" fontId="23" fillId="33" borderId="1" xfId="0" applyNumberFormat="1" applyFont="1" applyFill="1" applyBorder="1" applyAlignment="1">
      <alignment horizontal="right" vertical="center"/>
    </xf>
    <xf numFmtId="170" fontId="23" fillId="0" borderId="0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166" fontId="23" fillId="0" borderId="0" xfId="0" applyNumberFormat="1" applyFont="1" applyFill="1" applyBorder="1" applyAlignment="1">
      <alignment horizontal="right" vertical="center"/>
    </xf>
    <xf numFmtId="166" fontId="23" fillId="0" borderId="0" xfId="0" quotePrefix="1" applyNumberFormat="1" applyFont="1" applyFill="1" applyAlignment="1">
      <alignment horizontal="right" vertical="center"/>
    </xf>
    <xf numFmtId="166" fontId="23" fillId="33" borderId="0" xfId="0" applyNumberFormat="1" applyFont="1" applyFill="1" applyBorder="1" applyAlignment="1">
      <alignment horizontal="right" vertical="center"/>
    </xf>
    <xf numFmtId="164" fontId="23" fillId="0" borderId="0" xfId="0" quotePrefix="1" applyNumberFormat="1" applyFont="1" applyFill="1" applyAlignment="1">
      <alignment horizontal="right" vertical="center"/>
    </xf>
    <xf numFmtId="164" fontId="23" fillId="33" borderId="0" xfId="0" quotePrefix="1" applyNumberFormat="1" applyFont="1" applyFill="1" applyAlignment="1">
      <alignment horizontal="right" vertical="center"/>
    </xf>
    <xf numFmtId="166" fontId="23" fillId="0" borderId="0" xfId="0" applyNumberFormat="1" applyFont="1" applyFill="1" applyAlignment="1">
      <alignment horizontal="right" vertical="center"/>
    </xf>
    <xf numFmtId="170" fontId="23" fillId="0" borderId="0" xfId="0" applyNumberFormat="1" applyFont="1" applyFill="1" applyAlignment="1">
      <alignment horizontal="right" vertical="center"/>
    </xf>
    <xf numFmtId="170" fontId="23" fillId="0" borderId="2" xfId="0" applyNumberFormat="1" applyFont="1" applyFill="1" applyBorder="1" applyAlignment="1">
      <alignment horizontal="right" vertical="center"/>
    </xf>
    <xf numFmtId="168" fontId="23" fillId="0" borderId="0" xfId="0" applyNumberFormat="1" applyFont="1" applyFill="1" applyAlignment="1">
      <alignment horizontal="center" vertical="center"/>
    </xf>
    <xf numFmtId="170" fontId="23" fillId="0" borderId="0" xfId="0" quotePrefix="1" applyNumberFormat="1" applyFont="1" applyFill="1" applyAlignment="1">
      <alignment horizontal="right" vertical="center"/>
    </xf>
    <xf numFmtId="166" fontId="23" fillId="33" borderId="2" xfId="0" applyNumberFormat="1" applyFont="1" applyFill="1" applyBorder="1" applyAlignment="1">
      <alignment horizontal="right" vertical="center"/>
    </xf>
    <xf numFmtId="164" fontId="23" fillId="33" borderId="5" xfId="0" applyNumberFormat="1" applyFont="1" applyFill="1" applyBorder="1" applyAlignment="1">
      <alignment horizontal="right" vertical="center"/>
    </xf>
    <xf numFmtId="164" fontId="23" fillId="0" borderId="5" xfId="0" applyNumberFormat="1" applyFont="1" applyFill="1" applyBorder="1" applyAlignment="1">
      <alignment horizontal="right" vertical="center"/>
    </xf>
    <xf numFmtId="168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justify" vertical="center"/>
    </xf>
    <xf numFmtId="0" fontId="22" fillId="0" borderId="0" xfId="0" applyFont="1" applyFill="1" applyBorder="1" applyAlignment="1">
      <alignment vertical="center"/>
    </xf>
    <xf numFmtId="0" fontId="23" fillId="0" borderId="2" xfId="0" applyFont="1" applyFill="1" applyBorder="1" applyAlignment="1">
      <alignment vertical="center"/>
    </xf>
    <xf numFmtId="164" fontId="23" fillId="0" borderId="2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164" fontId="23" fillId="0" borderId="2" xfId="0" applyNumberFormat="1" applyFont="1" applyFill="1" applyBorder="1" applyAlignment="1">
      <alignment vertical="center"/>
    </xf>
    <xf numFmtId="164" fontId="23" fillId="33" borderId="0" xfId="39" applyNumberFormat="1" applyFont="1" applyFill="1" applyAlignment="1">
      <alignment horizontal="right" vertical="center" wrapText="1"/>
    </xf>
    <xf numFmtId="164" fontId="23" fillId="0" borderId="0" xfId="39" applyNumberFormat="1" applyFont="1" applyFill="1" applyAlignment="1">
      <alignment horizontal="right" vertical="center" wrapText="1"/>
    </xf>
    <xf numFmtId="170" fontId="23" fillId="33" borderId="0" xfId="39" applyNumberFormat="1" applyFont="1" applyFill="1" applyAlignment="1">
      <alignment horizontal="right" vertical="center" wrapText="1"/>
    </xf>
    <xf numFmtId="170" fontId="23" fillId="0" borderId="0" xfId="39" applyNumberFormat="1" applyFont="1" applyFill="1" applyAlignment="1">
      <alignment horizontal="right" vertical="center" wrapText="1"/>
    </xf>
    <xf numFmtId="171" fontId="23" fillId="33" borderId="0" xfId="28" applyNumberFormat="1" applyFont="1" applyFill="1" applyAlignment="1">
      <alignment horizontal="right" vertical="center" wrapText="1"/>
    </xf>
    <xf numFmtId="171" fontId="23" fillId="0" borderId="0" xfId="0" applyNumberFormat="1" applyFont="1" applyFill="1" applyAlignment="1">
      <alignment vertical="center" wrapText="1"/>
    </xf>
    <xf numFmtId="171" fontId="23" fillId="0" borderId="0" xfId="39" applyNumberFormat="1" applyFont="1" applyFill="1" applyAlignment="1">
      <alignment horizontal="right" vertical="center" wrapText="1"/>
    </xf>
    <xf numFmtId="166" fontId="23" fillId="33" borderId="0" xfId="28" applyNumberFormat="1" applyFont="1" applyFill="1" applyBorder="1" applyAlignment="1">
      <alignment horizontal="right" vertical="center" wrapText="1"/>
    </xf>
    <xf numFmtId="169" fontId="23" fillId="0" borderId="0" xfId="29" applyNumberFormat="1" applyFont="1" applyFill="1" applyBorder="1" applyAlignment="1">
      <alignment horizontal="right" vertical="center" wrapText="1"/>
    </xf>
    <xf numFmtId="164" fontId="23" fillId="0" borderId="0" xfId="39" applyNumberFormat="1" applyFont="1" applyFill="1" applyBorder="1" applyAlignment="1">
      <alignment vertical="center" wrapText="1"/>
    </xf>
    <xf numFmtId="169" fontId="23" fillId="33" borderId="0" xfId="29" applyNumberFormat="1" applyFont="1" applyFill="1" applyBorder="1" applyAlignment="1">
      <alignment horizontal="right" vertical="center" wrapText="1"/>
    </xf>
    <xf numFmtId="169" fontId="23" fillId="0" borderId="0" xfId="29" quotePrefix="1" applyNumberFormat="1" applyFont="1" applyFill="1" applyBorder="1" applyAlignment="1">
      <alignment horizontal="right" vertical="center" wrapText="1"/>
    </xf>
    <xf numFmtId="170" fontId="23" fillId="0" borderId="0" xfId="39" applyNumberFormat="1" applyFont="1" applyFill="1" applyBorder="1" applyAlignment="1">
      <alignment vertical="center" wrapText="1"/>
    </xf>
    <xf numFmtId="171" fontId="23" fillId="33" borderId="0" xfId="28" applyNumberFormat="1" applyFont="1" applyFill="1" applyBorder="1" applyAlignment="1">
      <alignment horizontal="right" vertical="center" wrapText="1"/>
    </xf>
    <xf numFmtId="171" fontId="23" fillId="0" borderId="0" xfId="0" applyNumberFormat="1" applyFont="1" applyFill="1" applyBorder="1" applyAlignment="1">
      <alignment vertical="center" wrapText="1"/>
    </xf>
    <xf numFmtId="171" fontId="23" fillId="0" borderId="0" xfId="29" applyNumberFormat="1" applyFont="1" applyFill="1" applyBorder="1" applyAlignment="1">
      <alignment horizontal="right" vertical="center" wrapText="1"/>
    </xf>
    <xf numFmtId="164" fontId="23" fillId="33" borderId="2" xfId="0" applyNumberFormat="1" applyFont="1" applyFill="1" applyBorder="1" applyAlignment="1">
      <alignment horizontal="right" vertical="center" wrapText="1"/>
    </xf>
    <xf numFmtId="166" fontId="23" fillId="0" borderId="2" xfId="29" applyNumberFormat="1" applyFont="1" applyFill="1" applyBorder="1" applyAlignment="1">
      <alignment horizontal="right" vertical="center" wrapText="1"/>
    </xf>
    <xf numFmtId="166" fontId="23" fillId="33" borderId="2" xfId="29" applyNumberFormat="1" applyFont="1" applyFill="1" applyBorder="1" applyAlignment="1">
      <alignment horizontal="right" vertical="center" wrapText="1"/>
    </xf>
    <xf numFmtId="169" fontId="23" fillId="0" borderId="2" xfId="29" applyNumberFormat="1" applyFont="1" applyFill="1" applyBorder="1" applyAlignment="1">
      <alignment horizontal="right" vertical="center" wrapText="1"/>
    </xf>
    <xf numFmtId="171" fontId="23" fillId="0" borderId="0" xfId="0" applyNumberFormat="1" applyFont="1" applyFill="1" applyAlignment="1">
      <alignment horizontal="right" vertical="center" wrapText="1"/>
    </xf>
    <xf numFmtId="166" fontId="23" fillId="0" borderId="0" xfId="28" quotePrefix="1" applyNumberFormat="1" applyFont="1" applyFill="1" applyBorder="1" applyAlignment="1">
      <alignment horizontal="right" vertical="center" wrapText="1"/>
    </xf>
    <xf numFmtId="166" fontId="23" fillId="0" borderId="0" xfId="28" applyNumberFormat="1" applyFont="1" applyFill="1" applyBorder="1" applyAlignment="1">
      <alignment horizontal="right" vertical="center" wrapText="1"/>
    </xf>
    <xf numFmtId="169" fontId="23" fillId="0" borderId="0" xfId="28" quotePrefix="1" applyNumberFormat="1" applyFont="1" applyFill="1" applyBorder="1" applyAlignment="1">
      <alignment horizontal="right" vertical="center" wrapText="1"/>
    </xf>
    <xf numFmtId="166" fontId="23" fillId="0" borderId="0" xfId="0" quotePrefix="1" applyNumberFormat="1" applyFont="1" applyFill="1" applyAlignment="1">
      <alignment horizontal="right" vertical="center" wrapText="1"/>
    </xf>
    <xf numFmtId="166" fontId="23" fillId="33" borderId="0" xfId="0" quotePrefix="1" applyNumberFormat="1" applyFont="1" applyFill="1" applyAlignment="1">
      <alignment horizontal="right" vertical="center" wrapText="1"/>
    </xf>
    <xf numFmtId="166" fontId="23" fillId="0" borderId="0" xfId="0" applyNumberFormat="1" applyFont="1" applyFill="1" applyBorder="1" applyAlignment="1">
      <alignment vertical="center" wrapText="1"/>
    </xf>
    <xf numFmtId="170" fontId="23" fillId="0" borderId="0" xfId="0" applyNumberFormat="1" applyFont="1" applyFill="1" applyBorder="1" applyAlignment="1">
      <alignment vertical="center" wrapText="1"/>
    </xf>
    <xf numFmtId="166" fontId="23" fillId="0" borderId="0" xfId="0" quotePrefix="1" applyNumberFormat="1" applyFont="1" applyFill="1" applyBorder="1" applyAlignment="1">
      <alignment horizontal="right" vertical="center" wrapText="1"/>
    </xf>
    <xf numFmtId="166" fontId="23" fillId="33" borderId="0" xfId="0" quotePrefix="1" applyNumberFormat="1" applyFont="1" applyFill="1" applyBorder="1" applyAlignment="1">
      <alignment horizontal="right" vertical="center" wrapText="1"/>
    </xf>
    <xf numFmtId="166" fontId="23" fillId="33" borderId="0" xfId="28" quotePrefix="1" applyNumberFormat="1" applyFont="1" applyFill="1" applyBorder="1" applyAlignment="1">
      <alignment horizontal="right" vertical="center" wrapText="1"/>
    </xf>
    <xf numFmtId="43" fontId="23" fillId="0" borderId="0" xfId="28" applyFont="1" applyFill="1" applyAlignment="1">
      <alignment horizontal="center" vertical="center"/>
    </xf>
    <xf numFmtId="43" fontId="23" fillId="0" borderId="0" xfId="28" applyFont="1" applyFill="1" applyAlignment="1">
      <alignment vertical="center"/>
    </xf>
    <xf numFmtId="43" fontId="23" fillId="0" borderId="0" xfId="28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164" fontId="22" fillId="0" borderId="0" xfId="0" applyNumberFormat="1" applyFont="1" applyFill="1" applyBorder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horizontal="left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/>
    </xf>
    <xf numFmtId="164" fontId="22" fillId="0" borderId="6" xfId="0" applyNumberFormat="1" applyFont="1" applyFill="1" applyBorder="1" applyAlignment="1">
      <alignment horizontal="center" vertic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5" xfId="39"/>
    <cellStyle name="Normal_L'Oreal 2550" xfId="40"/>
    <cellStyle name="Note" xfId="41" builtinId="10" customBuiltin="1"/>
    <cellStyle name="Output" xfId="42" builtinId="21" customBuiltin="1"/>
    <cellStyle name="Percent" xfId="43" builtinId="5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topLeftCell="A54" zoomScaleNormal="100" zoomScaleSheetLayoutView="110" workbookViewId="0">
      <selection activeCell="B71" sqref="B71"/>
    </sheetView>
  </sheetViews>
  <sheetFormatPr defaultColWidth="9" defaultRowHeight="16.5" customHeight="1"/>
  <cols>
    <col min="1" max="1" width="1.28515625" style="29" customWidth="1"/>
    <col min="2" max="2" width="27" style="10" customWidth="1"/>
    <col min="3" max="3" width="8.28515625" style="2" customWidth="1"/>
    <col min="4" max="4" width="0.85546875" style="2" customWidth="1"/>
    <col min="5" max="5" width="12.140625" style="4" customWidth="1"/>
    <col min="6" max="6" width="0.85546875" style="2" customWidth="1"/>
    <col min="7" max="7" width="12.42578125" style="4" customWidth="1"/>
    <col min="8" max="8" width="0.85546875" style="2" customWidth="1"/>
    <col min="9" max="9" width="12.42578125" style="4" customWidth="1"/>
    <col min="10" max="10" width="0.85546875" style="2" customWidth="1"/>
    <col min="11" max="11" width="12.42578125" style="4" customWidth="1"/>
    <col min="12" max="16384" width="9" style="2"/>
  </cols>
  <sheetData>
    <row r="1" spans="1:11" ht="16.5" customHeight="1">
      <c r="A1" s="1" t="s">
        <v>0</v>
      </c>
      <c r="B1" s="2"/>
      <c r="C1" s="3"/>
    </row>
    <row r="2" spans="1:11" ht="16.5" customHeight="1">
      <c r="A2" s="19" t="s">
        <v>1</v>
      </c>
      <c r="B2" s="2"/>
      <c r="C2" s="3"/>
    </row>
    <row r="3" spans="1:11" ht="16.5" customHeight="1">
      <c r="A3" s="5" t="s">
        <v>197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16.5" customHeight="1">
      <c r="A4" s="9"/>
    </row>
    <row r="5" spans="1:11" ht="16.5" customHeight="1">
      <c r="A5" s="9"/>
    </row>
    <row r="6" spans="1:11" ht="16.5" customHeight="1">
      <c r="A6" s="9"/>
      <c r="E6" s="199" t="s">
        <v>124</v>
      </c>
      <c r="F6" s="199"/>
      <c r="G6" s="199"/>
      <c r="H6" s="11"/>
      <c r="I6" s="199" t="s">
        <v>126</v>
      </c>
      <c r="J6" s="199"/>
      <c r="K6" s="199"/>
    </row>
    <row r="7" spans="1:11" ht="16.5" customHeight="1">
      <c r="A7" s="9"/>
      <c r="E7" s="200" t="s">
        <v>125</v>
      </c>
      <c r="F7" s="200"/>
      <c r="G7" s="200"/>
      <c r="H7" s="11"/>
      <c r="I7" s="200" t="s">
        <v>125</v>
      </c>
      <c r="J7" s="200"/>
      <c r="K7" s="200"/>
    </row>
    <row r="8" spans="1:11" ht="16.5" customHeight="1">
      <c r="A8" s="9"/>
      <c r="E8" s="17" t="s">
        <v>2</v>
      </c>
      <c r="F8" s="27"/>
      <c r="G8" s="17" t="s">
        <v>3</v>
      </c>
      <c r="H8" s="11"/>
      <c r="I8" s="17" t="s">
        <v>2</v>
      </c>
      <c r="J8" s="27"/>
      <c r="K8" s="17" t="s">
        <v>3</v>
      </c>
    </row>
    <row r="9" spans="1:11" ht="16.5" customHeight="1">
      <c r="A9" s="9"/>
      <c r="D9" s="14"/>
      <c r="E9" s="119" t="s">
        <v>202</v>
      </c>
      <c r="F9" s="17"/>
      <c r="G9" s="32" t="s">
        <v>4</v>
      </c>
      <c r="H9" s="17"/>
      <c r="I9" s="119" t="s">
        <v>202</v>
      </c>
      <c r="J9" s="14"/>
      <c r="K9" s="32" t="s">
        <v>4</v>
      </c>
    </row>
    <row r="10" spans="1:11" ht="16.5" customHeight="1">
      <c r="A10" s="9"/>
      <c r="C10" s="13"/>
      <c r="D10" s="14"/>
      <c r="E10" s="33" t="s">
        <v>177</v>
      </c>
      <c r="F10" s="16"/>
      <c r="G10" s="15">
        <v>2018</v>
      </c>
      <c r="H10" s="16"/>
      <c r="I10" s="33" t="s">
        <v>177</v>
      </c>
      <c r="J10" s="16"/>
      <c r="K10" s="15">
        <v>2018</v>
      </c>
    </row>
    <row r="11" spans="1:11" ht="16.5" customHeight="1">
      <c r="A11" s="9"/>
      <c r="C11" s="128" t="s">
        <v>5</v>
      </c>
      <c r="D11" s="17"/>
      <c r="E11" s="34" t="s">
        <v>6</v>
      </c>
      <c r="F11" s="17"/>
      <c r="G11" s="34" t="s">
        <v>6</v>
      </c>
      <c r="H11" s="17"/>
      <c r="I11" s="34" t="s">
        <v>6</v>
      </c>
      <c r="J11" s="17"/>
      <c r="K11" s="34" t="s">
        <v>6</v>
      </c>
    </row>
    <row r="12" spans="1:11" ht="16.5" customHeight="1">
      <c r="A12" s="35" t="s">
        <v>7</v>
      </c>
      <c r="C12" s="36"/>
      <c r="D12" s="36"/>
      <c r="E12" s="83"/>
      <c r="F12" s="36"/>
      <c r="G12" s="30"/>
      <c r="H12" s="36"/>
      <c r="I12" s="83"/>
      <c r="J12" s="36"/>
      <c r="K12" s="30"/>
    </row>
    <row r="13" spans="1:11" ht="12.2" customHeight="1">
      <c r="A13" s="35"/>
      <c r="C13" s="36"/>
      <c r="D13" s="36"/>
      <c r="E13" s="83"/>
      <c r="F13" s="36"/>
      <c r="I13" s="90"/>
    </row>
    <row r="14" spans="1:11" ht="16.5" customHeight="1">
      <c r="A14" s="35" t="s">
        <v>8</v>
      </c>
      <c r="C14" s="36"/>
      <c r="D14" s="36"/>
      <c r="E14" s="83"/>
      <c r="F14" s="36"/>
      <c r="I14" s="90"/>
    </row>
    <row r="15" spans="1:11" ht="12.2" customHeight="1">
      <c r="A15" s="35"/>
      <c r="C15" s="36"/>
      <c r="D15" s="36"/>
      <c r="E15" s="83"/>
      <c r="F15" s="36"/>
      <c r="G15" s="2"/>
      <c r="I15" s="91"/>
      <c r="K15" s="2"/>
    </row>
    <row r="16" spans="1:11" ht="16.5" customHeight="1">
      <c r="A16" s="9" t="s">
        <v>9</v>
      </c>
      <c r="C16" s="37"/>
      <c r="D16" s="36"/>
      <c r="E16" s="164">
        <v>564405927</v>
      </c>
      <c r="F16" s="36"/>
      <c r="G16" s="165">
        <v>1058960729</v>
      </c>
      <c r="H16" s="165"/>
      <c r="I16" s="90">
        <v>439965267</v>
      </c>
      <c r="J16" s="165"/>
      <c r="K16" s="165">
        <v>769826232</v>
      </c>
    </row>
    <row r="17" spans="1:11" ht="16.5" customHeight="1">
      <c r="A17" s="9" t="s">
        <v>10</v>
      </c>
      <c r="C17" s="37">
        <v>8</v>
      </c>
      <c r="D17" s="36"/>
      <c r="E17" s="166">
        <v>875169128</v>
      </c>
      <c r="F17" s="36"/>
      <c r="G17" s="167">
        <v>891039534</v>
      </c>
      <c r="H17" s="167"/>
      <c r="I17" s="90">
        <v>814121345</v>
      </c>
      <c r="J17" s="167"/>
      <c r="K17" s="167">
        <v>838657607</v>
      </c>
    </row>
    <row r="18" spans="1:11" ht="16.5" customHeight="1">
      <c r="A18" s="9" t="s">
        <v>179</v>
      </c>
      <c r="C18" s="37"/>
      <c r="D18" s="36"/>
      <c r="E18" s="83"/>
      <c r="F18" s="36"/>
      <c r="G18" s="2"/>
      <c r="I18" s="91"/>
      <c r="K18" s="2"/>
    </row>
    <row r="19" spans="1:11" ht="16.5" customHeight="1">
      <c r="A19" s="9"/>
      <c r="B19" s="10" t="s">
        <v>180</v>
      </c>
      <c r="C19" s="37"/>
      <c r="D19" s="36"/>
      <c r="E19" s="168">
        <v>5107251</v>
      </c>
      <c r="F19" s="169"/>
      <c r="G19" s="170">
        <v>6187443</v>
      </c>
      <c r="H19" s="170"/>
      <c r="I19" s="168">
        <v>5107251</v>
      </c>
      <c r="J19" s="165"/>
      <c r="K19" s="165">
        <v>6187443</v>
      </c>
    </row>
    <row r="20" spans="1:11" ht="16.5" customHeight="1">
      <c r="A20" s="9" t="s">
        <v>219</v>
      </c>
      <c r="C20" s="37" t="s">
        <v>217</v>
      </c>
      <c r="D20" s="36"/>
      <c r="E20" s="171">
        <v>90000000</v>
      </c>
      <c r="F20" s="36"/>
      <c r="G20" s="172">
        <v>0</v>
      </c>
      <c r="H20" s="173"/>
      <c r="I20" s="174">
        <v>245000000</v>
      </c>
      <c r="J20" s="173"/>
      <c r="K20" s="175">
        <v>230000000</v>
      </c>
    </row>
    <row r="21" spans="1:11" ht="16.5" customHeight="1">
      <c r="A21" s="9" t="s">
        <v>12</v>
      </c>
      <c r="C21" s="37"/>
      <c r="D21" s="36"/>
      <c r="E21" s="87">
        <v>3631142155</v>
      </c>
      <c r="F21" s="14"/>
      <c r="G21" s="167">
        <v>3844395343</v>
      </c>
      <c r="H21" s="176"/>
      <c r="I21" s="166">
        <v>3636807867</v>
      </c>
      <c r="J21" s="176"/>
      <c r="K21" s="167">
        <v>3814317253</v>
      </c>
    </row>
    <row r="22" spans="1:11" ht="16.5" customHeight="1">
      <c r="A22" s="9" t="s">
        <v>116</v>
      </c>
      <c r="C22" s="37"/>
      <c r="D22" s="36"/>
      <c r="E22" s="177">
        <v>19551356</v>
      </c>
      <c r="F22" s="178"/>
      <c r="G22" s="179">
        <v>21170788</v>
      </c>
      <c r="H22" s="170"/>
      <c r="I22" s="168">
        <v>19551356</v>
      </c>
      <c r="J22" s="165"/>
      <c r="K22" s="172">
        <v>21170788</v>
      </c>
    </row>
    <row r="23" spans="1:11" ht="16.5" customHeight="1">
      <c r="A23" s="9" t="s">
        <v>13</v>
      </c>
      <c r="C23" s="38"/>
      <c r="D23" s="36"/>
      <c r="E23" s="180">
        <v>36577337</v>
      </c>
      <c r="F23" s="14"/>
      <c r="G23" s="181">
        <v>53904873</v>
      </c>
      <c r="H23" s="173"/>
      <c r="I23" s="182">
        <v>27705757</v>
      </c>
      <c r="J23" s="173"/>
      <c r="K23" s="183">
        <v>46809863</v>
      </c>
    </row>
    <row r="24" spans="1:11" ht="12.2" customHeight="1">
      <c r="A24" s="9"/>
      <c r="C24" s="37"/>
      <c r="D24" s="36"/>
      <c r="E24" s="90"/>
      <c r="I24" s="90"/>
    </row>
    <row r="25" spans="1:11" ht="16.5" customHeight="1">
      <c r="A25" s="35" t="s">
        <v>14</v>
      </c>
      <c r="C25" s="36"/>
      <c r="D25" s="36"/>
      <c r="E25" s="88">
        <f>SUM(E16:E23)</f>
        <v>5221953154</v>
      </c>
      <c r="F25" s="39"/>
      <c r="G25" s="40">
        <f>SUM(G15:G23)</f>
        <v>5875658710</v>
      </c>
      <c r="H25" s="39"/>
      <c r="I25" s="88">
        <f>SUM(I15:I23)</f>
        <v>5188258843</v>
      </c>
      <c r="J25" s="14"/>
      <c r="K25" s="40">
        <f>SUM(K15:K23)</f>
        <v>5726969186</v>
      </c>
    </row>
    <row r="26" spans="1:11" ht="12.2" customHeight="1">
      <c r="A26" s="9"/>
      <c r="C26" s="36"/>
      <c r="D26" s="36"/>
      <c r="E26" s="87"/>
      <c r="F26" s="39"/>
      <c r="G26" s="39"/>
      <c r="H26" s="39"/>
      <c r="I26" s="87"/>
      <c r="J26" s="14"/>
      <c r="K26" s="39"/>
    </row>
    <row r="27" spans="1:11" ht="16.5" customHeight="1">
      <c r="A27" s="35" t="s">
        <v>15</v>
      </c>
      <c r="C27" s="36"/>
      <c r="D27" s="36"/>
      <c r="E27" s="87"/>
      <c r="F27" s="39"/>
      <c r="G27" s="39"/>
      <c r="H27" s="39"/>
      <c r="I27" s="87"/>
      <c r="J27" s="14"/>
      <c r="K27" s="39"/>
    </row>
    <row r="28" spans="1:11" ht="12.2" customHeight="1">
      <c r="A28" s="35"/>
      <c r="C28" s="36"/>
      <c r="D28" s="36"/>
      <c r="E28" s="83"/>
      <c r="F28" s="39"/>
      <c r="G28" s="30"/>
      <c r="H28" s="39"/>
      <c r="I28" s="83"/>
      <c r="J28" s="14"/>
      <c r="K28" s="30"/>
    </row>
    <row r="29" spans="1:11" ht="16.5" customHeight="1">
      <c r="A29" s="9" t="s">
        <v>218</v>
      </c>
      <c r="C29" s="37"/>
      <c r="D29" s="36"/>
      <c r="E29" s="168">
        <v>1604838</v>
      </c>
      <c r="F29" s="178"/>
      <c r="G29" s="184">
        <v>3209676</v>
      </c>
      <c r="H29" s="169"/>
      <c r="I29" s="168">
        <v>1604838</v>
      </c>
      <c r="J29" s="57"/>
      <c r="K29" s="55">
        <v>3209676</v>
      </c>
    </row>
    <row r="30" spans="1:11" ht="16.5" customHeight="1">
      <c r="A30" s="9" t="s">
        <v>181</v>
      </c>
      <c r="C30" s="37"/>
      <c r="D30" s="36"/>
      <c r="E30" s="100">
        <v>16086868</v>
      </c>
      <c r="F30" s="14"/>
      <c r="G30" s="55">
        <v>18716115</v>
      </c>
      <c r="H30" s="57"/>
      <c r="I30" s="100">
        <v>16086868</v>
      </c>
      <c r="J30" s="57"/>
      <c r="K30" s="55">
        <v>18716115</v>
      </c>
    </row>
    <row r="31" spans="1:11" ht="16.5" customHeight="1">
      <c r="A31" s="9" t="s">
        <v>128</v>
      </c>
      <c r="C31" s="37"/>
      <c r="D31" s="36"/>
      <c r="E31" s="171">
        <v>0</v>
      </c>
      <c r="F31" s="36"/>
      <c r="G31" s="185">
        <v>0</v>
      </c>
      <c r="H31" s="186"/>
      <c r="I31" s="194">
        <v>20393885</v>
      </c>
      <c r="J31" s="186"/>
      <c r="K31" s="185">
        <v>20393885</v>
      </c>
    </row>
    <row r="32" spans="1:11" ht="16.5" customHeight="1">
      <c r="A32" s="9" t="s">
        <v>138</v>
      </c>
      <c r="C32" s="37">
        <v>9</v>
      </c>
      <c r="D32" s="36"/>
      <c r="E32" s="171">
        <v>496357233</v>
      </c>
      <c r="F32" s="36"/>
      <c r="G32" s="58">
        <v>352106446</v>
      </c>
      <c r="H32" s="57"/>
      <c r="I32" s="100">
        <v>449750203</v>
      </c>
      <c r="J32" s="57"/>
      <c r="K32" s="187">
        <v>327249994</v>
      </c>
    </row>
    <row r="33" spans="1:11" ht="16.5" customHeight="1">
      <c r="A33" s="9" t="s">
        <v>16</v>
      </c>
      <c r="C33" s="37">
        <v>10</v>
      </c>
      <c r="D33" s="36"/>
      <c r="E33" s="83">
        <v>513365441</v>
      </c>
      <c r="F33" s="36"/>
      <c r="G33" s="55">
        <v>524919242</v>
      </c>
      <c r="H33" s="57"/>
      <c r="I33" s="100">
        <v>511302126</v>
      </c>
      <c r="J33" s="57"/>
      <c r="K33" s="55">
        <v>494103715</v>
      </c>
    </row>
    <row r="34" spans="1:11" ht="16.5" customHeight="1">
      <c r="A34" s="9" t="s">
        <v>117</v>
      </c>
      <c r="C34" s="37"/>
      <c r="D34" s="36"/>
      <c r="E34" s="83">
        <v>181716741</v>
      </c>
      <c r="F34" s="36"/>
      <c r="G34" s="188">
        <v>181716741</v>
      </c>
      <c r="H34" s="57"/>
      <c r="I34" s="189">
        <v>45655040</v>
      </c>
      <c r="J34" s="57"/>
      <c r="K34" s="188">
        <v>45655040</v>
      </c>
    </row>
    <row r="35" spans="1:11" ht="16.5" customHeight="1">
      <c r="A35" s="9" t="s">
        <v>17</v>
      </c>
      <c r="C35" s="37">
        <v>10</v>
      </c>
      <c r="D35" s="36"/>
      <c r="E35" s="83">
        <v>69342622</v>
      </c>
      <c r="F35" s="14"/>
      <c r="G35" s="46">
        <v>67082866</v>
      </c>
      <c r="H35" s="190"/>
      <c r="I35" s="93">
        <v>62108698</v>
      </c>
      <c r="J35" s="190"/>
      <c r="K35" s="46">
        <v>61677706</v>
      </c>
    </row>
    <row r="36" spans="1:11" ht="16.5" customHeight="1">
      <c r="A36" s="9" t="s">
        <v>18</v>
      </c>
      <c r="C36" s="37"/>
      <c r="D36" s="36"/>
      <c r="E36" s="87">
        <v>117032620</v>
      </c>
      <c r="F36" s="14"/>
      <c r="G36" s="46">
        <v>131052548</v>
      </c>
      <c r="H36" s="190"/>
      <c r="I36" s="93">
        <v>117032620</v>
      </c>
      <c r="J36" s="190"/>
      <c r="K36" s="46">
        <v>131052548</v>
      </c>
    </row>
    <row r="37" spans="1:11" ht="16.5" customHeight="1">
      <c r="A37" s="9" t="s">
        <v>19</v>
      </c>
      <c r="C37" s="37"/>
      <c r="D37" s="36"/>
      <c r="E37" s="87">
        <v>67415141</v>
      </c>
      <c r="F37" s="14"/>
      <c r="G37" s="58">
        <v>60973935</v>
      </c>
      <c r="H37" s="191"/>
      <c r="I37" s="105">
        <v>64387709</v>
      </c>
      <c r="J37" s="191"/>
      <c r="K37" s="58">
        <v>58188295</v>
      </c>
    </row>
    <row r="38" spans="1:11" ht="16.5" customHeight="1">
      <c r="A38" s="9" t="s">
        <v>186</v>
      </c>
      <c r="C38" s="37"/>
      <c r="D38" s="36"/>
      <c r="E38" s="180">
        <v>424423484</v>
      </c>
      <c r="F38" s="14"/>
      <c r="G38" s="48">
        <v>373181232</v>
      </c>
      <c r="H38" s="190"/>
      <c r="I38" s="97">
        <v>403030890</v>
      </c>
      <c r="J38" s="190"/>
      <c r="K38" s="48">
        <v>354210506</v>
      </c>
    </row>
    <row r="39" spans="1:11" ht="12.2" customHeight="1">
      <c r="A39" s="9"/>
      <c r="C39" s="37"/>
      <c r="D39" s="36"/>
      <c r="E39" s="87"/>
      <c r="F39" s="14"/>
      <c r="G39" s="2"/>
      <c r="I39" s="91"/>
      <c r="K39" s="2"/>
    </row>
    <row r="40" spans="1:11" ht="16.5" customHeight="1">
      <c r="A40" s="35" t="s">
        <v>20</v>
      </c>
      <c r="C40" s="36"/>
      <c r="D40" s="36"/>
      <c r="E40" s="88">
        <f>SUM(E29:E38)</f>
        <v>1887344988</v>
      </c>
      <c r="F40" s="14"/>
      <c r="G40" s="40">
        <f>SUM(G29:G38)</f>
        <v>1712958801</v>
      </c>
      <c r="H40" s="14"/>
      <c r="I40" s="88">
        <f>SUM(I29:I38)</f>
        <v>1691352877</v>
      </c>
      <c r="J40" s="14"/>
      <c r="K40" s="40">
        <f>SUM(K29:K38)</f>
        <v>1514457480</v>
      </c>
    </row>
    <row r="41" spans="1:11" ht="12.2" customHeight="1">
      <c r="A41" s="9"/>
      <c r="C41" s="36"/>
      <c r="D41" s="36"/>
      <c r="E41" s="87"/>
      <c r="F41" s="14"/>
      <c r="G41" s="39"/>
      <c r="H41" s="14"/>
      <c r="I41" s="87"/>
      <c r="J41" s="14"/>
      <c r="K41" s="39"/>
    </row>
    <row r="42" spans="1:11" ht="16.5" customHeight="1" thickBot="1">
      <c r="A42" s="35" t="s">
        <v>21</v>
      </c>
      <c r="C42" s="36"/>
      <c r="D42" s="36"/>
      <c r="E42" s="89">
        <f>E25+E40</f>
        <v>7109298142</v>
      </c>
      <c r="F42" s="14"/>
      <c r="G42" s="41">
        <f>G25+G40</f>
        <v>7588617511</v>
      </c>
      <c r="H42" s="14"/>
      <c r="I42" s="89">
        <f>I25+I40</f>
        <v>6879611720</v>
      </c>
      <c r="J42" s="14"/>
      <c r="K42" s="41">
        <f>K25+K40</f>
        <v>7241426666</v>
      </c>
    </row>
    <row r="43" spans="1:11" ht="16.5" customHeight="1" thickTop="1">
      <c r="A43" s="35"/>
      <c r="C43" s="36"/>
      <c r="D43" s="36"/>
      <c r="E43" s="39"/>
      <c r="F43" s="14"/>
      <c r="G43" s="39"/>
      <c r="H43" s="14"/>
      <c r="I43" s="39"/>
      <c r="J43" s="14"/>
      <c r="K43" s="39"/>
    </row>
    <row r="44" spans="1:11" ht="16.5" customHeight="1">
      <c r="A44" s="35"/>
      <c r="C44" s="36"/>
      <c r="D44" s="36"/>
      <c r="E44" s="39"/>
      <c r="F44" s="14"/>
      <c r="G44" s="39"/>
      <c r="H44" s="14"/>
      <c r="I44" s="39"/>
      <c r="J44" s="14"/>
      <c r="K44" s="39"/>
    </row>
    <row r="45" spans="1:11" ht="18" customHeight="1">
      <c r="A45" s="35"/>
      <c r="C45" s="36"/>
      <c r="D45" s="36"/>
      <c r="E45" s="39"/>
      <c r="F45" s="14"/>
      <c r="G45" s="39"/>
      <c r="H45" s="14"/>
      <c r="I45" s="39"/>
      <c r="J45" s="14"/>
      <c r="K45" s="39"/>
    </row>
    <row r="46" spans="1:11" ht="24.95" customHeight="1">
      <c r="A46" s="35"/>
      <c r="C46" s="36"/>
      <c r="D46" s="36"/>
      <c r="E46" s="39"/>
      <c r="F46" s="14"/>
      <c r="G46" s="39"/>
      <c r="H46" s="14"/>
      <c r="I46" s="39"/>
      <c r="J46" s="14"/>
      <c r="K46" s="39"/>
    </row>
    <row r="47" spans="1:11" ht="16.5" customHeight="1">
      <c r="A47" s="201" t="s">
        <v>22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</row>
    <row r="48" spans="1:11" ht="16.5" customHeight="1">
      <c r="A48" s="35"/>
      <c r="B48" s="42"/>
      <c r="C48" s="36"/>
      <c r="E48" s="39"/>
      <c r="F48" s="14"/>
      <c r="G48" s="39"/>
      <c r="H48" s="14"/>
      <c r="I48" s="39"/>
      <c r="J48" s="14"/>
      <c r="K48" s="39"/>
    </row>
    <row r="49" spans="1:11" ht="21.95" customHeight="1">
      <c r="A49" s="23" t="s">
        <v>211</v>
      </c>
      <c r="B49" s="43"/>
      <c r="C49" s="6"/>
      <c r="D49" s="6"/>
      <c r="E49" s="8"/>
      <c r="F49" s="6"/>
      <c r="G49" s="8"/>
      <c r="H49" s="6"/>
      <c r="I49" s="8"/>
      <c r="J49" s="6"/>
      <c r="K49" s="8"/>
    </row>
    <row r="50" spans="1:11" ht="16.5" customHeight="1">
      <c r="A50" s="1" t="str">
        <f>A1</f>
        <v>Com7 Public Company Limited</v>
      </c>
      <c r="B50" s="2"/>
      <c r="C50" s="3"/>
    </row>
    <row r="51" spans="1:11" ht="16.5" customHeight="1">
      <c r="A51" s="19" t="s">
        <v>1</v>
      </c>
      <c r="B51" s="2"/>
      <c r="C51" s="3"/>
    </row>
    <row r="52" spans="1:11" ht="16.5" customHeight="1">
      <c r="A52" s="5" t="str">
        <f>A3</f>
        <v>As at 30 September 2019</v>
      </c>
      <c r="B52" s="6"/>
      <c r="C52" s="7"/>
      <c r="D52" s="6"/>
      <c r="E52" s="8"/>
      <c r="F52" s="6"/>
      <c r="G52" s="8"/>
      <c r="H52" s="6"/>
      <c r="I52" s="8"/>
      <c r="J52" s="6"/>
      <c r="K52" s="8"/>
    </row>
    <row r="53" spans="1:11" ht="16.5" customHeight="1">
      <c r="A53" s="9"/>
    </row>
    <row r="54" spans="1:11" ht="16.5" customHeight="1">
      <c r="A54" s="9"/>
    </row>
    <row r="55" spans="1:11" ht="16.5" customHeight="1">
      <c r="A55" s="9"/>
      <c r="E55" s="199" t="s">
        <v>124</v>
      </c>
      <c r="F55" s="199"/>
      <c r="G55" s="199"/>
      <c r="H55" s="11"/>
      <c r="I55" s="199" t="s">
        <v>126</v>
      </c>
      <c r="J55" s="199"/>
      <c r="K55" s="199"/>
    </row>
    <row r="56" spans="1:11" ht="16.5" customHeight="1">
      <c r="A56" s="9"/>
      <c r="E56" s="200" t="s">
        <v>125</v>
      </c>
      <c r="F56" s="200"/>
      <c r="G56" s="200"/>
      <c r="H56" s="11"/>
      <c r="I56" s="200" t="s">
        <v>125</v>
      </c>
      <c r="J56" s="200"/>
      <c r="K56" s="200"/>
    </row>
    <row r="57" spans="1:11" ht="16.5" customHeight="1">
      <c r="A57" s="9"/>
      <c r="E57" s="17" t="s">
        <v>2</v>
      </c>
      <c r="F57" s="27"/>
      <c r="G57" s="17" t="s">
        <v>3</v>
      </c>
      <c r="H57" s="11"/>
      <c r="I57" s="17" t="s">
        <v>2</v>
      </c>
      <c r="J57" s="27"/>
      <c r="K57" s="17" t="s">
        <v>3</v>
      </c>
    </row>
    <row r="58" spans="1:11" ht="16.5" customHeight="1">
      <c r="A58" s="9"/>
      <c r="D58" s="14"/>
      <c r="E58" s="119" t="s">
        <v>202</v>
      </c>
      <c r="F58" s="17"/>
      <c r="G58" s="32" t="s">
        <v>4</v>
      </c>
      <c r="H58" s="17"/>
      <c r="I58" s="119" t="s">
        <v>202</v>
      </c>
      <c r="J58" s="14"/>
      <c r="K58" s="32" t="s">
        <v>4</v>
      </c>
    </row>
    <row r="59" spans="1:11" ht="16.5" customHeight="1">
      <c r="A59" s="9"/>
      <c r="C59" s="13"/>
      <c r="D59" s="14"/>
      <c r="E59" s="33" t="s">
        <v>177</v>
      </c>
      <c r="F59" s="16"/>
      <c r="G59" s="15">
        <v>2018</v>
      </c>
      <c r="H59" s="16"/>
      <c r="I59" s="33" t="s">
        <v>177</v>
      </c>
      <c r="J59" s="16"/>
      <c r="K59" s="15">
        <v>2018</v>
      </c>
    </row>
    <row r="60" spans="1:11" ht="16.5" customHeight="1">
      <c r="A60" s="9"/>
      <c r="C60" s="128" t="s">
        <v>5</v>
      </c>
      <c r="D60" s="17"/>
      <c r="E60" s="34" t="s">
        <v>6</v>
      </c>
      <c r="F60" s="17"/>
      <c r="G60" s="34" t="s">
        <v>6</v>
      </c>
      <c r="H60" s="17"/>
      <c r="I60" s="34" t="s">
        <v>6</v>
      </c>
      <c r="J60" s="17"/>
      <c r="K60" s="34" t="s">
        <v>6</v>
      </c>
    </row>
    <row r="61" spans="1:11" ht="16.5" customHeight="1">
      <c r="A61" s="35" t="s">
        <v>112</v>
      </c>
      <c r="B61" s="42"/>
      <c r="C61" s="36"/>
      <c r="D61" s="36"/>
      <c r="E61" s="92"/>
      <c r="F61" s="36"/>
      <c r="G61" s="36"/>
      <c r="H61" s="36"/>
      <c r="I61" s="92"/>
      <c r="J61" s="36"/>
      <c r="K61" s="36"/>
    </row>
    <row r="62" spans="1:11" ht="9.9499999999999993" customHeight="1">
      <c r="A62" s="35"/>
      <c r="B62" s="42"/>
      <c r="C62" s="36"/>
      <c r="D62" s="36"/>
      <c r="E62" s="92"/>
      <c r="F62" s="36"/>
      <c r="G62" s="36"/>
      <c r="H62" s="36"/>
      <c r="I62" s="92"/>
      <c r="J62" s="36"/>
      <c r="K62" s="36"/>
    </row>
    <row r="63" spans="1:11" ht="16.5" customHeight="1">
      <c r="A63" s="35" t="s">
        <v>23</v>
      </c>
      <c r="B63" s="42"/>
      <c r="C63" s="36"/>
      <c r="D63" s="36"/>
      <c r="E63" s="92"/>
      <c r="F63" s="36"/>
      <c r="G63" s="36"/>
      <c r="H63" s="36"/>
      <c r="I63" s="92"/>
      <c r="J63" s="36"/>
      <c r="K63" s="36"/>
    </row>
    <row r="64" spans="1:11" ht="9.9499999999999993" customHeight="1">
      <c r="A64" s="35"/>
      <c r="B64" s="42"/>
      <c r="C64" s="36"/>
      <c r="D64" s="36"/>
      <c r="E64" s="92"/>
      <c r="F64" s="14"/>
      <c r="G64" s="36"/>
      <c r="H64" s="14"/>
      <c r="I64" s="92"/>
      <c r="J64" s="14"/>
      <c r="K64" s="36"/>
    </row>
    <row r="65" spans="1:11" ht="16.5" customHeight="1">
      <c r="A65" s="9" t="s">
        <v>26</v>
      </c>
      <c r="B65" s="44"/>
      <c r="C65" s="37">
        <v>11</v>
      </c>
      <c r="E65" s="87">
        <v>1869503737</v>
      </c>
      <c r="F65" s="39"/>
      <c r="G65" s="45">
        <v>2905665509</v>
      </c>
      <c r="H65" s="46"/>
      <c r="I65" s="93">
        <v>1746031729</v>
      </c>
      <c r="J65" s="46"/>
      <c r="K65" s="46">
        <v>2704247518</v>
      </c>
    </row>
    <row r="66" spans="1:11" ht="16.5" customHeight="1">
      <c r="A66" s="9" t="s">
        <v>24</v>
      </c>
      <c r="B66" s="9"/>
      <c r="E66" s="91"/>
      <c r="F66" s="24"/>
      <c r="G66" s="2"/>
      <c r="H66" s="24"/>
      <c r="I66" s="91"/>
      <c r="J66" s="24"/>
      <c r="K66" s="2"/>
    </row>
    <row r="67" spans="1:11" ht="16.5" customHeight="1">
      <c r="A67" s="9"/>
      <c r="B67" s="9" t="s">
        <v>25</v>
      </c>
      <c r="C67" s="37"/>
      <c r="E67" s="87">
        <v>2015780647</v>
      </c>
      <c r="F67" s="39"/>
      <c r="G67" s="46">
        <v>1674804362</v>
      </c>
      <c r="H67" s="46"/>
      <c r="I67" s="93">
        <v>2015780647</v>
      </c>
      <c r="J67" s="46"/>
      <c r="K67" s="46">
        <v>1674804362</v>
      </c>
    </row>
    <row r="68" spans="1:11" ht="16.5" customHeight="1">
      <c r="A68" s="9" t="s">
        <v>27</v>
      </c>
      <c r="B68" s="44"/>
      <c r="C68" s="37"/>
      <c r="E68" s="90"/>
      <c r="F68" s="39"/>
      <c r="G68" s="2"/>
      <c r="I68" s="91"/>
      <c r="K68" s="2"/>
    </row>
    <row r="69" spans="1:11" ht="16.5" customHeight="1">
      <c r="A69" s="9"/>
      <c r="B69" s="127" t="s">
        <v>28</v>
      </c>
      <c r="C69" s="37"/>
      <c r="E69" s="90"/>
      <c r="F69" s="39"/>
      <c r="G69" s="2"/>
      <c r="I69" s="91"/>
      <c r="K69" s="2"/>
    </row>
    <row r="70" spans="1:11" ht="16.5" customHeight="1">
      <c r="A70" s="2"/>
      <c r="B70" s="9" t="s">
        <v>227</v>
      </c>
      <c r="C70" s="38"/>
      <c r="E70" s="177">
        <v>8475398</v>
      </c>
      <c r="F70" s="39"/>
      <c r="G70" s="46">
        <v>6741734</v>
      </c>
      <c r="H70" s="46"/>
      <c r="I70" s="93">
        <v>8475398</v>
      </c>
      <c r="J70" s="46"/>
      <c r="K70" s="46">
        <v>6741734</v>
      </c>
    </row>
    <row r="71" spans="1:11" ht="16.5" customHeight="1">
      <c r="A71" s="9" t="s">
        <v>182</v>
      </c>
      <c r="B71" s="9"/>
      <c r="C71" s="38">
        <v>13.5</v>
      </c>
      <c r="E71" s="177">
        <v>0</v>
      </c>
      <c r="F71" s="39"/>
      <c r="G71" s="46" t="s">
        <v>11</v>
      </c>
      <c r="H71" s="46"/>
      <c r="I71" s="93">
        <v>150000000</v>
      </c>
      <c r="J71" s="46"/>
      <c r="K71" s="46" t="s">
        <v>11</v>
      </c>
    </row>
    <row r="72" spans="1:11" ht="16.5" customHeight="1">
      <c r="A72" s="9" t="s">
        <v>29</v>
      </c>
      <c r="B72" s="42"/>
      <c r="C72" s="36"/>
      <c r="E72" s="87">
        <v>43963432</v>
      </c>
      <c r="F72" s="39"/>
      <c r="G72" s="45">
        <v>90653759</v>
      </c>
      <c r="H72" s="45"/>
      <c r="I72" s="94">
        <v>37871953</v>
      </c>
      <c r="J72" s="45"/>
      <c r="K72" s="45">
        <v>91087316</v>
      </c>
    </row>
    <row r="73" spans="1:11" ht="16.5" customHeight="1">
      <c r="A73" s="9" t="s">
        <v>30</v>
      </c>
      <c r="B73" s="44"/>
      <c r="C73" s="37"/>
      <c r="E73" s="180">
        <v>32487005</v>
      </c>
      <c r="F73" s="39"/>
      <c r="G73" s="47">
        <v>30802222</v>
      </c>
      <c r="H73" s="45"/>
      <c r="I73" s="95">
        <v>27586622</v>
      </c>
      <c r="J73" s="45"/>
      <c r="K73" s="47">
        <v>19406798</v>
      </c>
    </row>
    <row r="74" spans="1:11" ht="9.9499999999999993" customHeight="1">
      <c r="A74" s="35"/>
      <c r="B74" s="42"/>
      <c r="C74" s="36"/>
      <c r="D74" s="36"/>
      <c r="E74" s="87"/>
      <c r="F74" s="39"/>
      <c r="G74" s="39"/>
      <c r="H74" s="39"/>
      <c r="I74" s="87"/>
      <c r="J74" s="39"/>
      <c r="K74" s="39"/>
    </row>
    <row r="75" spans="1:11" ht="16.5" customHeight="1">
      <c r="A75" s="35" t="s">
        <v>31</v>
      </c>
      <c r="B75" s="42"/>
      <c r="C75" s="36"/>
      <c r="E75" s="88">
        <f>SUM(E65:E74)</f>
        <v>3970210219</v>
      </c>
      <c r="F75" s="39"/>
      <c r="G75" s="40">
        <f>SUM(G65:G74)</f>
        <v>4708667586</v>
      </c>
      <c r="H75" s="39"/>
      <c r="I75" s="88">
        <f>SUM(I65:I74)</f>
        <v>3985746349</v>
      </c>
      <c r="J75" s="39"/>
      <c r="K75" s="40">
        <f>SUM(K65:K74)</f>
        <v>4496287728</v>
      </c>
    </row>
    <row r="76" spans="1:11" ht="16.5" customHeight="1">
      <c r="A76" s="35"/>
      <c r="B76" s="42"/>
      <c r="C76" s="36"/>
      <c r="E76" s="87"/>
      <c r="F76" s="14"/>
      <c r="G76" s="39"/>
      <c r="H76" s="14"/>
      <c r="I76" s="87"/>
      <c r="J76" s="14"/>
      <c r="K76" s="39"/>
    </row>
    <row r="77" spans="1:11" ht="16.5" customHeight="1">
      <c r="A77" s="35" t="s">
        <v>32</v>
      </c>
      <c r="B77" s="42"/>
      <c r="C77" s="36"/>
      <c r="E77" s="87"/>
      <c r="F77" s="39"/>
      <c r="G77" s="39"/>
      <c r="H77" s="39"/>
      <c r="I77" s="87"/>
      <c r="J77" s="39"/>
      <c r="K77" s="39"/>
    </row>
    <row r="78" spans="1:11" ht="9.9499999999999993" customHeight="1">
      <c r="A78" s="35"/>
      <c r="B78" s="42"/>
      <c r="C78" s="36"/>
      <c r="D78" s="36"/>
      <c r="E78" s="96"/>
      <c r="F78" s="14"/>
      <c r="G78" s="14"/>
      <c r="H78" s="14"/>
      <c r="I78" s="96"/>
      <c r="J78" s="14"/>
      <c r="K78" s="14"/>
    </row>
    <row r="79" spans="1:11" ht="16.5" customHeight="1">
      <c r="A79" s="9" t="s">
        <v>139</v>
      </c>
      <c r="B79" s="127"/>
      <c r="E79" s="90"/>
      <c r="F79" s="39"/>
      <c r="H79" s="4"/>
      <c r="I79" s="90"/>
      <c r="J79" s="4"/>
    </row>
    <row r="80" spans="1:11" ht="16.5" customHeight="1">
      <c r="A80" s="9"/>
      <c r="B80" s="127" t="s">
        <v>140</v>
      </c>
      <c r="C80" s="38"/>
      <c r="E80" s="96">
        <v>6786006</v>
      </c>
      <c r="F80" s="14"/>
      <c r="G80" s="192">
        <v>9078725</v>
      </c>
      <c r="H80" s="46"/>
      <c r="I80" s="193">
        <v>6786006</v>
      </c>
      <c r="J80" s="46"/>
      <c r="K80" s="192">
        <v>9078725</v>
      </c>
    </row>
    <row r="81" spans="1:11" ht="16.5" customHeight="1">
      <c r="A81" s="9" t="s">
        <v>33</v>
      </c>
      <c r="B81" s="44"/>
      <c r="C81" s="37"/>
      <c r="E81" s="87">
        <v>50808247</v>
      </c>
      <c r="F81" s="39"/>
      <c r="G81" s="46">
        <v>33785777</v>
      </c>
      <c r="H81" s="46"/>
      <c r="I81" s="93">
        <v>45466693</v>
      </c>
      <c r="J81" s="46"/>
      <c r="K81" s="46">
        <v>27526817</v>
      </c>
    </row>
    <row r="82" spans="1:11" ht="16.5" customHeight="1">
      <c r="A82" s="9" t="s">
        <v>34</v>
      </c>
      <c r="B82" s="44"/>
      <c r="C82" s="37"/>
      <c r="E82" s="85"/>
      <c r="F82" s="39"/>
      <c r="G82" s="45"/>
      <c r="H82" s="45"/>
      <c r="I82" s="94"/>
      <c r="J82" s="45"/>
      <c r="K82" s="45"/>
    </row>
    <row r="83" spans="1:11" ht="16.5" customHeight="1">
      <c r="A83" s="9"/>
      <c r="B83" s="127" t="s">
        <v>35</v>
      </c>
      <c r="C83" s="37"/>
      <c r="E83" s="93">
        <v>20276335</v>
      </c>
      <c r="F83" s="39"/>
      <c r="G83" s="46">
        <v>15860335</v>
      </c>
      <c r="H83" s="46"/>
      <c r="I83" s="93">
        <v>17504000</v>
      </c>
      <c r="J83" s="46"/>
      <c r="K83" s="46">
        <v>13088000</v>
      </c>
    </row>
    <row r="84" spans="1:11" ht="16.5" customHeight="1">
      <c r="A84" s="9" t="s">
        <v>36</v>
      </c>
      <c r="B84" s="44"/>
      <c r="C84" s="37"/>
      <c r="E84" s="97">
        <v>58100371.68</v>
      </c>
      <c r="F84" s="39"/>
      <c r="G84" s="48">
        <v>44693531</v>
      </c>
      <c r="H84" s="46"/>
      <c r="I84" s="97">
        <v>58100371.68</v>
      </c>
      <c r="J84" s="46"/>
      <c r="K84" s="48">
        <v>44577031</v>
      </c>
    </row>
    <row r="85" spans="1:11" ht="9.9499999999999993" customHeight="1">
      <c r="A85" s="35"/>
      <c r="B85" s="42"/>
      <c r="C85" s="36"/>
      <c r="D85" s="36"/>
      <c r="E85" s="92"/>
      <c r="F85" s="14"/>
      <c r="G85" s="36"/>
      <c r="H85" s="14"/>
      <c r="I85" s="92"/>
      <c r="J85" s="14"/>
      <c r="K85" s="36"/>
    </row>
    <row r="86" spans="1:11" ht="16.5" customHeight="1">
      <c r="A86" s="35" t="s">
        <v>37</v>
      </c>
      <c r="B86" s="42"/>
      <c r="C86" s="36"/>
      <c r="E86" s="88">
        <f>SUM(E79:E84)</f>
        <v>135970959.68000001</v>
      </c>
      <c r="F86" s="14"/>
      <c r="G86" s="40">
        <f>SUM(G79:G84)</f>
        <v>103418368</v>
      </c>
      <c r="H86" s="14"/>
      <c r="I86" s="88">
        <f>SUM(I79:I84)</f>
        <v>127857070.68000001</v>
      </c>
      <c r="J86" s="14"/>
      <c r="K86" s="40">
        <f>SUM(K79:K84)</f>
        <v>94270573</v>
      </c>
    </row>
    <row r="87" spans="1:11" ht="9.9499999999999993" customHeight="1">
      <c r="A87" s="35"/>
      <c r="B87" s="42"/>
      <c r="C87" s="36"/>
      <c r="D87" s="36"/>
      <c r="E87" s="92"/>
      <c r="F87" s="14"/>
      <c r="G87" s="36"/>
      <c r="H87" s="14"/>
      <c r="I87" s="92"/>
      <c r="J87" s="14"/>
      <c r="K87" s="36"/>
    </row>
    <row r="88" spans="1:11" ht="16.5" customHeight="1">
      <c r="A88" s="35" t="s">
        <v>38</v>
      </c>
      <c r="B88" s="42"/>
      <c r="C88" s="36"/>
      <c r="E88" s="88">
        <f>E75+E86</f>
        <v>4106181178.6799998</v>
      </c>
      <c r="F88" s="14"/>
      <c r="G88" s="40">
        <f>G75+G86</f>
        <v>4812085954</v>
      </c>
      <c r="H88" s="14"/>
      <c r="I88" s="88">
        <f>I75+I86</f>
        <v>4113603419.6799998</v>
      </c>
      <c r="J88" s="14"/>
      <c r="K88" s="40">
        <f>K75+K86</f>
        <v>4590558301</v>
      </c>
    </row>
    <row r="89" spans="1:11" ht="16.5" customHeight="1">
      <c r="A89" s="35"/>
      <c r="B89" s="42"/>
      <c r="C89" s="36"/>
      <c r="E89" s="39"/>
      <c r="F89" s="14"/>
      <c r="G89" s="39"/>
      <c r="H89" s="14"/>
      <c r="I89" s="39"/>
      <c r="J89" s="14"/>
      <c r="K89" s="39"/>
    </row>
    <row r="90" spans="1:11" ht="16.5" customHeight="1">
      <c r="A90" s="35"/>
      <c r="B90" s="42"/>
      <c r="C90" s="36"/>
      <c r="E90" s="39"/>
      <c r="F90" s="14"/>
      <c r="G90" s="39"/>
      <c r="H90" s="14"/>
      <c r="I90" s="39"/>
      <c r="J90" s="14"/>
      <c r="K90" s="39"/>
    </row>
    <row r="91" spans="1:11" ht="16.5" customHeight="1">
      <c r="A91" s="35"/>
      <c r="B91" s="42"/>
      <c r="C91" s="36"/>
      <c r="E91" s="39"/>
      <c r="F91" s="14"/>
      <c r="G91" s="39"/>
      <c r="H91" s="14"/>
      <c r="I91" s="39"/>
      <c r="J91" s="14"/>
      <c r="K91" s="39"/>
    </row>
    <row r="92" spans="1:11" ht="16.5" customHeight="1">
      <c r="A92" s="35"/>
      <c r="B92" s="42"/>
      <c r="C92" s="36"/>
      <c r="E92" s="39"/>
      <c r="F92" s="14"/>
      <c r="G92" s="39"/>
      <c r="H92" s="14"/>
      <c r="I92" s="39"/>
      <c r="J92" s="14"/>
      <c r="K92" s="39"/>
    </row>
    <row r="93" spans="1:11" ht="16.5" customHeight="1">
      <c r="A93" s="35"/>
      <c r="B93" s="42"/>
      <c r="C93" s="36"/>
      <c r="E93" s="39"/>
      <c r="F93" s="14"/>
      <c r="G93" s="39"/>
      <c r="H93" s="14"/>
      <c r="I93" s="39"/>
      <c r="J93" s="14"/>
      <c r="K93" s="39"/>
    </row>
    <row r="94" spans="1:11" ht="19.5" customHeight="1">
      <c r="A94" s="35"/>
      <c r="B94" s="42"/>
      <c r="C94" s="36"/>
      <c r="E94" s="39"/>
      <c r="F94" s="14"/>
      <c r="G94" s="39"/>
      <c r="H94" s="14"/>
      <c r="I94" s="39"/>
      <c r="J94" s="14"/>
      <c r="K94" s="39"/>
    </row>
    <row r="95" spans="1:11" ht="16.5" customHeight="1">
      <c r="A95" s="9"/>
      <c r="B95" s="2"/>
      <c r="E95" s="21"/>
      <c r="F95" s="24"/>
      <c r="G95" s="21"/>
      <c r="H95" s="24"/>
      <c r="I95" s="21"/>
      <c r="J95" s="24"/>
      <c r="K95" s="21"/>
    </row>
    <row r="96" spans="1:11" ht="18" customHeight="1">
      <c r="A96" s="9"/>
      <c r="B96" s="2"/>
    </row>
    <row r="97" spans="1:11" ht="16.5" customHeight="1">
      <c r="A97" s="201" t="s">
        <v>22</v>
      </c>
      <c r="B97" s="201"/>
      <c r="C97" s="201"/>
      <c r="D97" s="201"/>
      <c r="E97" s="201"/>
      <c r="F97" s="201"/>
      <c r="G97" s="201"/>
      <c r="H97" s="201"/>
      <c r="I97" s="201"/>
      <c r="J97" s="201"/>
      <c r="K97" s="201"/>
    </row>
    <row r="98" spans="1:11" ht="15" customHeight="1">
      <c r="A98" s="2"/>
      <c r="B98" s="2"/>
      <c r="E98" s="2"/>
      <c r="F98" s="24"/>
      <c r="G98" s="2"/>
      <c r="H98" s="24"/>
      <c r="I98" s="2"/>
      <c r="J98" s="24"/>
      <c r="K98" s="2"/>
    </row>
    <row r="99" spans="1:11" ht="21.95" customHeight="1">
      <c r="A99" s="49" t="str">
        <f>+A49</f>
        <v>The accompanying notes on page 14 to 26 form part of this interim financial information.</v>
      </c>
      <c r="B99" s="6"/>
      <c r="C99" s="6"/>
      <c r="D99" s="6"/>
      <c r="E99" s="8"/>
      <c r="F99" s="6"/>
      <c r="G99" s="8"/>
      <c r="H99" s="6"/>
      <c r="I99" s="8"/>
      <c r="J99" s="6"/>
      <c r="K99" s="8"/>
    </row>
    <row r="100" spans="1:11" ht="16.5" customHeight="1">
      <c r="A100" s="1" t="str">
        <f>A1</f>
        <v>Com7 Public Company Limited</v>
      </c>
      <c r="B100" s="2"/>
      <c r="C100" s="3"/>
    </row>
    <row r="101" spans="1:11" ht="16.5" customHeight="1">
      <c r="A101" s="19" t="s">
        <v>1</v>
      </c>
      <c r="B101" s="2"/>
      <c r="C101" s="3"/>
    </row>
    <row r="102" spans="1:11" ht="16.5" customHeight="1">
      <c r="A102" s="5" t="str">
        <f>A3</f>
        <v>As at 30 September 2019</v>
      </c>
      <c r="B102" s="6"/>
      <c r="C102" s="7"/>
      <c r="D102" s="6"/>
      <c r="E102" s="8"/>
      <c r="F102" s="6"/>
      <c r="G102" s="8"/>
      <c r="H102" s="6"/>
      <c r="I102" s="8"/>
      <c r="J102" s="6"/>
      <c r="K102" s="8"/>
    </row>
    <row r="103" spans="1:11" ht="16.5" customHeight="1">
      <c r="A103" s="9"/>
    </row>
    <row r="104" spans="1:11" ht="16.5" customHeight="1">
      <c r="A104" s="9"/>
    </row>
    <row r="105" spans="1:11" ht="16.5" customHeight="1">
      <c r="A105" s="9"/>
      <c r="E105" s="199" t="s">
        <v>124</v>
      </c>
      <c r="F105" s="199"/>
      <c r="G105" s="199"/>
      <c r="H105" s="11"/>
      <c r="I105" s="199" t="s">
        <v>126</v>
      </c>
      <c r="J105" s="199"/>
      <c r="K105" s="199"/>
    </row>
    <row r="106" spans="1:11" ht="16.5" customHeight="1">
      <c r="A106" s="9"/>
      <c r="E106" s="200" t="s">
        <v>125</v>
      </c>
      <c r="F106" s="200"/>
      <c r="G106" s="200"/>
      <c r="H106" s="11"/>
      <c r="I106" s="200" t="s">
        <v>125</v>
      </c>
      <c r="J106" s="200"/>
      <c r="K106" s="200"/>
    </row>
    <row r="107" spans="1:11" ht="16.5" customHeight="1">
      <c r="A107" s="9"/>
      <c r="E107" s="17" t="s">
        <v>2</v>
      </c>
      <c r="F107" s="27"/>
      <c r="G107" s="17" t="s">
        <v>3</v>
      </c>
      <c r="H107" s="11"/>
      <c r="I107" s="17" t="s">
        <v>2</v>
      </c>
      <c r="J107" s="27"/>
      <c r="K107" s="17" t="s">
        <v>3</v>
      </c>
    </row>
    <row r="108" spans="1:11" ht="16.5" customHeight="1">
      <c r="A108" s="9"/>
      <c r="C108" s="24"/>
      <c r="D108" s="14"/>
      <c r="E108" s="119" t="s">
        <v>202</v>
      </c>
      <c r="F108" s="17"/>
      <c r="G108" s="32" t="s">
        <v>4</v>
      </c>
      <c r="H108" s="17"/>
      <c r="I108" s="119" t="s">
        <v>202</v>
      </c>
      <c r="J108" s="14"/>
      <c r="K108" s="32" t="s">
        <v>4</v>
      </c>
    </row>
    <row r="109" spans="1:11" ht="16.5" customHeight="1">
      <c r="A109" s="9"/>
      <c r="C109" s="50"/>
      <c r="D109" s="14"/>
      <c r="E109" s="33" t="s">
        <v>177</v>
      </c>
      <c r="F109" s="16"/>
      <c r="G109" s="15">
        <v>2018</v>
      </c>
      <c r="H109" s="16"/>
      <c r="I109" s="33" t="s">
        <v>177</v>
      </c>
      <c r="J109" s="16"/>
      <c r="K109" s="15">
        <v>2018</v>
      </c>
    </row>
    <row r="110" spans="1:11" ht="16.5" customHeight="1">
      <c r="A110" s="9"/>
      <c r="C110" s="124"/>
      <c r="D110" s="17"/>
      <c r="E110" s="34" t="s">
        <v>6</v>
      </c>
      <c r="F110" s="17"/>
      <c r="G110" s="34" t="s">
        <v>6</v>
      </c>
      <c r="H110" s="17"/>
      <c r="I110" s="34" t="s">
        <v>6</v>
      </c>
      <c r="J110" s="17"/>
      <c r="K110" s="34" t="s">
        <v>6</v>
      </c>
    </row>
    <row r="111" spans="1:11" ht="16.5" customHeight="1">
      <c r="A111" s="1" t="s">
        <v>207</v>
      </c>
      <c r="B111" s="3"/>
      <c r="C111" s="24"/>
      <c r="E111" s="90"/>
      <c r="I111" s="90"/>
    </row>
    <row r="112" spans="1:11" ht="16.5" customHeight="1">
      <c r="A112" s="51"/>
      <c r="B112" s="3"/>
      <c r="C112" s="24"/>
      <c r="E112" s="90"/>
      <c r="I112" s="90"/>
    </row>
    <row r="113" spans="1:11" ht="16.5" customHeight="1">
      <c r="A113" s="202" t="s">
        <v>113</v>
      </c>
      <c r="B113" s="202"/>
      <c r="C113" s="52"/>
      <c r="D113" s="42"/>
      <c r="E113" s="98"/>
      <c r="F113" s="42"/>
      <c r="G113" s="42"/>
      <c r="H113" s="42"/>
      <c r="I113" s="98"/>
      <c r="J113" s="42"/>
      <c r="K113" s="42"/>
    </row>
    <row r="114" spans="1:11" ht="16.5" customHeight="1">
      <c r="A114" s="126"/>
      <c r="B114" s="126"/>
      <c r="C114" s="42"/>
      <c r="D114" s="42"/>
      <c r="E114" s="98"/>
      <c r="F114" s="42"/>
      <c r="G114" s="42"/>
      <c r="H114" s="42"/>
      <c r="I114" s="98"/>
      <c r="J114" s="42"/>
      <c r="K114" s="42"/>
    </row>
    <row r="115" spans="1:11" ht="16.5" customHeight="1">
      <c r="A115" s="203" t="s">
        <v>39</v>
      </c>
      <c r="B115" s="203"/>
      <c r="C115" s="42"/>
      <c r="E115" s="98"/>
      <c r="F115" s="42"/>
      <c r="G115" s="42"/>
      <c r="H115" s="42"/>
      <c r="I115" s="98"/>
      <c r="J115" s="42"/>
      <c r="K115" s="42"/>
    </row>
    <row r="116" spans="1:11" ht="16.5" customHeight="1">
      <c r="B116" s="127" t="s">
        <v>40</v>
      </c>
      <c r="C116" s="42"/>
      <c r="E116" s="98"/>
      <c r="F116" s="42"/>
      <c r="G116" s="42"/>
      <c r="H116" s="42"/>
      <c r="I116" s="98"/>
      <c r="J116" s="42"/>
      <c r="K116" s="42"/>
    </row>
    <row r="117" spans="1:11" ht="16.5" customHeight="1">
      <c r="B117" s="125" t="s">
        <v>41</v>
      </c>
      <c r="C117" s="42"/>
      <c r="E117" s="98"/>
      <c r="F117" s="52"/>
      <c r="G117" s="42"/>
      <c r="H117" s="52"/>
      <c r="I117" s="98"/>
      <c r="J117" s="52"/>
      <c r="K117" s="42"/>
    </row>
    <row r="118" spans="1:11" ht="16.5" customHeight="1" thickBot="1">
      <c r="B118" s="127" t="s">
        <v>42</v>
      </c>
      <c r="C118" s="44"/>
      <c r="E118" s="89">
        <v>300000000</v>
      </c>
      <c r="F118" s="39"/>
      <c r="G118" s="41">
        <v>300000000</v>
      </c>
      <c r="H118" s="39"/>
      <c r="I118" s="89">
        <v>300000000</v>
      </c>
      <c r="J118" s="14"/>
      <c r="K118" s="41">
        <v>300000000</v>
      </c>
    </row>
    <row r="119" spans="1:11" ht="16.5" customHeight="1" thickTop="1">
      <c r="A119" s="127"/>
      <c r="B119" s="127"/>
      <c r="C119" s="44"/>
      <c r="E119" s="99"/>
      <c r="F119" s="53"/>
      <c r="G119" s="54"/>
      <c r="H119" s="53"/>
      <c r="I119" s="99"/>
      <c r="J119" s="52"/>
      <c r="K119" s="54"/>
    </row>
    <row r="120" spans="1:11" ht="16.5" customHeight="1">
      <c r="B120" s="127" t="s">
        <v>43</v>
      </c>
      <c r="C120" s="42"/>
      <c r="E120" s="98"/>
      <c r="F120" s="52"/>
      <c r="G120" s="42"/>
      <c r="H120" s="52"/>
      <c r="I120" s="98"/>
      <c r="J120" s="52"/>
      <c r="K120" s="42"/>
    </row>
    <row r="121" spans="1:11" ht="16.5" customHeight="1">
      <c r="B121" s="125" t="s">
        <v>118</v>
      </c>
      <c r="C121" s="42"/>
      <c r="E121" s="90"/>
      <c r="I121" s="90"/>
    </row>
    <row r="122" spans="1:11" ht="16.5" customHeight="1">
      <c r="B122" s="127" t="s">
        <v>119</v>
      </c>
      <c r="C122" s="44"/>
      <c r="E122" s="100">
        <v>300000000</v>
      </c>
      <c r="F122" s="42"/>
      <c r="G122" s="55">
        <v>300000000</v>
      </c>
      <c r="I122" s="100">
        <v>300000000</v>
      </c>
      <c r="J122" s="56"/>
      <c r="K122" s="55">
        <v>300000000</v>
      </c>
    </row>
    <row r="123" spans="1:11" ht="16.5" customHeight="1">
      <c r="A123" s="125" t="s">
        <v>44</v>
      </c>
      <c r="B123" s="127"/>
      <c r="C123" s="44"/>
      <c r="E123" s="100">
        <v>898760685</v>
      </c>
      <c r="F123" s="42"/>
      <c r="G123" s="55">
        <v>898760685</v>
      </c>
      <c r="H123" s="57"/>
      <c r="I123" s="100">
        <v>898760685</v>
      </c>
      <c r="J123" s="57"/>
      <c r="K123" s="55">
        <v>898760685</v>
      </c>
    </row>
    <row r="124" spans="1:11" ht="16.5" customHeight="1">
      <c r="A124" s="125" t="s">
        <v>45</v>
      </c>
      <c r="B124" s="125"/>
      <c r="C124" s="42"/>
      <c r="E124" s="98"/>
      <c r="F124" s="42"/>
      <c r="G124" s="57"/>
      <c r="H124" s="57"/>
      <c r="I124" s="129"/>
      <c r="J124" s="57"/>
      <c r="K124" s="57"/>
    </row>
    <row r="125" spans="1:11" s="24" customFormat="1" ht="16.5" customHeight="1">
      <c r="B125" s="125" t="s">
        <v>46</v>
      </c>
      <c r="C125" s="42"/>
      <c r="E125" s="100">
        <v>30000000</v>
      </c>
      <c r="F125" s="42"/>
      <c r="G125" s="55">
        <v>30000000</v>
      </c>
      <c r="H125" s="57"/>
      <c r="I125" s="100">
        <v>30000000</v>
      </c>
      <c r="J125" s="57"/>
      <c r="K125" s="55">
        <v>30000000</v>
      </c>
    </row>
    <row r="126" spans="1:11" ht="16.5" customHeight="1">
      <c r="A126" s="125"/>
      <c r="B126" s="125" t="s">
        <v>47</v>
      </c>
      <c r="C126" s="42"/>
      <c r="E126" s="101">
        <v>1769832503.3200002</v>
      </c>
      <c r="F126" s="42"/>
      <c r="G126" s="47">
        <v>1542050704</v>
      </c>
      <c r="H126" s="45"/>
      <c r="I126" s="95">
        <v>1537247615.3200002</v>
      </c>
      <c r="J126" s="45"/>
      <c r="K126" s="47">
        <v>1422107680</v>
      </c>
    </row>
    <row r="127" spans="1:11" ht="16.5" customHeight="1">
      <c r="A127" s="127"/>
      <c r="B127" s="127"/>
      <c r="C127" s="42"/>
      <c r="E127" s="102"/>
      <c r="F127" s="24"/>
      <c r="G127" s="59"/>
      <c r="H127" s="59"/>
      <c r="I127" s="106"/>
      <c r="J127" s="59"/>
      <c r="K127" s="59"/>
    </row>
    <row r="128" spans="1:11" ht="16.5" customHeight="1">
      <c r="A128" s="202" t="s">
        <v>48</v>
      </c>
      <c r="B128" s="202"/>
      <c r="C128" s="42"/>
      <c r="E128" s="91"/>
      <c r="F128" s="24"/>
      <c r="G128" s="59"/>
      <c r="H128" s="59"/>
      <c r="I128" s="106"/>
      <c r="J128" s="59"/>
      <c r="K128" s="59"/>
    </row>
    <row r="129" spans="1:11" ht="16.5" customHeight="1">
      <c r="A129" s="126"/>
      <c r="B129" s="126" t="s">
        <v>49</v>
      </c>
      <c r="C129" s="42"/>
      <c r="E129" s="99">
        <f>SUM(E122:E126)</f>
        <v>2998593188.3200002</v>
      </c>
      <c r="F129" s="53"/>
      <c r="G129" s="58">
        <f>SUM(G122:G126)</f>
        <v>2770811389</v>
      </c>
      <c r="H129" s="59"/>
      <c r="I129" s="105">
        <f>SUM(I122:I126)</f>
        <v>2766008300.3200002</v>
      </c>
      <c r="J129" s="59"/>
      <c r="K129" s="58">
        <f>SUM(K122:K126)</f>
        <v>2650868365</v>
      </c>
    </row>
    <row r="130" spans="1:11" ht="16.5" customHeight="1">
      <c r="A130" s="203" t="s">
        <v>50</v>
      </c>
      <c r="B130" s="203"/>
      <c r="C130" s="42"/>
      <c r="E130" s="97">
        <v>4523775</v>
      </c>
      <c r="F130" s="60"/>
      <c r="G130" s="48">
        <v>5720168</v>
      </c>
      <c r="H130" s="61"/>
      <c r="I130" s="107">
        <v>0</v>
      </c>
      <c r="J130" s="61"/>
      <c r="K130" s="62">
        <v>0</v>
      </c>
    </row>
    <row r="131" spans="1:11" ht="16.5" customHeight="1">
      <c r="A131" s="127"/>
      <c r="B131" s="127"/>
      <c r="C131" s="42"/>
      <c r="E131" s="91"/>
      <c r="F131" s="24"/>
      <c r="G131" s="2"/>
      <c r="H131" s="24"/>
      <c r="I131" s="91"/>
      <c r="J131" s="24"/>
      <c r="K131" s="2"/>
    </row>
    <row r="132" spans="1:11" ht="16.5" customHeight="1">
      <c r="A132" s="202" t="s">
        <v>114</v>
      </c>
      <c r="B132" s="202"/>
      <c r="C132" s="42"/>
      <c r="E132" s="103">
        <f>SUM(E129:E130)</f>
        <v>3003116963.3200002</v>
      </c>
      <c r="F132" s="24"/>
      <c r="G132" s="8">
        <f>SUM(G129:G130)</f>
        <v>2776531557</v>
      </c>
      <c r="H132" s="24"/>
      <c r="I132" s="103">
        <f>SUM(I129:I130)</f>
        <v>2766008300.3200002</v>
      </c>
      <c r="J132" s="24"/>
      <c r="K132" s="8">
        <f>SUM(K129:K130)</f>
        <v>2650868365</v>
      </c>
    </row>
    <row r="133" spans="1:11" ht="16.5" customHeight="1">
      <c r="A133" s="203"/>
      <c r="B133" s="203"/>
      <c r="C133" s="42"/>
      <c r="E133" s="90"/>
      <c r="F133" s="24"/>
      <c r="G133" s="2"/>
      <c r="H133" s="24"/>
      <c r="I133" s="90"/>
      <c r="J133" s="24"/>
      <c r="K133" s="2"/>
    </row>
    <row r="134" spans="1:11" ht="16.5" customHeight="1" thickBot="1">
      <c r="A134" s="19" t="s">
        <v>115</v>
      </c>
      <c r="B134" s="63"/>
      <c r="C134" s="63"/>
      <c r="E134" s="104">
        <f>SUM(E88,E132)</f>
        <v>7109298142</v>
      </c>
      <c r="F134" s="24"/>
      <c r="G134" s="31">
        <f>SUM(G88,G132)</f>
        <v>7588617511</v>
      </c>
      <c r="H134" s="24"/>
      <c r="I134" s="104">
        <f>SUM(I88,I132)</f>
        <v>6879611720</v>
      </c>
      <c r="J134" s="24"/>
      <c r="K134" s="31">
        <f>SUM(K88,K132)</f>
        <v>7241426666</v>
      </c>
    </row>
    <row r="135" spans="1:11" ht="16.5" customHeight="1" thickTop="1">
      <c r="A135" s="126"/>
      <c r="B135" s="126"/>
      <c r="C135" s="42"/>
      <c r="E135" s="24"/>
      <c r="F135" s="24"/>
      <c r="G135" s="24"/>
      <c r="H135" s="24"/>
      <c r="I135" s="24"/>
      <c r="J135" s="24"/>
      <c r="K135" s="24"/>
    </row>
    <row r="136" spans="1:11" ht="16.5" customHeight="1">
      <c r="A136" s="126"/>
      <c r="B136" s="126"/>
      <c r="C136" s="42"/>
      <c r="E136" s="24"/>
      <c r="F136" s="24"/>
      <c r="G136" s="24"/>
      <c r="I136" s="24"/>
      <c r="J136" s="24"/>
      <c r="K136" s="24"/>
    </row>
    <row r="137" spans="1:11" ht="16.5" customHeight="1">
      <c r="A137" s="126"/>
      <c r="B137" s="126"/>
      <c r="C137" s="42"/>
      <c r="E137" s="24"/>
      <c r="G137" s="24"/>
      <c r="I137" s="24"/>
      <c r="J137" s="24"/>
      <c r="K137" s="24"/>
    </row>
    <row r="138" spans="1:11" ht="16.5" customHeight="1">
      <c r="A138" s="51"/>
      <c r="B138" s="125"/>
      <c r="C138" s="20"/>
      <c r="E138" s="2"/>
      <c r="G138" s="2"/>
      <c r="I138" s="2"/>
      <c r="K138" s="2"/>
    </row>
    <row r="139" spans="1:11" ht="16.5" customHeight="1">
      <c r="A139" s="51"/>
      <c r="B139" s="125"/>
      <c r="C139" s="20"/>
      <c r="E139" s="2"/>
      <c r="G139" s="2"/>
      <c r="I139" s="2"/>
      <c r="K139" s="2"/>
    </row>
    <row r="140" spans="1:11" ht="16.5" customHeight="1">
      <c r="A140" s="51"/>
      <c r="B140" s="125"/>
      <c r="C140" s="20"/>
      <c r="E140" s="2"/>
      <c r="G140" s="2"/>
      <c r="I140" s="2"/>
      <c r="K140" s="2"/>
    </row>
    <row r="141" spans="1:11" ht="16.5" customHeight="1">
      <c r="A141" s="51"/>
      <c r="B141" s="125"/>
      <c r="C141" s="20"/>
      <c r="E141" s="2"/>
      <c r="G141" s="2"/>
      <c r="I141" s="2"/>
      <c r="K141" s="2"/>
    </row>
    <row r="142" spans="1:11" ht="16.5" customHeight="1">
      <c r="A142" s="51"/>
      <c r="B142" s="125"/>
      <c r="C142" s="20"/>
      <c r="E142" s="2"/>
      <c r="G142" s="2"/>
      <c r="I142" s="2"/>
      <c r="K142" s="2"/>
    </row>
    <row r="143" spans="1:11" ht="16.5" customHeight="1">
      <c r="A143" s="51"/>
      <c r="B143" s="125"/>
      <c r="C143" s="20"/>
      <c r="E143" s="2"/>
      <c r="G143" s="2"/>
      <c r="I143" s="2"/>
      <c r="K143" s="2"/>
    </row>
    <row r="144" spans="1:11" ht="16.5" customHeight="1">
      <c r="A144" s="51"/>
      <c r="B144" s="125"/>
      <c r="C144" s="20"/>
      <c r="E144" s="2"/>
      <c r="G144" s="2"/>
      <c r="I144" s="2"/>
      <c r="K144" s="2"/>
    </row>
    <row r="145" spans="1:11" ht="16.5" customHeight="1">
      <c r="A145" s="51"/>
      <c r="B145" s="125"/>
      <c r="C145" s="20"/>
      <c r="E145" s="2"/>
      <c r="G145" s="2"/>
      <c r="I145" s="2"/>
      <c r="K145" s="2"/>
    </row>
    <row r="146" spans="1:11" ht="12" customHeight="1">
      <c r="A146" s="51"/>
      <c r="B146" s="125"/>
      <c r="C146" s="20"/>
      <c r="E146" s="2"/>
      <c r="G146" s="2"/>
      <c r="I146" s="2"/>
      <c r="K146" s="2"/>
    </row>
    <row r="147" spans="1:11" ht="21.95" customHeight="1">
      <c r="A147" s="28" t="str">
        <f>A99</f>
        <v>The accompanying notes on page 14 to 26 form part of this interim financial information.</v>
      </c>
      <c r="B147" s="64"/>
      <c r="C147" s="6"/>
      <c r="D147" s="6"/>
      <c r="E147" s="8"/>
      <c r="F147" s="6"/>
      <c r="G147" s="8"/>
      <c r="H147" s="6"/>
      <c r="I147" s="8"/>
      <c r="J147" s="6"/>
      <c r="K147" s="8"/>
    </row>
  </sheetData>
  <mergeCells count="20">
    <mergeCell ref="A132:B132"/>
    <mergeCell ref="A133:B133"/>
    <mergeCell ref="A113:B113"/>
    <mergeCell ref="A115:B115"/>
    <mergeCell ref="A128:B128"/>
    <mergeCell ref="A130:B130"/>
    <mergeCell ref="E105:G105"/>
    <mergeCell ref="I105:K105"/>
    <mergeCell ref="E106:G106"/>
    <mergeCell ref="I106:K106"/>
    <mergeCell ref="E6:G6"/>
    <mergeCell ref="I6:K6"/>
    <mergeCell ref="A47:K47"/>
    <mergeCell ref="A97:K97"/>
    <mergeCell ref="E7:G7"/>
    <mergeCell ref="I7:K7"/>
    <mergeCell ref="E55:G55"/>
    <mergeCell ref="I55:K55"/>
    <mergeCell ref="E56:G56"/>
    <mergeCell ref="I56:K5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opLeftCell="A13" zoomScaleNormal="100" workbookViewId="0">
      <selection activeCell="S35" sqref="S35"/>
    </sheetView>
  </sheetViews>
  <sheetFormatPr defaultColWidth="9" defaultRowHeight="16.149999999999999" customHeight="1"/>
  <cols>
    <col min="1" max="3" width="1.7109375" style="2" customWidth="1"/>
    <col min="4" max="5" width="1.42578125" style="2" customWidth="1"/>
    <col min="6" max="6" width="19.7109375" style="2" customWidth="1"/>
    <col min="7" max="7" width="5.42578125" style="2" customWidth="1"/>
    <col min="8" max="8" width="0.85546875" style="2" customWidth="1"/>
    <col min="9" max="9" width="13.28515625" style="2" customWidth="1"/>
    <col min="10" max="10" width="0.85546875" style="2" customWidth="1"/>
    <col min="11" max="11" width="13.28515625" style="2" customWidth="1"/>
    <col min="12" max="12" width="0.85546875" style="2" customWidth="1"/>
    <col min="13" max="13" width="13.28515625" style="4" customWidth="1"/>
    <col min="14" max="14" width="0.85546875" style="2" customWidth="1"/>
    <col min="15" max="15" width="13.28515625" style="4" customWidth="1"/>
    <col min="16" max="16384" width="9" style="2"/>
  </cols>
  <sheetData>
    <row r="1" spans="1:15" ht="16.149999999999999" customHeight="1">
      <c r="A1" s="1" t="str">
        <f>'2-4'!A1</f>
        <v>Com7 Public Company Limited</v>
      </c>
    </row>
    <row r="2" spans="1:15" ht="16.149999999999999" customHeight="1">
      <c r="A2" s="1" t="s">
        <v>51</v>
      </c>
    </row>
    <row r="3" spans="1:15" ht="16.149999999999999" customHeight="1">
      <c r="A3" s="5" t="s">
        <v>198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8"/>
      <c r="N3" s="6"/>
      <c r="O3" s="8"/>
    </row>
    <row r="4" spans="1:15" ht="12.2" customHeight="1">
      <c r="A4" s="3"/>
    </row>
    <row r="5" spans="1:15" ht="12.2" customHeight="1">
      <c r="A5" s="3"/>
    </row>
    <row r="6" spans="1:15" ht="16.5" customHeight="1">
      <c r="A6" s="3"/>
      <c r="I6" s="199" t="s">
        <v>127</v>
      </c>
      <c r="J6" s="199"/>
      <c r="K6" s="199"/>
      <c r="L6" s="11"/>
      <c r="M6" s="199" t="s">
        <v>126</v>
      </c>
      <c r="N6" s="199"/>
      <c r="O6" s="199"/>
    </row>
    <row r="7" spans="1:15" ht="16.5" customHeight="1">
      <c r="A7" s="3"/>
      <c r="I7" s="200" t="s">
        <v>125</v>
      </c>
      <c r="J7" s="200"/>
      <c r="K7" s="200"/>
      <c r="L7" s="11"/>
      <c r="M7" s="200" t="s">
        <v>125</v>
      </c>
      <c r="N7" s="200"/>
      <c r="O7" s="200"/>
    </row>
    <row r="8" spans="1:15" ht="16.5" customHeight="1">
      <c r="A8" s="3"/>
      <c r="I8" s="17" t="s">
        <v>2</v>
      </c>
      <c r="K8" s="17" t="s">
        <v>2</v>
      </c>
      <c r="M8" s="17" t="s">
        <v>2</v>
      </c>
      <c r="O8" s="17" t="s">
        <v>2</v>
      </c>
    </row>
    <row r="9" spans="1:15" ht="16.5" customHeight="1">
      <c r="A9" s="3"/>
      <c r="G9" s="24"/>
      <c r="H9" s="11"/>
      <c r="I9" s="15">
        <v>2019</v>
      </c>
      <c r="J9" s="16"/>
      <c r="K9" s="15">
        <v>2018</v>
      </c>
      <c r="L9" s="16"/>
      <c r="M9" s="15">
        <v>2019</v>
      </c>
      <c r="N9" s="16"/>
      <c r="O9" s="15">
        <v>2019</v>
      </c>
    </row>
    <row r="10" spans="1:15" ht="16.5" customHeight="1">
      <c r="A10" s="3"/>
      <c r="H10" s="11"/>
      <c r="I10" s="68" t="s">
        <v>6</v>
      </c>
      <c r="J10" s="11"/>
      <c r="K10" s="68" t="s">
        <v>6</v>
      </c>
      <c r="L10" s="11"/>
      <c r="M10" s="68" t="s">
        <v>6</v>
      </c>
      <c r="N10" s="11"/>
      <c r="O10" s="68" t="s">
        <v>6</v>
      </c>
    </row>
    <row r="11" spans="1:15" ht="16.5" customHeight="1">
      <c r="A11" s="25" t="s">
        <v>52</v>
      </c>
      <c r="G11" s="27"/>
      <c r="H11" s="11"/>
      <c r="I11" s="108"/>
      <c r="J11" s="11"/>
      <c r="K11" s="11"/>
      <c r="L11" s="11"/>
      <c r="M11" s="112"/>
      <c r="N11" s="11"/>
      <c r="O11" s="12"/>
    </row>
    <row r="12" spans="1:15" ht="6" customHeight="1">
      <c r="A12" s="3"/>
      <c r="G12" s="27"/>
      <c r="H12" s="11"/>
      <c r="I12" s="108"/>
      <c r="J12" s="11"/>
      <c r="K12" s="11"/>
      <c r="L12" s="11"/>
      <c r="M12" s="112"/>
      <c r="N12" s="11"/>
      <c r="O12" s="12"/>
    </row>
    <row r="13" spans="1:15" ht="16.5" customHeight="1">
      <c r="A13" s="3" t="s">
        <v>53</v>
      </c>
      <c r="G13" s="24"/>
      <c r="I13" s="90">
        <v>7617233253.6499996</v>
      </c>
      <c r="K13" s="4">
        <v>6660138457</v>
      </c>
      <c r="M13" s="90">
        <v>7458661093</v>
      </c>
      <c r="N13" s="4"/>
      <c r="O13" s="4">
        <v>6512898802</v>
      </c>
    </row>
    <row r="14" spans="1:15" ht="16.5" customHeight="1">
      <c r="A14" s="3" t="s">
        <v>54</v>
      </c>
      <c r="G14" s="24"/>
      <c r="I14" s="90">
        <v>168181</v>
      </c>
      <c r="K14" s="4">
        <v>2257638</v>
      </c>
      <c r="M14" s="90">
        <v>167211</v>
      </c>
      <c r="N14" s="4"/>
      <c r="O14" s="4">
        <v>836257</v>
      </c>
    </row>
    <row r="15" spans="1:15" ht="16.5" customHeight="1">
      <c r="A15" s="3" t="s">
        <v>183</v>
      </c>
      <c r="G15" s="24"/>
      <c r="I15" s="90">
        <v>8028118.3499999996</v>
      </c>
      <c r="K15" s="4">
        <v>4858252</v>
      </c>
      <c r="M15" s="90">
        <v>10300236.35</v>
      </c>
      <c r="N15" s="21"/>
      <c r="O15" s="4">
        <v>6611091</v>
      </c>
    </row>
    <row r="16" spans="1:15" ht="16.5" customHeight="1">
      <c r="A16" s="3" t="s">
        <v>141</v>
      </c>
      <c r="G16" s="24"/>
      <c r="I16" s="109">
        <v>9954754</v>
      </c>
      <c r="K16" s="22">
        <v>1344516</v>
      </c>
      <c r="M16" s="130">
        <v>0</v>
      </c>
      <c r="O16" s="22" t="s">
        <v>11</v>
      </c>
    </row>
    <row r="17" spans="1:15" ht="6" customHeight="1">
      <c r="A17" s="3"/>
      <c r="G17" s="24"/>
      <c r="I17" s="110"/>
      <c r="J17" s="24"/>
      <c r="K17" s="21"/>
      <c r="L17" s="24"/>
      <c r="M17" s="110"/>
      <c r="N17" s="24"/>
      <c r="O17" s="21"/>
    </row>
    <row r="18" spans="1:15" ht="16.5" customHeight="1">
      <c r="A18" s="25" t="s">
        <v>55</v>
      </c>
      <c r="G18" s="24"/>
      <c r="I18" s="103">
        <f>SUM(I13:I16)</f>
        <v>7635384307</v>
      </c>
      <c r="K18" s="8">
        <f>SUM(K13:K16)</f>
        <v>6668598863</v>
      </c>
      <c r="M18" s="103">
        <f>SUM(M13:M16)</f>
        <v>7469128540.3500004</v>
      </c>
      <c r="O18" s="8">
        <f>SUM(O13:O16)</f>
        <v>6520346150</v>
      </c>
    </row>
    <row r="19" spans="1:15" ht="16.5" customHeight="1">
      <c r="A19" s="3"/>
      <c r="G19" s="24"/>
      <c r="I19" s="110"/>
      <c r="J19" s="24"/>
      <c r="K19" s="21"/>
      <c r="L19" s="24"/>
      <c r="M19" s="110"/>
      <c r="N19" s="24"/>
      <c r="O19" s="21"/>
    </row>
    <row r="20" spans="1:15" ht="16.5" customHeight="1">
      <c r="A20" s="25" t="s">
        <v>56</v>
      </c>
      <c r="G20" s="24"/>
      <c r="I20" s="91"/>
      <c r="M20" s="91"/>
      <c r="O20" s="2"/>
    </row>
    <row r="21" spans="1:15" ht="6" customHeight="1">
      <c r="G21" s="24"/>
      <c r="I21" s="91"/>
      <c r="M21" s="91"/>
      <c r="O21" s="2"/>
    </row>
    <row r="22" spans="1:15" ht="16.5" customHeight="1">
      <c r="A22" s="3" t="s">
        <v>57</v>
      </c>
      <c r="B22" s="3"/>
      <c r="G22" s="24"/>
      <c r="I22" s="90">
        <v>-6550016122</v>
      </c>
      <c r="J22" s="4"/>
      <c r="K22" s="21">
        <v>-5728799087</v>
      </c>
      <c r="L22" s="4"/>
      <c r="M22" s="90">
        <v>-6454641884</v>
      </c>
      <c r="N22" s="21"/>
      <c r="O22" s="21">
        <v>-5621276339</v>
      </c>
    </row>
    <row r="23" spans="1:15" s="24" customFormat="1" ht="16.5" customHeight="1">
      <c r="A23" s="78" t="s">
        <v>58</v>
      </c>
      <c r="G23" s="79"/>
      <c r="I23" s="90">
        <v>-593529611.75999999</v>
      </c>
      <c r="K23" s="21">
        <v>-518790019</v>
      </c>
      <c r="M23" s="90">
        <v>-592986814</v>
      </c>
      <c r="N23" s="21"/>
      <c r="O23" s="21">
        <v>-518301014</v>
      </c>
    </row>
    <row r="24" spans="1:15" ht="16.5" customHeight="1">
      <c r="A24" s="3" t="s">
        <v>59</v>
      </c>
      <c r="G24" s="24"/>
      <c r="I24" s="109">
        <v>-124773279.24000001</v>
      </c>
      <c r="J24" s="24"/>
      <c r="K24" s="22">
        <v>-116773022</v>
      </c>
      <c r="L24" s="24"/>
      <c r="M24" s="109">
        <v>-116647889</v>
      </c>
      <c r="N24" s="21"/>
      <c r="O24" s="22">
        <v>-106319333</v>
      </c>
    </row>
    <row r="25" spans="1:15" ht="6" customHeight="1">
      <c r="A25" s="3"/>
      <c r="G25" s="24"/>
      <c r="I25" s="110"/>
      <c r="J25" s="24"/>
      <c r="K25" s="21"/>
      <c r="L25" s="24"/>
      <c r="M25" s="110"/>
      <c r="N25" s="24"/>
      <c r="O25" s="21"/>
    </row>
    <row r="26" spans="1:15" ht="16.5" customHeight="1">
      <c r="A26" s="25" t="s">
        <v>60</v>
      </c>
      <c r="G26" s="24"/>
      <c r="I26" s="103">
        <f>SUM(I22:I24)</f>
        <v>-7268319013</v>
      </c>
      <c r="J26" s="24"/>
      <c r="K26" s="8">
        <f>SUM(K22:K24)</f>
        <v>-6364362128</v>
      </c>
      <c r="L26" s="24"/>
      <c r="M26" s="103">
        <f>SUM(M22:M24)</f>
        <v>-7164276587</v>
      </c>
      <c r="N26" s="24"/>
      <c r="O26" s="8">
        <f>SUM(O22:O24)</f>
        <v>-6245896686</v>
      </c>
    </row>
    <row r="27" spans="1:15" ht="16.5" customHeight="1">
      <c r="A27" s="3"/>
      <c r="G27" s="24"/>
      <c r="I27" s="110"/>
      <c r="J27" s="24"/>
      <c r="K27" s="21"/>
      <c r="L27" s="24"/>
      <c r="M27" s="110"/>
      <c r="N27" s="24"/>
      <c r="O27" s="21"/>
    </row>
    <row r="28" spans="1:15" ht="16.5" customHeight="1">
      <c r="A28" s="25" t="s">
        <v>61</v>
      </c>
      <c r="G28" s="24"/>
      <c r="I28" s="110"/>
      <c r="J28" s="24"/>
      <c r="L28" s="24"/>
      <c r="M28" s="110"/>
      <c r="N28" s="24"/>
      <c r="O28" s="21"/>
    </row>
    <row r="29" spans="1:15" ht="16.5" customHeight="1">
      <c r="A29" s="25"/>
      <c r="B29" s="25" t="s">
        <v>62</v>
      </c>
      <c r="G29" s="24"/>
      <c r="I29" s="110">
        <f>SUM(I18,I26)</f>
        <v>367065294</v>
      </c>
      <c r="J29" s="24"/>
      <c r="K29" s="21">
        <f>SUM(K18,K26)</f>
        <v>304236735</v>
      </c>
      <c r="L29" s="24"/>
      <c r="M29" s="110">
        <f>SUM(M18,M26)</f>
        <v>304851953.35000038</v>
      </c>
      <c r="N29" s="24"/>
      <c r="O29" s="21">
        <f>SUM(O18,O26)</f>
        <v>274449464</v>
      </c>
    </row>
    <row r="30" spans="1:15" ht="16.5" customHeight="1">
      <c r="A30" s="3" t="s">
        <v>63</v>
      </c>
      <c r="G30" s="24"/>
      <c r="I30" s="109">
        <v>-13455896</v>
      </c>
      <c r="K30" s="22">
        <v>-9877072</v>
      </c>
      <c r="M30" s="109">
        <v>-14071066</v>
      </c>
      <c r="N30" s="21"/>
      <c r="O30" s="8">
        <v>-9848738</v>
      </c>
    </row>
    <row r="31" spans="1:15" ht="6" customHeight="1">
      <c r="A31" s="3"/>
      <c r="G31" s="24"/>
      <c r="I31" s="110"/>
      <c r="J31" s="24"/>
      <c r="K31" s="21"/>
      <c r="L31" s="24"/>
      <c r="M31" s="110"/>
      <c r="N31" s="24"/>
      <c r="O31" s="21"/>
    </row>
    <row r="32" spans="1:15" ht="16.5" customHeight="1">
      <c r="A32" s="25" t="s">
        <v>64</v>
      </c>
      <c r="G32" s="24"/>
      <c r="I32" s="110">
        <f>SUM(I29:I30)</f>
        <v>353609398</v>
      </c>
      <c r="J32" s="24"/>
      <c r="K32" s="21">
        <f>SUM(K29:K30)</f>
        <v>294359663</v>
      </c>
      <c r="L32" s="24"/>
      <c r="M32" s="110">
        <f>SUM(M29:M30)</f>
        <v>290780887.35000038</v>
      </c>
      <c r="N32" s="24"/>
      <c r="O32" s="21">
        <f>SUM(O29:O30)</f>
        <v>264600726</v>
      </c>
    </row>
    <row r="33" spans="1:15" ht="16.5" customHeight="1">
      <c r="A33" s="3" t="s">
        <v>65</v>
      </c>
      <c r="G33" s="37"/>
      <c r="I33" s="111">
        <v>-67134689</v>
      </c>
      <c r="J33" s="24"/>
      <c r="K33" s="121">
        <v>-58843541</v>
      </c>
      <c r="L33" s="24"/>
      <c r="M33" s="113">
        <v>-56282962</v>
      </c>
      <c r="N33" s="21"/>
      <c r="O33" s="122">
        <v>-53466592</v>
      </c>
    </row>
    <row r="34" spans="1:15" ht="6" customHeight="1">
      <c r="A34" s="25"/>
      <c r="G34" s="24"/>
      <c r="I34" s="110"/>
      <c r="J34" s="24"/>
      <c r="K34" s="21"/>
      <c r="L34" s="24"/>
      <c r="M34" s="110"/>
      <c r="N34" s="24"/>
      <c r="O34" s="21"/>
    </row>
    <row r="35" spans="1:15" ht="16.5" customHeight="1">
      <c r="A35" s="25" t="s">
        <v>66</v>
      </c>
      <c r="I35" s="110">
        <f>SUM(I32:I33)</f>
        <v>286474709</v>
      </c>
      <c r="J35" s="24"/>
      <c r="K35" s="21">
        <f>SUM(K32:K33)</f>
        <v>235516122</v>
      </c>
      <c r="L35" s="24"/>
      <c r="M35" s="110">
        <f>SUM(M32:M33)</f>
        <v>234497925.35000038</v>
      </c>
      <c r="N35" s="24"/>
      <c r="O35" s="21">
        <f>SUM(O32:O33)</f>
        <v>211134134</v>
      </c>
    </row>
    <row r="36" spans="1:15" ht="6" customHeight="1">
      <c r="A36" s="25"/>
      <c r="G36" s="24"/>
      <c r="I36" s="110"/>
      <c r="J36" s="24"/>
      <c r="K36" s="21"/>
      <c r="L36" s="24"/>
      <c r="M36" s="110"/>
      <c r="N36" s="24"/>
      <c r="O36" s="21"/>
    </row>
    <row r="37" spans="1:15" ht="16.5" customHeight="1">
      <c r="A37" s="25" t="s">
        <v>145</v>
      </c>
      <c r="I37" s="110"/>
      <c r="J37" s="24"/>
      <c r="K37" s="21"/>
      <c r="L37" s="24"/>
      <c r="M37" s="110"/>
      <c r="N37" s="24"/>
      <c r="O37" s="21"/>
    </row>
    <row r="38" spans="1:15" ht="16.5" customHeight="1">
      <c r="A38" s="3" t="s">
        <v>143</v>
      </c>
      <c r="I38" s="110"/>
      <c r="J38" s="24"/>
      <c r="K38" s="21"/>
      <c r="L38" s="24"/>
      <c r="M38" s="110"/>
      <c r="N38" s="24"/>
      <c r="O38" s="21"/>
    </row>
    <row r="39" spans="1:15" ht="16.5" customHeight="1">
      <c r="A39" s="3"/>
      <c r="B39" s="3" t="s">
        <v>144</v>
      </c>
      <c r="I39" s="110"/>
      <c r="J39" s="24"/>
      <c r="K39" s="21"/>
      <c r="L39" s="24"/>
      <c r="M39" s="110"/>
      <c r="N39" s="24"/>
      <c r="O39" s="21"/>
    </row>
    <row r="40" spans="1:15" ht="16.5" customHeight="1">
      <c r="A40" s="3"/>
      <c r="B40" s="3" t="s">
        <v>146</v>
      </c>
      <c r="I40" s="110"/>
      <c r="J40" s="24"/>
      <c r="K40" s="21"/>
      <c r="L40" s="24"/>
      <c r="M40" s="110"/>
      <c r="N40" s="24"/>
      <c r="O40" s="21"/>
    </row>
    <row r="41" spans="1:15" s="10" customFormat="1" ht="16.5" customHeight="1">
      <c r="C41" s="10" t="s">
        <v>147</v>
      </c>
      <c r="I41" s="90" t="s">
        <v>11</v>
      </c>
      <c r="J41" s="69"/>
      <c r="K41" s="4" t="s">
        <v>11</v>
      </c>
      <c r="L41" s="69"/>
      <c r="M41" s="90" t="s">
        <v>11</v>
      </c>
      <c r="N41" s="69"/>
      <c r="O41" s="4" t="s">
        <v>11</v>
      </c>
    </row>
    <row r="42" spans="1:15" ht="16.5" customHeight="1">
      <c r="A42" s="3"/>
      <c r="B42" s="3" t="s">
        <v>149</v>
      </c>
      <c r="I42" s="90"/>
      <c r="J42" s="24"/>
      <c r="K42" s="4"/>
      <c r="L42" s="24"/>
      <c r="M42" s="90"/>
      <c r="N42" s="24"/>
    </row>
    <row r="43" spans="1:15" ht="16.5" customHeight="1">
      <c r="A43" s="3"/>
      <c r="B43" s="3"/>
      <c r="C43" s="3" t="s">
        <v>150</v>
      </c>
      <c r="I43" s="109" t="s">
        <v>11</v>
      </c>
      <c r="J43" s="24"/>
      <c r="K43" s="22" t="s">
        <v>11</v>
      </c>
      <c r="L43" s="24"/>
      <c r="M43" s="109" t="s">
        <v>11</v>
      </c>
      <c r="N43" s="24"/>
      <c r="O43" s="22" t="s">
        <v>11</v>
      </c>
    </row>
    <row r="44" spans="1:15" ht="6" customHeight="1">
      <c r="A44" s="3"/>
      <c r="G44" s="24"/>
      <c r="I44" s="110"/>
      <c r="J44" s="24"/>
      <c r="K44" s="21"/>
      <c r="L44" s="24"/>
      <c r="M44" s="110"/>
      <c r="N44" s="24"/>
      <c r="O44" s="21"/>
    </row>
    <row r="45" spans="1:15" ht="16.5" customHeight="1">
      <c r="A45" s="3"/>
      <c r="B45" s="3" t="s">
        <v>148</v>
      </c>
      <c r="I45" s="109" t="s">
        <v>11</v>
      </c>
      <c r="J45" s="24"/>
      <c r="K45" s="22" t="s">
        <v>11</v>
      </c>
      <c r="L45" s="24"/>
      <c r="M45" s="109" t="s">
        <v>11</v>
      </c>
      <c r="N45" s="24"/>
      <c r="O45" s="22" t="s">
        <v>11</v>
      </c>
    </row>
    <row r="46" spans="1:15" ht="9.9499999999999993" customHeight="1">
      <c r="A46" s="25"/>
      <c r="G46" s="24"/>
      <c r="I46" s="110"/>
      <c r="J46" s="24"/>
      <c r="K46" s="21"/>
      <c r="L46" s="24"/>
      <c r="M46" s="110"/>
      <c r="N46" s="24"/>
      <c r="O46" s="21"/>
    </row>
    <row r="47" spans="1:15" ht="16.5" customHeight="1">
      <c r="A47" s="25" t="s">
        <v>67</v>
      </c>
      <c r="I47" s="110"/>
      <c r="J47" s="24"/>
      <c r="K47" s="21"/>
      <c r="L47" s="24"/>
      <c r="M47" s="110"/>
      <c r="N47" s="24"/>
      <c r="O47" s="21"/>
    </row>
    <row r="48" spans="1:15" ht="16.5" customHeight="1">
      <c r="B48" s="25" t="s">
        <v>68</v>
      </c>
      <c r="I48" s="109" t="s">
        <v>11</v>
      </c>
      <c r="J48" s="24"/>
      <c r="K48" s="22" t="s">
        <v>11</v>
      </c>
      <c r="L48" s="24"/>
      <c r="M48" s="109" t="s">
        <v>11</v>
      </c>
      <c r="N48" s="24"/>
      <c r="O48" s="22" t="s">
        <v>11</v>
      </c>
    </row>
    <row r="49" spans="1:15" ht="6" customHeight="1">
      <c r="A49" s="25"/>
      <c r="B49" s="3"/>
      <c r="I49" s="110"/>
      <c r="K49" s="21"/>
      <c r="M49" s="110"/>
      <c r="O49" s="21"/>
    </row>
    <row r="50" spans="1:15" ht="16.5" customHeight="1" thickBot="1">
      <c r="A50" s="25" t="s">
        <v>69</v>
      </c>
      <c r="I50" s="104">
        <f>SUM(I35,I48)</f>
        <v>286474709</v>
      </c>
      <c r="J50" s="24"/>
      <c r="K50" s="31">
        <f>SUM(K35,K48)</f>
        <v>235516122</v>
      </c>
      <c r="L50" s="24"/>
      <c r="M50" s="104">
        <f>SUM(M35:M48)</f>
        <v>234497925.35000038</v>
      </c>
      <c r="N50" s="24"/>
      <c r="O50" s="31">
        <f>SUM(O35:O48)</f>
        <v>211134134</v>
      </c>
    </row>
    <row r="51" spans="1:15" ht="15" customHeight="1" thickTop="1">
      <c r="A51" s="19"/>
      <c r="B51" s="3"/>
      <c r="I51" s="80"/>
      <c r="J51" s="81"/>
      <c r="K51" s="80"/>
      <c r="L51" s="81"/>
      <c r="M51" s="80"/>
      <c r="N51" s="81"/>
      <c r="O51" s="80"/>
    </row>
    <row r="52" spans="1:15" ht="15" customHeight="1">
      <c r="A52" s="19"/>
      <c r="B52" s="3"/>
      <c r="I52" s="80"/>
      <c r="J52" s="81"/>
      <c r="K52" s="80"/>
      <c r="L52" s="81"/>
      <c r="M52" s="80"/>
      <c r="N52" s="81"/>
      <c r="O52" s="80"/>
    </row>
    <row r="53" spans="1:15" ht="15" customHeight="1">
      <c r="A53" s="19"/>
      <c r="B53" s="3"/>
      <c r="I53" s="80"/>
      <c r="J53" s="81"/>
      <c r="K53" s="80"/>
      <c r="L53" s="81"/>
      <c r="M53" s="80"/>
      <c r="N53" s="81"/>
      <c r="O53" s="80"/>
    </row>
    <row r="54" spans="1:15" ht="14.25" customHeight="1">
      <c r="A54" s="19"/>
      <c r="B54" s="3"/>
      <c r="I54" s="80"/>
      <c r="J54" s="81"/>
      <c r="K54" s="80"/>
      <c r="L54" s="81"/>
      <c r="M54" s="80"/>
      <c r="N54" s="81"/>
      <c r="O54" s="80"/>
    </row>
    <row r="55" spans="1:15" ht="21.95" customHeight="1">
      <c r="A55" s="43" t="str">
        <f>'2-4'!A49</f>
        <v>The accompanying notes on page 14 to 26 form part of this interim financial information.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</row>
    <row r="56" spans="1:15" s="25" customFormat="1" ht="16.149999999999999" customHeight="1">
      <c r="A56" s="25" t="str">
        <f>A1</f>
        <v>Com7 Public Company Limited</v>
      </c>
    </row>
    <row r="57" spans="1:15" ht="16.149999999999999" customHeight="1">
      <c r="A57" s="1" t="s">
        <v>51</v>
      </c>
    </row>
    <row r="58" spans="1:15" ht="16.149999999999999" customHeight="1">
      <c r="A58" s="5" t="str">
        <f>A3</f>
        <v>For the three-month period ended 30 September 2019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8"/>
      <c r="N58" s="6"/>
      <c r="O58" s="8"/>
    </row>
    <row r="59" spans="1:15" ht="12.2" customHeight="1">
      <c r="A59" s="3"/>
    </row>
    <row r="60" spans="1:15" ht="12.2" customHeight="1">
      <c r="A60" s="3"/>
    </row>
    <row r="61" spans="1:15" ht="16.5" customHeight="1">
      <c r="A61" s="3"/>
      <c r="I61" s="199" t="s">
        <v>127</v>
      </c>
      <c r="J61" s="199"/>
      <c r="K61" s="199"/>
      <c r="L61" s="11"/>
      <c r="M61" s="199" t="s">
        <v>126</v>
      </c>
      <c r="N61" s="199"/>
      <c r="O61" s="199"/>
    </row>
    <row r="62" spans="1:15" ht="16.5" customHeight="1">
      <c r="A62" s="3"/>
      <c r="I62" s="200" t="s">
        <v>125</v>
      </c>
      <c r="J62" s="200"/>
      <c r="K62" s="200"/>
      <c r="L62" s="11"/>
      <c r="M62" s="200" t="s">
        <v>125</v>
      </c>
      <c r="N62" s="200"/>
      <c r="O62" s="200"/>
    </row>
    <row r="63" spans="1:15" ht="16.5" customHeight="1">
      <c r="A63" s="3"/>
      <c r="I63" s="17" t="s">
        <v>2</v>
      </c>
      <c r="K63" s="17" t="s">
        <v>2</v>
      </c>
      <c r="M63" s="17" t="s">
        <v>2</v>
      </c>
      <c r="O63" s="17" t="s">
        <v>2</v>
      </c>
    </row>
    <row r="64" spans="1:15" ht="16.5" customHeight="1">
      <c r="A64" s="3"/>
      <c r="G64" s="24"/>
      <c r="H64" s="11"/>
      <c r="I64" s="15">
        <v>2019</v>
      </c>
      <c r="J64" s="16"/>
      <c r="K64" s="15">
        <v>2018</v>
      </c>
      <c r="L64" s="16"/>
      <c r="M64" s="15">
        <v>2019</v>
      </c>
      <c r="N64" s="16"/>
      <c r="O64" s="15">
        <v>2018</v>
      </c>
    </row>
    <row r="65" spans="1:15" ht="16.5" customHeight="1">
      <c r="A65" s="3"/>
      <c r="H65" s="11"/>
      <c r="I65" s="68" t="s">
        <v>6</v>
      </c>
      <c r="J65" s="11"/>
      <c r="K65" s="68" t="s">
        <v>6</v>
      </c>
      <c r="L65" s="11"/>
      <c r="M65" s="68" t="s">
        <v>6</v>
      </c>
      <c r="N65" s="11"/>
      <c r="O65" s="68" t="s">
        <v>6</v>
      </c>
    </row>
    <row r="66" spans="1:15" ht="16.5" customHeight="1">
      <c r="A66" s="25" t="s">
        <v>70</v>
      </c>
      <c r="B66" s="3"/>
      <c r="I66" s="110"/>
      <c r="K66" s="21"/>
      <c r="M66" s="110"/>
      <c r="O66" s="21"/>
    </row>
    <row r="67" spans="1:15" ht="9.9499999999999993" customHeight="1">
      <c r="A67" s="3"/>
      <c r="B67" s="3"/>
      <c r="I67" s="110"/>
      <c r="K67" s="21"/>
      <c r="M67" s="110"/>
      <c r="O67" s="21"/>
    </row>
    <row r="68" spans="1:15" ht="16.5" customHeight="1">
      <c r="A68" s="3" t="s">
        <v>71</v>
      </c>
      <c r="B68" s="3"/>
      <c r="I68" s="90">
        <v>286988343</v>
      </c>
      <c r="K68" s="4">
        <v>235458920</v>
      </c>
      <c r="L68" s="24"/>
      <c r="M68" s="90">
        <f>M50</f>
        <v>234497925.35000038</v>
      </c>
      <c r="O68" s="4">
        <v>211134134</v>
      </c>
    </row>
    <row r="69" spans="1:15" ht="16.5" customHeight="1">
      <c r="A69" s="3" t="s">
        <v>50</v>
      </c>
      <c r="B69" s="3"/>
      <c r="I69" s="109">
        <v>-513634</v>
      </c>
      <c r="K69" s="22">
        <v>57202</v>
      </c>
      <c r="L69" s="24"/>
      <c r="M69" s="103" t="s">
        <v>11</v>
      </c>
      <c r="N69" s="24"/>
      <c r="O69" s="123">
        <v>0</v>
      </c>
    </row>
    <row r="70" spans="1:15" ht="6" customHeight="1">
      <c r="A70" s="19"/>
      <c r="I70" s="90"/>
      <c r="K70" s="4"/>
      <c r="M70" s="90"/>
    </row>
    <row r="71" spans="1:15" ht="16.5" customHeight="1" thickBot="1">
      <c r="A71" s="20"/>
      <c r="I71" s="104">
        <f>I35</f>
        <v>286474709</v>
      </c>
      <c r="K71" s="31">
        <v>235516122</v>
      </c>
      <c r="M71" s="104">
        <f>SUM(M68:M69)</f>
        <v>234497925.35000038</v>
      </c>
      <c r="O71" s="31">
        <f>SUM(O68:O69)</f>
        <v>211134134</v>
      </c>
    </row>
    <row r="72" spans="1:15" ht="16.5" customHeight="1" thickTop="1">
      <c r="A72" s="3"/>
      <c r="B72" s="3"/>
      <c r="I72" s="110"/>
      <c r="K72" s="21"/>
      <c r="M72" s="110"/>
      <c r="O72" s="21"/>
    </row>
    <row r="73" spans="1:15" ht="16.5" customHeight="1">
      <c r="A73" s="25" t="s">
        <v>155</v>
      </c>
      <c r="I73" s="90"/>
      <c r="K73" s="4"/>
      <c r="M73" s="90"/>
    </row>
    <row r="74" spans="1:15" ht="16.5" customHeight="1">
      <c r="A74" s="25"/>
      <c r="B74" s="25" t="s">
        <v>156</v>
      </c>
      <c r="I74" s="90"/>
      <c r="K74" s="4"/>
      <c r="M74" s="90"/>
    </row>
    <row r="75" spans="1:15" ht="6" customHeight="1">
      <c r="A75" s="19"/>
      <c r="I75" s="90"/>
      <c r="K75" s="4"/>
      <c r="M75" s="90"/>
    </row>
    <row r="76" spans="1:15" ht="16.5" customHeight="1">
      <c r="A76" s="3" t="s">
        <v>71</v>
      </c>
      <c r="I76" s="90">
        <f>I68</f>
        <v>286988343</v>
      </c>
      <c r="K76" s="4">
        <v>235458920</v>
      </c>
      <c r="M76" s="90">
        <f>M68</f>
        <v>234497925.35000038</v>
      </c>
      <c r="O76" s="4">
        <v>211134134</v>
      </c>
    </row>
    <row r="77" spans="1:15" ht="16.5" customHeight="1">
      <c r="A77" s="3" t="s">
        <v>50</v>
      </c>
      <c r="I77" s="109">
        <v>-513634</v>
      </c>
      <c r="K77" s="22">
        <v>57202</v>
      </c>
      <c r="M77" s="103" t="s">
        <v>11</v>
      </c>
      <c r="O77" s="123">
        <v>0</v>
      </c>
    </row>
    <row r="78" spans="1:15" ht="6" customHeight="1">
      <c r="A78" s="19"/>
      <c r="I78" s="90"/>
      <c r="K78" s="4"/>
      <c r="M78" s="90"/>
    </row>
    <row r="79" spans="1:15" ht="16.5" customHeight="1" thickBot="1">
      <c r="A79" s="20"/>
      <c r="I79" s="104">
        <f>SUM(I76:I77)</f>
        <v>286474709</v>
      </c>
      <c r="K79" s="31">
        <f>SUM(K76:K77)</f>
        <v>235516122</v>
      </c>
      <c r="M79" s="104">
        <f>SUM(M76:M77)</f>
        <v>234497925.35000038</v>
      </c>
      <c r="O79" s="31">
        <f>SUM(O76:O77)</f>
        <v>211134134</v>
      </c>
    </row>
    <row r="80" spans="1:15" ht="16.5" customHeight="1" thickTop="1">
      <c r="A80" s="20"/>
      <c r="I80" s="110"/>
      <c r="K80" s="21"/>
      <c r="M80" s="110"/>
      <c r="O80" s="21"/>
    </row>
    <row r="81" spans="1:15" ht="16.5" customHeight="1">
      <c r="A81" s="25" t="s">
        <v>72</v>
      </c>
      <c r="I81" s="90"/>
      <c r="K81" s="4"/>
      <c r="M81" s="90"/>
    </row>
    <row r="82" spans="1:15" ht="6" customHeight="1">
      <c r="A82" s="19"/>
      <c r="I82" s="90"/>
      <c r="K82" s="4"/>
      <c r="M82" s="90"/>
    </row>
    <row r="83" spans="1:15" ht="16.5" customHeight="1">
      <c r="A83" s="19" t="s">
        <v>73</v>
      </c>
      <c r="B83" s="3" t="s">
        <v>74</v>
      </c>
      <c r="I83" s="114">
        <v>0.24</v>
      </c>
      <c r="J83" s="81"/>
      <c r="K83" s="80">
        <f>K68/1200000000</f>
        <v>0.19621576666666668</v>
      </c>
      <c r="L83" s="81"/>
      <c r="M83" s="114">
        <v>0.2</v>
      </c>
      <c r="N83" s="81"/>
      <c r="O83" s="80">
        <f>O68/1200000000</f>
        <v>0.17594511166666665</v>
      </c>
    </row>
    <row r="106" spans="1:15" ht="19.5" customHeight="1"/>
    <row r="107" spans="1:15" s="3" customFormat="1" ht="16.149999999999999" customHeight="1">
      <c r="A107" s="82" t="str">
        <f>A55</f>
        <v>The accompanying notes on page 14 to 26 form part of this interim financial information.</v>
      </c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</row>
  </sheetData>
  <mergeCells count="8">
    <mergeCell ref="I62:K62"/>
    <mergeCell ref="M62:O62"/>
    <mergeCell ref="I6:K6"/>
    <mergeCell ref="M6:O6"/>
    <mergeCell ref="I7:K7"/>
    <mergeCell ref="M7:O7"/>
    <mergeCell ref="I61:K61"/>
    <mergeCell ref="M61:O61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opLeftCell="A31" zoomScaleNormal="100" workbookViewId="0">
      <selection activeCell="M52" sqref="M52"/>
    </sheetView>
  </sheetViews>
  <sheetFormatPr defaultColWidth="9" defaultRowHeight="16.149999999999999" customHeight="1"/>
  <cols>
    <col min="1" max="3" width="1.7109375" style="2" customWidth="1"/>
    <col min="4" max="5" width="1.42578125" style="2" customWidth="1"/>
    <col min="6" max="6" width="19.7109375" style="2" customWidth="1"/>
    <col min="7" max="7" width="5.42578125" style="2" customWidth="1"/>
    <col min="8" max="8" width="0.85546875" style="2" customWidth="1"/>
    <col min="9" max="9" width="13.28515625" style="2" customWidth="1"/>
    <col min="10" max="10" width="0.85546875" style="2" customWidth="1"/>
    <col min="11" max="11" width="13.28515625" style="2" customWidth="1"/>
    <col min="12" max="12" width="0.85546875" style="2" customWidth="1"/>
    <col min="13" max="13" width="13.28515625" style="4" customWidth="1"/>
    <col min="14" max="14" width="0.85546875" style="2" customWidth="1"/>
    <col min="15" max="15" width="13.28515625" style="4" customWidth="1"/>
    <col min="16" max="16384" width="9" style="2"/>
  </cols>
  <sheetData>
    <row r="1" spans="1:15" ht="16.149999999999999" customHeight="1">
      <c r="A1" s="1" t="str">
        <f>'2-4'!A1</f>
        <v>Com7 Public Company Limited</v>
      </c>
    </row>
    <row r="2" spans="1:15" ht="16.149999999999999" customHeight="1">
      <c r="A2" s="1" t="s">
        <v>51</v>
      </c>
    </row>
    <row r="3" spans="1:15" ht="16.149999999999999" customHeight="1">
      <c r="A3" s="5" t="s">
        <v>201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8"/>
      <c r="N3" s="6"/>
      <c r="O3" s="8"/>
    </row>
    <row r="4" spans="1:15" ht="12.2" customHeight="1">
      <c r="A4" s="3"/>
    </row>
    <row r="5" spans="1:15" ht="12.2" customHeight="1">
      <c r="A5" s="3"/>
    </row>
    <row r="6" spans="1:15" ht="16.5" customHeight="1">
      <c r="A6" s="3"/>
      <c r="I6" s="199" t="s">
        <v>127</v>
      </c>
      <c r="J6" s="199"/>
      <c r="K6" s="199"/>
      <c r="L6" s="11"/>
      <c r="M6" s="199" t="s">
        <v>126</v>
      </c>
      <c r="N6" s="199"/>
      <c r="O6" s="199"/>
    </row>
    <row r="7" spans="1:15" ht="16.5" customHeight="1">
      <c r="A7" s="3"/>
      <c r="I7" s="200" t="s">
        <v>125</v>
      </c>
      <c r="J7" s="200"/>
      <c r="K7" s="200"/>
      <c r="L7" s="11"/>
      <c r="M7" s="200" t="s">
        <v>125</v>
      </c>
      <c r="N7" s="200"/>
      <c r="O7" s="200"/>
    </row>
    <row r="8" spans="1:15" ht="16.5" customHeight="1">
      <c r="A8" s="3"/>
      <c r="I8" s="17" t="s">
        <v>2</v>
      </c>
      <c r="K8" s="17" t="s">
        <v>2</v>
      </c>
      <c r="M8" s="17" t="s">
        <v>2</v>
      </c>
      <c r="O8" s="17" t="s">
        <v>2</v>
      </c>
    </row>
    <row r="9" spans="1:15" ht="16.5" customHeight="1">
      <c r="A9" s="3"/>
      <c r="G9" s="24"/>
      <c r="H9" s="11"/>
      <c r="I9" s="15">
        <v>2019</v>
      </c>
      <c r="J9" s="16"/>
      <c r="K9" s="15">
        <v>2018</v>
      </c>
      <c r="L9" s="16"/>
      <c r="M9" s="15">
        <v>2019</v>
      </c>
      <c r="N9" s="16"/>
      <c r="O9" s="15">
        <v>2018</v>
      </c>
    </row>
    <row r="10" spans="1:15" ht="16.5" customHeight="1">
      <c r="A10" s="3"/>
      <c r="H10" s="11"/>
      <c r="I10" s="68" t="s">
        <v>6</v>
      </c>
      <c r="J10" s="11"/>
      <c r="K10" s="68" t="s">
        <v>6</v>
      </c>
      <c r="L10" s="11"/>
      <c r="M10" s="68" t="s">
        <v>6</v>
      </c>
      <c r="N10" s="11"/>
      <c r="O10" s="68" t="s">
        <v>6</v>
      </c>
    </row>
    <row r="11" spans="1:15" ht="16.5" customHeight="1">
      <c r="A11" s="25" t="s">
        <v>52</v>
      </c>
      <c r="G11" s="27"/>
      <c r="H11" s="11"/>
      <c r="I11" s="108"/>
      <c r="J11" s="11"/>
      <c r="K11" s="11"/>
      <c r="L11" s="11"/>
      <c r="M11" s="112"/>
      <c r="N11" s="11"/>
      <c r="O11" s="12"/>
    </row>
    <row r="12" spans="1:15" ht="6" customHeight="1">
      <c r="A12" s="3"/>
      <c r="G12" s="27"/>
      <c r="H12" s="11"/>
      <c r="I12" s="108"/>
      <c r="J12" s="11"/>
      <c r="K12" s="11"/>
      <c r="L12" s="11"/>
      <c r="M12" s="112"/>
      <c r="N12" s="11"/>
      <c r="O12" s="12"/>
    </row>
    <row r="13" spans="1:15" ht="16.5" customHeight="1">
      <c r="A13" s="3" t="s">
        <v>53</v>
      </c>
      <c r="G13" s="24"/>
      <c r="I13" s="90">
        <v>22995676956</v>
      </c>
      <c r="K13" s="4">
        <v>19843735214</v>
      </c>
      <c r="M13" s="90">
        <v>22514310678</v>
      </c>
      <c r="N13" s="4"/>
      <c r="O13" s="4">
        <v>19459642231</v>
      </c>
    </row>
    <row r="14" spans="1:15" ht="16.5" customHeight="1">
      <c r="A14" s="3" t="s">
        <v>183</v>
      </c>
      <c r="G14" s="24"/>
      <c r="I14" s="90">
        <v>23038317</v>
      </c>
      <c r="K14" s="4">
        <v>27667007</v>
      </c>
      <c r="M14" s="90">
        <v>62423175</v>
      </c>
      <c r="N14" s="21"/>
      <c r="O14" s="21">
        <v>29938886</v>
      </c>
    </row>
    <row r="15" spans="1:15" ht="16.5" customHeight="1">
      <c r="A15" s="3" t="s">
        <v>141</v>
      </c>
      <c r="G15" s="24"/>
      <c r="I15" s="109">
        <v>21750578</v>
      </c>
      <c r="K15" s="22">
        <v>10606339</v>
      </c>
      <c r="M15" s="109" t="s">
        <v>11</v>
      </c>
      <c r="O15" s="120">
        <v>0</v>
      </c>
    </row>
    <row r="16" spans="1:15" ht="6" customHeight="1">
      <c r="A16" s="3"/>
      <c r="G16" s="24"/>
      <c r="I16" s="110"/>
      <c r="J16" s="24"/>
      <c r="K16" s="21"/>
      <c r="L16" s="24"/>
      <c r="M16" s="110"/>
      <c r="N16" s="24"/>
      <c r="O16" s="21"/>
    </row>
    <row r="17" spans="1:15" ht="16.5" customHeight="1">
      <c r="A17" s="25" t="s">
        <v>55</v>
      </c>
      <c r="G17" s="24"/>
      <c r="I17" s="103">
        <f>SUM(I13:I15)</f>
        <v>23040465851</v>
      </c>
      <c r="K17" s="8">
        <f>SUM(K13:K15)</f>
        <v>19882008560</v>
      </c>
      <c r="M17" s="103">
        <f>SUM(M13:M15)</f>
        <v>22576733853</v>
      </c>
      <c r="O17" s="8">
        <f>SUM(O13:O15)</f>
        <v>19489581117</v>
      </c>
    </row>
    <row r="18" spans="1:15" ht="16.5" customHeight="1">
      <c r="A18" s="3"/>
      <c r="G18" s="24"/>
      <c r="I18" s="110"/>
      <c r="J18" s="24"/>
      <c r="K18" s="21"/>
      <c r="L18" s="24"/>
      <c r="M18" s="110"/>
      <c r="N18" s="24"/>
      <c r="O18" s="21"/>
    </row>
    <row r="19" spans="1:15" ht="16.5" customHeight="1">
      <c r="A19" s="25" t="s">
        <v>56</v>
      </c>
      <c r="G19" s="24"/>
      <c r="I19" s="91"/>
      <c r="M19" s="91"/>
      <c r="O19" s="2"/>
    </row>
    <row r="20" spans="1:15" ht="6" customHeight="1">
      <c r="G20" s="24"/>
      <c r="I20" s="91"/>
      <c r="M20" s="91"/>
      <c r="O20" s="2"/>
    </row>
    <row r="21" spans="1:15" ht="16.5" customHeight="1">
      <c r="A21" s="3" t="s">
        <v>57</v>
      </c>
      <c r="B21" s="3"/>
      <c r="G21" s="24"/>
      <c r="I21" s="110">
        <v>-19857956429</v>
      </c>
      <c r="J21" s="4"/>
      <c r="K21" s="21">
        <v>-17226930908</v>
      </c>
      <c r="L21" s="4"/>
      <c r="M21" s="90">
        <v>-19560519306</v>
      </c>
      <c r="N21" s="21"/>
      <c r="O21" s="21">
        <v>-16953071554</v>
      </c>
    </row>
    <row r="22" spans="1:15" s="24" customFormat="1" ht="16.5" customHeight="1">
      <c r="A22" s="78" t="s">
        <v>58</v>
      </c>
      <c r="G22" s="79"/>
      <c r="I22" s="110">
        <v>-1730353421</v>
      </c>
      <c r="K22" s="21">
        <v>-1519089303</v>
      </c>
      <c r="M22" s="90">
        <v>-1731925244</v>
      </c>
      <c r="N22" s="21"/>
      <c r="O22" s="21">
        <v>-1516594510</v>
      </c>
    </row>
    <row r="23" spans="1:15" ht="16.5" customHeight="1">
      <c r="A23" s="3" t="s">
        <v>59</v>
      </c>
      <c r="G23" s="24"/>
      <c r="I23" s="110">
        <v>-384330740</v>
      </c>
      <c r="J23" s="24"/>
      <c r="K23" s="21">
        <v>-333745388</v>
      </c>
      <c r="L23" s="24"/>
      <c r="M23" s="90">
        <v>-353647629</v>
      </c>
      <c r="N23" s="21"/>
      <c r="O23" s="21">
        <v>-300950187</v>
      </c>
    </row>
    <row r="24" spans="1:15" ht="16.5" customHeight="1">
      <c r="A24" s="3" t="s">
        <v>228</v>
      </c>
      <c r="G24" s="24"/>
      <c r="I24" s="131">
        <v>-708896</v>
      </c>
      <c r="J24" s="24"/>
      <c r="K24" s="132">
        <v>8964935</v>
      </c>
      <c r="L24" s="24"/>
      <c r="M24" s="131">
        <v>-195118</v>
      </c>
      <c r="N24" s="21"/>
      <c r="O24" s="132">
        <v>4932128</v>
      </c>
    </row>
    <row r="25" spans="1:15" ht="6" customHeight="1">
      <c r="A25" s="3"/>
      <c r="G25" s="24"/>
      <c r="I25" s="110"/>
      <c r="J25" s="24"/>
      <c r="K25" s="21"/>
      <c r="L25" s="24"/>
      <c r="M25" s="110"/>
      <c r="N25" s="24"/>
      <c r="O25" s="21"/>
    </row>
    <row r="26" spans="1:15" ht="16.5" customHeight="1">
      <c r="A26" s="25" t="s">
        <v>60</v>
      </c>
      <c r="G26" s="24"/>
      <c r="I26" s="103">
        <f>SUM(I21:I24)</f>
        <v>-21973349486</v>
      </c>
      <c r="J26" s="24"/>
      <c r="K26" s="8">
        <f>SUM(K21:K24)</f>
        <v>-19070800664</v>
      </c>
      <c r="L26" s="24"/>
      <c r="M26" s="103">
        <f>SUM(M21:M24)</f>
        <v>-21646287297</v>
      </c>
      <c r="N26" s="24"/>
      <c r="O26" s="8">
        <f>SUM(O21:O24)</f>
        <v>-18765684123</v>
      </c>
    </row>
    <row r="27" spans="1:15" ht="16.5" customHeight="1">
      <c r="A27" s="3"/>
      <c r="G27" s="24"/>
      <c r="I27" s="110"/>
      <c r="J27" s="24"/>
      <c r="K27" s="21"/>
      <c r="L27" s="24"/>
      <c r="M27" s="110"/>
      <c r="N27" s="24"/>
      <c r="O27" s="21"/>
    </row>
    <row r="28" spans="1:15" ht="16.5" customHeight="1">
      <c r="A28" s="25" t="s">
        <v>61</v>
      </c>
      <c r="G28" s="24"/>
      <c r="I28" s="110"/>
      <c r="J28" s="24"/>
      <c r="K28" s="21"/>
      <c r="L28" s="24"/>
      <c r="M28" s="110"/>
      <c r="N28" s="24"/>
      <c r="O28" s="21"/>
    </row>
    <row r="29" spans="1:15" ht="16.5" customHeight="1">
      <c r="A29" s="25"/>
      <c r="B29" s="25" t="s">
        <v>62</v>
      </c>
      <c r="G29" s="24"/>
      <c r="I29" s="110">
        <f>SUM(I17,I26)</f>
        <v>1067116365</v>
      </c>
      <c r="J29" s="24"/>
      <c r="K29" s="21">
        <f>SUM(K17,K26)</f>
        <v>811207896</v>
      </c>
      <c r="L29" s="24"/>
      <c r="M29" s="110">
        <f>SUM(M17,M26)</f>
        <v>930446556</v>
      </c>
      <c r="N29" s="24"/>
      <c r="O29" s="21">
        <f>SUM(O17+O26)</f>
        <v>723896994</v>
      </c>
    </row>
    <row r="30" spans="1:15" ht="16.5" customHeight="1">
      <c r="A30" s="3" t="s">
        <v>63</v>
      </c>
      <c r="G30" s="24"/>
      <c r="I30" s="109">
        <v>-41826969</v>
      </c>
      <c r="K30" s="22">
        <v>-37857139</v>
      </c>
      <c r="M30" s="109">
        <v>-43118138</v>
      </c>
      <c r="N30" s="21"/>
      <c r="O30" s="8">
        <v>-37821515</v>
      </c>
    </row>
    <row r="31" spans="1:15" ht="6" customHeight="1">
      <c r="A31" s="3"/>
      <c r="G31" s="24"/>
      <c r="I31" s="110"/>
      <c r="J31" s="24"/>
      <c r="K31" s="21"/>
      <c r="L31" s="24"/>
      <c r="M31" s="110"/>
      <c r="N31" s="24"/>
      <c r="O31" s="21"/>
    </row>
    <row r="32" spans="1:15" ht="16.5" customHeight="1">
      <c r="A32" s="25" t="s">
        <v>64</v>
      </c>
      <c r="G32" s="24"/>
      <c r="I32" s="110">
        <f>SUM(I29:I30)</f>
        <v>1025289396</v>
      </c>
      <c r="J32" s="24"/>
      <c r="K32" s="21">
        <f>SUM(K29:K30)</f>
        <v>773350757</v>
      </c>
      <c r="L32" s="24"/>
      <c r="M32" s="110">
        <f>SUM(M29:M30)</f>
        <v>887328418</v>
      </c>
      <c r="N32" s="24"/>
      <c r="O32" s="21">
        <f>SUM(O29:O31)</f>
        <v>686075479</v>
      </c>
    </row>
    <row r="33" spans="1:15" ht="16.5" customHeight="1">
      <c r="A33" s="3" t="s">
        <v>65</v>
      </c>
      <c r="G33" s="37"/>
      <c r="I33" s="111">
        <v>-195214990</v>
      </c>
      <c r="J33" s="24"/>
      <c r="K33" s="121">
        <v>-147641975</v>
      </c>
      <c r="L33" s="24"/>
      <c r="M33" s="109">
        <v>-168470934</v>
      </c>
      <c r="N33" s="21"/>
      <c r="O33" s="122">
        <v>-141966681</v>
      </c>
    </row>
    <row r="34" spans="1:15" ht="6" customHeight="1">
      <c r="A34" s="25"/>
      <c r="G34" s="24"/>
      <c r="I34" s="110"/>
      <c r="J34" s="24"/>
      <c r="K34" s="21"/>
      <c r="L34" s="24"/>
      <c r="M34" s="110"/>
      <c r="N34" s="24"/>
      <c r="O34" s="21"/>
    </row>
    <row r="35" spans="1:15" ht="16.5" customHeight="1">
      <c r="A35" s="25" t="s">
        <v>66</v>
      </c>
      <c r="I35" s="110">
        <f>SUM(I32:I33)</f>
        <v>830074406</v>
      </c>
      <c r="J35" s="24"/>
      <c r="K35" s="21">
        <f>SUM(K32:K33)</f>
        <v>625708782</v>
      </c>
      <c r="L35" s="24"/>
      <c r="M35" s="110">
        <f>SUM(M32:M33)</f>
        <v>718857484</v>
      </c>
      <c r="N35" s="24"/>
      <c r="O35" s="21">
        <f>SUM(O32:O33)</f>
        <v>544108798</v>
      </c>
    </row>
    <row r="36" spans="1:15" ht="6" customHeight="1">
      <c r="A36" s="25"/>
      <c r="G36" s="24"/>
      <c r="I36" s="110"/>
      <c r="J36" s="24"/>
      <c r="K36" s="21"/>
      <c r="L36" s="24"/>
      <c r="M36" s="110"/>
      <c r="N36" s="24"/>
      <c r="O36" s="21"/>
    </row>
    <row r="37" spans="1:15" ht="16.5" customHeight="1">
      <c r="A37" s="25" t="s">
        <v>145</v>
      </c>
      <c r="I37" s="110"/>
      <c r="J37" s="24"/>
      <c r="K37" s="21"/>
      <c r="L37" s="24"/>
      <c r="M37" s="110"/>
      <c r="N37" s="24"/>
      <c r="O37" s="21"/>
    </row>
    <row r="38" spans="1:15" ht="16.5" customHeight="1">
      <c r="A38" s="3" t="s">
        <v>143</v>
      </c>
      <c r="I38" s="110"/>
      <c r="J38" s="24"/>
      <c r="K38" s="21"/>
      <c r="L38" s="24"/>
      <c r="M38" s="110"/>
      <c r="N38" s="24"/>
      <c r="O38" s="21"/>
    </row>
    <row r="39" spans="1:15" ht="16.5" customHeight="1">
      <c r="A39" s="3"/>
      <c r="B39" s="3" t="s">
        <v>144</v>
      </c>
      <c r="I39" s="110"/>
      <c r="J39" s="24"/>
      <c r="K39" s="21"/>
      <c r="L39" s="24"/>
      <c r="M39" s="110"/>
      <c r="N39" s="24"/>
      <c r="O39" s="21"/>
    </row>
    <row r="40" spans="1:15" ht="16.5" customHeight="1">
      <c r="A40" s="3"/>
      <c r="B40" s="3" t="s">
        <v>146</v>
      </c>
      <c r="I40" s="110"/>
      <c r="J40" s="24"/>
      <c r="K40" s="21"/>
      <c r="L40" s="24"/>
      <c r="M40" s="110"/>
      <c r="N40" s="24"/>
      <c r="O40" s="21"/>
    </row>
    <row r="41" spans="1:15" s="10" customFormat="1" ht="16.5" customHeight="1">
      <c r="C41" s="10" t="s">
        <v>147</v>
      </c>
      <c r="I41" s="115">
        <v>-4359000</v>
      </c>
      <c r="K41" s="10">
        <v>2795580</v>
      </c>
      <c r="M41" s="90">
        <v>-4646936</v>
      </c>
      <c r="O41" s="10">
        <v>2934503</v>
      </c>
    </row>
    <row r="42" spans="1:15" ht="16.5" customHeight="1">
      <c r="A42" s="3"/>
      <c r="B42" s="3" t="s">
        <v>149</v>
      </c>
      <c r="I42" s="90"/>
      <c r="J42" s="24"/>
      <c r="K42" s="4"/>
      <c r="L42" s="24"/>
      <c r="M42" s="90"/>
      <c r="N42" s="24"/>
    </row>
    <row r="43" spans="1:15" ht="16.5" customHeight="1">
      <c r="A43" s="3"/>
      <c r="B43" s="3"/>
      <c r="C43" s="3" t="s">
        <v>150</v>
      </c>
      <c r="I43" s="133">
        <v>871800</v>
      </c>
      <c r="J43" s="69"/>
      <c r="K43" s="163">
        <v>-559117</v>
      </c>
      <c r="L43" s="69"/>
      <c r="M43" s="109">
        <v>929387</v>
      </c>
      <c r="N43" s="69"/>
      <c r="O43" s="163">
        <v>-586901</v>
      </c>
    </row>
    <row r="44" spans="1:15" ht="6" customHeight="1">
      <c r="A44" s="3"/>
      <c r="G44" s="24"/>
      <c r="I44" s="110"/>
      <c r="J44" s="24"/>
      <c r="K44" s="21"/>
      <c r="L44" s="24"/>
      <c r="M44" s="110"/>
      <c r="N44" s="24"/>
      <c r="O44" s="21"/>
    </row>
    <row r="45" spans="1:15" ht="16.5" customHeight="1">
      <c r="A45" s="3"/>
      <c r="B45" s="3" t="s">
        <v>148</v>
      </c>
      <c r="I45" s="109">
        <f>SUM(I41:I44)</f>
        <v>-3487200</v>
      </c>
      <c r="J45" s="24"/>
      <c r="K45" s="22">
        <f>SUM(K41:K44)</f>
        <v>2236463</v>
      </c>
      <c r="L45" s="24"/>
      <c r="M45" s="109">
        <f>SUM(M41:M44)</f>
        <v>-3717549</v>
      </c>
      <c r="N45" s="24"/>
      <c r="O45" s="22">
        <f>SUM(O41:O44)</f>
        <v>2347602</v>
      </c>
    </row>
    <row r="46" spans="1:15" ht="9.9499999999999993" customHeight="1">
      <c r="A46" s="25"/>
      <c r="G46" s="24"/>
      <c r="I46" s="110"/>
      <c r="J46" s="24"/>
      <c r="K46" s="21"/>
      <c r="L46" s="24"/>
      <c r="M46" s="110"/>
      <c r="N46" s="24"/>
      <c r="O46" s="21"/>
    </row>
    <row r="47" spans="1:15" ht="16.5" customHeight="1">
      <c r="A47" s="25" t="s">
        <v>67</v>
      </c>
      <c r="I47" s="110"/>
      <c r="J47" s="24"/>
      <c r="K47" s="21"/>
      <c r="L47" s="24"/>
      <c r="M47" s="110"/>
      <c r="N47" s="24"/>
      <c r="O47" s="21"/>
    </row>
    <row r="48" spans="1:15" ht="16.5" customHeight="1">
      <c r="B48" s="25" t="s">
        <v>68</v>
      </c>
      <c r="I48" s="109">
        <f>+I45</f>
        <v>-3487200</v>
      </c>
      <c r="J48" s="24"/>
      <c r="K48" s="22">
        <f>+K45</f>
        <v>2236463</v>
      </c>
      <c r="L48" s="24"/>
      <c r="M48" s="109">
        <f>+M45</f>
        <v>-3717549</v>
      </c>
      <c r="N48" s="24"/>
      <c r="O48" s="22">
        <f>+O45</f>
        <v>2347602</v>
      </c>
    </row>
    <row r="49" spans="1:15" ht="6" customHeight="1">
      <c r="A49" s="25"/>
      <c r="B49" s="3"/>
      <c r="I49" s="110"/>
      <c r="K49" s="21"/>
      <c r="M49" s="110"/>
      <c r="O49" s="21"/>
    </row>
    <row r="50" spans="1:15" ht="16.5" customHeight="1" thickBot="1">
      <c r="A50" s="25" t="s">
        <v>69</v>
      </c>
      <c r="I50" s="104">
        <f>SUM(I35,I48)</f>
        <v>826587206</v>
      </c>
      <c r="J50" s="24"/>
      <c r="K50" s="31">
        <f>SUM(K35,K48)</f>
        <v>627945245</v>
      </c>
      <c r="L50" s="24"/>
      <c r="M50" s="134">
        <f>SUM(M35,M48)</f>
        <v>715139935</v>
      </c>
      <c r="N50" s="24"/>
      <c r="O50" s="31">
        <f>SUM(O35,O48)</f>
        <v>546456400</v>
      </c>
    </row>
    <row r="51" spans="1:15" ht="16.5" customHeight="1" thickTop="1">
      <c r="A51" s="25"/>
      <c r="I51" s="21"/>
      <c r="J51" s="24"/>
      <c r="K51" s="21"/>
      <c r="L51" s="24"/>
      <c r="M51" s="21"/>
      <c r="N51" s="24"/>
      <c r="O51" s="21"/>
    </row>
    <row r="52" spans="1:15" ht="13.5" customHeight="1">
      <c r="A52" s="25"/>
      <c r="I52" s="21"/>
      <c r="K52" s="21"/>
      <c r="M52" s="21"/>
      <c r="O52" s="21"/>
    </row>
    <row r="53" spans="1:15" ht="15" customHeight="1">
      <c r="A53" s="19"/>
      <c r="B53" s="3"/>
      <c r="I53" s="80"/>
      <c r="J53" s="81"/>
      <c r="K53" s="80"/>
      <c r="L53" s="81"/>
      <c r="M53" s="80"/>
      <c r="N53" s="81"/>
      <c r="O53" s="80"/>
    </row>
    <row r="54" spans="1:15" ht="12.75" customHeight="1">
      <c r="A54" s="19"/>
      <c r="B54" s="3"/>
      <c r="I54" s="80"/>
      <c r="J54" s="81"/>
      <c r="K54" s="80"/>
      <c r="L54" s="81"/>
      <c r="M54" s="80"/>
      <c r="N54" s="81"/>
      <c r="O54" s="80"/>
    </row>
    <row r="55" spans="1:15" ht="21.95" customHeight="1">
      <c r="A55" s="43" t="str">
        <f>'2-4'!A49</f>
        <v>The accompanying notes on page 14 to 26 form part of this interim financial information.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</row>
    <row r="56" spans="1:15" s="25" customFormat="1" ht="16.149999999999999" customHeight="1">
      <c r="A56" s="25" t="str">
        <f>A1</f>
        <v>Com7 Public Company Limited</v>
      </c>
    </row>
    <row r="57" spans="1:15" ht="16.149999999999999" customHeight="1">
      <c r="A57" s="1" t="s">
        <v>51</v>
      </c>
    </row>
    <row r="58" spans="1:15" ht="16.149999999999999" customHeight="1">
      <c r="A58" s="5" t="str">
        <f>A3</f>
        <v>For the nine-month period ended 30 September 2019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8"/>
      <c r="N58" s="6"/>
      <c r="O58" s="8"/>
    </row>
    <row r="59" spans="1:15" ht="12.2" customHeight="1">
      <c r="A59" s="3"/>
    </row>
    <row r="60" spans="1:15" ht="12.2" customHeight="1">
      <c r="A60" s="3"/>
    </row>
    <row r="61" spans="1:15" ht="16.5" customHeight="1">
      <c r="A61" s="3"/>
      <c r="I61" s="199" t="s">
        <v>127</v>
      </c>
      <c r="J61" s="199"/>
      <c r="K61" s="199"/>
      <c r="L61" s="11"/>
      <c r="M61" s="199" t="s">
        <v>126</v>
      </c>
      <c r="N61" s="199"/>
      <c r="O61" s="199"/>
    </row>
    <row r="62" spans="1:15" ht="16.5" customHeight="1">
      <c r="A62" s="3"/>
      <c r="I62" s="200" t="s">
        <v>125</v>
      </c>
      <c r="J62" s="200"/>
      <c r="K62" s="200"/>
      <c r="L62" s="11"/>
      <c r="M62" s="200" t="s">
        <v>125</v>
      </c>
      <c r="N62" s="200"/>
      <c r="O62" s="200"/>
    </row>
    <row r="63" spans="1:15" ht="16.5" customHeight="1">
      <c r="A63" s="3"/>
      <c r="I63" s="17" t="s">
        <v>2</v>
      </c>
      <c r="K63" s="17" t="s">
        <v>2</v>
      </c>
      <c r="M63" s="17" t="s">
        <v>2</v>
      </c>
      <c r="O63" s="17" t="s">
        <v>2</v>
      </c>
    </row>
    <row r="64" spans="1:15" ht="16.5" customHeight="1">
      <c r="A64" s="3"/>
      <c r="G64" s="24"/>
      <c r="H64" s="11"/>
      <c r="I64" s="15">
        <v>2019</v>
      </c>
      <c r="J64" s="16"/>
      <c r="K64" s="15">
        <v>2018</v>
      </c>
      <c r="L64" s="16"/>
      <c r="M64" s="15">
        <v>2019</v>
      </c>
      <c r="N64" s="16"/>
      <c r="O64" s="15">
        <v>2018</v>
      </c>
    </row>
    <row r="65" spans="1:15" ht="16.5" customHeight="1">
      <c r="A65" s="3"/>
      <c r="H65" s="11"/>
      <c r="I65" s="68" t="s">
        <v>6</v>
      </c>
      <c r="J65" s="11"/>
      <c r="K65" s="68" t="s">
        <v>6</v>
      </c>
      <c r="L65" s="11"/>
      <c r="M65" s="68" t="s">
        <v>6</v>
      </c>
      <c r="N65" s="11"/>
      <c r="O65" s="68" t="s">
        <v>6</v>
      </c>
    </row>
    <row r="66" spans="1:15" ht="16.5" customHeight="1">
      <c r="A66" s="25" t="s">
        <v>70</v>
      </c>
      <c r="B66" s="3"/>
      <c r="I66" s="110"/>
      <c r="K66" s="21"/>
      <c r="M66" s="110"/>
      <c r="O66" s="21"/>
    </row>
    <row r="67" spans="1:15" ht="9.9499999999999993" customHeight="1">
      <c r="A67" s="3"/>
      <c r="B67" s="3"/>
      <c r="I67" s="110"/>
      <c r="K67" s="21"/>
      <c r="M67" s="110"/>
      <c r="O67" s="21"/>
    </row>
    <row r="68" spans="1:15" ht="16.5" customHeight="1">
      <c r="A68" s="3" t="s">
        <v>71</v>
      </c>
      <c r="B68" s="3"/>
      <c r="I68" s="90">
        <f>I71-I69</f>
        <v>831268311</v>
      </c>
      <c r="K68" s="4">
        <v>626569710</v>
      </c>
      <c r="M68" s="90">
        <f>M35</f>
        <v>718857484</v>
      </c>
      <c r="N68" s="24"/>
      <c r="O68" s="4">
        <v>544108798</v>
      </c>
    </row>
    <row r="69" spans="1:15" ht="16.5" customHeight="1">
      <c r="A69" s="3" t="s">
        <v>50</v>
      </c>
      <c r="B69" s="3"/>
      <c r="I69" s="109">
        <v>-1193905</v>
      </c>
      <c r="K69" s="22">
        <v>-860928</v>
      </c>
      <c r="M69" s="109" t="s">
        <v>11</v>
      </c>
      <c r="N69" s="24"/>
      <c r="O69" s="123">
        <v>0</v>
      </c>
    </row>
    <row r="70" spans="1:15" ht="6" customHeight="1">
      <c r="A70" s="19"/>
      <c r="I70" s="90"/>
      <c r="K70" s="4"/>
      <c r="M70" s="90"/>
    </row>
    <row r="71" spans="1:15" ht="16.5" customHeight="1" thickBot="1">
      <c r="A71" s="20"/>
      <c r="I71" s="104">
        <f>I35</f>
        <v>830074406</v>
      </c>
      <c r="K71" s="31">
        <f>K35</f>
        <v>625708782</v>
      </c>
      <c r="M71" s="104">
        <f>SUM(M68:M69)</f>
        <v>718857484</v>
      </c>
      <c r="O71" s="31">
        <f>SUM(O68:O69)</f>
        <v>544108798</v>
      </c>
    </row>
    <row r="72" spans="1:15" ht="16.5" customHeight="1" thickTop="1">
      <c r="A72" s="3"/>
      <c r="B72" s="3"/>
      <c r="I72" s="110"/>
      <c r="K72" s="21"/>
      <c r="M72" s="110"/>
      <c r="O72" s="21"/>
    </row>
    <row r="73" spans="1:15" ht="16.5" customHeight="1">
      <c r="A73" s="25" t="s">
        <v>155</v>
      </c>
      <c r="I73" s="90"/>
      <c r="K73" s="4"/>
      <c r="M73" s="90"/>
    </row>
    <row r="74" spans="1:15" ht="16.5" customHeight="1">
      <c r="A74" s="25"/>
      <c r="B74" s="25" t="s">
        <v>156</v>
      </c>
      <c r="I74" s="90"/>
      <c r="K74" s="4"/>
      <c r="M74" s="90"/>
    </row>
    <row r="75" spans="1:15" ht="6" customHeight="1">
      <c r="A75" s="19"/>
      <c r="I75" s="90"/>
      <c r="K75" s="4"/>
      <c r="M75" s="90"/>
    </row>
    <row r="76" spans="1:15" ht="16.5" customHeight="1">
      <c r="A76" s="3" t="s">
        <v>71</v>
      </c>
      <c r="I76" s="90">
        <f>I79-I77</f>
        <v>827781799</v>
      </c>
      <c r="K76" s="4">
        <v>628780539</v>
      </c>
      <c r="M76" s="90">
        <f>M50</f>
        <v>715139935</v>
      </c>
      <c r="O76" s="4">
        <v>546456400</v>
      </c>
    </row>
    <row r="77" spans="1:15" ht="16.5" customHeight="1">
      <c r="A77" s="3" t="s">
        <v>50</v>
      </c>
      <c r="I77" s="109">
        <v>-1194593</v>
      </c>
      <c r="K77" s="22">
        <v>-835294</v>
      </c>
      <c r="M77" s="109" t="s">
        <v>11</v>
      </c>
      <c r="O77" s="120">
        <v>0</v>
      </c>
    </row>
    <row r="78" spans="1:15" ht="6" customHeight="1">
      <c r="A78" s="19"/>
      <c r="I78" s="90"/>
      <c r="K78" s="4"/>
      <c r="M78" s="90"/>
    </row>
    <row r="79" spans="1:15" ht="16.5" customHeight="1" thickBot="1">
      <c r="A79" s="20"/>
      <c r="I79" s="104">
        <f>I50</f>
        <v>826587206</v>
      </c>
      <c r="K79" s="31">
        <f>SUM(K76:K77)</f>
        <v>627945245</v>
      </c>
      <c r="M79" s="104">
        <f>SUM(M76:M78)</f>
        <v>715139935</v>
      </c>
      <c r="O79" s="31">
        <f>SUM(O76:O77)</f>
        <v>546456400</v>
      </c>
    </row>
    <row r="80" spans="1:15" ht="16.5" customHeight="1" thickTop="1">
      <c r="A80" s="20"/>
      <c r="I80" s="110"/>
      <c r="K80" s="21"/>
      <c r="M80" s="110"/>
      <c r="O80" s="21"/>
    </row>
    <row r="81" spans="1:15" ht="16.5" customHeight="1">
      <c r="A81" s="25" t="s">
        <v>72</v>
      </c>
      <c r="I81" s="90"/>
      <c r="K81" s="4"/>
      <c r="M81" s="90"/>
    </row>
    <row r="82" spans="1:15" ht="6" customHeight="1">
      <c r="A82" s="19"/>
      <c r="I82" s="90"/>
      <c r="K82" s="4"/>
      <c r="M82" s="90"/>
    </row>
    <row r="83" spans="1:15" ht="16.5" customHeight="1">
      <c r="A83" s="19" t="s">
        <v>73</v>
      </c>
      <c r="B83" s="3" t="s">
        <v>74</v>
      </c>
      <c r="I83" s="114">
        <v>0.69</v>
      </c>
      <c r="J83" s="81"/>
      <c r="K83" s="80">
        <f>K79/1200000000</f>
        <v>0.5232877041666667</v>
      </c>
      <c r="L83" s="80"/>
      <c r="M83" s="114">
        <v>0.6</v>
      </c>
      <c r="N83" s="81"/>
      <c r="O83" s="80">
        <v>0.45</v>
      </c>
    </row>
    <row r="106" spans="1:15" ht="19.5" customHeight="1"/>
    <row r="107" spans="1:15" s="3" customFormat="1" ht="16.149999999999999" customHeight="1">
      <c r="A107" s="82" t="str">
        <f>A55</f>
        <v>The accompanying notes on page 14 to 26 form part of this interim financial information.</v>
      </c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</row>
  </sheetData>
  <mergeCells count="8">
    <mergeCell ref="I62:K62"/>
    <mergeCell ref="M62:O62"/>
    <mergeCell ref="I6:K6"/>
    <mergeCell ref="M6:O6"/>
    <mergeCell ref="I7:K7"/>
    <mergeCell ref="M7:O7"/>
    <mergeCell ref="I61:K61"/>
    <mergeCell ref="M61:O61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opLeftCell="A7" zoomScale="85" zoomScaleNormal="85" zoomScaleSheetLayoutView="100" workbookViewId="0">
      <selection activeCell="G49" sqref="G49"/>
    </sheetView>
  </sheetViews>
  <sheetFormatPr defaultRowHeight="16.5" customHeight="1"/>
  <cols>
    <col min="1" max="1" width="33" style="20" customWidth="1"/>
    <col min="2" max="2" width="4.140625" style="20" customWidth="1"/>
    <col min="3" max="3" width="1.7109375" style="10" customWidth="1"/>
    <col min="4" max="4" width="15.42578125" style="10" customWidth="1"/>
    <col min="5" max="5" width="1.140625" style="10" customWidth="1"/>
    <col min="6" max="6" width="13.7109375" style="10" customWidth="1"/>
    <col min="7" max="7" width="1.140625" style="10" customWidth="1"/>
    <col min="8" max="8" width="13.140625" style="10" customWidth="1"/>
    <col min="9" max="9" width="1.140625" style="10" customWidth="1"/>
    <col min="10" max="10" width="13.140625" style="10" customWidth="1"/>
    <col min="11" max="11" width="1.140625" style="10" customWidth="1"/>
    <col min="12" max="12" width="13.7109375" style="10" customWidth="1"/>
    <col min="13" max="13" width="1.140625" style="10" customWidth="1"/>
    <col min="14" max="14" width="13.7109375" style="10" customWidth="1"/>
    <col min="15" max="16384" width="9.140625" style="20"/>
  </cols>
  <sheetData>
    <row r="1" spans="1:14" ht="16.5" customHeight="1">
      <c r="A1" s="35" t="str">
        <f>'2-4'!A1</f>
        <v>Com7 Public Company Limited</v>
      </c>
    </row>
    <row r="2" spans="1:14" ht="16.5" customHeight="1">
      <c r="A2" s="19" t="s">
        <v>121</v>
      </c>
    </row>
    <row r="3" spans="1:14" ht="16.5" customHeight="1">
      <c r="A3" s="65" t="str">
        <f>'P&amp;L 7-8 (9-M)'!A58</f>
        <v>For the nine-month period ended 30 September 2019</v>
      </c>
      <c r="B3" s="2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6" spans="1:14" ht="15" customHeight="1">
      <c r="A6" s="42"/>
      <c r="B6" s="42"/>
      <c r="C6" s="42"/>
      <c r="D6" s="204" t="s">
        <v>123</v>
      </c>
      <c r="E6" s="204"/>
      <c r="F6" s="204"/>
      <c r="G6" s="204"/>
      <c r="H6" s="204"/>
      <c r="I6" s="204"/>
      <c r="J6" s="204"/>
      <c r="K6" s="204"/>
      <c r="L6" s="204"/>
      <c r="M6" s="204"/>
      <c r="N6" s="204"/>
    </row>
    <row r="7" spans="1:14" ht="15" customHeight="1">
      <c r="A7" s="42"/>
      <c r="B7" s="42"/>
      <c r="C7" s="42"/>
      <c r="D7" s="205" t="s">
        <v>75</v>
      </c>
      <c r="E7" s="205"/>
      <c r="F7" s="205"/>
      <c r="G7" s="205"/>
      <c r="H7" s="205"/>
      <c r="I7" s="205"/>
      <c r="J7" s="205"/>
      <c r="K7" s="75"/>
      <c r="L7" s="50"/>
      <c r="M7" s="50"/>
      <c r="N7" s="50"/>
    </row>
    <row r="8" spans="1:14" ht="15" customHeight="1">
      <c r="A8" s="42"/>
      <c r="B8" s="42"/>
      <c r="C8" s="27"/>
      <c r="D8" s="27"/>
      <c r="E8" s="27"/>
      <c r="F8" s="27"/>
      <c r="G8" s="27"/>
      <c r="H8" s="206" t="s">
        <v>45</v>
      </c>
      <c r="I8" s="206"/>
      <c r="J8" s="206"/>
      <c r="K8" s="27"/>
      <c r="L8" s="50"/>
      <c r="M8" s="50"/>
      <c r="N8" s="50"/>
    </row>
    <row r="9" spans="1:14" ht="15" customHeight="1">
      <c r="A9" s="42"/>
      <c r="B9" s="66"/>
      <c r="C9" s="39"/>
      <c r="D9" s="12" t="s">
        <v>76</v>
      </c>
      <c r="E9" s="39"/>
      <c r="F9" s="12" t="s">
        <v>77</v>
      </c>
      <c r="G9" s="39"/>
      <c r="H9" s="17" t="s">
        <v>78</v>
      </c>
      <c r="I9" s="39"/>
      <c r="J9" s="20"/>
      <c r="K9" s="30"/>
      <c r="L9" s="12" t="s">
        <v>79</v>
      </c>
      <c r="M9" s="39"/>
      <c r="N9" s="12" t="s">
        <v>80</v>
      </c>
    </row>
    <row r="10" spans="1:14" ht="15" customHeight="1">
      <c r="A10" s="42"/>
      <c r="B10" s="66"/>
      <c r="C10" s="30"/>
      <c r="D10" s="17" t="s">
        <v>81</v>
      </c>
      <c r="E10" s="30"/>
      <c r="F10" s="17" t="s">
        <v>82</v>
      </c>
      <c r="G10" s="30"/>
      <c r="H10" s="17" t="s">
        <v>83</v>
      </c>
      <c r="I10" s="30"/>
      <c r="J10" s="12" t="s">
        <v>47</v>
      </c>
      <c r="K10" s="30"/>
      <c r="L10" s="17" t="s">
        <v>84</v>
      </c>
      <c r="M10" s="30"/>
      <c r="N10" s="17" t="s">
        <v>120</v>
      </c>
    </row>
    <row r="11" spans="1:14" ht="15" customHeight="1">
      <c r="A11" s="42"/>
      <c r="B11" s="66"/>
      <c r="C11" s="14"/>
      <c r="D11" s="18" t="s">
        <v>6</v>
      </c>
      <c r="E11" s="14"/>
      <c r="F11" s="18" t="s">
        <v>6</v>
      </c>
      <c r="G11" s="14"/>
      <c r="H11" s="18" t="s">
        <v>6</v>
      </c>
      <c r="I11" s="14"/>
      <c r="J11" s="18" t="s">
        <v>6</v>
      </c>
      <c r="K11" s="14"/>
      <c r="L11" s="18" t="s">
        <v>6</v>
      </c>
      <c r="M11" s="14"/>
      <c r="N11" s="18" t="s">
        <v>6</v>
      </c>
    </row>
    <row r="12" spans="1:14" ht="15" customHeight="1">
      <c r="A12" s="42"/>
      <c r="B12" s="66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</row>
    <row r="13" spans="1:14" ht="15" customHeight="1">
      <c r="A13" s="72" t="s">
        <v>137</v>
      </c>
      <c r="B13" s="66"/>
      <c r="C13" s="30"/>
      <c r="D13" s="30">
        <v>300000000</v>
      </c>
      <c r="E13" s="39"/>
      <c r="F13" s="30">
        <v>898760685</v>
      </c>
      <c r="G13" s="39"/>
      <c r="H13" s="30">
        <v>30000000</v>
      </c>
      <c r="I13" s="39"/>
      <c r="J13" s="30">
        <v>1068667101</v>
      </c>
      <c r="K13" s="39"/>
      <c r="L13" s="30">
        <v>487660</v>
      </c>
      <c r="M13" s="36"/>
      <c r="N13" s="30">
        <f>SUM(D13:M13)</f>
        <v>2297915446</v>
      </c>
    </row>
    <row r="14" spans="1:14" ht="15" customHeight="1">
      <c r="A14" s="63" t="s">
        <v>85</v>
      </c>
      <c r="B14" s="66"/>
      <c r="C14" s="36"/>
      <c r="D14" s="36"/>
      <c r="E14" s="14"/>
      <c r="F14" s="36"/>
      <c r="G14" s="14"/>
      <c r="H14" s="36"/>
      <c r="I14" s="14"/>
      <c r="J14" s="36"/>
      <c r="K14" s="14"/>
      <c r="L14" s="36"/>
      <c r="M14" s="36"/>
      <c r="N14" s="36"/>
    </row>
    <row r="15" spans="1:14" ht="15" customHeight="1">
      <c r="A15" s="42" t="s">
        <v>195</v>
      </c>
      <c r="B15" s="66"/>
      <c r="C15" s="36"/>
      <c r="D15" s="30" t="s">
        <v>11</v>
      </c>
      <c r="E15" s="39"/>
      <c r="F15" s="30" t="s">
        <v>11</v>
      </c>
      <c r="G15" s="46"/>
      <c r="H15" s="30" t="s">
        <v>11</v>
      </c>
      <c r="I15" s="46"/>
      <c r="J15" s="46">
        <v>-420000000</v>
      </c>
      <c r="K15" s="46"/>
      <c r="L15" s="46">
        <v>0</v>
      </c>
      <c r="M15" s="14"/>
      <c r="N15" s="46">
        <f>SUM(D15:L15)</f>
        <v>-420000000</v>
      </c>
    </row>
    <row r="16" spans="1:14" ht="15" customHeight="1">
      <c r="A16" s="20" t="s">
        <v>66</v>
      </c>
      <c r="B16" s="66"/>
      <c r="C16" s="36"/>
      <c r="D16" s="30" t="s">
        <v>11</v>
      </c>
      <c r="E16" s="39"/>
      <c r="F16" s="30" t="s">
        <v>11</v>
      </c>
      <c r="G16" s="39"/>
      <c r="H16" s="30" t="s">
        <v>11</v>
      </c>
      <c r="I16" s="46"/>
      <c r="J16" s="46">
        <v>626569710</v>
      </c>
      <c r="K16" s="46"/>
      <c r="L16" s="46">
        <v>-860928</v>
      </c>
      <c r="M16" s="14"/>
      <c r="N16" s="46">
        <f>SUM(D16:L16)</f>
        <v>625708782</v>
      </c>
    </row>
    <row r="17" spans="1:14" ht="15" customHeight="1">
      <c r="A17" s="20" t="s">
        <v>187</v>
      </c>
      <c r="B17" s="66"/>
      <c r="C17" s="36"/>
      <c r="D17" s="30" t="s">
        <v>11</v>
      </c>
      <c r="E17" s="39"/>
      <c r="F17" s="30" t="s">
        <v>11</v>
      </c>
      <c r="G17" s="39"/>
      <c r="H17" s="30" t="s">
        <v>11</v>
      </c>
      <c r="I17" s="46"/>
      <c r="J17" s="46">
        <v>0</v>
      </c>
      <c r="K17" s="46"/>
      <c r="L17" s="46">
        <v>3261714</v>
      </c>
      <c r="M17" s="14"/>
      <c r="N17" s="46">
        <f>SUM(D17:L17)</f>
        <v>3261714</v>
      </c>
    </row>
    <row r="18" spans="1:14" ht="15" customHeight="1">
      <c r="A18" s="20" t="s">
        <v>154</v>
      </c>
      <c r="B18" s="66"/>
      <c r="C18" s="36"/>
      <c r="D18" s="46"/>
      <c r="E18" s="46"/>
      <c r="F18" s="46"/>
      <c r="G18" s="46"/>
      <c r="H18" s="46"/>
      <c r="I18" s="46"/>
      <c r="J18" s="46"/>
      <c r="K18" s="46"/>
      <c r="L18" s="46"/>
      <c r="M18" s="36"/>
      <c r="N18" s="36"/>
    </row>
    <row r="19" spans="1:14" ht="15" customHeight="1">
      <c r="A19" s="20" t="s">
        <v>171</v>
      </c>
      <c r="B19" s="66"/>
      <c r="C19" s="36"/>
      <c r="D19" s="76" t="s">
        <v>11</v>
      </c>
      <c r="E19" s="14"/>
      <c r="F19" s="76" t="s">
        <v>11</v>
      </c>
      <c r="G19" s="14"/>
      <c r="H19" s="76" t="s">
        <v>11</v>
      </c>
      <c r="I19" s="46"/>
      <c r="J19" s="77">
        <v>2210829</v>
      </c>
      <c r="K19" s="46"/>
      <c r="L19" s="77">
        <v>25634</v>
      </c>
      <c r="M19" s="36"/>
      <c r="N19" s="77">
        <f>SUM(D19:L19)</f>
        <v>2236463</v>
      </c>
    </row>
    <row r="20" spans="1:14" ht="15" customHeight="1">
      <c r="A20" s="42"/>
      <c r="B20" s="70"/>
      <c r="C20" s="39"/>
      <c r="D20" s="30"/>
      <c r="E20" s="39"/>
      <c r="F20" s="30"/>
      <c r="G20" s="39"/>
      <c r="H20" s="30"/>
      <c r="I20" s="39"/>
      <c r="J20" s="30"/>
      <c r="K20" s="39"/>
      <c r="L20" s="30"/>
      <c r="M20" s="30"/>
      <c r="N20" s="30"/>
    </row>
    <row r="21" spans="1:14" ht="15" customHeight="1" thickBot="1">
      <c r="A21" s="72" t="s">
        <v>199</v>
      </c>
      <c r="B21" s="52"/>
      <c r="C21" s="39"/>
      <c r="D21" s="41">
        <f>SUM(D13:D20)</f>
        <v>300000000</v>
      </c>
      <c r="E21" s="39"/>
      <c r="F21" s="41">
        <f>SUM(F13:F20)</f>
        <v>898760685</v>
      </c>
      <c r="G21" s="39"/>
      <c r="H21" s="41">
        <f>SUM(H13:H20)</f>
        <v>30000000</v>
      </c>
      <c r="I21" s="39"/>
      <c r="J21" s="41">
        <f>SUM(J13:J20)</f>
        <v>1277447640</v>
      </c>
      <c r="K21" s="39"/>
      <c r="L21" s="41">
        <f>SUM(L13:L20)</f>
        <v>2914080</v>
      </c>
      <c r="M21" s="14"/>
      <c r="N21" s="41">
        <f>SUM(N13:N20)</f>
        <v>2509122405</v>
      </c>
    </row>
    <row r="22" spans="1:14" ht="15" customHeight="1" thickTop="1">
      <c r="A22" s="63"/>
      <c r="B22" s="52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14"/>
      <c r="N22" s="39"/>
    </row>
    <row r="23" spans="1:14" ht="15" customHeight="1">
      <c r="A23" s="73"/>
      <c r="B23" s="52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14"/>
      <c r="N23" s="39"/>
    </row>
    <row r="24" spans="1:14" ht="15" customHeight="1">
      <c r="A24" s="72" t="s">
        <v>178</v>
      </c>
      <c r="B24" s="42"/>
      <c r="C24" s="39"/>
      <c r="D24" s="92">
        <v>300000000</v>
      </c>
      <c r="E24" s="39"/>
      <c r="F24" s="92">
        <v>898760685</v>
      </c>
      <c r="G24" s="39"/>
      <c r="H24" s="92">
        <v>30000000</v>
      </c>
      <c r="I24" s="39"/>
      <c r="J24" s="92">
        <v>1542050704</v>
      </c>
      <c r="K24" s="39"/>
      <c r="L24" s="92">
        <v>5720168</v>
      </c>
      <c r="M24" s="39"/>
      <c r="N24" s="84">
        <f>SUM(D24:M24)</f>
        <v>2776531557</v>
      </c>
    </row>
    <row r="25" spans="1:14" ht="15" customHeight="1">
      <c r="A25" s="63" t="s">
        <v>85</v>
      </c>
      <c r="B25" s="42"/>
      <c r="C25" s="14"/>
      <c r="D25" s="115"/>
      <c r="E25" s="39"/>
      <c r="F25" s="115"/>
      <c r="G25" s="39"/>
      <c r="H25" s="115"/>
      <c r="I25" s="39"/>
      <c r="J25" s="115"/>
      <c r="K25" s="39"/>
      <c r="L25" s="115"/>
      <c r="M25" s="39"/>
      <c r="N25" s="92"/>
    </row>
    <row r="26" spans="1:14" ht="15" customHeight="1">
      <c r="A26" s="42" t="s">
        <v>195</v>
      </c>
      <c r="B26" s="42"/>
      <c r="C26" s="14"/>
      <c r="D26" s="90" t="s">
        <v>11</v>
      </c>
      <c r="E26" s="39"/>
      <c r="F26" s="90" t="s">
        <v>11</v>
      </c>
      <c r="G26" s="39"/>
      <c r="H26" s="90" t="s">
        <v>11</v>
      </c>
      <c r="I26" s="39"/>
      <c r="J26" s="115">
        <v>-600000000</v>
      </c>
      <c r="K26" s="39"/>
      <c r="L26" s="115">
        <v>-1800</v>
      </c>
      <c r="M26" s="39"/>
      <c r="N26" s="92">
        <f>SUM(D26:L26)</f>
        <v>-600001800</v>
      </c>
    </row>
    <row r="27" spans="1:14" ht="15" customHeight="1">
      <c r="A27" s="20" t="s">
        <v>66</v>
      </c>
      <c r="B27" s="42"/>
      <c r="C27" s="46"/>
      <c r="D27" s="90" t="s">
        <v>11</v>
      </c>
      <c r="E27" s="39"/>
      <c r="F27" s="90" t="s">
        <v>11</v>
      </c>
      <c r="G27" s="39"/>
      <c r="H27" s="90" t="s">
        <v>11</v>
      </c>
      <c r="I27" s="39"/>
      <c r="J27" s="115">
        <v>831268311</v>
      </c>
      <c r="K27" s="39"/>
      <c r="L27" s="115">
        <v>-1193905</v>
      </c>
      <c r="M27" s="39"/>
      <c r="N27" s="92">
        <f>SUM(D27:L27)</f>
        <v>830074406</v>
      </c>
    </row>
    <row r="28" spans="1:14" ht="15" customHeight="1">
      <c r="A28" s="20" t="s">
        <v>154</v>
      </c>
      <c r="B28" s="42"/>
      <c r="C28" s="46"/>
      <c r="D28" s="93"/>
      <c r="E28" s="39"/>
      <c r="F28" s="93"/>
      <c r="G28" s="39"/>
      <c r="H28" s="93"/>
      <c r="I28" s="39"/>
      <c r="J28" s="116"/>
      <c r="K28" s="39"/>
      <c r="L28" s="116"/>
      <c r="M28" s="39"/>
      <c r="N28" s="93"/>
    </row>
    <row r="29" spans="1:14" ht="15" customHeight="1">
      <c r="A29" s="20" t="s">
        <v>171</v>
      </c>
      <c r="B29" s="42"/>
      <c r="C29" s="46"/>
      <c r="D29" s="101" t="s">
        <v>11</v>
      </c>
      <c r="E29" s="39"/>
      <c r="F29" s="101" t="s">
        <v>11</v>
      </c>
      <c r="G29" s="39"/>
      <c r="H29" s="101" t="s">
        <v>11</v>
      </c>
      <c r="I29" s="39"/>
      <c r="J29" s="117">
        <v>-3486512</v>
      </c>
      <c r="K29" s="39"/>
      <c r="L29" s="117">
        <v>-688</v>
      </c>
      <c r="M29" s="39"/>
      <c r="N29" s="118">
        <f>SUM(D29:L29)</f>
        <v>-3487200</v>
      </c>
    </row>
    <row r="30" spans="1:14" ht="15" customHeight="1">
      <c r="A30" s="42"/>
      <c r="B30" s="70"/>
      <c r="C30" s="39"/>
      <c r="D30" s="83"/>
      <c r="E30" s="39"/>
      <c r="F30" s="83"/>
      <c r="G30" s="39"/>
      <c r="H30" s="83"/>
      <c r="I30" s="39"/>
      <c r="J30" s="83"/>
      <c r="K30" s="39"/>
      <c r="L30" s="83"/>
      <c r="M30" s="39"/>
      <c r="N30" s="83"/>
    </row>
    <row r="31" spans="1:14" ht="15" customHeight="1" thickBot="1">
      <c r="A31" s="72" t="s">
        <v>200</v>
      </c>
      <c r="B31" s="52"/>
      <c r="C31" s="14"/>
      <c r="D31" s="89">
        <f>SUM(D24:D29)</f>
        <v>300000000</v>
      </c>
      <c r="E31" s="39"/>
      <c r="F31" s="89">
        <f>SUM(F24:F29)</f>
        <v>898760685</v>
      </c>
      <c r="G31" s="39"/>
      <c r="H31" s="89">
        <f>SUM(H24:H29)</f>
        <v>30000000</v>
      </c>
      <c r="I31" s="39"/>
      <c r="J31" s="89">
        <f>SUM(J24:J29)</f>
        <v>1769832503</v>
      </c>
      <c r="K31" s="39"/>
      <c r="L31" s="89">
        <f>SUM(L24:L29)</f>
        <v>4523775</v>
      </c>
      <c r="M31" s="39"/>
      <c r="N31" s="89">
        <f>SUM(N24:N29)</f>
        <v>3003116963</v>
      </c>
    </row>
    <row r="32" spans="1:14" ht="15" customHeight="1" thickTop="1">
      <c r="A32" s="72"/>
      <c r="B32" s="52"/>
      <c r="C32" s="14"/>
      <c r="D32" s="39"/>
      <c r="E32" s="14"/>
      <c r="F32" s="39"/>
      <c r="G32" s="14"/>
      <c r="H32" s="39"/>
      <c r="I32" s="14"/>
      <c r="J32" s="39"/>
      <c r="K32" s="14"/>
      <c r="L32" s="46"/>
      <c r="M32" s="39"/>
      <c r="N32" s="39"/>
    </row>
    <row r="33" spans="1:14" ht="15" customHeight="1">
      <c r="A33" s="72"/>
      <c r="B33" s="52"/>
      <c r="C33" s="14"/>
      <c r="D33" s="39"/>
      <c r="E33" s="14"/>
      <c r="F33" s="39"/>
      <c r="G33" s="14"/>
      <c r="H33" s="39"/>
      <c r="I33" s="14"/>
      <c r="J33" s="39"/>
      <c r="K33" s="14"/>
      <c r="L33" s="46"/>
      <c r="M33" s="14"/>
      <c r="N33" s="39"/>
    </row>
    <row r="34" spans="1:14" ht="12" customHeight="1">
      <c r="A34" s="72"/>
      <c r="B34" s="52"/>
      <c r="C34" s="14"/>
      <c r="D34" s="39"/>
      <c r="E34" s="14"/>
      <c r="F34" s="39"/>
      <c r="G34" s="14"/>
      <c r="H34" s="39"/>
      <c r="I34" s="14"/>
      <c r="J34" s="39"/>
      <c r="K34" s="14"/>
      <c r="L34" s="46"/>
      <c r="M34" s="14"/>
      <c r="N34" s="39"/>
    </row>
    <row r="35" spans="1:14" ht="21.95" customHeight="1">
      <c r="A35" s="23" t="str">
        <f>'2-4'!A49</f>
        <v>The accompanying notes on page 14 to 26 form part of this interim financial information.</v>
      </c>
      <c r="B35" s="2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</row>
  </sheetData>
  <mergeCells count="3">
    <mergeCell ref="D6:N6"/>
    <mergeCell ref="D7:J7"/>
    <mergeCell ref="H8:J8"/>
  </mergeCells>
  <pageMargins left="0.9" right="0.9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A2" zoomScale="85" zoomScaleNormal="85" workbookViewId="0">
      <selection activeCell="G49" sqref="G49"/>
    </sheetView>
  </sheetViews>
  <sheetFormatPr defaultRowHeight="16.5" customHeight="1"/>
  <cols>
    <col min="1" max="1" width="36.28515625" style="20" customWidth="1"/>
    <col min="2" max="2" width="5.42578125" style="20" customWidth="1"/>
    <col min="3" max="3" width="0.85546875" style="20" customWidth="1"/>
    <col min="4" max="4" width="14.7109375" style="10" customWidth="1"/>
    <col min="5" max="5" width="1.42578125" style="10" customWidth="1"/>
    <col min="6" max="6" width="14.28515625" style="10" customWidth="1"/>
    <col min="7" max="7" width="1.42578125" style="10" customWidth="1"/>
    <col min="8" max="8" width="13.7109375" style="10" customWidth="1"/>
    <col min="9" max="9" width="1.42578125" style="10" customWidth="1"/>
    <col min="10" max="10" width="15" style="10" customWidth="1"/>
    <col min="11" max="11" width="1.42578125" style="10" customWidth="1"/>
    <col min="12" max="12" width="13.5703125" style="10" customWidth="1"/>
    <col min="13" max="16384" width="9.140625" style="20"/>
  </cols>
  <sheetData>
    <row r="1" spans="1:12" ht="16.5" customHeight="1">
      <c r="A1" s="35" t="str">
        <f>'2-4'!A1</f>
        <v>Com7 Public Company Limited</v>
      </c>
    </row>
    <row r="2" spans="1:12" ht="16.5" customHeight="1">
      <c r="A2" s="19" t="s">
        <v>121</v>
      </c>
    </row>
    <row r="3" spans="1:12" ht="16.5" customHeight="1">
      <c r="A3" s="65" t="str">
        <f>'9'!A3</f>
        <v>For the nine-month period ended 30 September 2019</v>
      </c>
      <c r="B3" s="23"/>
      <c r="C3" s="23"/>
      <c r="D3" s="43"/>
      <c r="E3" s="43"/>
      <c r="F3" s="43"/>
      <c r="G3" s="43"/>
      <c r="H3" s="43"/>
      <c r="I3" s="43"/>
      <c r="J3" s="43"/>
      <c r="K3" s="43"/>
      <c r="L3" s="43"/>
    </row>
    <row r="6" spans="1:12" ht="15" customHeight="1">
      <c r="A6" s="42"/>
      <c r="B6" s="42"/>
      <c r="C6" s="42"/>
      <c r="D6" s="204" t="s">
        <v>134</v>
      </c>
      <c r="E6" s="204"/>
      <c r="F6" s="204"/>
      <c r="G6" s="204"/>
      <c r="H6" s="204"/>
      <c r="I6" s="204"/>
      <c r="J6" s="204"/>
      <c r="K6" s="204"/>
      <c r="L6" s="204"/>
    </row>
    <row r="7" spans="1:12" ht="15" customHeight="1">
      <c r="A7" s="42"/>
      <c r="B7" s="42"/>
      <c r="C7" s="42"/>
      <c r="D7" s="27"/>
      <c r="E7" s="27"/>
      <c r="F7" s="27"/>
      <c r="G7" s="27"/>
      <c r="H7" s="205" t="s">
        <v>45</v>
      </c>
      <c r="I7" s="205"/>
      <c r="J7" s="205"/>
      <c r="K7" s="27"/>
      <c r="L7" s="27"/>
    </row>
    <row r="8" spans="1:12" ht="15" customHeight="1">
      <c r="A8" s="42"/>
      <c r="B8" s="42"/>
      <c r="C8" s="66"/>
      <c r="D8" s="12" t="s">
        <v>76</v>
      </c>
      <c r="E8" s="21"/>
      <c r="F8" s="12" t="s">
        <v>77</v>
      </c>
      <c r="G8" s="21"/>
      <c r="H8" s="12" t="s">
        <v>78</v>
      </c>
      <c r="I8" s="20"/>
      <c r="J8" s="20"/>
      <c r="K8" s="4"/>
      <c r="L8" s="12" t="s">
        <v>80</v>
      </c>
    </row>
    <row r="9" spans="1:12" ht="15" customHeight="1">
      <c r="A9" s="42"/>
      <c r="B9" s="42"/>
      <c r="C9" s="67"/>
      <c r="D9" s="12" t="s">
        <v>81</v>
      </c>
      <c r="E9" s="4"/>
      <c r="F9" s="12" t="s">
        <v>82</v>
      </c>
      <c r="G9" s="4"/>
      <c r="H9" s="12" t="s">
        <v>83</v>
      </c>
      <c r="I9" s="4"/>
      <c r="J9" s="12" t="s">
        <v>47</v>
      </c>
      <c r="K9" s="4"/>
      <c r="L9" s="12" t="s">
        <v>122</v>
      </c>
    </row>
    <row r="10" spans="1:12" ht="15" customHeight="1">
      <c r="B10" s="42"/>
      <c r="C10" s="52"/>
      <c r="D10" s="68" t="s">
        <v>6</v>
      </c>
      <c r="E10" s="69"/>
      <c r="F10" s="68" t="s">
        <v>6</v>
      </c>
      <c r="G10" s="69"/>
      <c r="H10" s="68" t="s">
        <v>6</v>
      </c>
      <c r="I10" s="69"/>
      <c r="J10" s="68" t="s">
        <v>6</v>
      </c>
      <c r="K10" s="69"/>
      <c r="L10" s="68" t="s">
        <v>6</v>
      </c>
    </row>
    <row r="11" spans="1:12" ht="15" customHeight="1">
      <c r="B11" s="42"/>
      <c r="C11" s="70"/>
      <c r="D11" s="71"/>
      <c r="E11" s="71"/>
      <c r="F11" s="71"/>
      <c r="G11" s="71"/>
      <c r="H11" s="71"/>
      <c r="I11" s="71"/>
      <c r="J11" s="71"/>
      <c r="K11" s="71"/>
      <c r="L11" s="71"/>
    </row>
    <row r="12" spans="1:12" ht="15" customHeight="1">
      <c r="A12" s="72" t="s">
        <v>137</v>
      </c>
      <c r="B12" s="42"/>
      <c r="C12" s="42"/>
      <c r="D12" s="30">
        <v>300000000</v>
      </c>
      <c r="E12" s="36"/>
      <c r="F12" s="30">
        <v>898760685</v>
      </c>
      <c r="G12" s="36"/>
      <c r="H12" s="30">
        <v>30000000</v>
      </c>
      <c r="I12" s="36"/>
      <c r="J12" s="30">
        <v>1080145035</v>
      </c>
      <c r="K12" s="36"/>
      <c r="L12" s="30">
        <f>SUM(D12:K12)</f>
        <v>2308905720</v>
      </c>
    </row>
    <row r="13" spans="1:12" ht="15" customHeight="1">
      <c r="A13" s="19" t="s">
        <v>85</v>
      </c>
      <c r="B13" s="42"/>
      <c r="C13" s="42"/>
      <c r="D13" s="36"/>
      <c r="E13" s="36"/>
      <c r="F13" s="36"/>
      <c r="G13" s="36"/>
      <c r="H13" s="36"/>
      <c r="I13" s="36"/>
      <c r="J13" s="36"/>
      <c r="K13" s="36"/>
      <c r="L13" s="30"/>
    </row>
    <row r="14" spans="1:12" s="26" customFormat="1" ht="15" customHeight="1">
      <c r="A14" s="42" t="s">
        <v>195</v>
      </c>
      <c r="B14" s="42"/>
      <c r="C14" s="42"/>
      <c r="D14" s="46" t="s">
        <v>11</v>
      </c>
      <c r="E14" s="46"/>
      <c r="F14" s="46" t="s">
        <v>11</v>
      </c>
      <c r="G14" s="46"/>
      <c r="H14" s="46" t="s">
        <v>11</v>
      </c>
      <c r="I14" s="36"/>
      <c r="J14" s="36">
        <v>-420000000</v>
      </c>
      <c r="K14" s="36"/>
      <c r="L14" s="36">
        <f>SUM(D14:J14)</f>
        <v>-420000000</v>
      </c>
    </row>
    <row r="15" spans="1:12" ht="15" customHeight="1">
      <c r="A15" s="20" t="s">
        <v>66</v>
      </c>
      <c r="B15" s="42"/>
      <c r="C15" s="42"/>
      <c r="D15" s="46" t="s">
        <v>11</v>
      </c>
      <c r="E15" s="46"/>
      <c r="F15" s="46" t="s">
        <v>11</v>
      </c>
      <c r="G15" s="46"/>
      <c r="H15" s="46" t="s">
        <v>11</v>
      </c>
      <c r="I15" s="36"/>
      <c r="J15" s="36">
        <v>544108798</v>
      </c>
      <c r="K15" s="36"/>
      <c r="L15" s="36">
        <f>SUM(D15:J15)</f>
        <v>544108798</v>
      </c>
    </row>
    <row r="16" spans="1:12" ht="15" customHeight="1">
      <c r="A16" s="20" t="s">
        <v>154</v>
      </c>
      <c r="B16" s="42"/>
      <c r="C16" s="42"/>
      <c r="D16" s="26"/>
      <c r="E16" s="26"/>
      <c r="F16" s="26"/>
      <c r="G16" s="26"/>
      <c r="H16" s="26"/>
      <c r="I16" s="26"/>
      <c r="J16" s="26"/>
      <c r="K16" s="26"/>
      <c r="L16" s="26"/>
    </row>
    <row r="17" spans="1:13" ht="15" customHeight="1">
      <c r="A17" s="20" t="s">
        <v>171</v>
      </c>
      <c r="B17" s="66"/>
      <c r="C17" s="36"/>
      <c r="D17" s="48" t="s">
        <v>11</v>
      </c>
      <c r="E17" s="46"/>
      <c r="F17" s="48" t="s">
        <v>11</v>
      </c>
      <c r="G17" s="46"/>
      <c r="H17" s="48" t="s">
        <v>11</v>
      </c>
      <c r="I17" s="36"/>
      <c r="J17" s="40">
        <v>2347602</v>
      </c>
      <c r="K17" s="36"/>
      <c r="L17" s="48">
        <f>SUM(D17:J17)</f>
        <v>2347602</v>
      </c>
      <c r="M17" s="36"/>
    </row>
    <row r="18" spans="1:13" ht="15" customHeight="1">
      <c r="A18" s="42"/>
      <c r="B18" s="70"/>
      <c r="C18" s="39"/>
      <c r="D18" s="30"/>
      <c r="E18" s="39"/>
      <c r="F18" s="30"/>
      <c r="G18" s="39"/>
      <c r="H18" s="30"/>
      <c r="I18" s="39"/>
      <c r="J18" s="30"/>
      <c r="K18" s="39"/>
      <c r="L18" s="30"/>
      <c r="M18" s="30"/>
    </row>
    <row r="19" spans="1:13" ht="15" customHeight="1" thickBot="1">
      <c r="A19" s="72" t="s">
        <v>199</v>
      </c>
      <c r="B19" s="52"/>
      <c r="C19" s="39"/>
      <c r="D19" s="41">
        <f>SUM(D12:D18)</f>
        <v>300000000</v>
      </c>
      <c r="E19" s="39"/>
      <c r="F19" s="41">
        <f>SUM(F12:F18)</f>
        <v>898760685</v>
      </c>
      <c r="G19" s="39"/>
      <c r="H19" s="41">
        <f>SUM(H12:H18)</f>
        <v>30000000</v>
      </c>
      <c r="I19" s="39"/>
      <c r="J19" s="41">
        <f>SUM(J12:J18)</f>
        <v>1206601435</v>
      </c>
      <c r="K19" s="39"/>
      <c r="L19" s="41">
        <f>SUM(L12:L18)</f>
        <v>2435362120</v>
      </c>
      <c r="M19" s="14"/>
    </row>
    <row r="20" spans="1:13" ht="15" customHeight="1" thickTop="1">
      <c r="A20" s="19"/>
      <c r="B20" s="42"/>
      <c r="C20" s="52"/>
      <c r="D20" s="39"/>
      <c r="E20" s="14"/>
      <c r="F20" s="39"/>
      <c r="G20" s="14"/>
      <c r="H20" s="39"/>
      <c r="I20" s="14"/>
      <c r="J20" s="39"/>
      <c r="K20" s="14"/>
      <c r="L20" s="39"/>
    </row>
    <row r="21" spans="1:13" s="26" customFormat="1" ht="15" customHeight="1">
      <c r="A21" s="73"/>
      <c r="B21" s="52"/>
      <c r="D21" s="39"/>
      <c r="E21" s="14"/>
      <c r="F21" s="39"/>
      <c r="G21" s="14"/>
      <c r="H21" s="39"/>
      <c r="I21" s="14"/>
      <c r="J21" s="39"/>
      <c r="K21" s="14"/>
      <c r="L21" s="39"/>
    </row>
    <row r="22" spans="1:13" s="26" customFormat="1" ht="15" customHeight="1">
      <c r="A22" s="72" t="s">
        <v>178</v>
      </c>
      <c r="B22" s="42"/>
      <c r="C22" s="42"/>
      <c r="D22" s="84">
        <v>300000000</v>
      </c>
      <c r="F22" s="84">
        <v>898760685</v>
      </c>
      <c r="H22" s="84">
        <v>30000000</v>
      </c>
      <c r="J22" s="84">
        <v>1422107680</v>
      </c>
      <c r="L22" s="83">
        <f>SUM(D22:K22)</f>
        <v>2650868365</v>
      </c>
    </row>
    <row r="23" spans="1:13" s="26" customFormat="1" ht="15" customHeight="1">
      <c r="A23" s="19" t="s">
        <v>85</v>
      </c>
      <c r="B23" s="42"/>
      <c r="C23" s="42"/>
      <c r="D23" s="92"/>
      <c r="F23" s="92"/>
      <c r="H23" s="92"/>
      <c r="J23" s="92"/>
      <c r="L23" s="92"/>
    </row>
    <row r="24" spans="1:13" s="26" customFormat="1" ht="15" customHeight="1">
      <c r="A24" s="20" t="s">
        <v>195</v>
      </c>
      <c r="B24" s="42"/>
      <c r="C24" s="42"/>
      <c r="D24" s="83" t="s">
        <v>11</v>
      </c>
      <c r="F24" s="83" t="s">
        <v>11</v>
      </c>
      <c r="H24" s="83" t="s">
        <v>11</v>
      </c>
      <c r="J24" s="92">
        <v>-600000000</v>
      </c>
      <c r="L24" s="92">
        <f>SUM(D24:J24)</f>
        <v>-600000000</v>
      </c>
    </row>
    <row r="25" spans="1:13" s="26" customFormat="1" ht="15" customHeight="1">
      <c r="A25" s="20" t="s">
        <v>66</v>
      </c>
      <c r="B25" s="42"/>
      <c r="C25" s="42"/>
      <c r="D25" s="83" t="s">
        <v>11</v>
      </c>
      <c r="F25" s="83" t="s">
        <v>11</v>
      </c>
      <c r="H25" s="83" t="s">
        <v>11</v>
      </c>
      <c r="J25" s="92">
        <v>718857484</v>
      </c>
      <c r="L25" s="92">
        <f>SUM(D25:J25)</f>
        <v>718857484</v>
      </c>
    </row>
    <row r="26" spans="1:13" s="26" customFormat="1" ht="15" customHeight="1">
      <c r="A26" s="20" t="s">
        <v>154</v>
      </c>
      <c r="B26" s="42"/>
      <c r="C26" s="42"/>
      <c r="D26" s="92"/>
      <c r="F26" s="92"/>
      <c r="H26" s="92"/>
      <c r="J26" s="92"/>
      <c r="L26" s="92"/>
    </row>
    <row r="27" spans="1:13" s="26" customFormat="1" ht="15" customHeight="1">
      <c r="A27" s="20" t="s">
        <v>171</v>
      </c>
      <c r="B27" s="42"/>
      <c r="C27" s="42"/>
      <c r="D27" s="101" t="s">
        <v>11</v>
      </c>
      <c r="F27" s="101" t="s">
        <v>11</v>
      </c>
      <c r="H27" s="101" t="s">
        <v>11</v>
      </c>
      <c r="J27" s="86">
        <v>-3717549</v>
      </c>
      <c r="L27" s="118">
        <f>SUM(D27:J27)</f>
        <v>-3717549</v>
      </c>
    </row>
    <row r="28" spans="1:13" s="26" customFormat="1" ht="15" customHeight="1">
      <c r="A28" s="20"/>
      <c r="B28" s="63"/>
      <c r="C28" s="70"/>
      <c r="D28" s="83"/>
      <c r="F28" s="83"/>
      <c r="H28" s="83"/>
      <c r="J28" s="83"/>
      <c r="L28" s="83"/>
    </row>
    <row r="29" spans="1:13" s="26" customFormat="1" ht="15" customHeight="1" thickBot="1">
      <c r="A29" s="72" t="s">
        <v>200</v>
      </c>
      <c r="B29" s="52"/>
      <c r="C29" s="52"/>
      <c r="D29" s="89">
        <f>SUM(D22:D27)</f>
        <v>300000000</v>
      </c>
      <c r="F29" s="89">
        <f>SUM(F22:F27)</f>
        <v>898760685</v>
      </c>
      <c r="H29" s="89">
        <f>SUM(H22:H27)</f>
        <v>30000000</v>
      </c>
      <c r="J29" s="89">
        <f>SUM(J22:J27)</f>
        <v>1537247615</v>
      </c>
      <c r="L29" s="89">
        <f>SUM(L22:L27)</f>
        <v>2766008300</v>
      </c>
    </row>
    <row r="30" spans="1:13" s="26" customFormat="1" ht="15" customHeight="1" thickTop="1">
      <c r="A30" s="52"/>
      <c r="B30" s="74"/>
      <c r="D30" s="46"/>
      <c r="E30" s="14"/>
      <c r="F30" s="46"/>
      <c r="G30" s="14"/>
      <c r="H30" s="46"/>
      <c r="J30" s="39"/>
      <c r="L30" s="39"/>
    </row>
    <row r="31" spans="1:13" s="26" customFormat="1" ht="17.25" customHeight="1">
      <c r="A31" s="52"/>
      <c r="B31" s="74"/>
      <c r="D31" s="46"/>
      <c r="E31" s="14"/>
      <c r="F31" s="46"/>
      <c r="G31" s="14"/>
      <c r="H31" s="46"/>
      <c r="I31" s="14"/>
      <c r="J31" s="39"/>
      <c r="K31" s="14"/>
      <c r="L31" s="39"/>
    </row>
    <row r="32" spans="1:13" s="26" customFormat="1" ht="22.5" customHeight="1">
      <c r="A32" s="52"/>
      <c r="B32" s="74"/>
      <c r="D32" s="46"/>
      <c r="E32" s="14"/>
      <c r="F32" s="46"/>
      <c r="G32" s="14"/>
      <c r="H32" s="46"/>
      <c r="I32" s="14"/>
      <c r="J32" s="39"/>
      <c r="K32" s="14"/>
      <c r="L32" s="39"/>
    </row>
    <row r="33" spans="1:12" s="26" customFormat="1" ht="17.25" customHeight="1">
      <c r="A33" s="52"/>
      <c r="B33" s="74"/>
      <c r="D33" s="46"/>
      <c r="E33" s="14"/>
      <c r="F33" s="46"/>
      <c r="G33" s="14"/>
      <c r="H33" s="39"/>
      <c r="I33" s="14"/>
      <c r="J33" s="46"/>
      <c r="K33" s="14"/>
      <c r="L33" s="39"/>
    </row>
    <row r="34" spans="1:12" ht="21.95" customHeight="1">
      <c r="A34" s="23" t="str">
        <f>'2-4'!A49</f>
        <v>The accompanying notes on page 14 to 26 form part of this interim financial information.</v>
      </c>
      <c r="B34" s="23"/>
      <c r="C34" s="23"/>
      <c r="D34" s="43"/>
      <c r="E34" s="43"/>
      <c r="F34" s="43"/>
      <c r="G34" s="43"/>
      <c r="H34" s="43"/>
      <c r="I34" s="43"/>
      <c r="J34" s="43"/>
      <c r="K34" s="43"/>
      <c r="L34" s="43"/>
    </row>
  </sheetData>
  <mergeCells count="2">
    <mergeCell ref="D6:L6"/>
    <mergeCell ref="H7:J7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9"/>
  <sheetViews>
    <sheetView tabSelected="1" zoomScaleNormal="100" workbookViewId="0">
      <selection activeCell="F30" sqref="F30"/>
    </sheetView>
  </sheetViews>
  <sheetFormatPr defaultColWidth="9" defaultRowHeight="16.5" customHeight="1"/>
  <cols>
    <col min="1" max="1" width="1.28515625" style="29" customWidth="1"/>
    <col min="2" max="2" width="1.28515625" style="10" customWidth="1"/>
    <col min="3" max="3" width="34.7109375" style="10" customWidth="1"/>
    <col min="4" max="4" width="4.7109375" style="2" customWidth="1"/>
    <col min="5" max="5" width="0.7109375" style="2" customWidth="1"/>
    <col min="6" max="6" width="13.7109375" style="4" customWidth="1"/>
    <col min="7" max="7" width="0.7109375" style="2" customWidth="1"/>
    <col min="8" max="8" width="13.7109375" style="4" customWidth="1"/>
    <col min="9" max="9" width="0.7109375" style="2" customWidth="1"/>
    <col min="10" max="10" width="13.7109375" style="4" customWidth="1"/>
    <col min="11" max="11" width="0.7109375" style="2" customWidth="1"/>
    <col min="12" max="12" width="13.7109375" style="4" customWidth="1"/>
    <col min="13" max="14" width="9" style="2"/>
    <col min="15" max="15" width="14.7109375" style="195" bestFit="1" customWidth="1"/>
    <col min="16" max="16" width="9" style="2"/>
    <col min="17" max="17" width="9.42578125" style="195" customWidth="1"/>
    <col min="18" max="16384" width="9" style="2"/>
  </cols>
  <sheetData>
    <row r="1" spans="1:17" ht="16.5" customHeight="1">
      <c r="A1" s="1" t="str">
        <f>'10'!A1</f>
        <v>Com7 Public Company Limited</v>
      </c>
      <c r="B1" s="2"/>
      <c r="C1" s="2"/>
      <c r="D1" s="3"/>
    </row>
    <row r="2" spans="1:17" ht="16.5" customHeight="1">
      <c r="A2" s="1" t="s">
        <v>86</v>
      </c>
      <c r="B2" s="2"/>
      <c r="C2" s="2"/>
      <c r="D2" s="3"/>
    </row>
    <row r="3" spans="1:17" ht="16.5" customHeight="1">
      <c r="A3" s="5" t="str">
        <f>'10'!A3</f>
        <v>For the nine-month period ended 30 September 2019</v>
      </c>
      <c r="B3" s="6"/>
      <c r="C3" s="6"/>
      <c r="D3" s="7"/>
      <c r="E3" s="6"/>
      <c r="F3" s="8"/>
      <c r="G3" s="6"/>
      <c r="H3" s="8"/>
      <c r="I3" s="6"/>
      <c r="J3" s="8"/>
      <c r="K3" s="6"/>
      <c r="L3" s="8"/>
    </row>
    <row r="4" spans="1:17" ht="14.1" customHeight="1">
      <c r="A4" s="9"/>
    </row>
    <row r="5" spans="1:17" ht="14.1" customHeight="1">
      <c r="A5" s="9"/>
    </row>
    <row r="6" spans="1:17" ht="14.1" customHeight="1">
      <c r="A6" s="9"/>
      <c r="F6" s="199" t="s">
        <v>124</v>
      </c>
      <c r="G6" s="199"/>
      <c r="H6" s="199"/>
      <c r="I6" s="11"/>
      <c r="J6" s="199" t="s">
        <v>126</v>
      </c>
      <c r="K6" s="199"/>
      <c r="L6" s="199"/>
    </row>
    <row r="7" spans="1:17" ht="14.1" customHeight="1">
      <c r="A7" s="9"/>
      <c r="F7" s="200" t="s">
        <v>125</v>
      </c>
      <c r="G7" s="200"/>
      <c r="H7" s="200"/>
      <c r="I7" s="11"/>
      <c r="J7" s="200" t="s">
        <v>125</v>
      </c>
      <c r="K7" s="200"/>
      <c r="L7" s="200"/>
    </row>
    <row r="8" spans="1:17" ht="14.1" customHeight="1">
      <c r="A8" s="9"/>
      <c r="F8" s="12" t="s">
        <v>2</v>
      </c>
      <c r="G8" s="12"/>
      <c r="H8" s="12" t="s">
        <v>2</v>
      </c>
      <c r="I8" s="12"/>
      <c r="J8" s="12" t="s">
        <v>2</v>
      </c>
      <c r="K8" s="12"/>
      <c r="L8" s="12" t="s">
        <v>2</v>
      </c>
    </row>
    <row r="9" spans="1:17" ht="14.1" customHeight="1">
      <c r="A9" s="9"/>
      <c r="D9" s="13"/>
      <c r="E9" s="14"/>
      <c r="F9" s="15">
        <v>2019</v>
      </c>
      <c r="G9" s="16"/>
      <c r="H9" s="15">
        <v>2018</v>
      </c>
      <c r="I9" s="16"/>
      <c r="J9" s="15">
        <v>2019</v>
      </c>
      <c r="K9" s="16"/>
      <c r="L9" s="15">
        <v>2018</v>
      </c>
    </row>
    <row r="10" spans="1:17" ht="14.1" customHeight="1">
      <c r="A10" s="9"/>
      <c r="D10" s="142" t="s">
        <v>130</v>
      </c>
      <c r="E10" s="17"/>
      <c r="F10" s="18" t="s">
        <v>6</v>
      </c>
      <c r="G10" s="17"/>
      <c r="H10" s="18" t="s">
        <v>6</v>
      </c>
      <c r="I10" s="17"/>
      <c r="J10" s="18" t="s">
        <v>6</v>
      </c>
      <c r="K10" s="17"/>
      <c r="L10" s="18" t="s">
        <v>6</v>
      </c>
    </row>
    <row r="11" spans="1:17" s="10" customFormat="1" ht="14.1" customHeight="1">
      <c r="A11" s="19" t="s">
        <v>87</v>
      </c>
      <c r="F11" s="115"/>
      <c r="J11" s="115"/>
      <c r="O11" s="196"/>
      <c r="Q11" s="196"/>
    </row>
    <row r="12" spans="1:17" ht="14.1" customHeight="1">
      <c r="A12" s="2"/>
      <c r="B12" s="19" t="s">
        <v>64</v>
      </c>
      <c r="C12" s="19"/>
      <c r="F12" s="135">
        <v>1025289396</v>
      </c>
      <c r="G12" s="59"/>
      <c r="H12" s="136">
        <v>773350757</v>
      </c>
      <c r="I12" s="59"/>
      <c r="J12" s="135">
        <v>887328418</v>
      </c>
      <c r="K12" s="59"/>
      <c r="L12" s="21">
        <v>686075479</v>
      </c>
    </row>
    <row r="13" spans="1:17" ht="14.1" customHeight="1">
      <c r="A13" s="2"/>
      <c r="B13" s="20" t="s">
        <v>88</v>
      </c>
      <c r="C13" s="20"/>
      <c r="D13" s="2">
        <v>10</v>
      </c>
      <c r="F13" s="135">
        <v>125659137.59</v>
      </c>
      <c r="G13" s="59"/>
      <c r="H13" s="136">
        <v>110040129</v>
      </c>
      <c r="I13" s="59"/>
      <c r="J13" s="135">
        <v>125057787</v>
      </c>
      <c r="K13" s="59"/>
      <c r="L13" s="143">
        <v>109552080</v>
      </c>
    </row>
    <row r="14" spans="1:17" ht="14.1" customHeight="1">
      <c r="A14" s="2"/>
      <c r="B14" s="20" t="s">
        <v>89</v>
      </c>
      <c r="C14" s="20"/>
      <c r="D14" s="2">
        <v>10</v>
      </c>
      <c r="F14" s="135">
        <v>3842425</v>
      </c>
      <c r="G14" s="59"/>
      <c r="H14" s="136">
        <v>3267739</v>
      </c>
      <c r="I14" s="59"/>
      <c r="J14" s="135">
        <v>3300033</v>
      </c>
      <c r="K14" s="59"/>
      <c r="L14" s="143">
        <v>3048150</v>
      </c>
    </row>
    <row r="15" spans="1:17" ht="14.1" customHeight="1">
      <c r="A15" s="2"/>
      <c r="B15" s="20" t="s">
        <v>90</v>
      </c>
      <c r="C15" s="20"/>
      <c r="F15" s="135">
        <v>15660533</v>
      </c>
      <c r="G15" s="59"/>
      <c r="H15" s="136">
        <v>15667813</v>
      </c>
      <c r="I15" s="59"/>
      <c r="J15" s="135">
        <v>15660533</v>
      </c>
      <c r="K15" s="59"/>
      <c r="L15" s="143">
        <v>15667813</v>
      </c>
    </row>
    <row r="16" spans="1:17" ht="14.1" customHeight="1">
      <c r="A16" s="2"/>
      <c r="B16" s="20" t="s">
        <v>204</v>
      </c>
      <c r="C16" s="20"/>
      <c r="F16" s="91"/>
      <c r="J16" s="91"/>
    </row>
    <row r="17" spans="1:12" ht="14.1" customHeight="1">
      <c r="A17" s="2"/>
      <c r="C17" s="20" t="s">
        <v>174</v>
      </c>
      <c r="F17" s="135">
        <v>3351290</v>
      </c>
      <c r="G17" s="59"/>
      <c r="H17" s="136">
        <v>6537711</v>
      </c>
      <c r="I17" s="59"/>
      <c r="J17" s="135">
        <v>3356290</v>
      </c>
      <c r="K17" s="59"/>
      <c r="L17" s="143">
        <v>6343108</v>
      </c>
    </row>
    <row r="18" spans="1:12" ht="14.1" customHeight="1">
      <c r="A18" s="2"/>
      <c r="B18" s="20" t="s">
        <v>184</v>
      </c>
      <c r="C18" s="20"/>
      <c r="F18" s="91"/>
      <c r="H18" s="2"/>
      <c r="J18" s="91"/>
      <c r="L18" s="2"/>
    </row>
    <row r="19" spans="1:12" ht="14.1" customHeight="1">
      <c r="A19" s="2"/>
      <c r="C19" s="20" t="s">
        <v>175</v>
      </c>
      <c r="F19" s="91"/>
      <c r="H19" s="2"/>
      <c r="J19" s="91"/>
      <c r="L19" s="2"/>
    </row>
    <row r="20" spans="1:12" ht="14.1" customHeight="1">
      <c r="A20" s="2"/>
      <c r="C20" s="20" t="s">
        <v>176</v>
      </c>
      <c r="F20" s="135">
        <v>27338920.059999991</v>
      </c>
      <c r="G20" s="59"/>
      <c r="H20" s="136">
        <v>64007696</v>
      </c>
      <c r="I20" s="59"/>
      <c r="J20" s="135">
        <v>27338920</v>
      </c>
      <c r="K20" s="59"/>
      <c r="L20" s="143">
        <v>64007696</v>
      </c>
    </row>
    <row r="21" spans="1:12" ht="14.1" customHeight="1">
      <c r="A21" s="2"/>
      <c r="B21" s="20" t="s">
        <v>91</v>
      </c>
      <c r="C21" s="20"/>
      <c r="F21" s="135">
        <v>12663470</v>
      </c>
      <c r="G21" s="59"/>
      <c r="H21" s="136">
        <v>4844194</v>
      </c>
      <c r="I21" s="59"/>
      <c r="J21" s="135">
        <v>13292940</v>
      </c>
      <c r="K21" s="59"/>
      <c r="L21" s="143">
        <v>3612987</v>
      </c>
    </row>
    <row r="22" spans="1:12" ht="14.1" customHeight="1">
      <c r="A22" s="2"/>
      <c r="B22" s="20" t="s">
        <v>222</v>
      </c>
      <c r="C22" s="20"/>
      <c r="F22" s="91"/>
      <c r="H22" s="2"/>
      <c r="J22" s="91"/>
      <c r="L22" s="2"/>
    </row>
    <row r="23" spans="1:12" ht="14.1" customHeight="1">
      <c r="A23" s="2"/>
      <c r="B23" s="20"/>
      <c r="C23" s="20" t="s">
        <v>173</v>
      </c>
      <c r="F23" s="137">
        <v>91895</v>
      </c>
      <c r="G23" s="59"/>
      <c r="H23" s="136">
        <v>-1853882</v>
      </c>
      <c r="I23" s="59"/>
      <c r="J23" s="137">
        <v>91895</v>
      </c>
      <c r="K23" s="59"/>
      <c r="L23" s="144">
        <v>-1853882</v>
      </c>
    </row>
    <row r="24" spans="1:12" ht="14.1" customHeight="1">
      <c r="A24" s="2"/>
      <c r="B24" s="20" t="s">
        <v>92</v>
      </c>
      <c r="C24" s="20"/>
      <c r="F24" s="91"/>
      <c r="H24" s="21"/>
      <c r="J24" s="91"/>
      <c r="L24" s="2"/>
    </row>
    <row r="25" spans="1:12" ht="14.1" customHeight="1">
      <c r="A25" s="2"/>
      <c r="C25" s="20" t="s">
        <v>173</v>
      </c>
      <c r="D25" s="2">
        <v>10</v>
      </c>
      <c r="F25" s="137">
        <v>4603086.4700000016</v>
      </c>
      <c r="G25" s="59"/>
      <c r="H25" s="136">
        <v>1952729</v>
      </c>
      <c r="I25" s="59"/>
      <c r="J25" s="137">
        <v>4603086</v>
      </c>
      <c r="K25" s="59"/>
      <c r="L25" s="144">
        <v>1952729</v>
      </c>
    </row>
    <row r="26" spans="1:12" ht="14.1" customHeight="1">
      <c r="A26" s="2"/>
      <c r="B26" s="20" t="s">
        <v>203</v>
      </c>
      <c r="C26" s="20"/>
      <c r="D26" s="2">
        <v>10</v>
      </c>
      <c r="F26" s="137">
        <v>1680000</v>
      </c>
      <c r="G26" s="59"/>
      <c r="H26" s="136" t="s">
        <v>11</v>
      </c>
      <c r="I26" s="59"/>
      <c r="J26" s="137">
        <v>1680000</v>
      </c>
      <c r="K26" s="59"/>
      <c r="L26" s="143" t="s">
        <v>11</v>
      </c>
    </row>
    <row r="27" spans="1:12" ht="14.1" customHeight="1">
      <c r="A27" s="2"/>
      <c r="B27" s="20" t="s">
        <v>162</v>
      </c>
      <c r="C27" s="20"/>
      <c r="F27" s="135">
        <v>578827</v>
      </c>
      <c r="G27" s="59"/>
      <c r="H27" s="136">
        <v>1482770</v>
      </c>
      <c r="I27" s="59"/>
      <c r="J27" s="135">
        <v>578827</v>
      </c>
      <c r="K27" s="59"/>
      <c r="L27" s="143">
        <v>1482770</v>
      </c>
    </row>
    <row r="28" spans="1:12" ht="14.1" customHeight="1">
      <c r="A28" s="2"/>
      <c r="B28" s="20" t="s">
        <v>163</v>
      </c>
      <c r="C28" s="20"/>
      <c r="F28" s="91"/>
      <c r="H28" s="2"/>
      <c r="J28" s="91"/>
      <c r="L28" s="2"/>
    </row>
    <row r="29" spans="1:12" ht="14.1" customHeight="1">
      <c r="A29" s="2"/>
      <c r="B29" s="20"/>
      <c r="C29" s="20" t="s">
        <v>164</v>
      </c>
      <c r="F29" s="145" t="s">
        <v>11</v>
      </c>
      <c r="H29" s="143">
        <v>0</v>
      </c>
      <c r="I29" s="146"/>
      <c r="J29" s="147" t="s">
        <v>11</v>
      </c>
      <c r="K29" s="146"/>
      <c r="L29" s="146">
        <v>2712000</v>
      </c>
    </row>
    <row r="30" spans="1:12" ht="14.1" customHeight="1">
      <c r="A30" s="2"/>
      <c r="B30" s="20" t="s">
        <v>225</v>
      </c>
      <c r="C30" s="20"/>
      <c r="F30" s="91"/>
      <c r="H30" s="2"/>
      <c r="J30" s="91"/>
      <c r="L30" s="2"/>
    </row>
    <row r="31" spans="1:12" ht="14.1" customHeight="1">
      <c r="A31" s="2"/>
      <c r="B31" s="20"/>
      <c r="C31" s="20" t="s">
        <v>226</v>
      </c>
      <c r="F31" s="135">
        <v>-1173338</v>
      </c>
      <c r="G31" s="59"/>
      <c r="H31" s="136">
        <v>-781455</v>
      </c>
      <c r="I31" s="59"/>
      <c r="J31" s="135">
        <v>-1173338</v>
      </c>
      <c r="K31" s="59"/>
      <c r="L31" s="148">
        <v>-781455</v>
      </c>
    </row>
    <row r="32" spans="1:12" ht="14.1" customHeight="1">
      <c r="A32" s="2"/>
      <c r="B32" s="20" t="s">
        <v>212</v>
      </c>
      <c r="C32" s="20"/>
      <c r="F32" s="91"/>
      <c r="H32" s="2"/>
      <c r="J32" s="91"/>
      <c r="L32" s="2"/>
    </row>
    <row r="33" spans="1:12" ht="14.1" customHeight="1">
      <c r="A33" s="2"/>
      <c r="B33" s="20"/>
      <c r="C33" s="20" t="s">
        <v>169</v>
      </c>
      <c r="D33" s="2">
        <v>10</v>
      </c>
      <c r="F33" s="135">
        <v>304876.56</v>
      </c>
      <c r="G33" s="59"/>
      <c r="H33" s="136">
        <v>-662979</v>
      </c>
      <c r="I33" s="59"/>
      <c r="J33" s="135">
        <v>-85808</v>
      </c>
      <c r="K33" s="59"/>
      <c r="L33" s="136">
        <v>-662979</v>
      </c>
    </row>
    <row r="34" spans="1:12" ht="14.1" customHeight="1">
      <c r="A34" s="2"/>
      <c r="B34" s="20" t="s">
        <v>188</v>
      </c>
      <c r="C34" s="20"/>
      <c r="D34" s="2">
        <v>10</v>
      </c>
      <c r="F34" s="135">
        <v>0</v>
      </c>
      <c r="G34" s="59"/>
      <c r="H34" s="136">
        <v>3511650</v>
      </c>
      <c r="I34" s="59"/>
      <c r="J34" s="138">
        <v>0</v>
      </c>
      <c r="K34" s="59"/>
      <c r="L34" s="136" t="s">
        <v>11</v>
      </c>
    </row>
    <row r="35" spans="1:12" ht="14.1" customHeight="1">
      <c r="A35" s="2"/>
      <c r="B35" s="20" t="s">
        <v>142</v>
      </c>
      <c r="C35" s="20"/>
      <c r="D35" s="2">
        <v>9</v>
      </c>
      <c r="F35" s="135">
        <v>-21750578</v>
      </c>
      <c r="G35" s="59"/>
      <c r="H35" s="136">
        <v>-10606339</v>
      </c>
      <c r="I35" s="59"/>
      <c r="J35" s="138">
        <v>0</v>
      </c>
      <c r="K35" s="59"/>
      <c r="L35" s="144" t="s">
        <v>11</v>
      </c>
    </row>
    <row r="36" spans="1:12" ht="14.1" customHeight="1">
      <c r="A36" s="2"/>
      <c r="B36" s="20" t="s">
        <v>93</v>
      </c>
      <c r="C36" s="20"/>
      <c r="F36" s="135">
        <v>-4300371</v>
      </c>
      <c r="G36" s="59"/>
      <c r="H36" s="136">
        <v>-849802</v>
      </c>
      <c r="I36" s="59"/>
      <c r="J36" s="135">
        <v>-8205274</v>
      </c>
      <c r="K36" s="59"/>
      <c r="L36" s="143">
        <v>-1273385</v>
      </c>
    </row>
    <row r="37" spans="1:12" ht="14.1" customHeight="1">
      <c r="A37" s="2"/>
      <c r="B37" s="20" t="s">
        <v>213</v>
      </c>
      <c r="C37" s="20"/>
      <c r="F37" s="135">
        <v>0</v>
      </c>
      <c r="G37" s="59"/>
      <c r="H37" s="136">
        <v>0</v>
      </c>
      <c r="I37" s="59"/>
      <c r="J37" s="135">
        <v>-29998200</v>
      </c>
      <c r="K37" s="59"/>
      <c r="L37" s="143">
        <v>0</v>
      </c>
    </row>
    <row r="38" spans="1:12" ht="14.1" customHeight="1">
      <c r="A38" s="2"/>
      <c r="B38" s="20" t="s">
        <v>131</v>
      </c>
      <c r="C38" s="20"/>
      <c r="F38" s="135">
        <v>41826969</v>
      </c>
      <c r="G38" s="59"/>
      <c r="H38" s="136">
        <v>37857139</v>
      </c>
      <c r="I38" s="59"/>
      <c r="J38" s="135">
        <v>43118136</v>
      </c>
      <c r="K38" s="59"/>
      <c r="L38" s="143">
        <v>37821515</v>
      </c>
    </row>
    <row r="39" spans="1:12" ht="14.1" customHeight="1">
      <c r="A39" s="2"/>
      <c r="B39" s="20" t="s">
        <v>165</v>
      </c>
      <c r="C39" s="20"/>
      <c r="F39" s="110"/>
      <c r="H39" s="21"/>
      <c r="J39" s="110"/>
      <c r="L39" s="21"/>
    </row>
    <row r="40" spans="1:12" ht="14.1" customHeight="1">
      <c r="A40" s="2"/>
      <c r="C40" s="20" t="s">
        <v>167</v>
      </c>
      <c r="F40" s="110" t="s">
        <v>11</v>
      </c>
      <c r="H40" s="21">
        <v>1413374</v>
      </c>
      <c r="J40" s="90" t="s">
        <v>11</v>
      </c>
      <c r="L40" s="4" t="s">
        <v>11</v>
      </c>
    </row>
    <row r="41" spans="1:12" ht="14.1" customHeight="1">
      <c r="A41" s="2"/>
      <c r="B41" s="19" t="s">
        <v>94</v>
      </c>
      <c r="C41" s="19"/>
      <c r="F41" s="90"/>
      <c r="J41" s="90"/>
    </row>
    <row r="42" spans="1:12" ht="14.1" customHeight="1">
      <c r="A42" s="2"/>
      <c r="B42" s="9" t="s">
        <v>95</v>
      </c>
      <c r="C42" s="9"/>
      <c r="F42" s="138">
        <v>14607735</v>
      </c>
      <c r="G42" s="59"/>
      <c r="H42" s="149">
        <v>-61684523</v>
      </c>
      <c r="I42" s="59"/>
      <c r="J42" s="135">
        <v>25583523</v>
      </c>
      <c r="K42" s="59"/>
      <c r="L42" s="143">
        <v>-68688860</v>
      </c>
    </row>
    <row r="43" spans="1:12" ht="14.1" customHeight="1">
      <c r="A43" s="2"/>
      <c r="B43" s="9" t="s">
        <v>214</v>
      </c>
      <c r="C43" s="9"/>
      <c r="F43" s="138">
        <v>3709439</v>
      </c>
      <c r="G43" s="59"/>
      <c r="H43" s="149">
        <v>0</v>
      </c>
      <c r="I43" s="59"/>
      <c r="J43" s="135">
        <v>3709439</v>
      </c>
      <c r="K43" s="59"/>
      <c r="L43" s="143">
        <v>0</v>
      </c>
    </row>
    <row r="44" spans="1:12" ht="14.1" customHeight="1">
      <c r="A44" s="2"/>
      <c r="B44" s="9" t="s">
        <v>96</v>
      </c>
      <c r="C44" s="9"/>
      <c r="F44" s="135">
        <v>176695677</v>
      </c>
      <c r="G44" s="59"/>
      <c r="H44" s="136">
        <v>802588961</v>
      </c>
      <c r="I44" s="59"/>
      <c r="J44" s="135">
        <v>140951875</v>
      </c>
      <c r="K44" s="59"/>
      <c r="L44" s="143">
        <v>835755960</v>
      </c>
    </row>
    <row r="45" spans="1:12" ht="14.1" customHeight="1">
      <c r="A45" s="2"/>
      <c r="B45" s="9" t="s">
        <v>13</v>
      </c>
      <c r="C45" s="9"/>
      <c r="F45" s="135">
        <v>20128316</v>
      </c>
      <c r="G45" s="59"/>
      <c r="H45" s="136">
        <v>114328838</v>
      </c>
      <c r="I45" s="59"/>
      <c r="J45" s="135">
        <v>19104106</v>
      </c>
      <c r="K45" s="59"/>
      <c r="L45" s="143">
        <v>112146216</v>
      </c>
    </row>
    <row r="46" spans="1:12" ht="14.1" customHeight="1">
      <c r="A46" s="2"/>
      <c r="B46" s="9" t="s">
        <v>205</v>
      </c>
      <c r="C46" s="9"/>
      <c r="F46" s="135">
        <v>-51242252</v>
      </c>
      <c r="G46" s="59"/>
      <c r="H46" s="136">
        <v>-34763486</v>
      </c>
      <c r="I46" s="59"/>
      <c r="J46" s="135">
        <v>-48820384</v>
      </c>
      <c r="K46" s="59"/>
      <c r="L46" s="143">
        <v>-29078514</v>
      </c>
    </row>
    <row r="47" spans="1:12" ht="14.1" customHeight="1">
      <c r="A47" s="2"/>
      <c r="B47" s="9" t="s">
        <v>26</v>
      </c>
      <c r="C47" s="9"/>
      <c r="F47" s="135">
        <v>-1035765964</v>
      </c>
      <c r="G47" s="59"/>
      <c r="H47" s="136">
        <v>-1194870953</v>
      </c>
      <c r="I47" s="59"/>
      <c r="J47" s="135">
        <v>-957605432</v>
      </c>
      <c r="K47" s="59"/>
      <c r="L47" s="143">
        <v>-1218920641</v>
      </c>
    </row>
    <row r="48" spans="1:12" ht="14.1" customHeight="1">
      <c r="A48" s="2"/>
      <c r="B48" s="9" t="s">
        <v>30</v>
      </c>
      <c r="C48" s="9"/>
      <c r="F48" s="135">
        <v>1684783</v>
      </c>
      <c r="G48" s="59"/>
      <c r="H48" s="136">
        <v>21130052</v>
      </c>
      <c r="I48" s="59"/>
      <c r="J48" s="135">
        <v>8179824</v>
      </c>
      <c r="K48" s="59"/>
      <c r="L48" s="143">
        <v>20807196</v>
      </c>
    </row>
    <row r="49" spans="1:17" ht="14.1" customHeight="1">
      <c r="A49" s="2"/>
      <c r="B49" s="9" t="s">
        <v>36</v>
      </c>
      <c r="C49" s="9"/>
      <c r="F49" s="139">
        <v>13459316</v>
      </c>
      <c r="G49" s="59"/>
      <c r="H49" s="150">
        <v>12473589</v>
      </c>
      <c r="I49" s="59"/>
      <c r="J49" s="139">
        <v>13575816</v>
      </c>
      <c r="K49" s="59"/>
      <c r="L49" s="120">
        <v>12453088</v>
      </c>
    </row>
    <row r="50" spans="1:17" s="10" customFormat="1" ht="14.1" customHeight="1">
      <c r="A50" s="9"/>
      <c r="F50" s="115"/>
      <c r="J50" s="115"/>
      <c r="O50" s="196"/>
      <c r="Q50" s="196"/>
    </row>
    <row r="51" spans="1:17" ht="14.1" customHeight="1">
      <c r="A51" s="19" t="s">
        <v>87</v>
      </c>
      <c r="B51" s="20"/>
      <c r="C51" s="20"/>
      <c r="F51" s="110"/>
      <c r="H51" s="21"/>
      <c r="J51" s="110"/>
      <c r="L51" s="21"/>
    </row>
    <row r="52" spans="1:17" ht="14.1" customHeight="1">
      <c r="A52" s="19"/>
      <c r="B52" s="20" t="s">
        <v>206</v>
      </c>
      <c r="C52" s="20"/>
      <c r="F52" s="110">
        <f>SUM(F12:F49)</f>
        <v>378943588.67999983</v>
      </c>
      <c r="H52" s="21">
        <f>SUM(H12:H49)</f>
        <v>668381722</v>
      </c>
      <c r="J52" s="110">
        <f>SUM(J12:J49)</f>
        <v>290623012</v>
      </c>
      <c r="L52" s="21">
        <f>SUM(L12:L49)</f>
        <v>592179071</v>
      </c>
    </row>
    <row r="53" spans="1:17" ht="14.1" customHeight="1">
      <c r="A53" s="19"/>
      <c r="B53" s="20" t="s">
        <v>132</v>
      </c>
      <c r="C53" s="20"/>
      <c r="F53" s="135">
        <v>-39605202</v>
      </c>
      <c r="G53" s="136"/>
      <c r="H53" s="136">
        <v>-36854820</v>
      </c>
      <c r="I53" s="136"/>
      <c r="J53" s="135">
        <v>-41110920</v>
      </c>
      <c r="K53" s="136"/>
      <c r="L53" s="143">
        <v>-36830189</v>
      </c>
    </row>
    <row r="54" spans="1:17" ht="14.1" customHeight="1">
      <c r="A54" s="19"/>
      <c r="B54" s="3" t="s">
        <v>97</v>
      </c>
      <c r="C54" s="3"/>
      <c r="F54" s="139">
        <v>-250275501</v>
      </c>
      <c r="G54" s="136"/>
      <c r="H54" s="150">
        <v>-182146210</v>
      </c>
      <c r="I54" s="136"/>
      <c r="J54" s="140">
        <v>-226956323</v>
      </c>
      <c r="K54" s="136"/>
      <c r="L54" s="123">
        <v>-174798308</v>
      </c>
    </row>
    <row r="55" spans="1:17" s="10" customFormat="1" ht="14.1" customHeight="1">
      <c r="A55" s="9"/>
      <c r="F55" s="115"/>
      <c r="J55" s="115"/>
      <c r="O55" s="196"/>
      <c r="Q55" s="196"/>
    </row>
    <row r="56" spans="1:17" ht="14.1" customHeight="1">
      <c r="A56" s="19" t="s">
        <v>208</v>
      </c>
      <c r="B56" s="19"/>
      <c r="C56" s="19"/>
      <c r="F56" s="103">
        <f>SUM(F52:F55)</f>
        <v>89062885.679999828</v>
      </c>
      <c r="H56" s="8">
        <f>SUM(H52:H55)</f>
        <v>449380692</v>
      </c>
      <c r="J56" s="103">
        <f>SUM(J52:J55)</f>
        <v>22555769</v>
      </c>
      <c r="L56" s="8">
        <f>SUM(L52:L55)</f>
        <v>380550574</v>
      </c>
    </row>
    <row r="57" spans="1:17" ht="14.1" customHeight="1">
      <c r="A57" s="19"/>
      <c r="B57" s="19"/>
      <c r="C57" s="19"/>
      <c r="F57" s="21"/>
      <c r="H57" s="21"/>
      <c r="J57" s="21"/>
      <c r="L57" s="21"/>
    </row>
    <row r="58" spans="1:17" ht="14.1" customHeight="1">
      <c r="A58" s="19"/>
      <c r="B58" s="19"/>
      <c r="C58" s="19"/>
      <c r="F58" s="21"/>
      <c r="H58" s="21"/>
      <c r="J58" s="21"/>
      <c r="L58" s="21"/>
    </row>
    <row r="59" spans="1:17" ht="14.1" customHeight="1">
      <c r="A59" s="19"/>
      <c r="B59" s="19"/>
      <c r="C59" s="19"/>
      <c r="F59" s="21"/>
      <c r="H59" s="21"/>
      <c r="J59" s="21"/>
      <c r="L59" s="21"/>
    </row>
    <row r="60" spans="1:17" ht="14.1" customHeight="1">
      <c r="A60" s="19"/>
      <c r="B60" s="19"/>
      <c r="C60" s="19"/>
      <c r="F60" s="21"/>
      <c r="H60" s="21"/>
      <c r="J60" s="21"/>
      <c r="L60" s="21"/>
    </row>
    <row r="61" spans="1:17" ht="8.25" customHeight="1">
      <c r="A61" s="19"/>
      <c r="B61" s="19"/>
      <c r="C61" s="19"/>
      <c r="F61" s="21"/>
      <c r="H61" s="21"/>
      <c r="J61" s="21"/>
      <c r="L61" s="21"/>
    </row>
    <row r="62" spans="1:17" ht="21.95" customHeight="1">
      <c r="A62" s="23" t="str">
        <f>'10'!A34</f>
        <v>The accompanying notes on page 14 to 26 form part of this interim financial information.</v>
      </c>
      <c r="B62" s="6"/>
      <c r="C62" s="6"/>
      <c r="D62" s="6"/>
      <c r="E62" s="6"/>
      <c r="F62" s="8"/>
      <c r="G62" s="6"/>
      <c r="H62" s="8"/>
      <c r="I62" s="6"/>
      <c r="J62" s="8"/>
      <c r="K62" s="6"/>
      <c r="L62" s="8"/>
    </row>
    <row r="63" spans="1:17" ht="16.5" customHeight="1">
      <c r="A63" s="1" t="str">
        <f>A1</f>
        <v>Com7 Public Company Limited</v>
      </c>
      <c r="B63" s="2"/>
      <c r="C63" s="2"/>
      <c r="D63" s="3"/>
    </row>
    <row r="64" spans="1:17" ht="16.5" customHeight="1">
      <c r="A64" s="1" t="str">
        <f>A2</f>
        <v>Statement of Cash Flows</v>
      </c>
      <c r="B64" s="2"/>
      <c r="C64" s="2"/>
      <c r="D64" s="3"/>
    </row>
    <row r="65" spans="1:12" ht="16.5" customHeight="1">
      <c r="A65" s="5" t="str">
        <f>A3</f>
        <v>For the nine-month period ended 30 September 2019</v>
      </c>
      <c r="B65" s="6"/>
      <c r="C65" s="6"/>
      <c r="D65" s="7"/>
      <c r="E65" s="6"/>
      <c r="F65" s="8"/>
      <c r="G65" s="6"/>
      <c r="H65" s="8"/>
      <c r="I65" s="6"/>
      <c r="J65" s="8"/>
      <c r="K65" s="6"/>
      <c r="L65" s="8"/>
    </row>
    <row r="66" spans="1:12" ht="14.1" customHeight="1">
      <c r="A66" s="9"/>
    </row>
    <row r="67" spans="1:12" ht="14.1" customHeight="1">
      <c r="A67" s="9"/>
      <c r="F67" s="199" t="s">
        <v>124</v>
      </c>
      <c r="G67" s="199"/>
      <c r="H67" s="199"/>
      <c r="I67" s="11"/>
      <c r="J67" s="199" t="s">
        <v>126</v>
      </c>
      <c r="K67" s="199"/>
      <c r="L67" s="199"/>
    </row>
    <row r="68" spans="1:12" ht="14.1" customHeight="1">
      <c r="A68" s="9"/>
      <c r="F68" s="200" t="s">
        <v>125</v>
      </c>
      <c r="G68" s="200"/>
      <c r="H68" s="200"/>
      <c r="I68" s="11"/>
      <c r="J68" s="200" t="s">
        <v>125</v>
      </c>
      <c r="K68" s="200"/>
      <c r="L68" s="200"/>
    </row>
    <row r="69" spans="1:12" ht="14.1" customHeight="1">
      <c r="A69" s="9"/>
      <c r="F69" s="12" t="s">
        <v>2</v>
      </c>
      <c r="G69" s="12"/>
      <c r="H69" s="12" t="s">
        <v>2</v>
      </c>
      <c r="I69" s="12"/>
      <c r="J69" s="12" t="s">
        <v>2</v>
      </c>
      <c r="K69" s="12"/>
      <c r="L69" s="12" t="s">
        <v>2</v>
      </c>
    </row>
    <row r="70" spans="1:12" ht="14.1" customHeight="1">
      <c r="A70" s="9"/>
      <c r="E70" s="14"/>
      <c r="F70" s="15">
        <v>2019</v>
      </c>
      <c r="G70" s="16"/>
      <c r="H70" s="15">
        <v>2018</v>
      </c>
      <c r="I70" s="16"/>
      <c r="J70" s="15">
        <v>2019</v>
      </c>
      <c r="K70" s="16"/>
      <c r="L70" s="15">
        <v>2018</v>
      </c>
    </row>
    <row r="71" spans="1:12" ht="14.1" customHeight="1">
      <c r="A71" s="9"/>
      <c r="D71" s="142" t="s">
        <v>130</v>
      </c>
      <c r="E71" s="17"/>
      <c r="F71" s="18" t="s">
        <v>6</v>
      </c>
      <c r="G71" s="17"/>
      <c r="H71" s="18" t="s">
        <v>6</v>
      </c>
      <c r="I71" s="17"/>
      <c r="J71" s="18" t="s">
        <v>6</v>
      </c>
      <c r="K71" s="17"/>
      <c r="L71" s="18" t="s">
        <v>6</v>
      </c>
    </row>
    <row r="72" spans="1:12" ht="14.1" customHeight="1">
      <c r="A72" s="19" t="s">
        <v>98</v>
      </c>
      <c r="B72" s="3"/>
      <c r="C72" s="3"/>
      <c r="F72" s="90"/>
      <c r="J72" s="90"/>
    </row>
    <row r="73" spans="1:12" ht="14.1" customHeight="1">
      <c r="A73" s="2"/>
      <c r="B73" s="9" t="s">
        <v>99</v>
      </c>
      <c r="C73" s="9"/>
      <c r="F73" s="135">
        <v>0</v>
      </c>
      <c r="G73" s="59"/>
      <c r="H73" s="21">
        <v>157250000</v>
      </c>
      <c r="I73" s="59"/>
      <c r="J73" s="135">
        <v>0</v>
      </c>
      <c r="K73" s="59"/>
      <c r="L73" s="143">
        <v>155250000</v>
      </c>
    </row>
    <row r="74" spans="1:12" ht="14.1" customHeight="1">
      <c r="A74" s="2"/>
      <c r="B74" s="9" t="s">
        <v>133</v>
      </c>
      <c r="C74" s="9"/>
      <c r="F74" s="135">
        <v>0</v>
      </c>
      <c r="G74" s="59"/>
      <c r="H74" s="21">
        <v>-14018692</v>
      </c>
      <c r="I74" s="59"/>
      <c r="J74" s="135">
        <v>0</v>
      </c>
      <c r="K74" s="59"/>
      <c r="L74" s="21">
        <v>-14018692</v>
      </c>
    </row>
    <row r="75" spans="1:12" ht="14.1" customHeight="1">
      <c r="A75" s="2"/>
      <c r="B75" s="9" t="s">
        <v>170</v>
      </c>
      <c r="C75" s="9"/>
      <c r="D75" s="2">
        <v>9</v>
      </c>
      <c r="F75" s="135">
        <v>-122500209</v>
      </c>
      <c r="G75" s="59"/>
      <c r="H75" s="21">
        <v>-81393950</v>
      </c>
      <c r="I75" s="59"/>
      <c r="J75" s="135">
        <v>-122500209</v>
      </c>
      <c r="K75" s="59"/>
      <c r="L75" s="21">
        <v>-81393950</v>
      </c>
    </row>
    <row r="76" spans="1:12" ht="14.1" customHeight="1">
      <c r="A76" s="2"/>
      <c r="B76" s="9" t="s">
        <v>166</v>
      </c>
      <c r="C76" s="9"/>
      <c r="F76" s="135">
        <v>-352000</v>
      </c>
      <c r="G76" s="59"/>
      <c r="H76" s="21">
        <v>-1028000</v>
      </c>
      <c r="I76" s="59"/>
      <c r="J76" s="135">
        <v>-352000</v>
      </c>
      <c r="K76" s="59"/>
      <c r="L76" s="21">
        <v>-1028000</v>
      </c>
    </row>
    <row r="77" spans="1:12" ht="14.1" customHeight="1">
      <c r="A77" s="20"/>
      <c r="B77" s="198" t="s">
        <v>101</v>
      </c>
      <c r="C77" s="198"/>
      <c r="F77" s="135">
        <v>-106630698</v>
      </c>
      <c r="G77" s="59"/>
      <c r="H77" s="21">
        <v>-108207518</v>
      </c>
      <c r="I77" s="59"/>
      <c r="J77" s="135">
        <v>-133794624</v>
      </c>
      <c r="K77" s="59"/>
      <c r="L77" s="21">
        <v>-107869459</v>
      </c>
    </row>
    <row r="78" spans="1:12" ht="14.1" customHeight="1">
      <c r="A78" s="2"/>
      <c r="B78" s="9" t="s">
        <v>100</v>
      </c>
      <c r="C78" s="9"/>
      <c r="F78" s="135">
        <v>-7798210</v>
      </c>
      <c r="G78" s="59"/>
      <c r="H78" s="21">
        <v>-5847580</v>
      </c>
      <c r="I78" s="59"/>
      <c r="J78" s="135">
        <v>-5411025</v>
      </c>
      <c r="K78" s="59"/>
      <c r="L78" s="143">
        <v>-5109780</v>
      </c>
    </row>
    <row r="79" spans="1:12" ht="14.1" customHeight="1">
      <c r="A79" s="2"/>
      <c r="B79" s="3" t="s">
        <v>215</v>
      </c>
      <c r="C79" s="9"/>
      <c r="F79" s="135">
        <v>-600000</v>
      </c>
      <c r="G79" s="59"/>
      <c r="H79" s="143" t="s">
        <v>11</v>
      </c>
      <c r="I79" s="59"/>
      <c r="J79" s="135">
        <v>-600000</v>
      </c>
      <c r="K79" s="59"/>
      <c r="L79" s="143">
        <v>0</v>
      </c>
    </row>
    <row r="80" spans="1:12" ht="14.1" customHeight="1">
      <c r="A80" s="20"/>
      <c r="B80" s="3" t="s">
        <v>209</v>
      </c>
      <c r="C80" s="9"/>
      <c r="D80" s="151">
        <v>13.4</v>
      </c>
      <c r="F80" s="137">
        <v>-90000000</v>
      </c>
      <c r="G80" s="136"/>
      <c r="H80" s="143">
        <v>0</v>
      </c>
      <c r="I80" s="136"/>
      <c r="J80" s="135">
        <v>-90000000</v>
      </c>
      <c r="K80" s="136"/>
      <c r="L80" s="143">
        <v>0</v>
      </c>
    </row>
    <row r="81" spans="1:12" ht="14.1" customHeight="1">
      <c r="A81" s="20"/>
      <c r="B81" s="3" t="s">
        <v>229</v>
      </c>
      <c r="C81" s="3"/>
      <c r="D81" s="151">
        <v>13.3</v>
      </c>
      <c r="F81" s="135" t="s">
        <v>11</v>
      </c>
      <c r="G81" s="136"/>
      <c r="H81" s="143" t="s">
        <v>11</v>
      </c>
      <c r="I81" s="136"/>
      <c r="J81" s="135">
        <v>75000000</v>
      </c>
      <c r="K81" s="136"/>
      <c r="L81" s="143">
        <v>12000000</v>
      </c>
    </row>
    <row r="82" spans="1:12" ht="14.1" customHeight="1">
      <c r="A82" s="20"/>
      <c r="B82" s="9" t="s">
        <v>102</v>
      </c>
      <c r="C82" s="9"/>
      <c r="D82" s="151"/>
      <c r="F82" s="91"/>
      <c r="H82" s="2"/>
      <c r="J82" s="91"/>
      <c r="L82" s="2"/>
    </row>
    <row r="83" spans="1:12" ht="14.1" customHeight="1">
      <c r="A83" s="20"/>
      <c r="C83" s="9" t="s">
        <v>173</v>
      </c>
      <c r="F83" s="137">
        <v>735055</v>
      </c>
      <c r="G83" s="136"/>
      <c r="H83" s="143">
        <v>2032160</v>
      </c>
      <c r="I83" s="136"/>
      <c r="J83" s="135">
        <v>138807</v>
      </c>
      <c r="K83" s="136"/>
      <c r="L83" s="143">
        <v>2032160</v>
      </c>
    </row>
    <row r="84" spans="1:12" ht="14.1" customHeight="1">
      <c r="A84" s="20"/>
      <c r="B84" s="9" t="s">
        <v>220</v>
      </c>
      <c r="C84" s="9"/>
      <c r="F84" s="137">
        <v>16029</v>
      </c>
      <c r="G84" s="136"/>
      <c r="H84" s="143">
        <v>0</v>
      </c>
      <c r="I84" s="136"/>
      <c r="J84" s="135">
        <v>0</v>
      </c>
      <c r="K84" s="136"/>
      <c r="L84" s="143">
        <v>0</v>
      </c>
    </row>
    <row r="85" spans="1:12" ht="14.1" customHeight="1">
      <c r="A85" s="20"/>
      <c r="B85" s="3" t="s">
        <v>151</v>
      </c>
      <c r="C85" s="3"/>
      <c r="D85" s="151"/>
      <c r="F85" s="110"/>
      <c r="G85" s="21"/>
      <c r="H85" s="21"/>
      <c r="I85" s="21"/>
      <c r="J85" s="110"/>
      <c r="K85" s="21"/>
      <c r="L85" s="21"/>
    </row>
    <row r="86" spans="1:12" ht="14.1" customHeight="1">
      <c r="A86" s="20"/>
      <c r="B86" s="3"/>
      <c r="C86" s="3" t="s">
        <v>152</v>
      </c>
      <c r="D86" s="151"/>
      <c r="F86" s="137">
        <v>0</v>
      </c>
      <c r="G86" s="136"/>
      <c r="H86" s="146">
        <v>1729600</v>
      </c>
      <c r="I86" s="59"/>
      <c r="J86" s="135">
        <v>0</v>
      </c>
      <c r="K86" s="136"/>
      <c r="L86" s="21">
        <v>1729600</v>
      </c>
    </row>
    <row r="87" spans="1:12" ht="14.1" customHeight="1">
      <c r="A87" s="20"/>
      <c r="B87" s="3" t="s">
        <v>221</v>
      </c>
      <c r="C87" s="3"/>
      <c r="D87" s="151"/>
      <c r="F87" s="135">
        <v>0</v>
      </c>
      <c r="G87" s="136"/>
      <c r="H87" s="152" t="s">
        <v>11</v>
      </c>
      <c r="I87" s="59"/>
      <c r="J87" s="135">
        <v>0</v>
      </c>
      <c r="K87" s="136"/>
      <c r="L87" s="4">
        <v>4499900</v>
      </c>
    </row>
    <row r="88" spans="1:12" ht="14.1" customHeight="1">
      <c r="A88" s="20"/>
      <c r="B88" s="3" t="s">
        <v>168</v>
      </c>
      <c r="C88" s="3"/>
      <c r="D88" s="151"/>
      <c r="F88" s="91"/>
      <c r="H88" s="2"/>
      <c r="J88" s="91"/>
    </row>
    <row r="89" spans="1:12" ht="14.1" customHeight="1">
      <c r="A89" s="20"/>
      <c r="B89" s="3"/>
      <c r="C89" s="3" t="s">
        <v>167</v>
      </c>
      <c r="F89" s="137">
        <v>0</v>
      </c>
      <c r="G89" s="21"/>
      <c r="H89" s="152">
        <v>22350556</v>
      </c>
      <c r="I89" s="143"/>
      <c r="J89" s="145">
        <v>0</v>
      </c>
      <c r="K89" s="143"/>
      <c r="L89" s="143">
        <v>22350556</v>
      </c>
    </row>
    <row r="90" spans="1:12" ht="14.1" customHeight="1">
      <c r="A90" s="20"/>
      <c r="B90" s="3" t="s">
        <v>213</v>
      </c>
      <c r="C90" s="3"/>
      <c r="F90" s="137">
        <v>0</v>
      </c>
      <c r="G90" s="21"/>
      <c r="H90" s="152">
        <v>0</v>
      </c>
      <c r="I90" s="143"/>
      <c r="J90" s="145">
        <v>29998200</v>
      </c>
      <c r="K90" s="143"/>
      <c r="L90" s="143">
        <v>0</v>
      </c>
    </row>
    <row r="91" spans="1:12" ht="14.1" customHeight="1">
      <c r="A91" s="20"/>
      <c r="B91" s="9" t="s">
        <v>93</v>
      </c>
      <c r="C91" s="9"/>
      <c r="F91" s="139">
        <v>3816590</v>
      </c>
      <c r="G91" s="24"/>
      <c r="H91" s="150">
        <v>907766</v>
      </c>
      <c r="I91" s="24"/>
      <c r="J91" s="153">
        <v>5406562</v>
      </c>
      <c r="K91" s="24"/>
      <c r="L91" s="120">
        <v>1181476</v>
      </c>
    </row>
    <row r="92" spans="1:12" ht="14.1" customHeight="1">
      <c r="A92" s="19"/>
      <c r="B92" s="2"/>
      <c r="C92" s="2"/>
      <c r="F92" s="154"/>
      <c r="H92" s="155"/>
      <c r="J92" s="154"/>
      <c r="L92" s="155"/>
    </row>
    <row r="93" spans="1:12" ht="14.1" customHeight="1">
      <c r="A93" s="19" t="s">
        <v>216</v>
      </c>
      <c r="B93" s="25"/>
      <c r="C93" s="25"/>
      <c r="D93" s="24"/>
      <c r="E93" s="24"/>
      <c r="F93" s="103">
        <f>SUM(F73:F91)</f>
        <v>-323313443</v>
      </c>
      <c r="G93" s="24"/>
      <c r="H93" s="8">
        <f>SUM(H73:H91)</f>
        <v>-26225658</v>
      </c>
      <c r="I93" s="24"/>
      <c r="J93" s="103">
        <f>SUM(J73:J91)</f>
        <v>-242114289</v>
      </c>
      <c r="K93" s="24"/>
      <c r="L93" s="8">
        <f>SUM(L73:L91)</f>
        <v>-10376189</v>
      </c>
    </row>
    <row r="94" spans="1:12" ht="14.1" customHeight="1">
      <c r="A94" s="19"/>
      <c r="B94" s="2"/>
      <c r="C94" s="2"/>
      <c r="F94" s="90"/>
      <c r="J94" s="90"/>
    </row>
    <row r="95" spans="1:12" ht="14.1" customHeight="1">
      <c r="A95" s="19" t="s">
        <v>103</v>
      </c>
      <c r="B95" s="24"/>
      <c r="C95" s="24"/>
      <c r="D95" s="24"/>
      <c r="E95" s="24"/>
      <c r="F95" s="110"/>
      <c r="G95" s="24"/>
      <c r="H95" s="21"/>
      <c r="I95" s="24"/>
      <c r="J95" s="110"/>
      <c r="K95" s="24"/>
      <c r="L95" s="21"/>
    </row>
    <row r="96" spans="1:12" ht="14.1" customHeight="1">
      <c r="A96" s="20"/>
      <c r="B96" s="9" t="s">
        <v>104</v>
      </c>
      <c r="C96" s="9"/>
      <c r="E96" s="24"/>
      <c r="F96" s="110"/>
      <c r="G96" s="21"/>
      <c r="H96" s="21"/>
      <c r="I96" s="21"/>
      <c r="J96" s="110"/>
      <c r="K96" s="21"/>
      <c r="L96" s="21"/>
    </row>
    <row r="97" spans="1:17" ht="14.1" customHeight="1">
      <c r="A97" s="20"/>
      <c r="B97" s="3" t="s">
        <v>105</v>
      </c>
      <c r="C97" s="3"/>
      <c r="E97" s="24"/>
      <c r="F97" s="135">
        <v>12780766166</v>
      </c>
      <c r="G97" s="136"/>
      <c r="H97" s="21">
        <v>8461614125</v>
      </c>
      <c r="I97" s="136"/>
      <c r="J97" s="135">
        <v>12760766166</v>
      </c>
      <c r="K97" s="136"/>
      <c r="L97" s="143">
        <v>8456614125</v>
      </c>
    </row>
    <row r="98" spans="1:17" ht="14.1" customHeight="1">
      <c r="A98" s="20"/>
      <c r="B98" s="3" t="s">
        <v>185</v>
      </c>
      <c r="C98" s="3"/>
      <c r="E98" s="24"/>
      <c r="F98" s="110"/>
      <c r="G98" s="21"/>
      <c r="H98" s="21"/>
      <c r="I98" s="21"/>
      <c r="J98" s="110"/>
      <c r="K98" s="21"/>
      <c r="L98" s="21"/>
    </row>
    <row r="99" spans="1:17" ht="14.1" customHeight="1">
      <c r="A99" s="20"/>
      <c r="B99" s="3" t="s">
        <v>196</v>
      </c>
      <c r="C99" s="2"/>
      <c r="D99" s="151">
        <v>13.5</v>
      </c>
      <c r="E99" s="24"/>
      <c r="F99" s="135">
        <v>0</v>
      </c>
      <c r="G99" s="136"/>
      <c r="H99" s="136" t="s">
        <v>11</v>
      </c>
      <c r="I99" s="136"/>
      <c r="J99" s="135">
        <v>170000000</v>
      </c>
      <c r="K99" s="136"/>
      <c r="L99" s="136" t="s">
        <v>11</v>
      </c>
    </row>
    <row r="100" spans="1:17" ht="14.1" customHeight="1">
      <c r="A100" s="20"/>
      <c r="B100" s="9" t="s">
        <v>157</v>
      </c>
      <c r="C100" s="3"/>
      <c r="E100" s="24"/>
      <c r="F100" s="91"/>
      <c r="G100" s="21"/>
      <c r="H100" s="2"/>
      <c r="I100" s="21"/>
      <c r="J100" s="110"/>
      <c r="K100" s="21"/>
      <c r="L100" s="21"/>
    </row>
    <row r="101" spans="1:17" ht="14.1" customHeight="1">
      <c r="A101" s="20"/>
      <c r="B101" s="3" t="s">
        <v>105</v>
      </c>
      <c r="C101" s="9"/>
      <c r="E101" s="24"/>
      <c r="F101" s="135">
        <v>-12439789881</v>
      </c>
      <c r="G101" s="136"/>
      <c r="H101" s="21">
        <v>-8381165105</v>
      </c>
      <c r="I101" s="136"/>
      <c r="J101" s="135">
        <v>-12419789881</v>
      </c>
      <c r="K101" s="136"/>
      <c r="L101" s="143">
        <v>-8376165105</v>
      </c>
    </row>
    <row r="102" spans="1:17" ht="14.1" customHeight="1">
      <c r="A102" s="20"/>
      <c r="B102" s="3" t="s">
        <v>224</v>
      </c>
      <c r="C102" s="9"/>
      <c r="F102" s="91"/>
      <c r="G102" s="21"/>
      <c r="H102" s="2"/>
      <c r="I102" s="21"/>
      <c r="J102" s="110"/>
      <c r="K102" s="21"/>
      <c r="L102" s="21"/>
    </row>
    <row r="103" spans="1:17" ht="14.1" customHeight="1">
      <c r="A103" s="20"/>
      <c r="B103" s="3"/>
      <c r="C103" s="3" t="s">
        <v>223</v>
      </c>
      <c r="D103" s="151">
        <v>13.5</v>
      </c>
      <c r="E103" s="24"/>
      <c r="F103" s="135">
        <v>0</v>
      </c>
      <c r="G103" s="136"/>
      <c r="H103" s="136" t="s">
        <v>11</v>
      </c>
      <c r="I103" s="136"/>
      <c r="J103" s="135">
        <v>-20000000</v>
      </c>
      <c r="K103" s="136"/>
      <c r="L103" s="143">
        <v>0</v>
      </c>
    </row>
    <row r="104" spans="1:17" ht="14.1" customHeight="1">
      <c r="A104" s="26"/>
      <c r="B104" s="9" t="s">
        <v>189</v>
      </c>
      <c r="C104" s="9"/>
      <c r="D104" s="156"/>
      <c r="E104" s="24"/>
      <c r="F104" s="110"/>
      <c r="G104" s="21"/>
      <c r="H104" s="21"/>
      <c r="J104" s="90"/>
    </row>
    <row r="105" spans="1:17" ht="14.1" customHeight="1">
      <c r="A105" s="26"/>
      <c r="B105" s="2"/>
      <c r="C105" s="3" t="s">
        <v>190</v>
      </c>
      <c r="D105" s="156"/>
      <c r="E105" s="24"/>
      <c r="F105" s="135">
        <v>0</v>
      </c>
      <c r="G105" s="141"/>
      <c r="H105" s="21">
        <v>-223206600</v>
      </c>
      <c r="I105" s="59"/>
      <c r="J105" s="138">
        <v>0</v>
      </c>
      <c r="K105" s="59"/>
      <c r="L105" s="4">
        <v>-223206600</v>
      </c>
    </row>
    <row r="106" spans="1:17" ht="14.1" customHeight="1">
      <c r="A106" s="26"/>
      <c r="B106" s="3" t="s">
        <v>106</v>
      </c>
      <c r="C106" s="3"/>
      <c r="D106" s="156"/>
      <c r="E106" s="24"/>
      <c r="F106" s="110"/>
      <c r="G106" s="21"/>
      <c r="H106" s="21"/>
      <c r="J106" s="91"/>
      <c r="L106" s="2"/>
    </row>
    <row r="107" spans="1:17" ht="14.1" customHeight="1">
      <c r="A107" s="26"/>
      <c r="B107" s="3"/>
      <c r="C107" s="3" t="s">
        <v>191</v>
      </c>
      <c r="D107" s="156"/>
      <c r="E107" s="24"/>
      <c r="F107" s="135">
        <f>-11653678</f>
        <v>-11653678</v>
      </c>
      <c r="G107" s="141"/>
      <c r="H107" s="21">
        <v>-14245437</v>
      </c>
      <c r="I107" s="136"/>
      <c r="J107" s="135">
        <v>-11653678</v>
      </c>
      <c r="K107" s="136"/>
      <c r="L107" s="21">
        <v>-14245437</v>
      </c>
    </row>
    <row r="108" spans="1:17" ht="14.1" customHeight="1">
      <c r="A108" s="26"/>
      <c r="B108" s="3" t="s">
        <v>158</v>
      </c>
      <c r="C108" s="3"/>
      <c r="D108" s="156"/>
      <c r="E108" s="24"/>
      <c r="F108" s="135">
        <v>10339453.35</v>
      </c>
      <c r="G108" s="141"/>
      <c r="H108" s="136">
        <v>17029885</v>
      </c>
      <c r="I108" s="136"/>
      <c r="J108" s="135">
        <v>10339453</v>
      </c>
      <c r="K108" s="136"/>
      <c r="L108" s="136">
        <v>17029885</v>
      </c>
    </row>
    <row r="109" spans="1:17" ht="14.1" customHeight="1">
      <c r="A109" s="20"/>
      <c r="B109" s="9" t="s">
        <v>192</v>
      </c>
      <c r="C109" s="3"/>
      <c r="D109" s="156"/>
      <c r="E109" s="24"/>
      <c r="F109" s="90"/>
      <c r="G109" s="21"/>
      <c r="I109" s="21"/>
      <c r="J109" s="90"/>
    </row>
    <row r="110" spans="1:17" ht="14.1" customHeight="1">
      <c r="A110" s="20"/>
      <c r="B110" s="9"/>
      <c r="C110" s="3" t="s">
        <v>193</v>
      </c>
      <c r="D110" s="24"/>
      <c r="E110" s="24"/>
      <c r="F110" s="135">
        <v>0</v>
      </c>
      <c r="G110" s="141"/>
      <c r="H110" s="21">
        <v>4499900</v>
      </c>
      <c r="I110" s="136"/>
      <c r="J110" s="135">
        <v>0</v>
      </c>
      <c r="K110" s="136"/>
      <c r="L110" s="4" t="s">
        <v>11</v>
      </c>
    </row>
    <row r="111" spans="1:17" ht="14.1" customHeight="1">
      <c r="A111" s="26"/>
      <c r="B111" s="3" t="s">
        <v>153</v>
      </c>
      <c r="C111" s="3"/>
      <c r="D111" s="156"/>
      <c r="E111" s="24"/>
      <c r="F111" s="139">
        <v>-599966305.35000002</v>
      </c>
      <c r="G111" s="141"/>
      <c r="H111" s="22">
        <v>-419966300</v>
      </c>
      <c r="I111" s="136"/>
      <c r="J111" s="139">
        <v>-599964505</v>
      </c>
      <c r="K111" s="136"/>
      <c r="L111" s="120">
        <v>-419966300</v>
      </c>
    </row>
    <row r="112" spans="1:17" s="24" customFormat="1" ht="14.1" customHeight="1">
      <c r="A112" s="26"/>
      <c r="B112" s="157"/>
      <c r="C112" s="157"/>
      <c r="D112" s="156"/>
      <c r="F112" s="110"/>
      <c r="H112" s="21"/>
      <c r="J112" s="110"/>
      <c r="L112" s="21"/>
      <c r="O112" s="197"/>
      <c r="Q112" s="197"/>
    </row>
    <row r="113" spans="1:12" ht="14.1" customHeight="1">
      <c r="A113" s="19" t="s">
        <v>210</v>
      </c>
      <c r="B113" s="25"/>
      <c r="C113" s="25"/>
      <c r="D113" s="24"/>
      <c r="E113" s="24"/>
      <c r="F113" s="103">
        <f>SUM(F96:G111)</f>
        <v>-260304245</v>
      </c>
      <c r="G113" s="24"/>
      <c r="H113" s="8">
        <f>SUM(H96:I111)</f>
        <v>-555439532</v>
      </c>
      <c r="I113" s="24"/>
      <c r="J113" s="103">
        <f>SUM(J97:J111)</f>
        <v>-110302445</v>
      </c>
      <c r="K113" s="24"/>
      <c r="L113" s="8">
        <f>SUM(L97:L111)</f>
        <v>-559939432</v>
      </c>
    </row>
    <row r="114" spans="1:12" ht="14.1" customHeight="1">
      <c r="A114" s="158"/>
      <c r="B114" s="24"/>
      <c r="C114" s="24"/>
      <c r="D114" s="24"/>
      <c r="E114" s="24"/>
      <c r="F114" s="110"/>
      <c r="G114" s="24"/>
      <c r="H114" s="21"/>
      <c r="I114" s="24"/>
      <c r="J114" s="110"/>
      <c r="K114" s="24"/>
      <c r="L114" s="21"/>
    </row>
    <row r="115" spans="1:12" ht="14.1" customHeight="1">
      <c r="A115" s="19" t="s">
        <v>194</v>
      </c>
      <c r="B115" s="24"/>
      <c r="C115" s="24"/>
      <c r="D115" s="24"/>
      <c r="E115" s="24"/>
      <c r="F115" s="110">
        <f>SUM(F56,F93,F113)</f>
        <v>-494554802.32000017</v>
      </c>
      <c r="G115" s="24"/>
      <c r="H115" s="21">
        <f>SUM(H56,H93,H113)</f>
        <v>-132284498</v>
      </c>
      <c r="I115" s="24"/>
      <c r="J115" s="110">
        <f>SUM(J56,J93,J113)</f>
        <v>-329860965</v>
      </c>
      <c r="K115" s="24"/>
      <c r="L115" s="21">
        <f>SUM(L56,L93,L113)</f>
        <v>-189765047</v>
      </c>
    </row>
    <row r="116" spans="1:12" ht="14.1" customHeight="1">
      <c r="A116" s="20" t="s">
        <v>107</v>
      </c>
      <c r="B116" s="24"/>
      <c r="C116" s="24"/>
      <c r="D116" s="24"/>
      <c r="E116" s="24"/>
      <c r="F116" s="110"/>
      <c r="G116" s="24"/>
      <c r="H116" s="21"/>
      <c r="I116" s="24"/>
      <c r="J116" s="110"/>
      <c r="K116" s="24"/>
      <c r="L116" s="21"/>
    </row>
    <row r="117" spans="1:12" ht="14.1" customHeight="1">
      <c r="A117" s="2"/>
      <c r="B117" s="20" t="s">
        <v>108</v>
      </c>
      <c r="C117" s="20"/>
      <c r="D117" s="24"/>
      <c r="E117" s="24"/>
      <c r="F117" s="109">
        <v>1058960729</v>
      </c>
      <c r="G117" s="24"/>
      <c r="H117" s="22">
        <v>697448929</v>
      </c>
      <c r="I117" s="21"/>
      <c r="J117" s="103">
        <v>769826232</v>
      </c>
      <c r="K117" s="21"/>
      <c r="L117" s="8">
        <v>549107856</v>
      </c>
    </row>
    <row r="118" spans="1:12" ht="14.1" customHeight="1">
      <c r="A118" s="2"/>
      <c r="B118" s="20"/>
      <c r="C118" s="20"/>
      <c r="D118" s="24"/>
      <c r="E118" s="24"/>
      <c r="F118" s="110"/>
      <c r="G118" s="21"/>
      <c r="H118" s="21"/>
      <c r="I118" s="21"/>
      <c r="J118" s="110"/>
      <c r="K118" s="21"/>
      <c r="L118" s="21"/>
    </row>
    <row r="119" spans="1:12" ht="14.1" customHeight="1">
      <c r="A119" s="19" t="s">
        <v>109</v>
      </c>
      <c r="B119" s="27"/>
      <c r="C119" s="27"/>
      <c r="D119" s="24"/>
      <c r="E119" s="24"/>
      <c r="F119" s="90"/>
      <c r="J119" s="90"/>
    </row>
    <row r="120" spans="1:12" ht="14.1" customHeight="1" thickBot="1">
      <c r="A120" s="11"/>
      <c r="B120" s="19" t="s">
        <v>110</v>
      </c>
      <c r="C120" s="19"/>
      <c r="D120" s="24"/>
      <c r="E120" s="24"/>
      <c r="F120" s="104">
        <f>SUM(F115:F117)</f>
        <v>564405926.67999983</v>
      </c>
      <c r="G120" s="21"/>
      <c r="H120" s="31">
        <f>SUM(H115:H117)</f>
        <v>565164431</v>
      </c>
      <c r="I120" s="21"/>
      <c r="J120" s="104">
        <f>SUM(J115:J117)</f>
        <v>439965267</v>
      </c>
      <c r="K120" s="21"/>
      <c r="L120" s="31">
        <f>SUM(L115:L117)</f>
        <v>359342809</v>
      </c>
    </row>
    <row r="121" spans="1:12" ht="14.1" customHeight="1" thickTop="1">
      <c r="A121" s="11"/>
      <c r="B121" s="19"/>
      <c r="C121" s="19"/>
      <c r="D121" s="24"/>
      <c r="E121" s="24"/>
      <c r="F121" s="21"/>
      <c r="G121" s="21"/>
      <c r="H121" s="21"/>
      <c r="I121" s="21"/>
      <c r="J121" s="21"/>
      <c r="K121" s="21"/>
      <c r="L121" s="21"/>
    </row>
    <row r="122" spans="1:12" ht="14.1" customHeight="1">
      <c r="A122" s="11"/>
      <c r="B122" s="19"/>
      <c r="C122" s="19"/>
      <c r="D122" s="24"/>
      <c r="E122" s="24"/>
      <c r="F122" s="21"/>
      <c r="G122" s="21"/>
      <c r="H122" s="21"/>
      <c r="I122" s="21"/>
      <c r="J122" s="21"/>
      <c r="K122" s="21"/>
      <c r="L122" s="21"/>
    </row>
    <row r="123" spans="1:12" ht="8.25" customHeight="1">
      <c r="A123" s="11"/>
      <c r="B123" s="19"/>
      <c r="C123" s="19"/>
      <c r="D123" s="24"/>
      <c r="E123" s="24"/>
      <c r="F123" s="21"/>
      <c r="G123" s="21"/>
      <c r="H123" s="21"/>
      <c r="I123" s="21"/>
      <c r="J123" s="21"/>
      <c r="K123" s="21"/>
      <c r="L123" s="21"/>
    </row>
    <row r="124" spans="1:12" ht="21.95" customHeight="1">
      <c r="A124" s="159" t="str">
        <f>A62</f>
        <v>The accompanying notes on page 14 to 26 form part of this interim financial information.</v>
      </c>
      <c r="B124" s="160"/>
      <c r="C124" s="160"/>
      <c r="D124" s="160"/>
      <c r="E124" s="160"/>
      <c r="F124" s="22"/>
      <c r="G124" s="160"/>
      <c r="H124" s="22"/>
      <c r="I124" s="160"/>
      <c r="J124" s="22"/>
      <c r="K124" s="160"/>
      <c r="L124" s="22"/>
    </row>
    <row r="125" spans="1:12" ht="16.5" customHeight="1">
      <c r="A125" s="1" t="str">
        <f>A63:B63</f>
        <v>Com7 Public Company Limited</v>
      </c>
      <c r="B125" s="2"/>
      <c r="C125" s="2"/>
      <c r="D125" s="3"/>
    </row>
    <row r="126" spans="1:12" ht="16.5" customHeight="1">
      <c r="A126" s="1" t="str">
        <f>A64</f>
        <v>Statement of Cash Flows</v>
      </c>
      <c r="B126" s="2"/>
      <c r="C126" s="2"/>
      <c r="D126" s="3"/>
    </row>
    <row r="127" spans="1:12" ht="16.5" customHeight="1">
      <c r="A127" s="5" t="str">
        <f>A65</f>
        <v>For the nine-month period ended 30 September 2019</v>
      </c>
      <c r="B127" s="6"/>
      <c r="C127" s="6"/>
      <c r="D127" s="7"/>
      <c r="E127" s="6"/>
      <c r="F127" s="8"/>
      <c r="G127" s="6"/>
      <c r="H127" s="8"/>
      <c r="I127" s="6"/>
      <c r="J127" s="8"/>
      <c r="K127" s="6"/>
      <c r="L127" s="8"/>
    </row>
    <row r="128" spans="1:12" ht="14.1" customHeight="1">
      <c r="A128" s="9"/>
    </row>
    <row r="129" spans="1:12" ht="14.1" customHeight="1">
      <c r="A129" s="9"/>
    </row>
    <row r="130" spans="1:12" ht="14.1" customHeight="1">
      <c r="A130" s="9"/>
      <c r="F130" s="199" t="s">
        <v>124</v>
      </c>
      <c r="G130" s="199"/>
      <c r="H130" s="199"/>
      <c r="I130" s="11"/>
      <c r="J130" s="199" t="s">
        <v>126</v>
      </c>
      <c r="K130" s="199"/>
      <c r="L130" s="199"/>
    </row>
    <row r="131" spans="1:12" ht="14.1" customHeight="1">
      <c r="A131" s="9"/>
      <c r="F131" s="200" t="s">
        <v>125</v>
      </c>
      <c r="G131" s="200"/>
      <c r="H131" s="200"/>
      <c r="I131" s="11"/>
      <c r="J131" s="200" t="s">
        <v>125</v>
      </c>
      <c r="K131" s="200"/>
      <c r="L131" s="200"/>
    </row>
    <row r="132" spans="1:12" ht="14.1" customHeight="1">
      <c r="A132" s="9"/>
      <c r="F132" s="12" t="s">
        <v>2</v>
      </c>
      <c r="G132" s="12"/>
      <c r="H132" s="12" t="s">
        <v>2</v>
      </c>
      <c r="I132" s="12"/>
      <c r="J132" s="12" t="s">
        <v>2</v>
      </c>
      <c r="K132" s="12"/>
      <c r="L132" s="12" t="s">
        <v>2</v>
      </c>
    </row>
    <row r="133" spans="1:12" ht="14.1" customHeight="1">
      <c r="A133" s="9"/>
      <c r="D133" s="24"/>
      <c r="E133" s="14"/>
      <c r="F133" s="15">
        <v>2019</v>
      </c>
      <c r="G133" s="16"/>
      <c r="H133" s="15">
        <v>2018</v>
      </c>
      <c r="I133" s="16"/>
      <c r="J133" s="15">
        <v>2019</v>
      </c>
      <c r="K133" s="16"/>
      <c r="L133" s="15">
        <v>2018</v>
      </c>
    </row>
    <row r="134" spans="1:12" ht="14.1" customHeight="1">
      <c r="A134" s="9"/>
      <c r="D134" s="161"/>
      <c r="E134" s="17"/>
      <c r="F134" s="18" t="s">
        <v>6</v>
      </c>
      <c r="G134" s="17"/>
      <c r="H134" s="18" t="s">
        <v>6</v>
      </c>
      <c r="I134" s="17"/>
      <c r="J134" s="18" t="s">
        <v>6</v>
      </c>
      <c r="K134" s="17"/>
      <c r="L134" s="18" t="s">
        <v>6</v>
      </c>
    </row>
    <row r="135" spans="1:12" ht="14.1" customHeight="1">
      <c r="A135" s="158" t="s">
        <v>135</v>
      </c>
      <c r="B135" s="24"/>
      <c r="C135" s="24"/>
      <c r="D135" s="24"/>
      <c r="E135" s="24"/>
      <c r="F135" s="110"/>
      <c r="G135" s="24"/>
      <c r="H135" s="21"/>
      <c r="I135" s="24"/>
      <c r="J135" s="110"/>
      <c r="K135" s="24"/>
      <c r="L135" s="21"/>
    </row>
    <row r="136" spans="1:12" ht="14.1" customHeight="1">
      <c r="A136" s="19"/>
      <c r="B136" s="2"/>
      <c r="C136" s="2"/>
      <c r="F136" s="90"/>
      <c r="J136" s="90"/>
    </row>
    <row r="137" spans="1:12" ht="14.1" customHeight="1">
      <c r="A137" s="20" t="s">
        <v>135</v>
      </c>
      <c r="B137" s="2"/>
      <c r="C137" s="2"/>
      <c r="F137" s="90"/>
      <c r="J137" s="90"/>
    </row>
    <row r="138" spans="1:12" ht="14.1" customHeight="1">
      <c r="A138" s="20"/>
      <c r="B138" s="3" t="s">
        <v>136</v>
      </c>
      <c r="C138" s="3"/>
      <c r="F138" s="90"/>
      <c r="J138" s="90"/>
    </row>
    <row r="139" spans="1:12" ht="14.1" customHeight="1">
      <c r="A139" s="20"/>
      <c r="B139" s="20" t="s">
        <v>111</v>
      </c>
      <c r="C139" s="20"/>
      <c r="F139" s="90"/>
      <c r="J139" s="90"/>
    </row>
    <row r="140" spans="1:12" ht="14.1" customHeight="1">
      <c r="A140" s="2"/>
      <c r="C140" s="3" t="s">
        <v>159</v>
      </c>
      <c r="F140" s="90">
        <v>5169727</v>
      </c>
      <c r="H140" s="4">
        <v>15256816</v>
      </c>
      <c r="J140" s="90">
        <v>5169727</v>
      </c>
      <c r="L140" s="4">
        <v>15256816</v>
      </c>
    </row>
    <row r="141" spans="1:12" ht="14.1" customHeight="1">
      <c r="A141" s="2"/>
      <c r="B141" s="10" t="s">
        <v>160</v>
      </c>
      <c r="C141" s="3"/>
      <c r="F141" s="90"/>
      <c r="J141" s="90"/>
    </row>
    <row r="142" spans="1:12" ht="14.1" customHeight="1">
      <c r="A142" s="2"/>
      <c r="C142" s="3" t="s">
        <v>172</v>
      </c>
      <c r="F142" s="90">
        <v>1120863</v>
      </c>
      <c r="H142" s="4">
        <v>2467131</v>
      </c>
      <c r="J142" s="90">
        <v>1120863</v>
      </c>
      <c r="L142" s="4">
        <v>2467131</v>
      </c>
    </row>
    <row r="143" spans="1:12" ht="14.1" customHeight="1">
      <c r="A143" s="20"/>
      <c r="B143" s="20" t="s">
        <v>111</v>
      </c>
      <c r="C143" s="20"/>
      <c r="F143" s="90"/>
      <c r="J143" s="90"/>
    </row>
    <row r="144" spans="1:12" ht="14.1" customHeight="1">
      <c r="A144" s="2"/>
      <c r="C144" s="3" t="s">
        <v>129</v>
      </c>
      <c r="F144" s="138">
        <v>4179287.43</v>
      </c>
      <c r="H144" s="149">
        <v>2854360</v>
      </c>
      <c r="I144" s="59"/>
      <c r="J144" s="138">
        <v>4179287.43</v>
      </c>
      <c r="K144" s="59"/>
      <c r="L144" s="149">
        <v>2854360</v>
      </c>
    </row>
    <row r="145" spans="1:12" ht="14.1" customHeight="1">
      <c r="A145" s="158"/>
      <c r="B145" s="3" t="s">
        <v>111</v>
      </c>
      <c r="C145" s="3"/>
      <c r="F145" s="90"/>
      <c r="J145" s="90"/>
    </row>
    <row r="146" spans="1:12" ht="14.1" customHeight="1">
      <c r="A146" s="158"/>
      <c r="B146" s="2"/>
      <c r="C146" s="3" t="s">
        <v>161</v>
      </c>
      <c r="F146" s="135">
        <v>4768000</v>
      </c>
      <c r="G146" s="141"/>
      <c r="H146" s="136">
        <v>12928000</v>
      </c>
      <c r="J146" s="90">
        <v>4768000</v>
      </c>
      <c r="L146" s="21">
        <v>12928000</v>
      </c>
    </row>
    <row r="147" spans="1:12" ht="14.1" customHeight="1">
      <c r="A147" s="158"/>
      <c r="B147" s="2"/>
      <c r="C147" s="2"/>
    </row>
    <row r="148" spans="1:12" ht="14.1" customHeight="1">
      <c r="A148" s="158"/>
      <c r="B148" s="2"/>
      <c r="C148" s="2"/>
    </row>
    <row r="149" spans="1:12" ht="16.5" customHeight="1">
      <c r="A149" s="158"/>
      <c r="B149" s="2"/>
      <c r="C149" s="2"/>
    </row>
    <row r="150" spans="1:12" ht="16.5" customHeight="1">
      <c r="A150" s="158"/>
      <c r="B150" s="2"/>
      <c r="C150" s="2"/>
    </row>
    <row r="151" spans="1:12" ht="16.5" customHeight="1">
      <c r="A151" s="158"/>
      <c r="B151" s="2"/>
      <c r="C151" s="2"/>
    </row>
    <row r="152" spans="1:12" ht="16.5" customHeight="1">
      <c r="A152" s="158"/>
      <c r="B152" s="2"/>
      <c r="C152" s="2"/>
    </row>
    <row r="153" spans="1:12" ht="16.5" customHeight="1">
      <c r="A153" s="158"/>
      <c r="B153" s="2"/>
      <c r="C153" s="2"/>
    </row>
    <row r="154" spans="1:12" ht="16.5" customHeight="1">
      <c r="A154" s="158"/>
      <c r="B154" s="2"/>
      <c r="C154" s="2"/>
    </row>
    <row r="155" spans="1:12" ht="16.5" customHeight="1">
      <c r="A155" s="158"/>
      <c r="B155" s="2"/>
      <c r="C155" s="2"/>
    </row>
    <row r="156" spans="1:12" ht="16.5" customHeight="1">
      <c r="A156" s="158"/>
      <c r="B156" s="2"/>
      <c r="C156" s="2"/>
    </row>
    <row r="157" spans="1:12" ht="16.5" customHeight="1">
      <c r="A157" s="158"/>
      <c r="B157" s="2"/>
      <c r="C157" s="2"/>
    </row>
    <row r="158" spans="1:12" ht="16.5" customHeight="1">
      <c r="A158" s="158"/>
      <c r="B158" s="2"/>
      <c r="C158" s="2"/>
    </row>
    <row r="159" spans="1:12" ht="16.5" customHeight="1">
      <c r="A159" s="158"/>
      <c r="B159" s="2"/>
      <c r="C159" s="2"/>
    </row>
    <row r="160" spans="1:12" ht="16.5" customHeight="1">
      <c r="A160" s="158"/>
      <c r="B160" s="2"/>
      <c r="C160" s="2"/>
    </row>
    <row r="161" spans="1:3" ht="16.5" customHeight="1">
      <c r="A161" s="158"/>
      <c r="B161" s="2"/>
      <c r="C161" s="2"/>
    </row>
    <row r="162" spans="1:3" ht="16.5" customHeight="1">
      <c r="A162" s="158"/>
      <c r="B162" s="2"/>
      <c r="C162" s="2"/>
    </row>
    <row r="163" spans="1:3" ht="16.5" customHeight="1">
      <c r="A163" s="158"/>
      <c r="B163" s="2"/>
      <c r="C163" s="2"/>
    </row>
    <row r="164" spans="1:3" ht="16.5" customHeight="1">
      <c r="A164" s="158"/>
      <c r="B164" s="2"/>
      <c r="C164" s="2"/>
    </row>
    <row r="165" spans="1:3" ht="16.5" customHeight="1">
      <c r="A165" s="158"/>
      <c r="B165" s="2"/>
      <c r="C165" s="2"/>
    </row>
    <row r="166" spans="1:3" ht="16.5" customHeight="1">
      <c r="A166" s="158"/>
      <c r="B166" s="2"/>
      <c r="C166" s="2"/>
    </row>
    <row r="167" spans="1:3" ht="16.5" customHeight="1">
      <c r="A167" s="158"/>
      <c r="B167" s="2"/>
      <c r="C167" s="2"/>
    </row>
    <row r="168" spans="1:3" ht="16.5" customHeight="1">
      <c r="A168" s="158"/>
      <c r="B168" s="2"/>
      <c r="C168" s="2"/>
    </row>
    <row r="169" spans="1:3" ht="16.5" customHeight="1">
      <c r="A169" s="158"/>
      <c r="B169" s="2"/>
      <c r="C169" s="2"/>
    </row>
    <row r="170" spans="1:3" ht="16.5" customHeight="1">
      <c r="A170" s="158"/>
      <c r="B170" s="2"/>
      <c r="C170" s="2"/>
    </row>
    <row r="171" spans="1:3" ht="16.5" customHeight="1">
      <c r="A171" s="158"/>
      <c r="B171" s="2"/>
      <c r="C171" s="2"/>
    </row>
    <row r="172" spans="1:3" ht="16.5" customHeight="1">
      <c r="A172" s="158"/>
      <c r="B172" s="2"/>
      <c r="C172" s="2"/>
    </row>
    <row r="173" spans="1:3" ht="16.5" customHeight="1">
      <c r="A173" s="158"/>
      <c r="B173" s="2"/>
      <c r="C173" s="2"/>
    </row>
    <row r="174" spans="1:3" ht="16.5" customHeight="1">
      <c r="A174" s="158"/>
      <c r="B174" s="2"/>
      <c r="C174" s="2"/>
    </row>
    <row r="175" spans="1:3" ht="16.5" customHeight="1">
      <c r="A175" s="158"/>
      <c r="B175" s="2"/>
      <c r="C175" s="2"/>
    </row>
    <row r="176" spans="1:3" ht="16.5" customHeight="1">
      <c r="A176" s="158"/>
      <c r="B176" s="2"/>
      <c r="C176" s="2"/>
    </row>
    <row r="177" spans="1:12" ht="16.5" customHeight="1">
      <c r="A177" s="158"/>
      <c r="B177" s="2"/>
      <c r="C177" s="2"/>
    </row>
    <row r="178" spans="1:12" ht="16.5" customHeight="1">
      <c r="A178" s="158"/>
      <c r="B178" s="2"/>
      <c r="C178" s="2"/>
    </row>
    <row r="179" spans="1:12" ht="16.5" customHeight="1">
      <c r="A179" s="158"/>
      <c r="B179" s="2"/>
      <c r="C179" s="2"/>
    </row>
    <row r="180" spans="1:12" ht="21.95" customHeight="1">
      <c r="A180" s="28" t="str">
        <f>A124</f>
        <v>The accompanying notes on page 14 to 26 form part of this interim financial information.</v>
      </c>
      <c r="B180" s="6"/>
      <c r="C180" s="6"/>
      <c r="D180" s="6"/>
      <c r="E180" s="6"/>
      <c r="F180" s="8"/>
      <c r="G180" s="6"/>
      <c r="H180" s="8"/>
      <c r="I180" s="6"/>
      <c r="J180" s="8"/>
      <c r="K180" s="6"/>
      <c r="L180" s="8"/>
    </row>
    <row r="181" spans="1:12" ht="16.5" customHeight="1">
      <c r="B181" s="2"/>
      <c r="C181" s="2"/>
    </row>
    <row r="182" spans="1:12" ht="16.5" customHeight="1">
      <c r="B182" s="2"/>
      <c r="C182" s="2"/>
    </row>
    <row r="183" spans="1:12" ht="16.5" customHeight="1">
      <c r="B183" s="2"/>
      <c r="C183" s="2"/>
    </row>
    <row r="184" spans="1:12" ht="16.5" customHeight="1">
      <c r="B184" s="2"/>
      <c r="C184" s="2"/>
    </row>
    <row r="185" spans="1:12" ht="16.5" customHeight="1">
      <c r="B185" s="2"/>
      <c r="C185" s="2"/>
    </row>
    <row r="186" spans="1:12" ht="16.5" customHeight="1">
      <c r="B186" s="2"/>
      <c r="C186" s="2"/>
    </row>
    <row r="187" spans="1:12" ht="16.5" customHeight="1">
      <c r="B187" s="2"/>
      <c r="C187" s="2"/>
    </row>
    <row r="188" spans="1:12" ht="16.5" customHeight="1">
      <c r="B188" s="2"/>
      <c r="C188" s="2"/>
    </row>
    <row r="189" spans="1:12" ht="16.5" customHeight="1">
      <c r="B189" s="2"/>
      <c r="C189" s="2"/>
    </row>
    <row r="190" spans="1:12" ht="16.5" customHeight="1">
      <c r="B190" s="2"/>
      <c r="C190" s="2"/>
    </row>
    <row r="191" spans="1:12" ht="16.5" customHeight="1">
      <c r="B191" s="2"/>
      <c r="C191" s="2"/>
    </row>
    <row r="192" spans="1:12" ht="16.5" customHeight="1">
      <c r="B192" s="2"/>
      <c r="C192" s="2"/>
    </row>
    <row r="193" spans="2:3" ht="16.5" customHeight="1">
      <c r="B193" s="2"/>
      <c r="C193" s="2"/>
    </row>
    <row r="194" spans="2:3" ht="16.5" customHeight="1">
      <c r="B194" s="2"/>
      <c r="C194" s="2"/>
    </row>
    <row r="195" spans="2:3" ht="16.5" customHeight="1">
      <c r="B195" s="2"/>
      <c r="C195" s="2"/>
    </row>
    <row r="196" spans="2:3" ht="16.5" customHeight="1">
      <c r="B196" s="2"/>
      <c r="C196" s="2"/>
    </row>
    <row r="197" spans="2:3" ht="16.5" customHeight="1">
      <c r="B197" s="2"/>
      <c r="C197" s="2"/>
    </row>
    <row r="198" spans="2:3" ht="16.5" customHeight="1">
      <c r="B198" s="2"/>
      <c r="C198" s="2"/>
    </row>
    <row r="199" spans="2:3" ht="16.5" customHeight="1">
      <c r="B199" s="2"/>
      <c r="C199" s="2"/>
    </row>
    <row r="200" spans="2:3" ht="16.5" customHeight="1">
      <c r="B200" s="2"/>
      <c r="C200" s="2"/>
    </row>
    <row r="201" spans="2:3" ht="16.5" customHeight="1">
      <c r="B201" s="2"/>
      <c r="C201" s="2"/>
    </row>
    <row r="202" spans="2:3" ht="16.5" customHeight="1">
      <c r="B202" s="2"/>
      <c r="C202" s="2"/>
    </row>
    <row r="203" spans="2:3" ht="16.5" customHeight="1">
      <c r="B203" s="2"/>
      <c r="C203" s="2"/>
    </row>
    <row r="204" spans="2:3" ht="16.5" customHeight="1">
      <c r="B204" s="2"/>
      <c r="C204" s="2"/>
    </row>
    <row r="205" spans="2:3" ht="16.5" customHeight="1">
      <c r="B205" s="2"/>
      <c r="C205" s="2"/>
    </row>
    <row r="206" spans="2:3" ht="16.5" customHeight="1">
      <c r="B206" s="2"/>
      <c r="C206" s="2"/>
    </row>
    <row r="207" spans="2:3" ht="16.5" customHeight="1">
      <c r="B207" s="2"/>
      <c r="C207" s="2"/>
    </row>
    <row r="208" spans="2:3" ht="16.5" customHeight="1">
      <c r="B208" s="2"/>
      <c r="C208" s="2"/>
    </row>
    <row r="209" spans="1:17" s="24" customFormat="1" ht="16.5" customHeight="1">
      <c r="A209" s="162"/>
      <c r="F209" s="21"/>
      <c r="H209" s="21"/>
      <c r="J209" s="21"/>
      <c r="L209" s="21"/>
      <c r="O209" s="197"/>
      <c r="Q209" s="197"/>
    </row>
    <row r="210" spans="1:17" ht="16.5" customHeight="1">
      <c r="B210" s="2"/>
      <c r="C210" s="2"/>
    </row>
    <row r="211" spans="1:17" ht="16.5" customHeight="1">
      <c r="B211" s="2"/>
      <c r="C211" s="2"/>
    </row>
    <row r="212" spans="1:17" ht="16.5" customHeight="1">
      <c r="B212" s="2"/>
      <c r="C212" s="2"/>
    </row>
    <row r="213" spans="1:17" ht="16.5" customHeight="1">
      <c r="B213" s="2"/>
      <c r="C213" s="2"/>
    </row>
    <row r="214" spans="1:17" ht="16.5" customHeight="1">
      <c r="B214" s="2"/>
      <c r="C214" s="2"/>
    </row>
    <row r="215" spans="1:17" ht="16.5" customHeight="1">
      <c r="B215" s="2"/>
      <c r="C215" s="2"/>
    </row>
    <row r="216" spans="1:17" ht="16.5" customHeight="1">
      <c r="B216" s="2"/>
      <c r="C216" s="2"/>
    </row>
    <row r="217" spans="1:17" ht="16.5" customHeight="1">
      <c r="B217" s="2"/>
      <c r="C217" s="2"/>
    </row>
    <row r="218" spans="1:17" ht="16.5" customHeight="1">
      <c r="B218" s="2"/>
      <c r="C218" s="2"/>
    </row>
    <row r="219" spans="1:17" ht="16.5" customHeight="1">
      <c r="B219" s="2"/>
      <c r="C219" s="2"/>
    </row>
    <row r="220" spans="1:17" ht="16.5" customHeight="1">
      <c r="B220" s="2"/>
      <c r="C220" s="2"/>
    </row>
    <row r="221" spans="1:17" ht="16.5" customHeight="1">
      <c r="B221" s="2"/>
      <c r="C221" s="2"/>
    </row>
    <row r="222" spans="1:17" ht="16.5" customHeight="1">
      <c r="B222" s="2"/>
      <c r="C222" s="2"/>
    </row>
    <row r="223" spans="1:17" ht="16.5" customHeight="1">
      <c r="B223" s="2"/>
      <c r="C223" s="2"/>
    </row>
    <row r="224" spans="1:17" s="24" customFormat="1" ht="16.5" customHeight="1">
      <c r="A224" s="162"/>
      <c r="F224" s="21"/>
      <c r="H224" s="21"/>
      <c r="J224" s="21"/>
      <c r="L224" s="21"/>
      <c r="O224" s="197"/>
      <c r="Q224" s="197"/>
    </row>
    <row r="225" spans="2:9" ht="16.5" customHeight="1">
      <c r="B225" s="2"/>
      <c r="C225" s="2"/>
    </row>
    <row r="226" spans="2:9" ht="16.5" customHeight="1">
      <c r="B226" s="2"/>
      <c r="C226" s="2"/>
    </row>
    <row r="227" spans="2:9" ht="16.5" customHeight="1">
      <c r="B227" s="2"/>
      <c r="C227" s="2"/>
      <c r="I227" s="30"/>
    </row>
    <row r="228" spans="2:9" ht="16.5" customHeight="1">
      <c r="B228" s="2"/>
      <c r="C228" s="2"/>
      <c r="I228" s="30"/>
    </row>
    <row r="229" spans="2:9" ht="16.5" customHeight="1">
      <c r="B229" s="2"/>
      <c r="C229" s="2"/>
    </row>
    <row r="230" spans="2:9" ht="16.5" customHeight="1">
      <c r="B230" s="2"/>
      <c r="C230" s="2"/>
    </row>
    <row r="231" spans="2:9" ht="16.5" customHeight="1">
      <c r="B231" s="2"/>
      <c r="C231" s="2"/>
    </row>
    <row r="232" spans="2:9" ht="16.5" customHeight="1">
      <c r="B232" s="2"/>
      <c r="C232" s="2"/>
    </row>
    <row r="233" spans="2:9" ht="16.5" customHeight="1">
      <c r="B233" s="2"/>
      <c r="C233" s="2"/>
    </row>
    <row r="234" spans="2:9" ht="16.5" customHeight="1">
      <c r="B234" s="2"/>
      <c r="C234" s="2"/>
    </row>
    <row r="235" spans="2:9" ht="16.5" customHeight="1">
      <c r="B235" s="2"/>
      <c r="C235" s="2"/>
    </row>
    <row r="236" spans="2:9" ht="16.5" customHeight="1">
      <c r="B236" s="2"/>
      <c r="C236" s="2"/>
    </row>
    <row r="237" spans="2:9" ht="16.5" customHeight="1">
      <c r="B237" s="2"/>
      <c r="C237" s="2"/>
    </row>
    <row r="238" spans="2:9" ht="16.5" customHeight="1">
      <c r="B238" s="2"/>
      <c r="C238" s="2"/>
    </row>
    <row r="239" spans="2:9" ht="16.5" customHeight="1">
      <c r="B239" s="2"/>
      <c r="C239" s="2"/>
    </row>
    <row r="240" spans="2:9" ht="16.5" customHeight="1">
      <c r="B240" s="2"/>
      <c r="C240" s="2"/>
    </row>
    <row r="241" spans="1:17" ht="16.5" customHeight="1">
      <c r="B241" s="2"/>
      <c r="C241" s="2"/>
    </row>
    <row r="242" spans="1:17" ht="16.5" customHeight="1">
      <c r="B242" s="2"/>
      <c r="C242" s="2"/>
    </row>
    <row r="243" spans="1:17" ht="16.5" customHeight="1">
      <c r="B243" s="2"/>
      <c r="C243" s="2"/>
    </row>
    <row r="244" spans="1:17" ht="16.5" customHeight="1">
      <c r="B244" s="2"/>
      <c r="C244" s="2"/>
    </row>
    <row r="245" spans="1:17" ht="16.5" customHeight="1">
      <c r="B245" s="2"/>
      <c r="C245" s="2"/>
    </row>
    <row r="246" spans="1:17" ht="16.5" customHeight="1">
      <c r="B246" s="2"/>
      <c r="C246" s="2"/>
    </row>
    <row r="247" spans="1:17" ht="16.5" customHeight="1">
      <c r="B247" s="2"/>
      <c r="C247" s="2"/>
    </row>
    <row r="248" spans="1:17" ht="16.5" customHeight="1">
      <c r="B248" s="2"/>
      <c r="C248" s="2"/>
    </row>
    <row r="249" spans="1:17" s="24" customFormat="1" ht="16.5" customHeight="1">
      <c r="A249" s="162"/>
      <c r="F249" s="21"/>
      <c r="H249" s="21"/>
      <c r="J249" s="21"/>
      <c r="L249" s="21"/>
      <c r="O249" s="197"/>
      <c r="Q249" s="197"/>
    </row>
  </sheetData>
  <mergeCells count="12">
    <mergeCell ref="F6:H6"/>
    <mergeCell ref="J6:L6"/>
    <mergeCell ref="F7:H7"/>
    <mergeCell ref="J7:L7"/>
    <mergeCell ref="F67:H67"/>
    <mergeCell ref="J67:L67"/>
    <mergeCell ref="F68:H68"/>
    <mergeCell ref="J68:L68"/>
    <mergeCell ref="F130:H130"/>
    <mergeCell ref="J130:L130"/>
    <mergeCell ref="F131:H131"/>
    <mergeCell ref="J131:L131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P&amp;L 5-6</vt:lpstr>
      <vt:lpstr>P&amp;L 7-8 (9-M)</vt:lpstr>
      <vt:lpstr>9</vt:lpstr>
      <vt:lpstr>10</vt:lpstr>
      <vt:lpstr>11-13</vt:lpstr>
      <vt:lpstr>'10'!Print_Area</vt:lpstr>
      <vt:lpstr>'2-4'!Print_Area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Sasipim Wasanchuench</cp:lastModifiedBy>
  <cp:lastPrinted>2019-11-07T05:13:41Z</cp:lastPrinted>
  <dcterms:created xsi:type="dcterms:W3CDTF">2013-07-30T11:21:10Z</dcterms:created>
  <dcterms:modified xsi:type="dcterms:W3CDTF">2019-11-07T05:14:40Z</dcterms:modified>
</cp:coreProperties>
</file>