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napat.bu\OneDrive - Gulf\IR Shared Drive\5. Regulatory Disclosures\MD&amp;A\2019\Q3 2019\Submit\"/>
    </mc:Choice>
  </mc:AlternateContent>
  <xr:revisionPtr revIDLastSave="5" documentId="11_3B1AAE7C4DF4000925D29291D2ABBF217A0BAF6F" xr6:coauthVersionLast="36" xr6:coauthVersionMax="36" xr10:uidLastSave="{FB496F52-5DE1-442D-A2F8-A539104C61C9}"/>
  <bookViews>
    <workbookView xWindow="-105" yWindow="-105" windowWidth="19425" windowHeight="10425" tabRatio="916" xr2:uid="{00000000-000D-0000-FFFF-FFFF00000000}"/>
  </bookViews>
  <sheets>
    <sheet name="TH 2-5" sheetId="1" r:id="rId1"/>
    <sheet name="TH 6-7 (3m)" sheetId="2" r:id="rId2"/>
    <sheet name="TH 8-9 (9m)" sheetId="3" r:id="rId3"/>
    <sheet name="TH 10 conso" sheetId="4" r:id="rId4"/>
    <sheet name="TH 11-conso" sheetId="7" r:id="rId5"/>
    <sheet name="TH 12-company" sheetId="5" r:id="rId6"/>
    <sheet name="TH 13-16" sheetId="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6" hidden="1">{#N/A,#N/A,FALSE,"BUDGET"}</definedName>
    <definedName name="___________DET4" hidden="1">{#N/A,#N/A,FALSE,"BUDGET"}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6" hidden="1">{#N/A,#N/A,FALSE,"BUDGET"}</definedName>
    <definedName name="_________DET4" hidden="1">{#N/A,#N/A,FALSE,"BUDGET"}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6" hidden="1">{#N/A,#N/A,FALSE,"BUDGET"}</definedName>
    <definedName name="_______DET4" hidden="1">{#N/A,#N/A,FALSE,"BUDGET"}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6" hidden="1">{#N/A,#N/A,FALSE,"BUDGET"}</definedName>
    <definedName name="______DET4" hidden="1">{#N/A,#N/A,FALSE,"BUDGET"}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6" hidden="1">{#N/A,#N/A,FALSE,"BUDGET"}</definedName>
    <definedName name="_____DET4" hidden="1">{#N/A,#N/A,FALSE,"BUDGET"}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6" hidden="1">{#N/A,#N/A,FALSE,"BUDGET"}</definedName>
    <definedName name="___DET4" hidden="1">{#N/A,#N/A,FALSE,"BUDGET"}</definedName>
    <definedName name="__123Graph_A1" localSheetId="4" hidden="1">'[1]CRUDE-D'!#REF!</definedName>
    <definedName name="__123Graph_A1" localSheetId="6" hidden="1">'[1]CRUDE-D'!#REF!</definedName>
    <definedName name="__123Graph_A1" hidden="1">'[1]CRUDE-D'!#REF!</definedName>
    <definedName name="__123Graph_ABRENT" localSheetId="4" hidden="1">'[1]CRUDE-D'!#REF!</definedName>
    <definedName name="__123Graph_ABRENT" localSheetId="6" hidden="1">'[1]CRUDE-D'!#REF!</definedName>
    <definedName name="__123Graph_ABRENT" hidden="1">'[1]CRUDE-D'!#REF!</definedName>
    <definedName name="__123Graph_ACR" localSheetId="4" hidden="1">'[1]CRUDE-D'!#REF!</definedName>
    <definedName name="__123Graph_ACR" localSheetId="6" hidden="1">'[1]CRUDE-D'!#REF!</definedName>
    <definedName name="__123Graph_ACR" hidden="1">'[1]CRUDE-D'!#REF!</definedName>
    <definedName name="__123Graph_ACR2" localSheetId="4" hidden="1">'[1]CRUDE-D'!#REF!</definedName>
    <definedName name="__123Graph_ACR2" localSheetId="6" hidden="1">'[1]CRUDE-D'!#REF!</definedName>
    <definedName name="__123Graph_ACR2" hidden="1">'[1]CRUDE-D'!#REF!</definedName>
    <definedName name="__123Graph_ACR20" localSheetId="4" hidden="1">'[1]CRUDE-D'!#REF!</definedName>
    <definedName name="__123Graph_ACR20" localSheetId="6" hidden="1">'[1]CRUDE-D'!#REF!</definedName>
    <definedName name="__123Graph_ACR20" hidden="1">'[1]CRUDE-D'!#REF!</definedName>
    <definedName name="__123Graph_ACR3" localSheetId="4" hidden="1">'[1]CRUDE-D'!#REF!</definedName>
    <definedName name="__123Graph_ACR3" localSheetId="6" hidden="1">'[1]CRUDE-D'!#REF!</definedName>
    <definedName name="__123Graph_ACR3" hidden="1">'[1]CRUDE-D'!#REF!</definedName>
    <definedName name="__123Graph_ACR4" localSheetId="4" hidden="1">'[1]CRUDE-D'!#REF!</definedName>
    <definedName name="__123Graph_ACR4" localSheetId="6" hidden="1">'[1]CRUDE-D'!#REF!</definedName>
    <definedName name="__123Graph_ACR4" hidden="1">'[1]CRUDE-D'!#REF!</definedName>
    <definedName name="__123Graph_ACR5" localSheetId="4" hidden="1">'[1]CRUDE-D'!#REF!</definedName>
    <definedName name="__123Graph_ACR5" localSheetId="6" hidden="1">'[1]CRUDE-D'!#REF!</definedName>
    <definedName name="__123Graph_ACR5" hidden="1">'[1]CRUDE-D'!#REF!</definedName>
    <definedName name="__123Graph_ACRU" localSheetId="4" hidden="1">'[1]CRUDE-D'!#REF!</definedName>
    <definedName name="__123Graph_ACRU" localSheetId="6" hidden="1">'[1]CRUDE-D'!#REF!</definedName>
    <definedName name="__123Graph_ACRU" hidden="1">'[1]CRUDE-D'!#REF!</definedName>
    <definedName name="__123Graph_ACRU4" localSheetId="4" hidden="1">'[1]CRUDE-D'!#REF!</definedName>
    <definedName name="__123Graph_ACRU4" localSheetId="6" hidden="1">'[1]CRUDE-D'!#REF!</definedName>
    <definedName name="__123Graph_ACRU4" hidden="1">'[1]CRUDE-D'!#REF!</definedName>
    <definedName name="__123Graph_ADIBAI" localSheetId="4" hidden="1">'[1]CRUDE-D'!#REF!</definedName>
    <definedName name="__123Graph_ADIBAI" localSheetId="6" hidden="1">'[1]CRUDE-D'!#REF!</definedName>
    <definedName name="__123Graph_ADIBAI" hidden="1">'[1]CRUDE-D'!#REF!</definedName>
    <definedName name="__123Graph_ADUBAI" localSheetId="4" hidden="1">'[1]CRUDE-D'!#REF!</definedName>
    <definedName name="__123Graph_ADUBAI" localSheetId="6" hidden="1">'[1]CRUDE-D'!#REF!</definedName>
    <definedName name="__123Graph_ADUBAI" hidden="1">'[1]CRUDE-D'!#REF!</definedName>
    <definedName name="__123Graph_AF1" localSheetId="4" hidden="1">[1]POSTF1!#REF!</definedName>
    <definedName name="__123Graph_AF1" localSheetId="6" hidden="1">[1]POSTF1!#REF!</definedName>
    <definedName name="__123Graph_AF1" hidden="1">[1]POSTF1!#REF!</definedName>
    <definedName name="__123Graph_AF2" localSheetId="4" hidden="1">[1]POSTF1!#REF!</definedName>
    <definedName name="__123Graph_AF2" localSheetId="6" hidden="1">[1]POSTF1!#REF!</definedName>
    <definedName name="__123Graph_AF2" hidden="1">[1]POSTF1!#REF!</definedName>
    <definedName name="__123Graph_AF3" localSheetId="4" hidden="1">[1]POSTF1!#REF!</definedName>
    <definedName name="__123Graph_AF3" localSheetId="6" hidden="1">[1]POSTF1!#REF!</definedName>
    <definedName name="__123Graph_AF3" hidden="1">[1]POSTF1!#REF!</definedName>
    <definedName name="__123Graph_AF4" localSheetId="4" hidden="1">[1]POSTF1!#REF!</definedName>
    <definedName name="__123Graph_AF4" localSheetId="6" hidden="1">[1]POSTF1!#REF!</definedName>
    <definedName name="__123Graph_AF4" hidden="1">[1]POSTF1!#REF!</definedName>
    <definedName name="__123Graph_AFO" localSheetId="4" hidden="1">'[1]S''PORE-D'!#REF!</definedName>
    <definedName name="__123Graph_AFO" localSheetId="6" hidden="1">'[1]S''PORE-D'!#REF!</definedName>
    <definedName name="__123Graph_AFO" hidden="1">'[1]S''PORE-D'!#REF!</definedName>
    <definedName name="__123Graph_AFO180" localSheetId="4" hidden="1">'[1]S''PORE-D'!#REF!</definedName>
    <definedName name="__123Graph_AFO180" localSheetId="6" hidden="1">'[1]S''PORE-D'!#REF!</definedName>
    <definedName name="__123Graph_AFO180" hidden="1">'[1]S''PORE-D'!#REF!</definedName>
    <definedName name="__123Graph_AFOLS" localSheetId="4" hidden="1">'[1]S''PORE-D'!#REF!</definedName>
    <definedName name="__123Graph_AFOLS" localSheetId="6" hidden="1">'[1]S''PORE-D'!#REF!</definedName>
    <definedName name="__123Graph_AFOLS" hidden="1">'[1]S''PORE-D'!#REF!</definedName>
    <definedName name="__123Graph_AHD1" localSheetId="4" hidden="1">[1]POSTHD1!#REF!</definedName>
    <definedName name="__123Graph_AHD1" localSheetId="6" hidden="1">[1]POSTHD1!#REF!</definedName>
    <definedName name="__123Graph_AHD1" hidden="1">[1]POSTHD1!#REF!</definedName>
    <definedName name="__123Graph_AHD2" localSheetId="4" hidden="1">[1]POSTHD1!#REF!</definedName>
    <definedName name="__123Graph_AHD2" localSheetId="6" hidden="1">[1]POSTHD1!#REF!</definedName>
    <definedName name="__123Graph_AHD2" hidden="1">[1]POSTHD1!#REF!</definedName>
    <definedName name="__123Graph_AHD3" localSheetId="4" hidden="1">[1]POSTHD1!#REF!</definedName>
    <definedName name="__123Graph_AHD3" localSheetId="6" hidden="1">[1]POSTHD1!#REF!</definedName>
    <definedName name="__123Graph_AHD3" hidden="1">[1]POSTHD1!#REF!</definedName>
    <definedName name="__123Graph_AHD4" localSheetId="4" hidden="1">[1]POSTHD1!#REF!</definedName>
    <definedName name="__123Graph_AHD4" localSheetId="6" hidden="1">[1]POSTHD1!#REF!</definedName>
    <definedName name="__123Graph_AHD4" hidden="1">[1]POSTHD1!#REF!</definedName>
    <definedName name="__123Graph_AHD5" localSheetId="4" hidden="1">[1]POSTHD1!#REF!</definedName>
    <definedName name="__123Graph_AHD5" localSheetId="6" hidden="1">[1]POSTHD1!#REF!</definedName>
    <definedName name="__123Graph_AHD5" hidden="1">[1]POSTHD1!#REF!</definedName>
    <definedName name="__123Graph_AHSD" localSheetId="4" hidden="1">'[1]S''PORE-D'!#REF!</definedName>
    <definedName name="__123Graph_AHSD" localSheetId="6" hidden="1">'[1]S''PORE-D'!#REF!</definedName>
    <definedName name="__123Graph_AHSD" hidden="1">'[1]S''PORE-D'!#REF!</definedName>
    <definedName name="__123Graph_AJA" localSheetId="4" hidden="1">'[1]CRUDE-D'!#REF!</definedName>
    <definedName name="__123Graph_AJA" localSheetId="6" hidden="1">'[1]CRUDE-D'!#REF!</definedName>
    <definedName name="__123Graph_AJA" hidden="1">'[1]CRUDE-D'!#REF!</definedName>
    <definedName name="__123Graph_AJA2" localSheetId="4" hidden="1">'[1]S''PORE-D'!#REF!</definedName>
    <definedName name="__123Graph_AJA2" localSheetId="6" hidden="1">'[1]S''PORE-D'!#REF!</definedName>
    <definedName name="__123Graph_AJA2" hidden="1">'[1]S''PORE-D'!#REF!</definedName>
    <definedName name="__123Graph_ALPG1" localSheetId="4" hidden="1">[1]POSTLPG!#REF!</definedName>
    <definedName name="__123Graph_ALPG1" localSheetId="6" hidden="1">[1]POSTLPG!#REF!</definedName>
    <definedName name="__123Graph_ALPG1" hidden="1">[1]POSTLPG!#REF!</definedName>
    <definedName name="__123Graph_ALPG2" localSheetId="4" hidden="1">[1]POSTLPG!#REF!</definedName>
    <definedName name="__123Graph_ALPG2" localSheetId="6" hidden="1">[1]POSTLPG!#REF!</definedName>
    <definedName name="__123Graph_ALPG2" hidden="1">[1]POSTLPG!#REF!</definedName>
    <definedName name="__123Graph_ALPG3" localSheetId="4" hidden="1">[1]POSTLPG!#REF!</definedName>
    <definedName name="__123Graph_ALPG3" localSheetId="6" hidden="1">[1]POSTLPG!#REF!</definedName>
    <definedName name="__123Graph_ALPG3" hidden="1">[1]POSTLPG!#REF!</definedName>
    <definedName name="__123Graph_ALPG4" localSheetId="4" hidden="1">[1]POSTLPG!#REF!</definedName>
    <definedName name="__123Graph_ALPG4" localSheetId="6" hidden="1">[1]POSTLPG!#REF!</definedName>
    <definedName name="__123Graph_ALPG4" hidden="1">[1]POSTLPG!#REF!</definedName>
    <definedName name="__123Graph_ALPG5" localSheetId="4" hidden="1">[1]POSTLPG!#REF!</definedName>
    <definedName name="__123Graph_ALPG5" localSheetId="6" hidden="1">[1]POSTLPG!#REF!</definedName>
    <definedName name="__123Graph_ALPG5" hidden="1">[1]POSTLPG!#REF!</definedName>
    <definedName name="__123Graph_AOM" localSheetId="4" hidden="1">'[1]CRUDE-D'!#REF!</definedName>
    <definedName name="__123Graph_AOM" localSheetId="6" hidden="1">'[1]CRUDE-D'!#REF!</definedName>
    <definedName name="__123Graph_AOM" hidden="1">'[1]CRUDE-D'!#REF!</definedName>
    <definedName name="__123Graph_AOMAN" localSheetId="4" hidden="1">'[1]CRUDE-D'!#REF!</definedName>
    <definedName name="__123Graph_AOMAN" localSheetId="6" hidden="1">'[1]CRUDE-D'!#REF!</definedName>
    <definedName name="__123Graph_AOMAN" hidden="1">'[1]CRUDE-D'!#REF!</definedName>
    <definedName name="__123Graph_AP20" localSheetId="4" hidden="1">'[1]S''PORE-D'!#REF!</definedName>
    <definedName name="__123Graph_AP20" localSheetId="6" hidden="1">'[1]S''PORE-D'!#REF!</definedName>
    <definedName name="__123Graph_AP20" hidden="1">'[1]S''PORE-D'!#REF!</definedName>
    <definedName name="__123Graph_APICCR" localSheetId="4" hidden="1">'[1]CRUDE-D'!#REF!</definedName>
    <definedName name="__123Graph_APICCR" localSheetId="6" hidden="1">'[1]CRUDE-D'!#REF!</definedName>
    <definedName name="__123Graph_APICCR" hidden="1">'[1]CRUDE-D'!#REF!</definedName>
    <definedName name="__123Graph_APICPRO" localSheetId="4" hidden="1">'[1]S''PORE-D'!#REF!</definedName>
    <definedName name="__123Graph_APICPRO" localSheetId="6" hidden="1">'[1]S''PORE-D'!#REF!</definedName>
    <definedName name="__123Graph_APICPRO" hidden="1">'[1]S''PORE-D'!#REF!</definedName>
    <definedName name="__123Graph_APICULG" localSheetId="4" hidden="1">'[1]PO97(02)'!#REF!</definedName>
    <definedName name="__123Graph_APICULG" localSheetId="6" hidden="1">'[1]PO97(02)'!#REF!</definedName>
    <definedName name="__123Graph_APICULG" hidden="1">'[1]PO97(02)'!#REF!</definedName>
    <definedName name="__123Graph_APOSTF" localSheetId="4" hidden="1">[1]POSTF1!#REF!</definedName>
    <definedName name="__123Graph_APOSTF" localSheetId="6" hidden="1">[1]POSTF1!#REF!</definedName>
    <definedName name="__123Graph_APOSTF" hidden="1">[1]POSTF1!#REF!</definedName>
    <definedName name="__123Graph_APOSTHD" localSheetId="4" hidden="1">[1]POSTHD1!#REF!</definedName>
    <definedName name="__123Graph_APOSTHD" localSheetId="6" hidden="1">[1]POSTHD1!#REF!</definedName>
    <definedName name="__123Graph_APOSTHD" hidden="1">[1]POSTHD1!#REF!</definedName>
    <definedName name="__123Graph_APOSTLPG" localSheetId="4" hidden="1">[1]POSTLPG!#REF!</definedName>
    <definedName name="__123Graph_APOSTLPG" localSheetId="6" hidden="1">[1]POSTLPG!#REF!</definedName>
    <definedName name="__123Graph_APOSTLPG" hidden="1">[1]POSTLPG!#REF!</definedName>
    <definedName name="__123Graph_APOSTULG" localSheetId="4" hidden="1">'[1]PO97(02)'!#REF!</definedName>
    <definedName name="__123Graph_APOSTULG" localSheetId="6" hidden="1">'[1]PO97(02)'!#REF!</definedName>
    <definedName name="__123Graph_APOSTULG" hidden="1">'[1]PO97(02)'!#REF!</definedName>
    <definedName name="__123Graph_APRO" localSheetId="4" hidden="1">'[1]S''PORE-D'!#REF!</definedName>
    <definedName name="__123Graph_APRO" localSheetId="6" hidden="1">'[1]S''PORE-D'!#REF!</definedName>
    <definedName name="__123Graph_APRO" hidden="1">'[1]S''PORE-D'!#REF!</definedName>
    <definedName name="__123Graph_APRO93" localSheetId="4" hidden="1">'[1]S''PORE-D'!#REF!</definedName>
    <definedName name="__123Graph_APRO93" localSheetId="6" hidden="1">'[1]S''PORE-D'!#REF!</definedName>
    <definedName name="__123Graph_APRO93" hidden="1">'[1]S''PORE-D'!#REF!</definedName>
    <definedName name="__123Graph_ASA" localSheetId="4" hidden="1">'[1]CRUDE-D'!#REF!</definedName>
    <definedName name="__123Graph_ASA" localSheetId="6" hidden="1">'[1]CRUDE-D'!#REF!</definedName>
    <definedName name="__123Graph_ASA" hidden="1">'[1]CRUDE-D'!#REF!</definedName>
    <definedName name="__123Graph_ASP1" localSheetId="4" hidden="1">'[1]S''PORE-D'!#REF!</definedName>
    <definedName name="__123Graph_ASP1" localSheetId="6" hidden="1">'[1]S''PORE-D'!#REF!</definedName>
    <definedName name="__123Graph_ASP1" hidden="1">'[1]S''PORE-D'!#REF!</definedName>
    <definedName name="__123Graph_ATEM1" localSheetId="4" hidden="1">'[1]CRUDE-D'!#REF!</definedName>
    <definedName name="__123Graph_ATEM1" localSheetId="6" hidden="1">'[1]CRUDE-D'!#REF!</definedName>
    <definedName name="__123Graph_ATEM1" hidden="1">'[1]CRUDE-D'!#REF!</definedName>
    <definedName name="__123Graph_ATEMP" localSheetId="4" hidden="1">'[1]CRUDE-D'!#REF!</definedName>
    <definedName name="__123Graph_ATEMP" localSheetId="6" hidden="1">'[1]CRUDE-D'!#REF!</definedName>
    <definedName name="__123Graph_ATEMP" hidden="1">'[1]CRUDE-D'!#REF!</definedName>
    <definedName name="__123Graph_ATUK" localSheetId="4" hidden="1">'[1]CRUDE-D'!#REF!</definedName>
    <definedName name="__123Graph_ATUK" localSheetId="6" hidden="1">'[1]CRUDE-D'!#REF!</definedName>
    <definedName name="__123Graph_ATUK" hidden="1">'[1]CRUDE-D'!#REF!</definedName>
    <definedName name="__123Graph_AULG1" localSheetId="4" hidden="1">'[1]PO97(02)'!#REF!</definedName>
    <definedName name="__123Graph_AULG1" localSheetId="6" hidden="1">'[1]PO97(02)'!#REF!</definedName>
    <definedName name="__123Graph_AULG1" hidden="1">'[1]PO97(02)'!#REF!</definedName>
    <definedName name="__123Graph_AULG2" localSheetId="4" hidden="1">'[1]PO97(02)'!#REF!</definedName>
    <definedName name="__123Graph_AULG2" localSheetId="6" hidden="1">'[1]PO97(02)'!#REF!</definedName>
    <definedName name="__123Graph_AULG2" hidden="1">'[1]PO97(02)'!#REF!</definedName>
    <definedName name="__123Graph_AULG3" localSheetId="4" hidden="1">'[1]PO97(02)'!#REF!</definedName>
    <definedName name="__123Graph_AULG3" localSheetId="6" hidden="1">'[1]PO97(02)'!#REF!</definedName>
    <definedName name="__123Graph_AULG3" hidden="1">'[1]PO97(02)'!#REF!</definedName>
    <definedName name="__123Graph_AULG4" localSheetId="4" hidden="1">'[1]PO97(02)'!#REF!</definedName>
    <definedName name="__123Graph_AULG4" localSheetId="6" hidden="1">'[1]PO97(02)'!#REF!</definedName>
    <definedName name="__123Graph_AULG4" hidden="1">'[1]PO97(02)'!#REF!</definedName>
    <definedName name="__123Graph_AULG5" localSheetId="4" hidden="1">'[1]PO97(02)'!#REF!</definedName>
    <definedName name="__123Graph_AULG5" localSheetId="6" hidden="1">'[1]PO97(02)'!#REF!</definedName>
    <definedName name="__123Graph_AULG5" hidden="1">'[1]PO97(02)'!#REF!</definedName>
    <definedName name="__123Graph_AULG92" localSheetId="4" hidden="1">'[1]S''PORE-D'!#REF!</definedName>
    <definedName name="__123Graph_AULG92" localSheetId="6" hidden="1">'[1]S''PORE-D'!#REF!</definedName>
    <definedName name="__123Graph_AULG92" hidden="1">'[1]S''PORE-D'!#REF!</definedName>
    <definedName name="__123Graph_AULG95" localSheetId="4" hidden="1">'[1]S''PORE-D'!#REF!</definedName>
    <definedName name="__123Graph_AULG95" localSheetId="6" hidden="1">'[1]S''PORE-D'!#REF!</definedName>
    <definedName name="__123Graph_AULG95" hidden="1">'[1]S''PORE-D'!#REF!</definedName>
    <definedName name="__123Graph_AULG97" localSheetId="4" hidden="1">'[1]S''PORE-D'!#REF!</definedName>
    <definedName name="__123Graph_AULG97" localSheetId="6" hidden="1">'[1]S''PORE-D'!#REF!</definedName>
    <definedName name="__123Graph_AULG97" hidden="1">'[1]S''PORE-D'!#REF!</definedName>
    <definedName name="__123Graph_B1" localSheetId="4" hidden="1">'[1]CRUDE-D'!#REF!</definedName>
    <definedName name="__123Graph_B1" localSheetId="6" hidden="1">'[1]CRUDE-D'!#REF!</definedName>
    <definedName name="__123Graph_B1" hidden="1">'[1]CRUDE-D'!#REF!</definedName>
    <definedName name="__123Graph_BBRENT" localSheetId="4" hidden="1">'[1]CRUDE-D'!#REF!</definedName>
    <definedName name="__123Graph_BBRENT" localSheetId="6" hidden="1">'[1]CRUDE-D'!#REF!</definedName>
    <definedName name="__123Graph_BBRENT" hidden="1">'[1]CRUDE-D'!#REF!</definedName>
    <definedName name="__123Graph_BCR" localSheetId="4" hidden="1">'[1]CRUDE-D'!#REF!</definedName>
    <definedName name="__123Graph_BCR" localSheetId="6" hidden="1">'[1]CRUDE-D'!#REF!</definedName>
    <definedName name="__123Graph_BCR" hidden="1">'[1]CRUDE-D'!#REF!</definedName>
    <definedName name="__123Graph_BCR2" localSheetId="4" hidden="1">'[1]CRUDE-D'!#REF!</definedName>
    <definedName name="__123Graph_BCR2" localSheetId="6" hidden="1">'[1]CRUDE-D'!#REF!</definedName>
    <definedName name="__123Graph_BCR2" hidden="1">'[1]CRUDE-D'!#REF!</definedName>
    <definedName name="__123Graph_BCR20" localSheetId="4" hidden="1">'[1]CRUDE-D'!#REF!</definedName>
    <definedName name="__123Graph_BCR20" localSheetId="6" hidden="1">'[1]CRUDE-D'!#REF!</definedName>
    <definedName name="__123Graph_BCR20" hidden="1">'[1]CRUDE-D'!#REF!</definedName>
    <definedName name="__123Graph_BCR3" localSheetId="4" hidden="1">'[1]CRUDE-D'!#REF!</definedName>
    <definedName name="__123Graph_BCR3" localSheetId="6" hidden="1">'[1]CRUDE-D'!#REF!</definedName>
    <definedName name="__123Graph_BCR3" hidden="1">'[1]CRUDE-D'!#REF!</definedName>
    <definedName name="__123Graph_BCR4" localSheetId="4" hidden="1">'[1]CRUDE-D'!#REF!</definedName>
    <definedName name="__123Graph_BCR4" localSheetId="6" hidden="1">'[1]CRUDE-D'!#REF!</definedName>
    <definedName name="__123Graph_BCR4" hidden="1">'[1]CRUDE-D'!#REF!</definedName>
    <definedName name="__123Graph_BCR5" localSheetId="4" hidden="1">'[1]CRUDE-D'!#REF!</definedName>
    <definedName name="__123Graph_BCR5" localSheetId="6" hidden="1">'[1]CRUDE-D'!#REF!</definedName>
    <definedName name="__123Graph_BCR5" hidden="1">'[1]CRUDE-D'!#REF!</definedName>
    <definedName name="__123Graph_BCRU" localSheetId="4" hidden="1">'[1]CRUDE-D'!#REF!</definedName>
    <definedName name="__123Graph_BCRU" localSheetId="6" hidden="1">'[1]CRUDE-D'!#REF!</definedName>
    <definedName name="__123Graph_BCRU" hidden="1">'[1]CRUDE-D'!#REF!</definedName>
    <definedName name="__123Graph_BCRU4" localSheetId="4" hidden="1">'[1]CRUDE-D'!#REF!</definedName>
    <definedName name="__123Graph_BCRU4" localSheetId="6" hidden="1">'[1]CRUDE-D'!#REF!</definedName>
    <definedName name="__123Graph_BCRU4" hidden="1">'[1]CRUDE-D'!#REF!</definedName>
    <definedName name="__123Graph_BF1" localSheetId="4" hidden="1">[1]POSTF1!#REF!</definedName>
    <definedName name="__123Graph_BF1" localSheetId="6" hidden="1">[1]POSTF1!#REF!</definedName>
    <definedName name="__123Graph_BF1" hidden="1">[1]POSTF1!#REF!</definedName>
    <definedName name="__123Graph_BF2" localSheetId="4" hidden="1">[1]POSTF1!#REF!</definedName>
    <definedName name="__123Graph_BF2" localSheetId="6" hidden="1">[1]POSTF1!#REF!</definedName>
    <definedName name="__123Graph_BF2" hidden="1">[1]POSTF1!#REF!</definedName>
    <definedName name="__123Graph_BF3" localSheetId="4" hidden="1">[1]POSTF1!#REF!</definedName>
    <definedName name="__123Graph_BF3" localSheetId="6" hidden="1">[1]POSTF1!#REF!</definedName>
    <definedName name="__123Graph_BF3" hidden="1">[1]POSTF1!#REF!</definedName>
    <definedName name="__123Graph_BF4" localSheetId="4" hidden="1">[1]POSTF1!#REF!</definedName>
    <definedName name="__123Graph_BF4" localSheetId="6" hidden="1">[1]POSTF1!#REF!</definedName>
    <definedName name="__123Graph_BF4" hidden="1">[1]POSTF1!#REF!</definedName>
    <definedName name="__123Graph_BFO" localSheetId="4" hidden="1">'[1]S''PORE-D'!#REF!</definedName>
    <definedName name="__123Graph_BFO" localSheetId="6" hidden="1">'[1]S''PORE-D'!#REF!</definedName>
    <definedName name="__123Graph_BFO" hidden="1">'[1]S''PORE-D'!#REF!</definedName>
    <definedName name="__123Graph_BFOLS" localSheetId="4" hidden="1">'[1]S''PORE-D'!#REF!</definedName>
    <definedName name="__123Graph_BFOLS" localSheetId="6" hidden="1">'[1]S''PORE-D'!#REF!</definedName>
    <definedName name="__123Graph_BFOLS" hidden="1">'[1]S''PORE-D'!#REF!</definedName>
    <definedName name="__123Graph_BHD1" localSheetId="4" hidden="1">[1]POSTHD1!#REF!</definedName>
    <definedName name="__123Graph_BHD1" localSheetId="6" hidden="1">[1]POSTHD1!#REF!</definedName>
    <definedName name="__123Graph_BHD1" hidden="1">[1]POSTHD1!#REF!</definedName>
    <definedName name="__123Graph_BHD2" localSheetId="4" hidden="1">[1]POSTHD1!#REF!</definedName>
    <definedName name="__123Graph_BHD2" localSheetId="6" hidden="1">[1]POSTHD1!#REF!</definedName>
    <definedName name="__123Graph_BHD2" hidden="1">[1]POSTHD1!#REF!</definedName>
    <definedName name="__123Graph_BHD3" localSheetId="4" hidden="1">[1]POSTHD1!#REF!</definedName>
    <definedName name="__123Graph_BHD3" localSheetId="6" hidden="1">[1]POSTHD1!#REF!</definedName>
    <definedName name="__123Graph_BHD3" hidden="1">[1]POSTHD1!#REF!</definedName>
    <definedName name="__123Graph_BHD4" localSheetId="4" hidden="1">[1]POSTHD1!#REF!</definedName>
    <definedName name="__123Graph_BHD4" localSheetId="6" hidden="1">[1]POSTHD1!#REF!</definedName>
    <definedName name="__123Graph_BHD4" hidden="1">[1]POSTHD1!#REF!</definedName>
    <definedName name="__123Graph_BHD5" localSheetId="4" hidden="1">[1]POSTHD1!#REF!</definedName>
    <definedName name="__123Graph_BHD5" localSheetId="6" hidden="1">[1]POSTHD1!#REF!</definedName>
    <definedName name="__123Graph_BHD5" hidden="1">[1]POSTHD1!#REF!</definedName>
    <definedName name="__123Graph_BJA" localSheetId="4" hidden="1">'[1]CRUDE-D'!#REF!</definedName>
    <definedName name="__123Graph_BJA" localSheetId="6" hidden="1">'[1]CRUDE-D'!#REF!</definedName>
    <definedName name="__123Graph_BJA" hidden="1">'[1]CRUDE-D'!#REF!</definedName>
    <definedName name="__123Graph_BJA2" localSheetId="4" hidden="1">'[1]S''PORE-D'!#REF!</definedName>
    <definedName name="__123Graph_BJA2" localSheetId="6" hidden="1">'[1]S''PORE-D'!#REF!</definedName>
    <definedName name="__123Graph_BJA2" hidden="1">'[1]S''PORE-D'!#REF!</definedName>
    <definedName name="__123Graph_BLPG1" localSheetId="4" hidden="1">[1]POSTLPG!#REF!</definedName>
    <definedName name="__123Graph_BLPG1" localSheetId="6" hidden="1">[1]POSTLPG!#REF!</definedName>
    <definedName name="__123Graph_BLPG1" hidden="1">[1]POSTLPG!#REF!</definedName>
    <definedName name="__123Graph_BLPG2" localSheetId="4" hidden="1">[1]POSTLPG!#REF!</definedName>
    <definedName name="__123Graph_BLPG2" localSheetId="6" hidden="1">[1]POSTLPG!#REF!</definedName>
    <definedName name="__123Graph_BLPG2" hidden="1">[1]POSTLPG!#REF!</definedName>
    <definedName name="__123Graph_BLPG3" localSheetId="4" hidden="1">[1]POSTLPG!#REF!</definedName>
    <definedName name="__123Graph_BLPG3" localSheetId="6" hidden="1">[1]POSTLPG!#REF!</definedName>
    <definedName name="__123Graph_BLPG3" hidden="1">[1]POSTLPG!#REF!</definedName>
    <definedName name="__123Graph_BLPG4" localSheetId="4" hidden="1">[1]POSTLPG!#REF!</definedName>
    <definedName name="__123Graph_BLPG4" localSheetId="6" hidden="1">[1]POSTLPG!#REF!</definedName>
    <definedName name="__123Graph_BLPG4" hidden="1">[1]POSTLPG!#REF!</definedName>
    <definedName name="__123Graph_BLPG5" localSheetId="4" hidden="1">[1]POSTLPG!#REF!</definedName>
    <definedName name="__123Graph_BLPG5" localSheetId="6" hidden="1">[1]POSTLPG!#REF!</definedName>
    <definedName name="__123Graph_BLPG5" hidden="1">[1]POSTLPG!#REF!</definedName>
    <definedName name="__123Graph_BP20" localSheetId="4" hidden="1">'[1]S''PORE-D'!#REF!</definedName>
    <definedName name="__123Graph_BP20" localSheetId="6" hidden="1">'[1]S''PORE-D'!#REF!</definedName>
    <definedName name="__123Graph_BP20" hidden="1">'[1]S''PORE-D'!#REF!</definedName>
    <definedName name="__123Graph_BPICCR" localSheetId="4" hidden="1">'[1]CRUDE-D'!#REF!</definedName>
    <definedName name="__123Graph_BPICCR" localSheetId="6" hidden="1">'[1]CRUDE-D'!#REF!</definedName>
    <definedName name="__123Graph_BPICCR" hidden="1">'[1]CRUDE-D'!#REF!</definedName>
    <definedName name="__123Graph_BPICPRO" localSheetId="4" hidden="1">'[1]S''PORE-D'!#REF!</definedName>
    <definedName name="__123Graph_BPICPRO" localSheetId="6" hidden="1">'[1]S''PORE-D'!#REF!</definedName>
    <definedName name="__123Graph_BPICPRO" hidden="1">'[1]S''PORE-D'!#REF!</definedName>
    <definedName name="__123Graph_BPICULG" localSheetId="4" hidden="1">'[1]PO97(02)'!#REF!</definedName>
    <definedName name="__123Graph_BPICULG" localSheetId="6" hidden="1">'[1]PO97(02)'!#REF!</definedName>
    <definedName name="__123Graph_BPICULG" hidden="1">'[1]PO97(02)'!#REF!</definedName>
    <definedName name="__123Graph_BPOSTF" localSheetId="4" hidden="1">[1]POSTF1!#REF!</definedName>
    <definedName name="__123Graph_BPOSTF" localSheetId="6" hidden="1">[1]POSTF1!#REF!</definedName>
    <definedName name="__123Graph_BPOSTF" hidden="1">[1]POSTF1!#REF!</definedName>
    <definedName name="__123Graph_BPOSTHD" localSheetId="4" hidden="1">[1]POSTHD1!#REF!</definedName>
    <definedName name="__123Graph_BPOSTHD" localSheetId="6" hidden="1">[1]POSTHD1!#REF!</definedName>
    <definedName name="__123Graph_BPOSTHD" hidden="1">[1]POSTHD1!#REF!</definedName>
    <definedName name="__123Graph_BPOSTLPG" localSheetId="4" hidden="1">[1]POSTLPG!#REF!</definedName>
    <definedName name="__123Graph_BPOSTLPG" localSheetId="6" hidden="1">[1]POSTLPG!#REF!</definedName>
    <definedName name="__123Graph_BPOSTLPG" hidden="1">[1]POSTLPG!#REF!</definedName>
    <definedName name="__123Graph_BPOSTULG" localSheetId="4" hidden="1">'[1]PO97(02)'!#REF!</definedName>
    <definedName name="__123Graph_BPOSTULG" localSheetId="6" hidden="1">'[1]PO97(02)'!#REF!</definedName>
    <definedName name="__123Graph_BPOSTULG" hidden="1">'[1]PO97(02)'!#REF!</definedName>
    <definedName name="__123Graph_BPRO" localSheetId="4" hidden="1">'[1]S''PORE-D'!#REF!</definedName>
    <definedName name="__123Graph_BPRO" localSheetId="6" hidden="1">'[1]S''PORE-D'!#REF!</definedName>
    <definedName name="__123Graph_BPRO" hidden="1">'[1]S''PORE-D'!#REF!</definedName>
    <definedName name="__123Graph_BPRO93" localSheetId="4" hidden="1">'[1]S''PORE-D'!#REF!</definedName>
    <definedName name="__123Graph_BPRO93" localSheetId="6" hidden="1">'[1]S''PORE-D'!#REF!</definedName>
    <definedName name="__123Graph_BPRO93" hidden="1">'[1]S''PORE-D'!#REF!</definedName>
    <definedName name="__123Graph_BSA" localSheetId="4" hidden="1">'[1]CRUDE-D'!#REF!</definedName>
    <definedName name="__123Graph_BSA" localSheetId="6" hidden="1">'[1]CRUDE-D'!#REF!</definedName>
    <definedName name="__123Graph_BSA" hidden="1">'[1]CRUDE-D'!#REF!</definedName>
    <definedName name="__123Graph_BSP1" localSheetId="4" hidden="1">'[1]S''PORE-D'!#REF!</definedName>
    <definedName name="__123Graph_BSP1" localSheetId="6" hidden="1">'[1]S''PORE-D'!#REF!</definedName>
    <definedName name="__123Graph_BSP1" hidden="1">'[1]S''PORE-D'!#REF!</definedName>
    <definedName name="__123Graph_BTUK" localSheetId="4" hidden="1">'[1]CRUDE-D'!#REF!</definedName>
    <definedName name="__123Graph_BTUK" localSheetId="6" hidden="1">'[1]CRUDE-D'!#REF!</definedName>
    <definedName name="__123Graph_BTUK" hidden="1">'[1]CRUDE-D'!#REF!</definedName>
    <definedName name="__123Graph_BULG1" localSheetId="4" hidden="1">'[1]PO97(02)'!#REF!</definedName>
    <definedName name="__123Graph_BULG1" localSheetId="6" hidden="1">'[1]PO97(02)'!#REF!</definedName>
    <definedName name="__123Graph_BULG1" hidden="1">'[1]PO97(02)'!#REF!</definedName>
    <definedName name="__123Graph_BULG2" localSheetId="4" hidden="1">'[1]PO97(02)'!#REF!</definedName>
    <definedName name="__123Graph_BULG2" localSheetId="6" hidden="1">'[1]PO97(02)'!#REF!</definedName>
    <definedName name="__123Graph_BULG2" hidden="1">'[1]PO97(02)'!#REF!</definedName>
    <definedName name="__123Graph_BULG3" localSheetId="4" hidden="1">'[1]PO97(02)'!#REF!</definedName>
    <definedName name="__123Graph_BULG3" localSheetId="6" hidden="1">'[1]PO97(02)'!#REF!</definedName>
    <definedName name="__123Graph_BULG3" hidden="1">'[1]PO97(02)'!#REF!</definedName>
    <definedName name="__123Graph_BULG4" localSheetId="4" hidden="1">'[1]PO97(02)'!#REF!</definedName>
    <definedName name="__123Graph_BULG4" localSheetId="6" hidden="1">'[1]PO97(02)'!#REF!</definedName>
    <definedName name="__123Graph_BULG4" hidden="1">'[1]PO97(02)'!#REF!</definedName>
    <definedName name="__123Graph_BULG5" localSheetId="4" hidden="1">'[1]PO97(02)'!#REF!</definedName>
    <definedName name="__123Graph_BULG5" localSheetId="6" hidden="1">'[1]PO97(02)'!#REF!</definedName>
    <definedName name="__123Graph_BULG5" hidden="1">'[1]PO97(02)'!#REF!</definedName>
    <definedName name="__123Graph_C1" localSheetId="4" hidden="1">'[1]CRUDE-D'!#REF!</definedName>
    <definedName name="__123Graph_C1" localSheetId="6" hidden="1">'[1]CRUDE-D'!#REF!</definedName>
    <definedName name="__123Graph_C1" hidden="1">'[1]CRUDE-D'!#REF!</definedName>
    <definedName name="__123Graph_CBRENT" localSheetId="4" hidden="1">'[1]CRUDE-D'!#REF!</definedName>
    <definedName name="__123Graph_CBRENT" localSheetId="6" hidden="1">'[1]CRUDE-D'!#REF!</definedName>
    <definedName name="__123Graph_CBRENT" hidden="1">'[1]CRUDE-D'!#REF!</definedName>
    <definedName name="__123Graph_CCR" localSheetId="4" hidden="1">'[1]CRUDE-D'!#REF!</definedName>
    <definedName name="__123Graph_CCR" localSheetId="6" hidden="1">'[1]CRUDE-D'!#REF!</definedName>
    <definedName name="__123Graph_CCR" hidden="1">'[1]CRUDE-D'!#REF!</definedName>
    <definedName name="__123Graph_CCR2" localSheetId="4" hidden="1">'[1]CRUDE-D'!#REF!</definedName>
    <definedName name="__123Graph_CCR2" localSheetId="6" hidden="1">'[1]CRUDE-D'!#REF!</definedName>
    <definedName name="__123Graph_CCR2" hidden="1">'[1]CRUDE-D'!#REF!</definedName>
    <definedName name="__123Graph_CCR20" localSheetId="4" hidden="1">'[1]CRUDE-D'!#REF!</definedName>
    <definedName name="__123Graph_CCR20" localSheetId="6" hidden="1">'[1]CRUDE-D'!#REF!</definedName>
    <definedName name="__123Graph_CCR20" hidden="1">'[1]CRUDE-D'!#REF!</definedName>
    <definedName name="__123Graph_CCR3" localSheetId="4" hidden="1">'[1]CRUDE-D'!#REF!</definedName>
    <definedName name="__123Graph_CCR3" localSheetId="6" hidden="1">'[1]CRUDE-D'!#REF!</definedName>
    <definedName name="__123Graph_CCR3" hidden="1">'[1]CRUDE-D'!#REF!</definedName>
    <definedName name="__123Graph_CCR4" localSheetId="4" hidden="1">'[1]CRUDE-D'!#REF!</definedName>
    <definedName name="__123Graph_CCR4" localSheetId="6" hidden="1">'[1]CRUDE-D'!#REF!</definedName>
    <definedName name="__123Graph_CCR4" hidden="1">'[1]CRUDE-D'!#REF!</definedName>
    <definedName name="__123Graph_CCR5" localSheetId="4" hidden="1">'[1]CRUDE-D'!#REF!</definedName>
    <definedName name="__123Graph_CCR5" localSheetId="6" hidden="1">'[1]CRUDE-D'!#REF!</definedName>
    <definedName name="__123Graph_CCR5" hidden="1">'[1]CRUDE-D'!#REF!</definedName>
    <definedName name="__123Graph_CCRU" localSheetId="4" hidden="1">'[1]CRUDE-D'!#REF!</definedName>
    <definedName name="__123Graph_CCRU" localSheetId="6" hidden="1">'[1]CRUDE-D'!#REF!</definedName>
    <definedName name="__123Graph_CCRU" hidden="1">'[1]CRUDE-D'!#REF!</definedName>
    <definedName name="__123Graph_CCRU4" localSheetId="4" hidden="1">'[1]CRUDE-D'!#REF!</definedName>
    <definedName name="__123Graph_CCRU4" localSheetId="6" hidden="1">'[1]CRUDE-D'!#REF!</definedName>
    <definedName name="__123Graph_CCRU4" hidden="1">'[1]CRUDE-D'!#REF!</definedName>
    <definedName name="__123Graph_CF1" localSheetId="4" hidden="1">[1]POSTF1!#REF!</definedName>
    <definedName name="__123Graph_CF1" localSheetId="6" hidden="1">[1]POSTF1!#REF!</definedName>
    <definedName name="__123Graph_CF1" hidden="1">[1]POSTF1!#REF!</definedName>
    <definedName name="__123Graph_CF2" localSheetId="4" hidden="1">[1]POSTF1!#REF!</definedName>
    <definedName name="__123Graph_CF2" localSheetId="6" hidden="1">[1]POSTF1!#REF!</definedName>
    <definedName name="__123Graph_CF2" hidden="1">[1]POSTF1!#REF!</definedName>
    <definedName name="__123Graph_CF3" localSheetId="4" hidden="1">[1]POSTF1!#REF!</definedName>
    <definedName name="__123Graph_CF3" localSheetId="6" hidden="1">[1]POSTF1!#REF!</definedName>
    <definedName name="__123Graph_CF3" hidden="1">[1]POSTF1!#REF!</definedName>
    <definedName name="__123Graph_CF4" localSheetId="4" hidden="1">[1]POSTF1!#REF!</definedName>
    <definedName name="__123Graph_CF4" localSheetId="6" hidden="1">[1]POSTF1!#REF!</definedName>
    <definedName name="__123Graph_CF4" hidden="1">[1]POSTF1!#REF!</definedName>
    <definedName name="__123Graph_CFO" localSheetId="4" hidden="1">'[1]S''PORE-D'!#REF!</definedName>
    <definedName name="__123Graph_CFO" localSheetId="6" hidden="1">'[1]S''PORE-D'!#REF!</definedName>
    <definedName name="__123Graph_CFO" hidden="1">'[1]S''PORE-D'!#REF!</definedName>
    <definedName name="__123Graph_CFOLS" localSheetId="4" hidden="1">'[1]S''PORE-D'!#REF!</definedName>
    <definedName name="__123Graph_CFOLS" localSheetId="6" hidden="1">'[1]S''PORE-D'!#REF!</definedName>
    <definedName name="__123Graph_CFOLS" hidden="1">'[1]S''PORE-D'!#REF!</definedName>
    <definedName name="__123Graph_CHD1" localSheetId="4" hidden="1">[1]POSTHD1!#REF!</definedName>
    <definedName name="__123Graph_CHD1" localSheetId="6" hidden="1">[1]POSTHD1!#REF!</definedName>
    <definedName name="__123Graph_CHD1" hidden="1">[1]POSTHD1!#REF!</definedName>
    <definedName name="__123Graph_CHD2" localSheetId="4" hidden="1">[1]POSTHD1!#REF!</definedName>
    <definedName name="__123Graph_CHD2" localSheetId="6" hidden="1">[1]POSTHD1!#REF!</definedName>
    <definedName name="__123Graph_CHD2" hidden="1">[1]POSTHD1!#REF!</definedName>
    <definedName name="__123Graph_CHD3" localSheetId="4" hidden="1">[1]POSTHD1!#REF!</definedName>
    <definedName name="__123Graph_CHD3" localSheetId="6" hidden="1">[1]POSTHD1!#REF!</definedName>
    <definedName name="__123Graph_CHD3" hidden="1">[1]POSTHD1!#REF!</definedName>
    <definedName name="__123Graph_CHD4" localSheetId="4" hidden="1">[1]POSTHD1!#REF!</definedName>
    <definedName name="__123Graph_CHD4" localSheetId="6" hidden="1">[1]POSTHD1!#REF!</definedName>
    <definedName name="__123Graph_CHD4" hidden="1">[1]POSTHD1!#REF!</definedName>
    <definedName name="__123Graph_CHD5" localSheetId="4" hidden="1">[1]POSTHD1!#REF!</definedName>
    <definedName name="__123Graph_CHD5" localSheetId="6" hidden="1">[1]POSTHD1!#REF!</definedName>
    <definedName name="__123Graph_CHD5" hidden="1">[1]POSTHD1!#REF!</definedName>
    <definedName name="__123Graph_CJA" localSheetId="4" hidden="1">'[1]CRUDE-D'!#REF!</definedName>
    <definedName name="__123Graph_CJA" localSheetId="6" hidden="1">'[1]CRUDE-D'!#REF!</definedName>
    <definedName name="__123Graph_CJA" hidden="1">'[1]CRUDE-D'!#REF!</definedName>
    <definedName name="__123Graph_CJA2" localSheetId="4" hidden="1">'[1]S''PORE-D'!#REF!</definedName>
    <definedName name="__123Graph_CJA2" localSheetId="6" hidden="1">'[1]S''PORE-D'!#REF!</definedName>
    <definedName name="__123Graph_CJA2" hidden="1">'[1]S''PORE-D'!#REF!</definedName>
    <definedName name="__123Graph_CLPG1" localSheetId="4" hidden="1">[1]POSTLPG!#REF!</definedName>
    <definedName name="__123Graph_CLPG1" localSheetId="6" hidden="1">[1]POSTLPG!#REF!</definedName>
    <definedName name="__123Graph_CLPG1" hidden="1">[1]POSTLPG!#REF!</definedName>
    <definedName name="__123Graph_CLPG2" localSheetId="4" hidden="1">[1]POSTLPG!#REF!</definedName>
    <definedName name="__123Graph_CLPG2" localSheetId="6" hidden="1">[1]POSTLPG!#REF!</definedName>
    <definedName name="__123Graph_CLPG2" hidden="1">[1]POSTLPG!#REF!</definedName>
    <definedName name="__123Graph_CLPG3" localSheetId="4" hidden="1">[1]POSTLPG!#REF!</definedName>
    <definedName name="__123Graph_CLPG3" localSheetId="6" hidden="1">[1]POSTLPG!#REF!</definedName>
    <definedName name="__123Graph_CLPG3" hidden="1">[1]POSTLPG!#REF!</definedName>
    <definedName name="__123Graph_CLPG4" localSheetId="4" hidden="1">[1]POSTLPG!#REF!</definedName>
    <definedName name="__123Graph_CLPG4" localSheetId="6" hidden="1">[1]POSTLPG!#REF!</definedName>
    <definedName name="__123Graph_CLPG4" hidden="1">[1]POSTLPG!#REF!</definedName>
    <definedName name="__123Graph_CLPG5" localSheetId="4" hidden="1">[1]POSTLPG!#REF!</definedName>
    <definedName name="__123Graph_CLPG5" localSheetId="6" hidden="1">[1]POSTLPG!#REF!</definedName>
    <definedName name="__123Graph_CLPG5" hidden="1">[1]POSTLPG!#REF!</definedName>
    <definedName name="__123Graph_CP20" localSheetId="4" hidden="1">'[1]S''PORE-D'!#REF!</definedName>
    <definedName name="__123Graph_CP20" localSheetId="6" hidden="1">'[1]S''PORE-D'!#REF!</definedName>
    <definedName name="__123Graph_CP20" hidden="1">'[1]S''PORE-D'!#REF!</definedName>
    <definedName name="__123Graph_CPICCR" localSheetId="4" hidden="1">'[1]CRUDE-D'!#REF!</definedName>
    <definedName name="__123Graph_CPICCR" localSheetId="6" hidden="1">'[1]CRUDE-D'!#REF!</definedName>
    <definedName name="__123Graph_CPICCR" hidden="1">'[1]CRUDE-D'!#REF!</definedName>
    <definedName name="__123Graph_CPICPRO" localSheetId="4" hidden="1">'[1]S''PORE-D'!#REF!</definedName>
    <definedName name="__123Graph_CPICPRO" localSheetId="6" hidden="1">'[1]S''PORE-D'!#REF!</definedName>
    <definedName name="__123Graph_CPICPRO" hidden="1">'[1]S''PORE-D'!#REF!</definedName>
    <definedName name="__123Graph_CPICULG" localSheetId="4" hidden="1">'[1]PO97(02)'!#REF!</definedName>
    <definedName name="__123Graph_CPICULG" localSheetId="6" hidden="1">'[1]PO97(02)'!#REF!</definedName>
    <definedName name="__123Graph_CPICULG" hidden="1">'[1]PO97(02)'!#REF!</definedName>
    <definedName name="__123Graph_CPOSTF" localSheetId="4" hidden="1">[1]POSTF1!#REF!</definedName>
    <definedName name="__123Graph_CPOSTF" localSheetId="6" hidden="1">[1]POSTF1!#REF!</definedName>
    <definedName name="__123Graph_CPOSTF" hidden="1">[1]POSTF1!#REF!</definedName>
    <definedName name="__123Graph_CPOSTHD" localSheetId="4" hidden="1">[1]POSTHD1!#REF!</definedName>
    <definedName name="__123Graph_CPOSTHD" localSheetId="6" hidden="1">[1]POSTHD1!#REF!</definedName>
    <definedName name="__123Graph_CPOSTHD" hidden="1">[1]POSTHD1!#REF!</definedName>
    <definedName name="__123Graph_CPOSTLPG" localSheetId="4" hidden="1">[1]POSTLPG!#REF!</definedName>
    <definedName name="__123Graph_CPOSTLPG" localSheetId="6" hidden="1">[1]POSTLPG!#REF!</definedName>
    <definedName name="__123Graph_CPOSTLPG" hidden="1">[1]POSTLPG!#REF!</definedName>
    <definedName name="__123Graph_CPOSTULG" localSheetId="4" hidden="1">'[1]PO97(02)'!#REF!</definedName>
    <definedName name="__123Graph_CPOSTULG" localSheetId="6" hidden="1">'[1]PO97(02)'!#REF!</definedName>
    <definedName name="__123Graph_CPOSTULG" hidden="1">'[1]PO97(02)'!#REF!</definedName>
    <definedName name="__123Graph_CPRO" localSheetId="4" hidden="1">'[1]S''PORE-D'!#REF!</definedName>
    <definedName name="__123Graph_CPRO" localSheetId="6" hidden="1">'[1]S''PORE-D'!#REF!</definedName>
    <definedName name="__123Graph_CPRO" hidden="1">'[1]S''PORE-D'!#REF!</definedName>
    <definedName name="__123Graph_CPRO93" localSheetId="4" hidden="1">'[1]S''PORE-D'!#REF!</definedName>
    <definedName name="__123Graph_CPRO93" localSheetId="6" hidden="1">'[1]S''PORE-D'!#REF!</definedName>
    <definedName name="__123Graph_CPRO93" hidden="1">'[1]S''PORE-D'!#REF!</definedName>
    <definedName name="__123Graph_CSA" localSheetId="4" hidden="1">'[1]CRUDE-D'!#REF!</definedName>
    <definedName name="__123Graph_CSA" localSheetId="6" hidden="1">'[1]CRUDE-D'!#REF!</definedName>
    <definedName name="__123Graph_CSA" hidden="1">'[1]CRUDE-D'!#REF!</definedName>
    <definedName name="__123Graph_CSP1" localSheetId="4" hidden="1">'[1]S''PORE-D'!#REF!</definedName>
    <definedName name="__123Graph_CSP1" localSheetId="6" hidden="1">'[1]S''PORE-D'!#REF!</definedName>
    <definedName name="__123Graph_CSP1" hidden="1">'[1]S''PORE-D'!#REF!</definedName>
    <definedName name="__123Graph_CTEM1" localSheetId="4" hidden="1">'[1]CRUDE-D'!#REF!</definedName>
    <definedName name="__123Graph_CTEM1" localSheetId="6" hidden="1">'[1]CRUDE-D'!#REF!</definedName>
    <definedName name="__123Graph_CTEM1" hidden="1">'[1]CRUDE-D'!#REF!</definedName>
    <definedName name="__123Graph_CTEMP" localSheetId="4" hidden="1">'[1]CRUDE-D'!#REF!</definedName>
    <definedName name="__123Graph_CTEMP" localSheetId="6" hidden="1">'[1]CRUDE-D'!#REF!</definedName>
    <definedName name="__123Graph_CTEMP" hidden="1">'[1]CRUDE-D'!#REF!</definedName>
    <definedName name="__123Graph_CTUK" localSheetId="4" hidden="1">'[1]CRUDE-D'!#REF!</definedName>
    <definedName name="__123Graph_CTUK" localSheetId="6" hidden="1">'[1]CRUDE-D'!#REF!</definedName>
    <definedName name="__123Graph_CTUK" hidden="1">'[1]CRUDE-D'!#REF!</definedName>
    <definedName name="__123Graph_CULG1" localSheetId="4" hidden="1">'[1]PO97(02)'!#REF!</definedName>
    <definedName name="__123Graph_CULG1" localSheetId="6" hidden="1">'[1]PO97(02)'!#REF!</definedName>
    <definedName name="__123Graph_CULG1" hidden="1">'[1]PO97(02)'!#REF!</definedName>
    <definedName name="__123Graph_CULG2" localSheetId="4" hidden="1">'[1]PO97(02)'!#REF!</definedName>
    <definedName name="__123Graph_CULG2" localSheetId="6" hidden="1">'[1]PO97(02)'!#REF!</definedName>
    <definedName name="__123Graph_CULG2" hidden="1">'[1]PO97(02)'!#REF!</definedName>
    <definedName name="__123Graph_CULG3" localSheetId="4" hidden="1">'[1]PO97(02)'!#REF!</definedName>
    <definedName name="__123Graph_CULG3" localSheetId="6" hidden="1">'[1]PO97(02)'!#REF!</definedName>
    <definedName name="__123Graph_CULG3" hidden="1">'[1]PO97(02)'!#REF!</definedName>
    <definedName name="__123Graph_CULG4" localSheetId="4" hidden="1">'[1]PO97(02)'!#REF!</definedName>
    <definedName name="__123Graph_CULG4" localSheetId="6" hidden="1">'[1]PO97(02)'!#REF!</definedName>
    <definedName name="__123Graph_CULG4" hidden="1">'[1]PO97(02)'!#REF!</definedName>
    <definedName name="__123Graph_CULG5" localSheetId="4" hidden="1">'[1]PO97(02)'!#REF!</definedName>
    <definedName name="__123Graph_CULG5" localSheetId="6" hidden="1">'[1]PO97(02)'!#REF!</definedName>
    <definedName name="__123Graph_CULG5" hidden="1">'[1]PO97(02)'!#REF!</definedName>
    <definedName name="__123Graph_D1" localSheetId="4" hidden="1">'[1]CRUDE-D'!#REF!</definedName>
    <definedName name="__123Graph_D1" localSheetId="6" hidden="1">'[1]CRUDE-D'!#REF!</definedName>
    <definedName name="__123Graph_D1" hidden="1">'[1]CRUDE-D'!#REF!</definedName>
    <definedName name="__123Graph_DBRENT" localSheetId="4" hidden="1">'[1]CRUDE-D'!#REF!</definedName>
    <definedName name="__123Graph_DBRENT" localSheetId="6" hidden="1">'[1]CRUDE-D'!#REF!</definedName>
    <definedName name="__123Graph_DBRENT" hidden="1">'[1]CRUDE-D'!#REF!</definedName>
    <definedName name="__123Graph_DCR" localSheetId="4" hidden="1">'[1]CRUDE-D'!#REF!</definedName>
    <definedName name="__123Graph_DCR" localSheetId="6" hidden="1">'[1]CRUDE-D'!#REF!</definedName>
    <definedName name="__123Graph_DCR" hidden="1">'[1]CRUDE-D'!#REF!</definedName>
    <definedName name="__123Graph_DCR2" localSheetId="4" hidden="1">'[1]CRUDE-D'!#REF!</definedName>
    <definedName name="__123Graph_DCR2" localSheetId="6" hidden="1">'[1]CRUDE-D'!#REF!</definedName>
    <definedName name="__123Graph_DCR2" hidden="1">'[1]CRUDE-D'!#REF!</definedName>
    <definedName name="__123Graph_DCR20" localSheetId="4" hidden="1">'[1]CRUDE-D'!#REF!</definedName>
    <definedName name="__123Graph_DCR20" localSheetId="6" hidden="1">'[1]CRUDE-D'!#REF!</definedName>
    <definedName name="__123Graph_DCR20" hidden="1">'[1]CRUDE-D'!#REF!</definedName>
    <definedName name="__123Graph_DCR3" localSheetId="4" hidden="1">'[1]CRUDE-D'!#REF!</definedName>
    <definedName name="__123Graph_DCR3" localSheetId="6" hidden="1">'[1]CRUDE-D'!#REF!</definedName>
    <definedName name="__123Graph_DCR3" hidden="1">'[1]CRUDE-D'!#REF!</definedName>
    <definedName name="__123Graph_DCR4" localSheetId="4" hidden="1">'[1]CRUDE-D'!#REF!</definedName>
    <definedName name="__123Graph_DCR4" localSheetId="6" hidden="1">'[1]CRUDE-D'!#REF!</definedName>
    <definedName name="__123Graph_DCR4" hidden="1">'[1]CRUDE-D'!#REF!</definedName>
    <definedName name="__123Graph_DCR5" localSheetId="4" hidden="1">'[1]CRUDE-D'!#REF!</definedName>
    <definedName name="__123Graph_DCR5" localSheetId="6" hidden="1">'[1]CRUDE-D'!#REF!</definedName>
    <definedName name="__123Graph_DCR5" hidden="1">'[1]CRUDE-D'!#REF!</definedName>
    <definedName name="__123Graph_DCRU" localSheetId="4" hidden="1">'[1]CRUDE-D'!#REF!</definedName>
    <definedName name="__123Graph_DCRU" localSheetId="6" hidden="1">'[1]CRUDE-D'!#REF!</definedName>
    <definedName name="__123Graph_DCRU" hidden="1">'[1]CRUDE-D'!#REF!</definedName>
    <definedName name="__123Graph_DCRU4" localSheetId="4" hidden="1">'[1]CRUDE-D'!#REF!</definedName>
    <definedName name="__123Graph_DCRU4" localSheetId="6" hidden="1">'[1]CRUDE-D'!#REF!</definedName>
    <definedName name="__123Graph_DCRU4" hidden="1">'[1]CRUDE-D'!#REF!</definedName>
    <definedName name="__123Graph_DF1" localSheetId="4" hidden="1">[1]POSTF1!#REF!</definedName>
    <definedName name="__123Graph_DF1" localSheetId="6" hidden="1">[1]POSTF1!#REF!</definedName>
    <definedName name="__123Graph_DF1" hidden="1">[1]POSTF1!#REF!</definedName>
    <definedName name="__123Graph_DF2" localSheetId="4" hidden="1">[1]POSTF1!#REF!</definedName>
    <definedName name="__123Graph_DF2" localSheetId="6" hidden="1">[1]POSTF1!#REF!</definedName>
    <definedName name="__123Graph_DF2" hidden="1">[1]POSTF1!#REF!</definedName>
    <definedName name="__123Graph_DF3" localSheetId="4" hidden="1">[1]POSTF1!#REF!</definedName>
    <definedName name="__123Graph_DF3" localSheetId="6" hidden="1">[1]POSTF1!#REF!</definedName>
    <definedName name="__123Graph_DF3" hidden="1">[1]POSTF1!#REF!</definedName>
    <definedName name="__123Graph_DF4" localSheetId="4" hidden="1">[1]POSTF1!#REF!</definedName>
    <definedName name="__123Graph_DF4" localSheetId="6" hidden="1">[1]POSTF1!#REF!</definedName>
    <definedName name="__123Graph_DF4" hidden="1">[1]POSTF1!#REF!</definedName>
    <definedName name="__123Graph_DFO" localSheetId="4" hidden="1">'[1]S''PORE-D'!#REF!</definedName>
    <definedName name="__123Graph_DFO" localSheetId="6" hidden="1">'[1]S''PORE-D'!#REF!</definedName>
    <definedName name="__123Graph_DFO" hidden="1">'[1]S''PORE-D'!#REF!</definedName>
    <definedName name="__123Graph_DHD2" localSheetId="4" hidden="1">[1]POSTHD1!#REF!</definedName>
    <definedName name="__123Graph_DHD2" localSheetId="6" hidden="1">[1]POSTHD1!#REF!</definedName>
    <definedName name="__123Graph_DHD2" hidden="1">[1]POSTHD1!#REF!</definedName>
    <definedName name="__123Graph_DHD3" localSheetId="4" hidden="1">[1]POSTHD1!#REF!</definedName>
    <definedName name="__123Graph_DHD3" localSheetId="6" hidden="1">[1]POSTHD1!#REF!</definedName>
    <definedName name="__123Graph_DHD3" hidden="1">[1]POSTHD1!#REF!</definedName>
    <definedName name="__123Graph_DHD4" localSheetId="4" hidden="1">[1]POSTHD1!#REF!</definedName>
    <definedName name="__123Graph_DHD4" localSheetId="6" hidden="1">[1]POSTHD1!#REF!</definedName>
    <definedName name="__123Graph_DHD4" hidden="1">[1]POSTHD1!#REF!</definedName>
    <definedName name="__123Graph_DHD5" localSheetId="4" hidden="1">[1]POSTHD1!#REF!</definedName>
    <definedName name="__123Graph_DHD5" localSheetId="6" hidden="1">[1]POSTHD1!#REF!</definedName>
    <definedName name="__123Graph_DHD5" hidden="1">[1]POSTHD1!#REF!</definedName>
    <definedName name="__123Graph_DJA" localSheetId="4" hidden="1">'[1]CRUDE-D'!#REF!</definedName>
    <definedName name="__123Graph_DJA" localSheetId="6" hidden="1">'[1]CRUDE-D'!#REF!</definedName>
    <definedName name="__123Graph_DJA" hidden="1">'[1]CRUDE-D'!#REF!</definedName>
    <definedName name="__123Graph_DJA2" localSheetId="4" hidden="1">'[1]S''PORE-D'!#REF!</definedName>
    <definedName name="__123Graph_DJA2" localSheetId="6" hidden="1">'[1]S''PORE-D'!#REF!</definedName>
    <definedName name="__123Graph_DJA2" hidden="1">'[1]S''PORE-D'!#REF!</definedName>
    <definedName name="__123Graph_DLPG1" localSheetId="4" hidden="1">[1]POSTLPG!#REF!</definedName>
    <definedName name="__123Graph_DLPG1" localSheetId="6" hidden="1">[1]POSTLPG!#REF!</definedName>
    <definedName name="__123Graph_DLPG1" hidden="1">[1]POSTLPG!#REF!</definedName>
    <definedName name="__123Graph_DLPG2" localSheetId="4" hidden="1">[1]POSTLPG!#REF!</definedName>
    <definedName name="__123Graph_DLPG2" localSheetId="6" hidden="1">[1]POSTLPG!#REF!</definedName>
    <definedName name="__123Graph_DLPG2" hidden="1">[1]POSTLPG!#REF!</definedName>
    <definedName name="__123Graph_DLPG3" localSheetId="4" hidden="1">[1]POSTLPG!#REF!</definedName>
    <definedName name="__123Graph_DLPG3" localSheetId="6" hidden="1">[1]POSTLPG!#REF!</definedName>
    <definedName name="__123Graph_DLPG3" hidden="1">[1]POSTLPG!#REF!</definedName>
    <definedName name="__123Graph_DLPG4" localSheetId="4" hidden="1">[1]POSTLPG!#REF!</definedName>
    <definedName name="__123Graph_DLPG4" localSheetId="6" hidden="1">[1]POSTLPG!#REF!</definedName>
    <definedName name="__123Graph_DLPG4" hidden="1">[1]POSTLPG!#REF!</definedName>
    <definedName name="__123Graph_DLPG5" localSheetId="4" hidden="1">[1]POSTLPG!#REF!</definedName>
    <definedName name="__123Graph_DLPG5" localSheetId="6" hidden="1">[1]POSTLPG!#REF!</definedName>
    <definedName name="__123Graph_DLPG5" hidden="1">[1]POSTLPG!#REF!</definedName>
    <definedName name="__123Graph_DP20" localSheetId="4" hidden="1">'[1]S''PORE-D'!#REF!</definedName>
    <definedName name="__123Graph_DP20" localSheetId="6" hidden="1">'[1]S''PORE-D'!#REF!</definedName>
    <definedName name="__123Graph_DP20" hidden="1">'[1]S''PORE-D'!#REF!</definedName>
    <definedName name="__123Graph_DPICCR" localSheetId="4" hidden="1">'[1]CRUDE-D'!#REF!</definedName>
    <definedName name="__123Graph_DPICCR" localSheetId="6" hidden="1">'[1]CRUDE-D'!#REF!</definedName>
    <definedName name="__123Graph_DPICCR" hidden="1">'[1]CRUDE-D'!#REF!</definedName>
    <definedName name="__123Graph_DPICPRO" localSheetId="4" hidden="1">'[1]S''PORE-D'!#REF!</definedName>
    <definedName name="__123Graph_DPICPRO" localSheetId="6" hidden="1">'[1]S''PORE-D'!#REF!</definedName>
    <definedName name="__123Graph_DPICPRO" hidden="1">'[1]S''PORE-D'!#REF!</definedName>
    <definedName name="__123Graph_DPICULG" localSheetId="4" hidden="1">'[1]PO97(02)'!#REF!</definedName>
    <definedName name="__123Graph_DPICULG" localSheetId="6" hidden="1">'[1]PO97(02)'!#REF!</definedName>
    <definedName name="__123Graph_DPICULG" hidden="1">'[1]PO97(02)'!#REF!</definedName>
    <definedName name="__123Graph_DPOSTF" localSheetId="4" hidden="1">[1]POSTF1!#REF!</definedName>
    <definedName name="__123Graph_DPOSTF" localSheetId="6" hidden="1">[1]POSTF1!#REF!</definedName>
    <definedName name="__123Graph_DPOSTF" hidden="1">[1]POSTF1!#REF!</definedName>
    <definedName name="__123Graph_DPOSTHD" localSheetId="4" hidden="1">[1]POSTHD1!#REF!</definedName>
    <definedName name="__123Graph_DPOSTHD" localSheetId="6" hidden="1">[1]POSTHD1!#REF!</definedName>
    <definedName name="__123Graph_DPOSTHD" hidden="1">[1]POSTHD1!#REF!</definedName>
    <definedName name="__123Graph_DPOSTLPG" localSheetId="4" hidden="1">[1]POSTLPG!#REF!</definedName>
    <definedName name="__123Graph_DPOSTLPG" localSheetId="6" hidden="1">[1]POSTLPG!#REF!</definedName>
    <definedName name="__123Graph_DPOSTLPG" hidden="1">[1]POSTLPG!#REF!</definedName>
    <definedName name="__123Graph_DPOSTULG" localSheetId="4" hidden="1">'[1]PO97(02)'!#REF!</definedName>
    <definedName name="__123Graph_DPOSTULG" localSheetId="6" hidden="1">'[1]PO97(02)'!#REF!</definedName>
    <definedName name="__123Graph_DPOSTULG" hidden="1">'[1]PO97(02)'!#REF!</definedName>
    <definedName name="__123Graph_DPRO" localSheetId="4" hidden="1">'[1]S''PORE-D'!#REF!</definedName>
    <definedName name="__123Graph_DPRO" localSheetId="6" hidden="1">'[1]S''PORE-D'!#REF!</definedName>
    <definedName name="__123Graph_DPRO" hidden="1">'[1]S''PORE-D'!#REF!</definedName>
    <definedName name="__123Graph_DPRO93" localSheetId="4" hidden="1">'[1]S''PORE-D'!#REF!</definedName>
    <definedName name="__123Graph_DPRO93" localSheetId="6" hidden="1">'[1]S''PORE-D'!#REF!</definedName>
    <definedName name="__123Graph_DPRO93" hidden="1">'[1]S''PORE-D'!#REF!</definedName>
    <definedName name="__123Graph_DSA" localSheetId="4" hidden="1">'[1]CRUDE-D'!#REF!</definedName>
    <definedName name="__123Graph_DSA" localSheetId="6" hidden="1">'[1]CRUDE-D'!#REF!</definedName>
    <definedName name="__123Graph_DSA" hidden="1">'[1]CRUDE-D'!#REF!</definedName>
    <definedName name="__123Graph_DSP1" localSheetId="4" hidden="1">'[1]S''PORE-D'!#REF!</definedName>
    <definedName name="__123Graph_DSP1" localSheetId="6" hidden="1">'[1]S''PORE-D'!#REF!</definedName>
    <definedName name="__123Graph_DSP1" hidden="1">'[1]S''PORE-D'!#REF!</definedName>
    <definedName name="__123Graph_DTUK" localSheetId="4" hidden="1">'[1]CRUDE-D'!#REF!</definedName>
    <definedName name="__123Graph_DTUK" localSheetId="6" hidden="1">'[1]CRUDE-D'!#REF!</definedName>
    <definedName name="__123Graph_DTUK" hidden="1">'[1]CRUDE-D'!#REF!</definedName>
    <definedName name="__123Graph_DULG1" localSheetId="4" hidden="1">'[1]PO97(02)'!#REF!</definedName>
    <definedName name="__123Graph_DULG1" localSheetId="6" hidden="1">'[1]PO97(02)'!#REF!</definedName>
    <definedName name="__123Graph_DULG1" hidden="1">'[1]PO97(02)'!#REF!</definedName>
    <definedName name="__123Graph_DULG2" localSheetId="4" hidden="1">'[1]PO97(02)'!#REF!</definedName>
    <definedName name="__123Graph_DULG2" localSheetId="6" hidden="1">'[1]PO97(02)'!#REF!</definedName>
    <definedName name="__123Graph_DULG2" hidden="1">'[1]PO97(02)'!#REF!</definedName>
    <definedName name="__123Graph_DULG3" localSheetId="4" hidden="1">'[1]PO97(02)'!#REF!</definedName>
    <definedName name="__123Graph_DULG3" localSheetId="6" hidden="1">'[1]PO97(02)'!#REF!</definedName>
    <definedName name="__123Graph_DULG3" hidden="1">'[1]PO97(02)'!#REF!</definedName>
    <definedName name="__123Graph_DULG4" localSheetId="4" hidden="1">'[1]PO97(02)'!#REF!</definedName>
    <definedName name="__123Graph_DULG4" localSheetId="6" hidden="1">'[1]PO97(02)'!#REF!</definedName>
    <definedName name="__123Graph_DULG4" hidden="1">'[1]PO97(02)'!#REF!</definedName>
    <definedName name="__123Graph_DULG5" localSheetId="4" hidden="1">'[1]PO97(02)'!#REF!</definedName>
    <definedName name="__123Graph_DULG5" localSheetId="6" hidden="1">'[1]PO97(02)'!#REF!</definedName>
    <definedName name="__123Graph_DULG5" hidden="1">'[1]PO97(02)'!#REF!</definedName>
    <definedName name="__123Graph_E1" localSheetId="4" hidden="1">'[1]CRUDE-D'!#REF!</definedName>
    <definedName name="__123Graph_E1" localSheetId="6" hidden="1">'[1]CRUDE-D'!#REF!</definedName>
    <definedName name="__123Graph_E1" hidden="1">'[1]CRUDE-D'!#REF!</definedName>
    <definedName name="__123Graph_EBRENT" localSheetId="4" hidden="1">'[1]CRUDE-D'!#REF!</definedName>
    <definedName name="__123Graph_EBRENT" localSheetId="6" hidden="1">'[1]CRUDE-D'!#REF!</definedName>
    <definedName name="__123Graph_EBRENT" hidden="1">'[1]CRUDE-D'!#REF!</definedName>
    <definedName name="__123Graph_ECR" localSheetId="4" hidden="1">'[1]CRUDE-D'!#REF!</definedName>
    <definedName name="__123Graph_ECR" localSheetId="6" hidden="1">'[1]CRUDE-D'!#REF!</definedName>
    <definedName name="__123Graph_ECR" hidden="1">'[1]CRUDE-D'!#REF!</definedName>
    <definedName name="__123Graph_ECR2" localSheetId="4" hidden="1">'[1]CRUDE-D'!#REF!</definedName>
    <definedName name="__123Graph_ECR2" localSheetId="6" hidden="1">'[1]CRUDE-D'!#REF!</definedName>
    <definedName name="__123Graph_ECR2" hidden="1">'[1]CRUDE-D'!#REF!</definedName>
    <definedName name="__123Graph_ECR20" localSheetId="4" hidden="1">'[1]CRUDE-D'!#REF!</definedName>
    <definedName name="__123Graph_ECR20" localSheetId="6" hidden="1">'[1]CRUDE-D'!#REF!</definedName>
    <definedName name="__123Graph_ECR20" hidden="1">'[1]CRUDE-D'!#REF!</definedName>
    <definedName name="__123Graph_ECR3" localSheetId="4" hidden="1">'[1]CRUDE-D'!#REF!</definedName>
    <definedName name="__123Graph_ECR3" localSheetId="6" hidden="1">'[1]CRUDE-D'!#REF!</definedName>
    <definedName name="__123Graph_ECR3" hidden="1">'[1]CRUDE-D'!#REF!</definedName>
    <definedName name="__123Graph_ECR4" localSheetId="4" hidden="1">'[1]CRUDE-D'!#REF!</definedName>
    <definedName name="__123Graph_ECR4" localSheetId="6" hidden="1">'[1]CRUDE-D'!#REF!</definedName>
    <definedName name="__123Graph_ECR4" hidden="1">'[1]CRUDE-D'!#REF!</definedName>
    <definedName name="__123Graph_ECR5" localSheetId="4" hidden="1">'[1]CRUDE-D'!#REF!</definedName>
    <definedName name="__123Graph_ECR5" localSheetId="6" hidden="1">'[1]CRUDE-D'!#REF!</definedName>
    <definedName name="__123Graph_ECR5" hidden="1">'[1]CRUDE-D'!#REF!</definedName>
    <definedName name="__123Graph_ECRU" localSheetId="4" hidden="1">'[1]CRUDE-D'!#REF!</definedName>
    <definedName name="__123Graph_ECRU" localSheetId="6" hidden="1">'[1]CRUDE-D'!#REF!</definedName>
    <definedName name="__123Graph_ECRU" hidden="1">'[1]CRUDE-D'!#REF!</definedName>
    <definedName name="__123Graph_ECRU4" localSheetId="4" hidden="1">'[1]CRUDE-D'!#REF!</definedName>
    <definedName name="__123Graph_ECRU4" localSheetId="6" hidden="1">'[1]CRUDE-D'!#REF!</definedName>
    <definedName name="__123Graph_ECRU4" hidden="1">'[1]CRUDE-D'!#REF!</definedName>
    <definedName name="__123Graph_EHD1" localSheetId="4" hidden="1">[1]POSTHD1!#REF!</definedName>
    <definedName name="__123Graph_EHD1" localSheetId="6" hidden="1">[1]POSTHD1!#REF!</definedName>
    <definedName name="__123Graph_EHD1" hidden="1">[1]POSTHD1!#REF!</definedName>
    <definedName name="__123Graph_EJA" localSheetId="4" hidden="1">'[1]CRUDE-D'!#REF!</definedName>
    <definedName name="__123Graph_EJA" localSheetId="6" hidden="1">'[1]CRUDE-D'!#REF!</definedName>
    <definedName name="__123Graph_EJA" hidden="1">'[1]CRUDE-D'!#REF!</definedName>
    <definedName name="__123Graph_EPICCR" localSheetId="4" hidden="1">'[1]CRUDE-D'!#REF!</definedName>
    <definedName name="__123Graph_EPICCR" localSheetId="6" hidden="1">'[1]CRUDE-D'!#REF!</definedName>
    <definedName name="__123Graph_EPICCR" hidden="1">'[1]CRUDE-D'!#REF!</definedName>
    <definedName name="__123Graph_ESA" localSheetId="4" hidden="1">'[1]CRUDE-D'!#REF!</definedName>
    <definedName name="__123Graph_ESA" localSheetId="6" hidden="1">'[1]CRUDE-D'!#REF!</definedName>
    <definedName name="__123Graph_ESA" hidden="1">'[1]CRUDE-D'!#REF!</definedName>
    <definedName name="__123Graph_ETUK" localSheetId="4" hidden="1">'[1]CRUDE-D'!#REF!</definedName>
    <definedName name="__123Graph_ETUK" localSheetId="6" hidden="1">'[1]CRUDE-D'!#REF!</definedName>
    <definedName name="__123Graph_ETUK" hidden="1">'[1]CRUDE-D'!#REF!</definedName>
    <definedName name="__123Graph_X1" localSheetId="4" hidden="1">'[1]CRUDE-D'!#REF!</definedName>
    <definedName name="__123Graph_X1" localSheetId="6" hidden="1">'[1]CRUDE-D'!#REF!</definedName>
    <definedName name="__123Graph_X1" hidden="1">'[1]CRUDE-D'!#REF!</definedName>
    <definedName name="__123Graph_XCR" localSheetId="4" hidden="1">'[1]CRUDE-D'!#REF!</definedName>
    <definedName name="__123Graph_XCR" localSheetId="6" hidden="1">'[1]CRUDE-D'!#REF!</definedName>
    <definedName name="__123Graph_XCR" hidden="1">'[1]CRUDE-D'!#REF!</definedName>
    <definedName name="__123Graph_XF1" localSheetId="4" hidden="1">[1]POSTF1!#REF!</definedName>
    <definedName name="__123Graph_XF1" localSheetId="6" hidden="1">[1]POSTF1!#REF!</definedName>
    <definedName name="__123Graph_XF1" hidden="1">[1]POSTF1!#REF!</definedName>
    <definedName name="__123Graph_XF2" localSheetId="4" hidden="1">[1]POSTF1!#REF!</definedName>
    <definedName name="__123Graph_XF2" localSheetId="6" hidden="1">[1]POSTF1!#REF!</definedName>
    <definedName name="__123Graph_XF2" hidden="1">[1]POSTF1!#REF!</definedName>
    <definedName name="__123Graph_XF3" localSheetId="4" hidden="1">[1]POSTF1!#REF!</definedName>
    <definedName name="__123Graph_XF3" localSheetId="6" hidden="1">[1]POSTF1!#REF!</definedName>
    <definedName name="__123Graph_XF3" hidden="1">[1]POSTF1!#REF!</definedName>
    <definedName name="__123Graph_XF4" localSheetId="4" hidden="1">[1]POSTF1!#REF!</definedName>
    <definedName name="__123Graph_XF4" localSheetId="6" hidden="1">[1]POSTF1!#REF!</definedName>
    <definedName name="__123Graph_XF4" hidden="1">[1]POSTF1!#REF!</definedName>
    <definedName name="__123Graph_XFO" localSheetId="4" hidden="1">'[1]S''PORE-D'!#REF!</definedName>
    <definedName name="__123Graph_XFO" localSheetId="6" hidden="1">'[1]S''PORE-D'!#REF!</definedName>
    <definedName name="__123Graph_XFO" hidden="1">'[1]S''PORE-D'!#REF!</definedName>
    <definedName name="__123Graph_XFO180" localSheetId="4" hidden="1">'[1]S''PORE-D'!#REF!</definedName>
    <definedName name="__123Graph_XFO180" localSheetId="6" hidden="1">'[1]S''PORE-D'!#REF!</definedName>
    <definedName name="__123Graph_XFO180" hidden="1">'[1]S''PORE-D'!#REF!</definedName>
    <definedName name="__123Graph_XFOLS" localSheetId="4" hidden="1">'[1]S''PORE-D'!#REF!</definedName>
    <definedName name="__123Graph_XFOLS" localSheetId="6" hidden="1">'[1]S''PORE-D'!#REF!</definedName>
    <definedName name="__123Graph_XFOLS" hidden="1">'[1]S''PORE-D'!#REF!</definedName>
    <definedName name="__123Graph_XHD1" localSheetId="4" hidden="1">[1]POSTHD1!#REF!</definedName>
    <definedName name="__123Graph_XHD1" localSheetId="6" hidden="1">[1]POSTHD1!#REF!</definedName>
    <definedName name="__123Graph_XHD1" hidden="1">[1]POSTHD1!#REF!</definedName>
    <definedName name="__123Graph_XHD2" localSheetId="4" hidden="1">[1]POSTHD1!#REF!</definedName>
    <definedName name="__123Graph_XHD2" localSheetId="6" hidden="1">[1]POSTHD1!#REF!</definedName>
    <definedName name="__123Graph_XHD2" hidden="1">[1]POSTHD1!#REF!</definedName>
    <definedName name="__123Graph_XHD3" localSheetId="4" hidden="1">[1]POSTHD1!#REF!</definedName>
    <definedName name="__123Graph_XHD3" localSheetId="6" hidden="1">[1]POSTHD1!#REF!</definedName>
    <definedName name="__123Graph_XHD3" hidden="1">[1]POSTHD1!#REF!</definedName>
    <definedName name="__123Graph_XHD4" localSheetId="4" hidden="1">[1]POSTHD1!#REF!</definedName>
    <definedName name="__123Graph_XHD4" localSheetId="6" hidden="1">[1]POSTHD1!#REF!</definedName>
    <definedName name="__123Graph_XHD4" hidden="1">[1]POSTHD1!#REF!</definedName>
    <definedName name="__123Graph_XHD5" localSheetId="4" hidden="1">[1]POSTHD1!#REF!</definedName>
    <definedName name="__123Graph_XHD5" localSheetId="6" hidden="1">[1]POSTHD1!#REF!</definedName>
    <definedName name="__123Graph_XHD5" hidden="1">[1]POSTHD1!#REF!</definedName>
    <definedName name="__123Graph_XHSD" localSheetId="4" hidden="1">'[1]S''PORE-D'!#REF!</definedName>
    <definedName name="__123Graph_XHSD" localSheetId="6" hidden="1">'[1]S''PORE-D'!#REF!</definedName>
    <definedName name="__123Graph_XHSD" hidden="1">'[1]S''PORE-D'!#REF!</definedName>
    <definedName name="__123Graph_XJA2" localSheetId="4" hidden="1">'[1]S''PORE-D'!#REF!</definedName>
    <definedName name="__123Graph_XJA2" localSheetId="6" hidden="1">'[1]S''PORE-D'!#REF!</definedName>
    <definedName name="__123Graph_XJA2" hidden="1">'[1]S''PORE-D'!#REF!</definedName>
    <definedName name="__123Graph_XLPG1" localSheetId="4" hidden="1">[1]POSTLPG!#REF!</definedName>
    <definedName name="__123Graph_XLPG1" localSheetId="6" hidden="1">[1]POSTLPG!#REF!</definedName>
    <definedName name="__123Graph_XLPG1" hidden="1">[1]POSTLPG!#REF!</definedName>
    <definedName name="__123Graph_XLPG2" localSheetId="4" hidden="1">[1]POSTLPG!#REF!</definedName>
    <definedName name="__123Graph_XLPG2" localSheetId="6" hidden="1">[1]POSTLPG!#REF!</definedName>
    <definedName name="__123Graph_XLPG2" hidden="1">[1]POSTLPG!#REF!</definedName>
    <definedName name="__123Graph_XLPG3" localSheetId="4" hidden="1">[1]POSTLPG!#REF!</definedName>
    <definedName name="__123Graph_XLPG3" localSheetId="6" hidden="1">[1]POSTLPG!#REF!</definedName>
    <definedName name="__123Graph_XLPG3" hidden="1">[1]POSTLPG!#REF!</definedName>
    <definedName name="__123Graph_XLPG4" localSheetId="4" hidden="1">[1]POSTLPG!#REF!</definedName>
    <definedName name="__123Graph_XLPG4" localSheetId="6" hidden="1">[1]POSTLPG!#REF!</definedName>
    <definedName name="__123Graph_XLPG4" hidden="1">[1]POSTLPG!#REF!</definedName>
    <definedName name="__123Graph_XLPG5" localSheetId="4" hidden="1">[1]POSTLPG!#REF!</definedName>
    <definedName name="__123Graph_XLPG5" localSheetId="6" hidden="1">[1]POSTLPG!#REF!</definedName>
    <definedName name="__123Graph_XLPG5" hidden="1">[1]POSTLPG!#REF!</definedName>
    <definedName name="__123Graph_XP20" localSheetId="4" hidden="1">'[1]S''PORE-D'!#REF!</definedName>
    <definedName name="__123Graph_XP20" localSheetId="6" hidden="1">'[1]S''PORE-D'!#REF!</definedName>
    <definedName name="__123Graph_XP20" hidden="1">'[1]S''PORE-D'!#REF!</definedName>
    <definedName name="__123Graph_XPICPRO" localSheetId="4" hidden="1">'[1]S''PORE-D'!#REF!</definedName>
    <definedName name="__123Graph_XPICPRO" localSheetId="6" hidden="1">'[1]S''PORE-D'!#REF!</definedName>
    <definedName name="__123Graph_XPICPRO" hidden="1">'[1]S''PORE-D'!#REF!</definedName>
    <definedName name="__123Graph_XPICULG" localSheetId="4" hidden="1">'[1]PO97(02)'!#REF!</definedName>
    <definedName name="__123Graph_XPICULG" localSheetId="6" hidden="1">'[1]PO97(02)'!#REF!</definedName>
    <definedName name="__123Graph_XPICULG" hidden="1">'[1]PO97(02)'!#REF!</definedName>
    <definedName name="__123Graph_XPOSTF" localSheetId="4" hidden="1">[1]POSTF1!#REF!</definedName>
    <definedName name="__123Graph_XPOSTF" localSheetId="6" hidden="1">[1]POSTF1!#REF!</definedName>
    <definedName name="__123Graph_XPOSTF" hidden="1">[1]POSTF1!#REF!</definedName>
    <definedName name="__123Graph_XPOSTHD" localSheetId="4" hidden="1">[1]POSTHD1!#REF!</definedName>
    <definedName name="__123Graph_XPOSTHD" localSheetId="6" hidden="1">[1]POSTHD1!#REF!</definedName>
    <definedName name="__123Graph_XPOSTHD" hidden="1">[1]POSTHD1!#REF!</definedName>
    <definedName name="__123Graph_XPOSTLPG" localSheetId="4" hidden="1">[1]POSTLPG!#REF!</definedName>
    <definedName name="__123Graph_XPOSTLPG" localSheetId="6" hidden="1">[1]POSTLPG!#REF!</definedName>
    <definedName name="__123Graph_XPOSTLPG" hidden="1">[1]POSTLPG!#REF!</definedName>
    <definedName name="__123Graph_XPOSTULG" localSheetId="4" hidden="1">'[1]PO97(02)'!#REF!</definedName>
    <definedName name="__123Graph_XPOSTULG" localSheetId="6" hidden="1">'[1]PO97(02)'!#REF!</definedName>
    <definedName name="__123Graph_XPOSTULG" hidden="1">'[1]PO97(02)'!#REF!</definedName>
    <definedName name="__123Graph_XPRO" localSheetId="4" hidden="1">'[1]S''PORE-D'!#REF!</definedName>
    <definedName name="__123Graph_XPRO" localSheetId="6" hidden="1">'[1]S''PORE-D'!#REF!</definedName>
    <definedName name="__123Graph_XPRO" hidden="1">'[1]S''PORE-D'!#REF!</definedName>
    <definedName name="__123Graph_XPRO93" localSheetId="4" hidden="1">'[1]S''PORE-D'!#REF!</definedName>
    <definedName name="__123Graph_XPRO93" localSheetId="6" hidden="1">'[1]S''PORE-D'!#REF!</definedName>
    <definedName name="__123Graph_XPRO93" hidden="1">'[1]S''PORE-D'!#REF!</definedName>
    <definedName name="__123Graph_XSP1" localSheetId="4" hidden="1">'[1]S''PORE-D'!#REF!</definedName>
    <definedName name="__123Graph_XSP1" localSheetId="6" hidden="1">'[1]S''PORE-D'!#REF!</definedName>
    <definedName name="__123Graph_XSP1" hidden="1">'[1]S''PORE-D'!#REF!</definedName>
    <definedName name="__123Graph_XTEM1" localSheetId="4" hidden="1">'[1]CRUDE-D'!#REF!</definedName>
    <definedName name="__123Graph_XTEM1" localSheetId="6" hidden="1">'[1]CRUDE-D'!#REF!</definedName>
    <definedName name="__123Graph_XTEM1" hidden="1">'[1]CRUDE-D'!#REF!</definedName>
    <definedName name="__123Graph_XULG1" localSheetId="4" hidden="1">'[1]PO97(02)'!#REF!</definedName>
    <definedName name="__123Graph_XULG1" localSheetId="6" hidden="1">'[1]PO97(02)'!#REF!</definedName>
    <definedName name="__123Graph_XULG1" hidden="1">'[1]PO97(02)'!#REF!</definedName>
    <definedName name="__123Graph_XULG2" localSheetId="4" hidden="1">'[1]PO97(02)'!#REF!</definedName>
    <definedName name="__123Graph_XULG2" localSheetId="6" hidden="1">'[1]PO97(02)'!#REF!</definedName>
    <definedName name="__123Graph_XULG2" hidden="1">'[1]PO97(02)'!#REF!</definedName>
    <definedName name="__123Graph_XULG3" localSheetId="4" hidden="1">'[1]PO97(02)'!#REF!</definedName>
    <definedName name="__123Graph_XULG3" localSheetId="6" hidden="1">'[1]PO97(02)'!#REF!</definedName>
    <definedName name="__123Graph_XULG3" hidden="1">'[1]PO97(02)'!#REF!</definedName>
    <definedName name="__123Graph_XULG4" localSheetId="4" hidden="1">'[1]PO97(02)'!#REF!</definedName>
    <definedName name="__123Graph_XULG4" localSheetId="6" hidden="1">'[1]PO97(02)'!#REF!</definedName>
    <definedName name="__123Graph_XULG4" hidden="1">'[1]PO97(02)'!#REF!</definedName>
    <definedName name="__123Graph_XULG5" localSheetId="4" hidden="1">'[1]PO97(02)'!#REF!</definedName>
    <definedName name="__123Graph_XULG5" localSheetId="6" hidden="1">'[1]PO97(02)'!#REF!</definedName>
    <definedName name="__123Graph_XULG5" hidden="1">'[1]PO97(02)'!#REF!</definedName>
    <definedName name="__123Graph_XULG92" localSheetId="4" hidden="1">'[1]S''PORE-D'!#REF!</definedName>
    <definedName name="__123Graph_XULG92" localSheetId="6" hidden="1">'[1]S''PORE-D'!#REF!</definedName>
    <definedName name="__123Graph_XULG92" hidden="1">'[1]S''PORE-D'!#REF!</definedName>
    <definedName name="__123Graph_XULG95" localSheetId="4" hidden="1">'[1]S''PORE-D'!#REF!</definedName>
    <definedName name="__123Graph_XULG95" localSheetId="6" hidden="1">'[1]S''PORE-D'!#REF!</definedName>
    <definedName name="__123Graph_XULG95" hidden="1">'[1]S''PORE-D'!#REF!</definedName>
    <definedName name="__123Graph_XULG97" localSheetId="4" hidden="1">'[1]S''PORE-D'!#REF!</definedName>
    <definedName name="__123Graph_XULG97" localSheetId="6" hidden="1">'[1]S''PORE-D'!#REF!</definedName>
    <definedName name="__123Graph_XULG97" hidden="1">'[1]S''PORE-D'!#REF!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6" hidden="1">{#N/A,#N/A,FALSE,"BUDGET"}</definedName>
    <definedName name="__DET4" hidden="1">{#N/A,#N/A,FALSE,"BUDGET"}</definedName>
    <definedName name="__FDS_HYPERLINK_TOGGLE_STATE__" hidden="1">"ON"</definedName>
    <definedName name="__T02" localSheetId="6">{"Book1"}</definedName>
    <definedName name="__T02">{"Book1"}</definedName>
    <definedName name="_Fill" localSheetId="4" hidden="1">#REF!</definedName>
    <definedName name="_Fill" localSheetId="6" hidden="1">#REF!</definedName>
    <definedName name="_Fill" hidden="1">#REF!</definedName>
    <definedName name="_Key1" localSheetId="4" hidden="1">#REF!</definedName>
    <definedName name="_Key1" localSheetId="6" hidden="1">#REF!</definedName>
    <definedName name="_Key1" hidden="1">#REF!</definedName>
    <definedName name="_Key2" localSheetId="4" hidden="1">#REF!</definedName>
    <definedName name="_Key2" localSheetId="6" hidden="1">#REF!</definedName>
    <definedName name="_Key2" hidden="1">#REF!</definedName>
    <definedName name="_kvs1" localSheetId="6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6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6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6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" hidden="1">255</definedName>
    <definedName name="_Order2" hidden="1">255</definedName>
    <definedName name="_Parse_In" localSheetId="4" hidden="1">#REF!</definedName>
    <definedName name="_Parse_In" localSheetId="6" hidden="1">#REF!</definedName>
    <definedName name="_Parse_In" hidden="1">#REF!</definedName>
    <definedName name="_Parse_Out" localSheetId="4" hidden="1">#REF!</definedName>
    <definedName name="_Parse_Out" localSheetId="6" hidden="1">#REF!</definedName>
    <definedName name="_Parse_Out" hidden="1">#REF!</definedName>
    <definedName name="_Q2" localSheetId="4">#REF!</definedName>
    <definedName name="_Q2" localSheetId="6">#REF!</definedName>
    <definedName name="_Q2">#REF!</definedName>
    <definedName name="_Sort" localSheetId="4" hidden="1">#REF!</definedName>
    <definedName name="_Sort" localSheetId="6" hidden="1">#REF!</definedName>
    <definedName name="_Sort" hidden="1">#REF!</definedName>
    <definedName name="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" localSheetId="4">#REF!</definedName>
    <definedName name="a">#REF!</definedName>
    <definedName name="AAAAA" localSheetId="6" hidden="1">{#N/A,#N/A,FALSE,"BUDGET"}</definedName>
    <definedName name="AAAAA" hidden="1">{#N/A,#N/A,FALSE,"BUDGET"}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nscount" hidden="1">2</definedName>
    <definedName name="ass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s" localSheetId="4">#REF!</definedName>
    <definedName name="Assets">#REF!</definedName>
    <definedName name="assetsss" localSheetId="4">#REF!</definedName>
    <definedName name="assetsss">#REF!</definedName>
    <definedName name="audit.test" localSheetId="6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6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_Repay">[2]Assm!$D$13</definedName>
    <definedName name="BankLoan">[3]EXRPTS!$S$10</definedName>
    <definedName name="BankLoan_AvailEnd">[3]EXRPTS!$S$13</definedName>
    <definedName name="Beau" localSheetId="4">#REF!</definedName>
    <definedName name="Beau">#REF!</definedName>
    <definedName name="beauuu" localSheetId="4">#REF!</definedName>
    <definedName name="beauuu">#REF!</definedName>
    <definedName name="Bond_AvailEnd">[3]EXRPTS!$R$13</definedName>
    <definedName name="BookType">1</definedName>
    <definedName name="bow" localSheetId="4">#REF!</definedName>
    <definedName name="bow">#REF!</definedName>
    <definedName name="cc" localSheetId="6" hidden="1">{"'Eng (page2)'!$A$1:$D$52"}</definedName>
    <definedName name="cc" hidden="1">{"'Eng (page2)'!$A$1:$D$52"}</definedName>
    <definedName name="CC_SGD">[4]Tariff!$G$41</definedName>
    <definedName name="CC_USD">[4]Tariff!$G$40</definedName>
    <definedName name="cdu" localSheetId="6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nnelexpense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LVC3">0.1</definedName>
    <definedName name="Code" localSheetId="4" hidden="1">#REF!</definedName>
    <definedName name="Code" localSheetId="6" hidden="1">#REF!</definedName>
    <definedName name="Code" hidden="1">#REF!</definedName>
    <definedName name="CommComplete">[2]Assm!$D$8</definedName>
    <definedName name="ConstEnd">[3]EXRPTS!$D$10</definedName>
    <definedName name="ConstMo">[3]EXRPTS!$D$9</definedName>
    <definedName name="Control_Q1" localSheetId="4">#REF!</definedName>
    <definedName name="Control_Q1">#REF!</definedName>
    <definedName name="CURVE" localSheetId="6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adf" localSheetId="4">#REF!</definedName>
    <definedName name="dadf">#REF!</definedName>
    <definedName name="data1" localSheetId="4" hidden="1">#REF!</definedName>
    <definedName name="data1" localSheetId="6" hidden="1">#REF!</definedName>
    <definedName name="data1" hidden="1">#REF!</definedName>
    <definedName name="data2" localSheetId="4" hidden="1">#REF!</definedName>
    <definedName name="data2" localSheetId="6" hidden="1">#REF!</definedName>
    <definedName name="data2" hidden="1">#REF!</definedName>
    <definedName name="data3" localSheetId="4" hidden="1">#REF!</definedName>
    <definedName name="data3" localSheetId="6" hidden="1">#REF!</definedName>
    <definedName name="data3" hidden="1">#REF!</definedName>
    <definedName name="DataBS" localSheetId="4">#REF!</definedName>
    <definedName name="DataBS">#REF!</definedName>
    <definedName name="DataCashFlow" localSheetId="4">#REF!</definedName>
    <definedName name="DataCashFlow">#REF!</definedName>
    <definedName name="DataIncome" localSheetId="4">#REF!</definedName>
    <definedName name="DataIncome">#REF!</definedName>
    <definedName name="Debt_Start_1" localSheetId="4">[3]EXRPTS!#REF!</definedName>
    <definedName name="Debt_Start_1">[3]EXRPTS!#REF!</definedName>
    <definedName name="Debt_Start_2" localSheetId="4">[3]EXRPTS!#REF!</definedName>
    <definedName name="Debt_Start_2">[3]EXRPTS!#REF!</definedName>
    <definedName name="Debt_Start_3" localSheetId="4">[3]EXRPTS!#REF!</definedName>
    <definedName name="Debt_Start_3">[3]EXRPTS!#REF!</definedName>
    <definedName name="Debt_Start_4" localSheetId="4">[3]EXRPTS!#REF!</definedName>
    <definedName name="Debt_Start_4">[3]EXRPTS!#REF!</definedName>
    <definedName name="Decisions">1</definedName>
    <definedName name="DET" localSheetId="6" hidden="1">{#N/A,#N/A,FALSE,"MAIN";#N/A,#N/A,FALSE,"ACTvsBUD"}</definedName>
    <definedName name="DET" hidden="1">{#N/A,#N/A,FALSE,"MAIN";#N/A,#N/A,FALSE,"ACTvsBUD"}</definedName>
    <definedName name="dgfgfd" localSheetId="6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localSheetId="4" hidden="1">#REF!</definedName>
    <definedName name="Discount" localSheetId="6" hidden="1">#REF!</definedName>
    <definedName name="Discount" hidden="1">#REF!</definedName>
    <definedName name="display_area_2" localSheetId="4" hidden="1">#REF!</definedName>
    <definedName name="display_area_2" localSheetId="6" hidden="1">#REF!</definedName>
    <definedName name="display_area_2" hidden="1">#REF!</definedName>
    <definedName name="dnedkfs" localSheetId="4">#REF!</definedName>
    <definedName name="dnedkfs" localSheetId="6">#REF!</definedName>
    <definedName name="dnedkfs">#REF!</definedName>
    <definedName name="Document_array" localSheetId="6">{"Book1"}</definedName>
    <definedName name="Document_array">{"Book1"}</definedName>
    <definedName name="DSRA">[3]EXRPTS!$D$43</definedName>
    <definedName name="ECA">[3]EXRPTS!$Q$10</definedName>
    <definedName name="ECA_Commit">[2]Assm!$B$89</definedName>
    <definedName name="ECA_EvailEnd">[3]EXRPTS!$Q$13</definedName>
    <definedName name="efw" localSheetId="4">#REF!</definedName>
    <definedName name="efw">#REF!</definedName>
    <definedName name="End">[3]EXRPTS!$D$13</definedName>
    <definedName name="End_Year">[3]EXRPTS!$D$12</definedName>
    <definedName name="EquityRatio">[3]EXRPTS!$Q$42</definedName>
    <definedName name="ewrtyuds" localSheetId="4">#REF!,#REF!,#REF!</definedName>
    <definedName name="ewrtyuds" localSheetId="6">#REF!,#REF!,#REF!</definedName>
    <definedName name="ewrtyuds">#REF!,#REF!,#REF!</definedName>
    <definedName name="excel" localSheetId="4">#REF!,#REF!</definedName>
    <definedName name="excel">#REF!,#REF!</definedName>
    <definedName name="fadf" localSheetId="4">#REF!,#REF!</definedName>
    <definedName name="fadf">#REF!,#REF!</definedName>
    <definedName name="fadrefsfd" localSheetId="4">#REF!</definedName>
    <definedName name="fadrefsfd">#REF!</definedName>
    <definedName name="FCode" localSheetId="4" hidden="1">#REF!</definedName>
    <definedName name="FCode" localSheetId="6" hidden="1">#REF!</definedName>
    <definedName name="FCode" hidden="1">#REF!</definedName>
    <definedName name="FE">"Far East"</definedName>
    <definedName name="Fuel">[3]EXRPTS!$D$45</definedName>
    <definedName name="Fx" localSheetId="4">#REF!</definedName>
    <definedName name="Fx">#REF!</definedName>
    <definedName name="gg" localSheetId="6" hidden="1">{"'Eng (page2)'!$A$1:$D$52"}</definedName>
    <definedName name="gg" hidden="1">{"'Eng (page2)'!$A$1:$D$52"}</definedName>
    <definedName name="H1BS" localSheetId="4">#REF!,#REF!</definedName>
    <definedName name="H1BS" localSheetId="6">#REF!,#REF!</definedName>
    <definedName name="H1BS">#REF!,#REF!</definedName>
    <definedName name="H1CashFlow" localSheetId="4">#REF!,#REF!</definedName>
    <definedName name="H1CashFlow">#REF!,#REF!</definedName>
    <definedName name="H1Income" localSheetId="4">#REF!,#REF!</definedName>
    <definedName name="H1Income">#REF!,#REF!</definedName>
    <definedName name="H2BS" localSheetId="4">#REF!,#REF!,#REF!,#REF!,#REF!,#REF!,#REF!,#REF!</definedName>
    <definedName name="H2BS" localSheetId="6">#REF!,#REF!,#REF!,#REF!,#REF!,#REF!,#REF!,#REF!</definedName>
    <definedName name="H2BS">#REF!,#REF!,#REF!,#REF!,#REF!,#REF!,#REF!,#REF!</definedName>
    <definedName name="H2CashFlow" localSheetId="4">#REF!,#REF!,#REF!</definedName>
    <definedName name="H2CashFlow" localSheetId="6">#REF!,#REF!,#REF!</definedName>
    <definedName name="H2CashFlow">#REF!,#REF!,#REF!</definedName>
    <definedName name="H2Income" localSheetId="4">#REF!,#REF!</definedName>
    <definedName name="H2Income">#REF!,#REF!</definedName>
    <definedName name="Heä_soá_laép_xaø_H">1.7</definedName>
    <definedName name="HedgingCount" localSheetId="4">#REF!</definedName>
    <definedName name="HedgingCount">#REF!</definedName>
    <definedName name="hgfgy" localSheetId="6" hidden="1">{"Book Income",#N/A,FALSE,"B&amp;T";"Taxable Income",#N/A,FALSE,"B&amp;T"}</definedName>
    <definedName name="hgfgy" hidden="1">{"Book Income",#N/A,FALSE,"B&amp;T";"Taxable Income",#N/A,FALSE,"B&amp;T"}</definedName>
    <definedName name="HHHH" localSheetId="4">#REF!,#REF!,#REF!,#REF!,#REF!,#REF!,#REF!,#REF!</definedName>
    <definedName name="HHHH" localSheetId="6">#REF!,#REF!,#REF!,#REF!,#REF!,#REF!,#REF!,#REF!</definedName>
    <definedName name="HHHH">#REF!,#REF!,#REF!,#REF!,#REF!,#REF!,#REF!,#REF!</definedName>
    <definedName name="HiddenRows" localSheetId="4" hidden="1">#REF!</definedName>
    <definedName name="HiddenRows" localSheetId="6" hidden="1">#REF!</definedName>
    <definedName name="HiddenRows" hidden="1">#REF!</definedName>
    <definedName name="HIEU" localSheetId="6" hidden="1">{"'Sheet1'!$L$16"}</definedName>
    <definedName name="HIEU" hidden="1">{"'Sheet1'!$L$16"}</definedName>
    <definedName name="hjfkeui" localSheetId="4">#REF!</definedName>
    <definedName name="hjfkeui">#REF!</definedName>
    <definedName name="hjkkjihrj" localSheetId="4">#REF!,#REF!</definedName>
    <definedName name="hjkkjihrj" localSheetId="6">#REF!,#REF!</definedName>
    <definedName name="hjkkjihrj">#REF!,#REF!</definedName>
    <definedName name="hlhlj" localSheetId="4" hidden="1">#REF!</definedName>
    <definedName name="hlhlj" localSheetId="6" hidden="1">#REF!</definedName>
    <definedName name="hlhlj" hidden="1">#REF!</definedName>
    <definedName name="HSCT3">0.1</definedName>
    <definedName name="HSDN">2.5</definedName>
    <definedName name="HSLXH">1.7</definedName>
    <definedName name="HTML_CodePage" hidden="1">950</definedName>
    <definedName name="HTML_Control" localSheetId="6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6" hidden="1">{"'Sheet1'!$L$16"}</definedName>
    <definedName name="huy" hidden="1">{"'Sheet1'!$L$16"}</definedName>
    <definedName name="income" localSheetId="4">#REF!,#REF!,#REF!,#REF!,#REF!,#REF!,#REF!,#REF!</definedName>
    <definedName name="income" localSheetId="6">#REF!,#REF!,#REF!,#REF!,#REF!,#REF!,#REF!,#REF!</definedName>
    <definedName name="income">#REF!,#REF!,#REF!,#REF!,#REF!,#REF!,#REF!,#REF!</definedName>
    <definedName name="InitialEquity">[3]EXRPTS!$Q$49</definedName>
    <definedName name="iop" localSheetId="4">#REF!,#REF!</definedName>
    <definedName name="iop">#REF!,#REF!</definedName>
    <definedName name="J" localSheetId="4">#REF!</definedName>
    <definedName name="J">#REF!</definedName>
    <definedName name="jdjekfjids" localSheetId="4">#REF!</definedName>
    <definedName name="jdjekfjids">#REF!</definedName>
    <definedName name="jdkeuo" localSheetId="4">#REF!</definedName>
    <definedName name="jdkeuo">#REF!</definedName>
    <definedName name="jfkeu" localSheetId="4">#REF!</definedName>
    <definedName name="jfkeu">#REF!</definedName>
    <definedName name="jkduieo" localSheetId="4">#REF!</definedName>
    <definedName name="jkduieo">#REF!</definedName>
    <definedName name="jkiol" localSheetId="4">#REF!</definedName>
    <definedName name="jkiol">#REF!</definedName>
    <definedName name="jkl" localSheetId="4">#REF!</definedName>
    <definedName name="jkl">#REF!</definedName>
    <definedName name="jmnmcnvl" localSheetId="4">#REF!</definedName>
    <definedName name="jmnmcnvl">#REF!</definedName>
    <definedName name="kdjl" localSheetId="4">#REF!,#REF!,#REF!</definedName>
    <definedName name="kdjl">#REF!,#REF!,#REF!</definedName>
    <definedName name="kjnk" localSheetId="6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6" hidden="1">{"Book Income",#N/A,FALSE,"B&amp;T";"Taxable Income",#N/A,FALSE,"B&amp;T"}</definedName>
    <definedName name="kl" hidden="1">{"Book Income",#N/A,FALSE,"B&amp;T";"Taxable Income",#N/A,FALSE,"B&amp;T"}</definedName>
    <definedName name="kskk" localSheetId="6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6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n" localSheetId="6" hidden="1">{#N/A,#N/A,TRUE,"BT M200 da 10x20"}</definedName>
    <definedName name="lan" hidden="1">{#N/A,#N/A,TRUE,"BT M200 da 10x20"}</definedName>
    <definedName name="LiabilitiesAndShare" localSheetId="4">#REF!</definedName>
    <definedName name="LiabilitiesAndShare">#REF!</definedName>
    <definedName name="l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fei" localSheetId="4">#REF!</definedName>
    <definedName name="lkdfei">#REF!</definedName>
    <definedName name="LLLLL" localSheetId="6" hidden="1">{#N/A,#N/A,FALSE,"Chi tiÆt"}</definedName>
    <definedName name="LLLLL" hidden="1">{#N/A,#N/A,FALSE,"Chi tiÆt"}</definedName>
    <definedName name="LocalBond">[3]EXRPTS!$R$10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6" hidden="1">{"Book Income",#N/A,FALSE,"B&amp;T";"Taxable Income",#N/A,FALSE,"B&amp;T"}</definedName>
    <definedName name="MM_note2" hidden="1">{"Book Income",#N/A,FALSE,"B&amp;T";"Taxable Income",#N/A,FALSE,"B&amp;T"}</definedName>
    <definedName name="new" localSheetId="4">#REF!</definedName>
    <definedName name="new">#REF!</definedName>
    <definedName name="nkcc" localSheetId="4">#REF!</definedName>
    <definedName name="nkcc">#REF!</definedName>
    <definedName name="NSProjectionMethodIndex">'[5]Non-Statistical Sampling Master'!$C$63</definedName>
    <definedName name="NSRequiredLevelOfEvidenceItems">'[5]Non-Statistical Sampling Master'!$C$50:$C$53</definedName>
    <definedName name="nut" localSheetId="6" hidden="1">{"Book Income",#N/A,FALSE,"B&amp;T";"Taxable Income",#N/A,FALSE,"B&amp;T"}</definedName>
    <definedName name="nut" hidden="1">{"Book Income",#N/A,FALSE,"B&amp;T";"Taxable Income",#N/A,FALSE,"B&amp;T"}</definedName>
    <definedName name="ONM">[3]EXRPTS!$D$44</definedName>
    <definedName name="OrderTable" localSheetId="4" hidden="1">#REF!</definedName>
    <definedName name="OrderTable" localSheetId="6" hidden="1">#REF!</definedName>
    <definedName name="OrderTable" hidden="1">#REF!</definedName>
    <definedName name="Permitted_Bound" localSheetId="4">[3]EXRPTS!#REF!</definedName>
    <definedName name="Permitted_Bound" localSheetId="6">[3]EXRPTS!#REF!</definedName>
    <definedName name="Permitted_Bound">[3]EXRPTS!#REF!</definedName>
    <definedName name="POI" localSheetId="4">#REF!</definedName>
    <definedName name="POI" localSheetId="6">#REF!</definedName>
    <definedName name="POI">#REF!</definedName>
    <definedName name="polp" localSheetId="4">#REF!</definedName>
    <definedName name="polp" localSheetId="6">#REF!</definedName>
    <definedName name="polp">#REF!</definedName>
    <definedName name="pop" localSheetId="4">#REF!</definedName>
    <definedName name="pop">#REF!</definedName>
    <definedName name="prinhts" localSheetId="4">#REF!</definedName>
    <definedName name="prinhts">#REF!</definedName>
    <definedName name="_xlnm.Print_Area" localSheetId="3">'TH 10 conso'!$A$1:$AD$40</definedName>
    <definedName name="_xlnm.Print_Area">#REF!</definedName>
    <definedName name="Print_Area_BS" localSheetId="4">#REF!</definedName>
    <definedName name="Print_Area_BS">#REF!</definedName>
    <definedName name="Print_Area_CashFlow" localSheetId="4">#REF!</definedName>
    <definedName name="Print_Area_CashFlow">#REF!</definedName>
    <definedName name="Print_Area_Income" localSheetId="4">#REF!</definedName>
    <definedName name="Print_Area_Income">#REF!</definedName>
    <definedName name="_xlnm.Print_Titles">#N/A</definedName>
    <definedName name="ProdForm" localSheetId="4" hidden="1">#REF!</definedName>
    <definedName name="ProdForm" localSheetId="6" hidden="1">#REF!</definedName>
    <definedName name="ProdForm" hidden="1">#REF!</definedName>
    <definedName name="Product" localSheetId="4" hidden="1">#REF!</definedName>
    <definedName name="Product" localSheetId="6" hidden="1">#REF!</definedName>
    <definedName name="Product" hidden="1">#REF!</definedName>
    <definedName name="PYF">[3]EXRPTS!$P$5</definedName>
    <definedName name="qq" localSheetId="6" hidden="1">{"'Eng (page2)'!$A$1:$D$52"}</definedName>
    <definedName name="qq" hidden="1">{"'Eng (page2)'!$A$1:$D$52"}</definedName>
    <definedName name="Question5" localSheetId="4">[6]Guidance!#REF!</definedName>
    <definedName name="Question5">[6]Guidance!#REF!</definedName>
    <definedName name="rate">14000</definedName>
    <definedName name="RCArea" localSheetId="4" hidden="1">#REF!</definedName>
    <definedName name="RCArea" localSheetId="6" hidden="1">#REF!</definedName>
    <definedName name="RCArea" hidden="1">#REF!</definedName>
    <definedName name="RDVers">"2.10a"</definedName>
    <definedName name="rebate" localSheetId="6" hidden="1">{"'Sheet1'!$L$16"}</definedName>
    <definedName name="rebate" hidden="1">{"'Sheet1'!$L$16"}</definedName>
    <definedName name="res_sum" localSheetId="6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iskDet">TRUE</definedName>
    <definedName name="rwere" localSheetId="6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HL_AvailEnd">[3]EXRPTS!$T$10</definedName>
    <definedName name="SHLoan">[3]EXRPTS!$T$10</definedName>
    <definedName name="SHLoan_AvailEnd">[3]EXRPTS!$T$10</definedName>
    <definedName name="sles" localSheetId="6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rt" localSheetId="4" hidden="1">#REF!</definedName>
    <definedName name="sort" localSheetId="6" hidden="1">#REF!</definedName>
    <definedName name="sort" hidden="1">#REF!</definedName>
    <definedName name="SpecialPrice" localSheetId="4" hidden="1">#REF!</definedName>
    <definedName name="SpecialPrice" localSheetId="6" hidden="1">#REF!</definedName>
    <definedName name="SpecialPrice" hidden="1">#REF!</definedName>
    <definedName name="Start_Year">[3]EXRPTS!$D$8</definedName>
    <definedName name="TableName">"Dummy"</definedName>
    <definedName name="TaxTV">10%</definedName>
    <definedName name="TaxXL">5%</definedName>
    <definedName name="TB_1208" localSheetId="4">#REF!,#REF!</definedName>
    <definedName name="TB_1208" localSheetId="6">#REF!,#REF!</definedName>
    <definedName name="TB_1208">#REF!,#REF!</definedName>
    <definedName name="tbl_ProdInfo" localSheetId="4" hidden="1">#REF!</definedName>
    <definedName name="tbl_ProdInfo" localSheetId="6" hidden="1">#REF!</definedName>
    <definedName name="tbl_ProdInfo" hidden="1">#REF!</definedName>
    <definedName name="Transition_Year" localSheetId="4">[3]EXRPTS!#REF!</definedName>
    <definedName name="Transition_Year" localSheetId="6">[3]EXRPTS!#REF!</definedName>
    <definedName name="Transition_Year">[3]EXRPTS!#REF!</definedName>
    <definedName name="uiop" localSheetId="4">#REF!,#REF!</definedName>
    <definedName name="uiop" localSheetId="6">#REF!,#REF!</definedName>
    <definedName name="uiop">#REF!,#REF!</definedName>
    <definedName name="ujiko" localSheetId="4">#REF!,#REF!,#REF!,#REF!,#REF!,#REF!,#REF!,#REF!</definedName>
    <definedName name="ujiko" localSheetId="6">#REF!,#REF!,#REF!,#REF!,#REF!,#REF!,#REF!,#REF!</definedName>
    <definedName name="ujiko">#REF!,#REF!,#REF!,#REF!,#REF!,#REF!,#REF!,#REF!</definedName>
    <definedName name="UnitBL" localSheetId="4">#REF!</definedName>
    <definedName name="UnitBL">#REF!</definedName>
    <definedName name="UnitBS" localSheetId="4">#REF!</definedName>
    <definedName name="UnitBS">#REF!</definedName>
    <definedName name="UnitCashFlow" localSheetId="4">#REF!</definedName>
    <definedName name="UnitCashFlow">#REF!</definedName>
    <definedName name="UnitIncome" localSheetId="4">#REF!</definedName>
    <definedName name="UnitIncome">#REF!</definedName>
    <definedName name="VAÄT_LIEÄU">"ATRAM"</definedName>
    <definedName name="wrn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6" hidden="1">{#N/A,#N/A,FALSE,"17MAY";#N/A,#N/A,FALSE,"24MAY"}</definedName>
    <definedName name="wrn.1." hidden="1">{#N/A,#N/A,FALSE,"17MAY";#N/A,#N/A,FALSE,"24MAY"}</definedName>
    <definedName name="wrn.2.2" localSheetId="6" hidden="1">{#N/A,#N/A,FALSE,"17MAY";#N/A,#N/A,FALSE,"24MAY"}</definedName>
    <definedName name="wrn.2.2" hidden="1">{#N/A,#N/A,FALSE,"17MAY";#N/A,#N/A,FALSE,"24MAY"}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ashflow." localSheetId="6" hidden="1">{"cashflow",#N/A,FALSE,"cash flow"}</definedName>
    <definedName name="wrn.Cashflow." hidden="1">{"cashflow",#N/A,FALSE,"cash flow"}</definedName>
    <definedName name="wrn.chi._.tiÆt." localSheetId="6" hidden="1">{#N/A,#N/A,FALSE,"Chi tiÆt"}</definedName>
    <definedName name="wrn.chi._.tiÆt." hidden="1">{#N/A,#N/A,FALSE,"Chi tiÆt"}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6" hidden="1">{"conso",#N/A,FALSE,"cash flow"}</definedName>
    <definedName name="wrn.conso." hidden="1">{"conso",#N/A,FALSE,"cash flow"}</definedName>
    <definedName name="wrn.consumable.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ood_Beverage." localSheetId="6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6" hidden="1">{"Book Income",#N/A,FALSE,"B&amp;T";"Taxable Income",#N/A,FALSE,"B&amp;T"}</definedName>
    <definedName name="wrn.Income." hidden="1">{"Book Income",#N/A,FALSE,"B&amp;T";"Taxable Income",#N/A,FALSE,"B&amp;T"}</definedName>
    <definedName name="wrn.piping.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6" hidden="1">{"Rent1",#N/A,FALSE,"RENT";"Rent2",#N/A,FALSE,"RENT"}</definedName>
    <definedName name="wrn.Rent." hidden="1">{"Rent1",#N/A,FALSE,"RENT";"Rent2",#N/A,FALSE,"RENT"}</definedName>
    <definedName name="wrn.report." localSheetId="6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nsitive." localSheetId="6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localSheetId="6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6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vd." localSheetId="6" hidden="1">{#N/A,#N/A,TRUE,"BT M200 da 10x20"}</definedName>
    <definedName name="wrn.vd." hidden="1">{#N/A,#N/A,TRUE,"BT M200 da 10x20"}</definedName>
    <definedName name="XCCT">0.5</definedName>
    <definedName name="XRefCopyRangeCount" hidden="1">1</definedName>
    <definedName name="YBS1" localSheetId="4">#REF!</definedName>
    <definedName name="YBS1">#REF!</definedName>
    <definedName name="YBS2" localSheetId="4">#REF!</definedName>
    <definedName name="YBS2">#REF!</definedName>
    <definedName name="YCashFlow1" localSheetId="4">#REF!</definedName>
    <definedName name="YCashFlow1">#REF!</definedName>
    <definedName name="YCashFlow2" localSheetId="4">#REF!</definedName>
    <definedName name="YCashFlow2">#REF!</definedName>
    <definedName name="YIncome1" localSheetId="4">#REF!</definedName>
    <definedName name="YIncome1">#REF!</definedName>
    <definedName name="YIncome2" localSheetId="4">#REF!</definedName>
    <definedName name="YIncome2">#REF!</definedName>
    <definedName name="ZD" localSheetId="6" hidden="1">{"'Eng (page2)'!$A$1:$D$52"}</definedName>
    <definedName name="ZD" hidden="1">{"'Eng (page2)'!$A$1:$D$52"}</definedName>
    <definedName name="zz" localSheetId="4" hidden="1">#REF!</definedName>
    <definedName name="zz" localSheetId="6" hidden="1">#REF!</definedName>
    <definedName name="zz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26" i="6" l="1"/>
  <c r="A155" i="6" l="1"/>
  <c r="A152" i="6"/>
  <c r="A3" i="5"/>
  <c r="E31" i="7"/>
  <c r="AC31" i="7"/>
  <c r="W31" i="7"/>
  <c r="U31" i="7"/>
  <c r="S31" i="7"/>
  <c r="Q31" i="7"/>
  <c r="O31" i="7"/>
  <c r="M31" i="7"/>
  <c r="K31" i="7"/>
  <c r="I31" i="7"/>
  <c r="G31" i="7"/>
  <c r="Y27" i="7"/>
  <c r="AA27" i="7" s="1"/>
  <c r="AE27" i="7" s="1"/>
  <c r="AA25" i="7"/>
  <c r="AE25" i="7" s="1"/>
  <c r="AE24" i="7"/>
  <c r="Y23" i="7"/>
  <c r="AA23" i="7" s="1"/>
  <c r="AE23" i="7" s="1"/>
  <c r="Y20" i="7"/>
  <c r="AA20" i="7" s="1"/>
  <c r="AE20" i="7" s="1"/>
  <c r="Y19" i="7"/>
  <c r="A3" i="7"/>
  <c r="Y31" i="7" l="1"/>
  <c r="AA19" i="7"/>
  <c r="M126" i="6"/>
  <c r="K126" i="6"/>
  <c r="G126" i="6"/>
  <c r="A104" i="6"/>
  <c r="M91" i="6"/>
  <c r="K91" i="6"/>
  <c r="I91" i="6"/>
  <c r="G91" i="6"/>
  <c r="A56" i="6"/>
  <c r="A101" i="6"/>
  <c r="M26" i="6"/>
  <c r="M48" i="6" s="1"/>
  <c r="M51" i="6" s="1"/>
  <c r="I26" i="6"/>
  <c r="I48" i="6" s="1"/>
  <c r="I51" i="6" s="1"/>
  <c r="G26" i="6"/>
  <c r="G48" i="6" s="1"/>
  <c r="G51" i="6" s="1"/>
  <c r="K26" i="6"/>
  <c r="K48" i="6" s="1"/>
  <c r="K51" i="6" s="1"/>
  <c r="G128" i="6" l="1"/>
  <c r="G133" i="6" s="1"/>
  <c r="AA31" i="7"/>
  <c r="AE19" i="7"/>
  <c r="AE31" i="7" s="1"/>
  <c r="I128" i="6"/>
  <c r="I133" i="6" s="1"/>
  <c r="M128" i="6"/>
  <c r="M133" i="6" s="1"/>
  <c r="K128" i="6"/>
  <c r="K133" i="6" s="1"/>
  <c r="H27" i="5" l="1"/>
  <c r="N25" i="5"/>
  <c r="P25" i="5"/>
  <c r="L27" i="5"/>
  <c r="J27" i="5"/>
  <c r="D27" i="5"/>
  <c r="N22" i="5"/>
  <c r="N27" i="5" s="1"/>
  <c r="L20" i="5"/>
  <c r="J20" i="5"/>
  <c r="H20" i="5"/>
  <c r="F20" i="5"/>
  <c r="D20" i="5"/>
  <c r="N18" i="5"/>
  <c r="P18" i="5" s="1"/>
  <c r="P17" i="5"/>
  <c r="P16" i="5"/>
  <c r="N15" i="5"/>
  <c r="AB30" i="4"/>
  <c r="V30" i="4"/>
  <c r="T30" i="4"/>
  <c r="R30" i="4"/>
  <c r="P30" i="4"/>
  <c r="N30" i="4"/>
  <c r="L30" i="4"/>
  <c r="J30" i="4"/>
  <c r="H30" i="4"/>
  <c r="F30" i="4"/>
  <c r="D30" i="4"/>
  <c r="X26" i="4"/>
  <c r="Z26" i="4" s="1"/>
  <c r="AD26" i="4" s="1"/>
  <c r="X24" i="4"/>
  <c r="Z24" i="4" s="1"/>
  <c r="AD24" i="4" s="1"/>
  <c r="X23" i="4"/>
  <c r="Z23" i="4" s="1"/>
  <c r="AD23" i="4" s="1"/>
  <c r="X22" i="4"/>
  <c r="Z22" i="4" s="1"/>
  <c r="AD22" i="4" s="1"/>
  <c r="X18" i="4"/>
  <c r="Z18" i="4" s="1"/>
  <c r="AD18" i="4" s="1"/>
  <c r="X16" i="4"/>
  <c r="Z16" i="4" s="1"/>
  <c r="A110" i="3"/>
  <c r="L77" i="3"/>
  <c r="H77" i="3"/>
  <c r="F77" i="3"/>
  <c r="L71" i="3"/>
  <c r="H71" i="3"/>
  <c r="J71" i="3"/>
  <c r="F71" i="3"/>
  <c r="A61" i="3"/>
  <c r="A59" i="3"/>
  <c r="L50" i="3"/>
  <c r="J50" i="3"/>
  <c r="H50" i="3"/>
  <c r="L14" i="3"/>
  <c r="L27" i="3" s="1"/>
  <c r="L31" i="3" s="1"/>
  <c r="H14" i="3"/>
  <c r="H27" i="3" s="1"/>
  <c r="H31" i="3" s="1"/>
  <c r="H52" i="3" s="1"/>
  <c r="J14" i="3"/>
  <c r="F14" i="3"/>
  <c r="F27" i="3" s="1"/>
  <c r="F31" i="3" s="1"/>
  <c r="A100" i="2"/>
  <c r="K72" i="2"/>
  <c r="G72" i="2"/>
  <c r="I72" i="2"/>
  <c r="E72" i="2"/>
  <c r="K66" i="2"/>
  <c r="G66" i="2"/>
  <c r="E66" i="2"/>
  <c r="A54" i="2"/>
  <c r="K49" i="2"/>
  <c r="G49" i="2"/>
  <c r="I49" i="2"/>
  <c r="K14" i="2"/>
  <c r="K25" i="2" s="1"/>
  <c r="K29" i="2" s="1"/>
  <c r="G14" i="2"/>
  <c r="G25" i="2" s="1"/>
  <c r="G29" i="2" s="1"/>
  <c r="G51" i="2" s="1"/>
  <c r="E14" i="2"/>
  <c r="E25" i="2" s="1"/>
  <c r="E29" i="2" s="1"/>
  <c r="A194" i="1"/>
  <c r="L180" i="1"/>
  <c r="L183" i="1" s="1"/>
  <c r="J180" i="1"/>
  <c r="J183" i="1" s="1"/>
  <c r="H180" i="1"/>
  <c r="H183" i="1" s="1"/>
  <c r="F180" i="1"/>
  <c r="F183" i="1" s="1"/>
  <c r="A146" i="1"/>
  <c r="L142" i="1"/>
  <c r="H142" i="1"/>
  <c r="J142" i="1"/>
  <c r="F142" i="1"/>
  <c r="L130" i="1"/>
  <c r="J130" i="1"/>
  <c r="H130" i="1"/>
  <c r="F130" i="1"/>
  <c r="A99" i="1"/>
  <c r="A149" i="1" s="1"/>
  <c r="A96" i="1"/>
  <c r="A31" i="5" s="1"/>
  <c r="L91" i="1"/>
  <c r="H91" i="1"/>
  <c r="F91" i="1"/>
  <c r="J91" i="1"/>
  <c r="A49" i="1"/>
  <c r="A97" i="1" s="1"/>
  <c r="A147" i="1" s="1"/>
  <c r="L40" i="1"/>
  <c r="H40" i="1"/>
  <c r="J40" i="1"/>
  <c r="K51" i="2" l="1"/>
  <c r="L52" i="3"/>
  <c r="H144" i="1"/>
  <c r="H185" i="1" s="1"/>
  <c r="L144" i="1"/>
  <c r="L185" i="1" s="1"/>
  <c r="J93" i="1"/>
  <c r="L93" i="1"/>
  <c r="J144" i="1"/>
  <c r="J185" i="1" s="1"/>
  <c r="F144" i="1"/>
  <c r="F185" i="1" s="1"/>
  <c r="H93" i="1"/>
  <c r="A53" i="2"/>
  <c r="A58" i="3"/>
  <c r="A42" i="7" s="1"/>
  <c r="I66" i="2"/>
  <c r="F50" i="3"/>
  <c r="F52" i="3" s="1"/>
  <c r="X30" i="4"/>
  <c r="F40" i="1"/>
  <c r="F93" i="1" s="1"/>
  <c r="I14" i="2"/>
  <c r="I25" i="2" s="1"/>
  <c r="I29" i="2" s="1"/>
  <c r="I51" i="2" s="1"/>
  <c r="E49" i="2"/>
  <c r="E51" i="2" s="1"/>
  <c r="J27" i="3"/>
  <c r="J77" i="3"/>
  <c r="AD16" i="4"/>
  <c r="AD30" i="4" s="1"/>
  <c r="Z30" i="4"/>
  <c r="N20" i="5"/>
  <c r="P15" i="5"/>
  <c r="P20" i="5" s="1"/>
  <c r="F27" i="5"/>
  <c r="P23" i="5"/>
  <c r="P22" i="5"/>
  <c r="P24" i="5"/>
  <c r="P27" i="5" l="1"/>
  <c r="A40" i="4"/>
  <c r="J31" i="3"/>
  <c r="J52" i="3" s="1"/>
</calcChain>
</file>

<file path=xl/sharedStrings.xml><?xml version="1.0" encoding="utf-8"?>
<sst xmlns="http://schemas.openxmlformats.org/spreadsheetml/2006/main" count="709" uniqueCount="356">
  <si>
    <t>บริษัท กัลฟ์ เอ็นเนอร์จี ดีเวลลอปเมนท์ จำกัด (มหาชน)</t>
  </si>
  <si>
    <t>งบแสดงฐานะการเงิน</t>
  </si>
  <si>
    <t>ณ วันที่ 30 กันยายน พ.ศ. 2562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</si>
  <si>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</si>
  <si>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</si>
  <si>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</si>
  <si>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</si>
  <si>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</si>
  <si>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</si>
  <si>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2562</t>
  </si>
  <si>
    <t>พ.ศ. 2561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</si>
  <si>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</si>
  <si>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</si>
  <si>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</si>
  <si>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</si>
  <si>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</si>
  <si>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</si>
  <si>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ลูกหนี้กิจการที่เกี่ยวข้องกัน</t>
  </si>
  <si>
    <t>ที่ถึงกำหนดรับชำระภายในหนึ่งปี</t>
  </si>
  <si>
    <t>ลูกหนี้อื่น</t>
  </si>
  <si>
    <t>สินทรัพย์อนุพันธ์ทางการเงิน</t>
  </si>
  <si>
    <t>ที่ถึงกำหนดภายในหนึ่งปี</t>
  </si>
  <si>
    <t>ค่าใช้จ่ายจ่ายล่วงหน้า</t>
  </si>
  <si>
    <t>เงินจ่ายล่วงหน้าตามสัญญาบริการ</t>
  </si>
  <si>
    <t>เงินจ่ายล่วงหน้าแก่กิจการที่เกี่ยวข้องกัน</t>
  </si>
  <si>
    <t>ดอกเบี้ยค้างรับจากกิจการที่เกี่ยวข้องกัน</t>
  </si>
  <si>
    <t>วัสดุสำรองคลัง</t>
  </si>
  <si>
    <t>เงินลงทุนเผื่อขายส่วนที่คาดว่า</t>
  </si>
  <si>
    <t>จะจำหน่ายภายในหนึ่งปี</t>
  </si>
  <si>
    <t>ภาษีมูลค่าเพิ่ม</t>
  </si>
  <si>
    <t>สินทรัพย์หมุนเวียนอื่น</t>
  </si>
  <si>
    <t>รวมสินทรัพย์หมุนเวียน</t>
  </si>
  <si>
    <t>กรรมการ  ___________________________________________</t>
  </si>
  <si>
    <t>วันที่       ___________________________________________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</si>
  <si>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</si>
  <si>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สินทรัพย์ไม่หมุนเวียน</t>
  </si>
  <si>
    <t>เงินจ่ายล่วงหน้าค่าหุ้น</t>
  </si>
  <si>
    <t>กิจการที่เกี่ยวข้องกัน</t>
  </si>
  <si>
    <t>เงินลงทุนเผื่อขาย</t>
  </si>
  <si>
    <t>เงินลงทุนในบริษัทย่อย สุทธิ</t>
  </si>
  <si>
    <t>เงินลงทุนในบริษัทร่วม</t>
  </si>
  <si>
    <t>เงินลงทุนในกิจการร่วมค้า</t>
  </si>
  <si>
    <t>เงินมัดจำค่าที่ดิน สุทธิ</t>
  </si>
  <si>
    <t>เงินจ่ายล่วงหน้าสำหรับที่ดิน</t>
  </si>
  <si>
    <t>และการก่อสร้างโรงไฟฟ้า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</si>
  <si>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</si>
  <si>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</si>
  <si>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สินทรัพย์ไม่มีตัวตน สุทธิ</t>
  </si>
  <si>
    <t>ค่าความนิยม</t>
  </si>
  <si>
    <t>ค่าธรรมเนียมในการจัดหา</t>
  </si>
  <si>
    <t>เงินกู้ยืมรอตัดบัญชี</t>
  </si>
  <si>
    <t>สินทรัพย์ภาษีเงินได้รอตัดบัญชี สุทธิ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</si>
  <si>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</si>
  <si>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</si>
  <si>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</si>
  <si>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</si>
  <si>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</si>
  <si>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</si>
  <si>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เจ้าหนี้อื่น</t>
  </si>
  <si>
    <t>เจ้าหนี้กิจการที่เกี่ยวข้องกัน</t>
  </si>
  <si>
    <t>เจ้าหนี้ค่าหุ้น</t>
  </si>
  <si>
    <t>เงินประกันผลงานค้างจ่าย</t>
  </si>
  <si>
    <t>เจ้าหนี้ค่าก่อสร้างโรงไฟฟ้า</t>
  </si>
  <si>
    <t>ดอกเบี้ยค้างจ่าย</t>
  </si>
  <si>
    <t>ค่าใช้จ่ายค้างจ่าย</t>
  </si>
  <si>
    <t>เงินกู้ยืมระยะสั้นจากสถาบันการเงิน</t>
  </si>
  <si>
    <t>เงินกู้ยืมระยะสั้น</t>
  </si>
  <si>
    <t>เงินกู้ยืมระยะยาวจากสถาบันการเงิน</t>
  </si>
  <si>
    <t>ที่ถึงกำหนดชำระภายในหนึ่งปี สุทธิ</t>
  </si>
  <si>
    <t>หนี้สินอนุพันธ์ทางการเงิน</t>
  </si>
  <si>
    <t>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</si>
  <si>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</si>
  <si>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</si>
  <si>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</si>
  <si>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</si>
  <si>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</si>
  <si>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หุ้นกู้ สุทธิ</t>
  </si>
  <si>
    <t>ประมาณการหนี้สินค่ารื้อถอน</t>
  </si>
  <si>
    <t>หนี้สินภาษีเงินได้รอตัดบัญชี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</si>
  <si>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</si>
  <si>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</si>
  <si>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</si>
  <si>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</si>
  <si>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</si>
  <si>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</si>
  <si>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2,133,300,000 หุ้น </t>
  </si>
  <si>
    <t xml:space="preserve">   มูลค่าที่ตราไว้หุ้นละ 5 บาท</t>
  </si>
  <si>
    <t>ทุนที่ออกและชำระแล้ว</t>
  </si>
  <si>
    <t xml:space="preserve">   มูลค่าที่ได้รับชำระแล้วหุ้นละ 5 บาท</t>
  </si>
  <si>
    <t>ส่วนเกินมูลค่าหุ้นสามัญ</t>
  </si>
  <si>
    <t>ส่วนเกินจากการรวมธุรกิจภายใต้</t>
  </si>
  <si>
    <t>การควบคุมเดียวกัน</t>
  </si>
  <si>
    <t>ส่วนเกินจากการเปลี่ยนแปลง</t>
  </si>
  <si>
    <t>สัดส่วนการลงทุน/ส่วนได้เสียในบริษัทย่อย</t>
  </si>
  <si>
    <t xml:space="preserve">กำไรสะสมที่จัดสรรแล้ว </t>
  </si>
  <si>
    <t>- สำรองตามกฎหมาย</t>
  </si>
  <si>
    <t>กำไรสะสมที่ยังไม่ได้จัดสรร</t>
  </si>
  <si>
    <t>องค์ประกอบอื่นของส่วนของเจ้าของ</t>
  </si>
  <si>
    <t>รวมส่วนของผู้เป็นเจ้าของ</t>
  </si>
  <si>
    <t>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</si>
  <si>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</si>
  <si>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</si>
  <si>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</si>
  <si>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</si>
  <si>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กันยายน พ.ศ. 2562</t>
  </si>
  <si>
    <t>รายได้จากการขาย</t>
  </si>
  <si>
    <t>-</t>
  </si>
  <si>
    <t>รายได้ค่าบริหารจัดการ</t>
  </si>
  <si>
    <t>ต้นทุนจากการขาย</t>
  </si>
  <si>
    <t>ต้นทุนค่าบริหารจัดการ</t>
  </si>
  <si>
    <t>กำไรขั้นต้น</t>
  </si>
  <si>
    <t>รายได้อื่น</t>
  </si>
  <si>
    <t>ดอกเบี้ยรับ</t>
  </si>
  <si>
    <t>เงินปันผลรับ</t>
  </si>
  <si>
    <t>กำไร (ขาดทุน) จากอัตราแลกเปลี่ยน สุทธิ</t>
  </si>
  <si>
    <t>ค่าใช้จ่ายในการบริหาร</t>
  </si>
  <si>
    <t>ต้นทุนทางการเงิน</t>
  </si>
  <si>
    <t>จากการทยอยซื้อ</t>
  </si>
  <si>
    <t>ภาษีเงินได้นิติบุคคล</t>
  </si>
  <si>
    <t>กำไร (ขาดทุน) สำหรับงวด</t>
  </si>
  <si>
    <t>กำไร (ขาดทุน) เบ็ดเสร็จอื่น สุทธิ</t>
  </si>
  <si>
    <t>จากภาษีเงินได้นิติบุคคล</t>
  </si>
  <si>
    <t>รายการที่จะจัดประเภทรายการใหม่ไปยัง</t>
  </si>
  <si>
    <t>กำไรหรือขาดทุนในภายหลัง</t>
  </si>
  <si>
    <t>การเปลี่ยนแปลงมูลค่าเงินลงทุนเผื่อขาย</t>
  </si>
  <si>
    <t>การปรับปรุงการจัดประเภทรายการใหม่</t>
  </si>
  <si>
    <t xml:space="preserve">  เข้ากำไรขาดทุนของเงินลงทุนเผื่อขาย</t>
  </si>
  <si>
    <t>การเปลี่ยนแปลงมูลค่าการป้องกันความเสี่ยงกระแสเงินสด</t>
  </si>
  <si>
    <t>การปรับปรุงการจัดประเภทรายการใหม่เข้าที่ดิน</t>
  </si>
  <si>
    <t xml:space="preserve">  อาคาร และอุปกรณ์ และเงินจ่ายล่วงหน้าตามสัญญา</t>
  </si>
  <si>
    <t xml:space="preserve">  บริการของการป้องกันความเสี่ยงกระแสเงินสด</t>
  </si>
  <si>
    <t>ผลต่างของอัตราแลกเปลี่ยนจากการแปลงค่างบการเงิน</t>
  </si>
  <si>
    <t>ส่วนแบ่งกำไร (ขาดทุน) เบ็ดเสร็จอื่นจากบริษัทร่วม</t>
  </si>
  <si>
    <t>โดยใช้วิธีส่วนได้เสีย</t>
  </si>
  <si>
    <t>กำไร (ขาดทุน) เบ็ดเสร็จอื่นสำหรับงวด สุทธิ</t>
  </si>
  <si>
    <t>กำไร (ขาดทุน) เบ็ดเสร็จรวมสำหรับงวด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</si>
  <si>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</si>
  <si>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</si>
  <si>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</si>
  <si>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</si>
  <si>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ต่อหุ้นส่วนที่เป็นของผู้เป็นเจ้าของ</t>
  </si>
  <si>
    <t>กำไร (ขาดทุน) ต่อหุ้นขั้นพื้นฐาน</t>
  </si>
  <si>
    <t>สำหรับงวดเก้าเดือนสิ้นสุดวันที่ 30 กันยายน พ.ศ. 2562</t>
  </si>
  <si>
    <t>ส่วนแบ่งกำไรจากบริษัทร่วมและกิจการร่วมค้า</t>
  </si>
  <si>
    <t xml:space="preserve">กำไรก่อนผลประโยชน์ (ค่าใช้จ่าย) </t>
  </si>
  <si>
    <t>ผลประโยชน์ (ค่าใช้จ่าย) ภาษีเงินได้นิติบุคคล</t>
  </si>
  <si>
    <t>กำไรสำหรับงวด</t>
  </si>
  <si>
    <t>กำไรเบ็ดเสร็จรวมสำหรับงวด</t>
  </si>
  <si>
    <t>การแบ่งปันกำไร</t>
  </si>
  <si>
    <t>การแบ่งปันกำไรเบ็ดเสร็จรวม</t>
  </si>
  <si>
    <t>กำไรต่อหุ้นส่วนที่เป็นของผู้เป็นเจ้าของของบริษัทใหญ่</t>
  </si>
  <si>
    <t>กำไรต่อหุ้นขั้นพื้นฐาน</t>
  </si>
  <si>
    <t>งบแสดงการเปลี่ยนแปลงส่วนของเจ้าของ</t>
  </si>
  <si>
    <t>สำหรับงวดเก้าเดือนสิ้นสุดวันที่ 30 กันยายน พ.ศ. 2561</t>
  </si>
  <si>
    <t>ส่วนของผู้เป็นเจ้าของของบริษัทใหญ่</t>
  </si>
  <si>
    <t>ส่วนเกินจาก</t>
  </si>
  <si>
    <t>กำไรสะสม</t>
  </si>
  <si>
    <t>กำไร (ขาดทุน) เบ็ดเสร็จอื่น</t>
  </si>
  <si>
    <t>การเปลี่ยนแปลง</t>
  </si>
  <si>
    <t>ผลต่าง</t>
  </si>
  <si>
    <t>สัดส่วน</t>
  </si>
  <si>
    <t>ของอัตรา</t>
  </si>
  <si>
    <t>ส่วนแบ่ง</t>
  </si>
  <si>
    <t>รวม</t>
  </si>
  <si>
    <t>การรวมธุรกิจ</t>
  </si>
  <si>
    <t>การลงทุน/</t>
  </si>
  <si>
    <t>จัดสรรแล้ว -</t>
  </si>
  <si>
    <t>แลกเปลี่ยนจาก</t>
  </si>
  <si>
    <t>การป้องกัน</t>
  </si>
  <si>
    <t>ขาดทุน</t>
  </si>
  <si>
    <t>องค์ประกอบอื่น</t>
  </si>
  <si>
    <t>รวมส่วนของ</t>
  </si>
  <si>
    <t>ส่วนได้เสีย</t>
  </si>
  <si>
    <t>ทุนที่ออกและ</t>
  </si>
  <si>
    <t>ส่วนเกินมูลค่า</t>
  </si>
  <si>
    <t>ภายใต้การ</t>
  </si>
  <si>
    <t>ส่วนได้เสียใน</t>
  </si>
  <si>
    <t>สำรองตาม</t>
  </si>
  <si>
    <t>การแปลงค่า</t>
  </si>
  <si>
    <t>เงินลงทุน</t>
  </si>
  <si>
    <t>ความเสี่ยง</t>
  </si>
  <si>
    <t>เบ็ดเสร็จอื่น</t>
  </si>
  <si>
    <t>ของส่วนของ</t>
  </si>
  <si>
    <t>ผู้เป็นเจ้าของ</t>
  </si>
  <si>
    <t>ที่ไม่มีอำนาจ</t>
  </si>
  <si>
    <t>ชำระแล้ว</t>
  </si>
  <si>
    <t>หุ้นสามัญ</t>
  </si>
  <si>
    <t>ควบคุมเดียวกัน</t>
  </si>
  <si>
    <t>บริษัทย่อย</t>
  </si>
  <si>
    <t>กฎหมาย</t>
  </si>
  <si>
    <t>ยังไม่ได้จัดสรร</t>
  </si>
  <si>
    <t>งบการเงิน</t>
  </si>
  <si>
    <t>เผื่อขาย</t>
  </si>
  <si>
    <t>กระแสเงินสด</t>
  </si>
  <si>
    <t>จากบริษัทร่วม</t>
  </si>
  <si>
    <t>เจ้าของ</t>
  </si>
  <si>
    <t>ควบคุม</t>
  </si>
  <si>
    <t>ยอดคงเหลือต้นงวด</t>
  </si>
  <si>
    <t xml:space="preserve">   ณ วันที่ 1 มกราคม </t>
  </si>
  <si>
    <t>การเรียกชำระค่าหุ้นเพิ่มเติม</t>
  </si>
  <si>
    <t>เพิ่มขึ้น (ลดลง) จากการ</t>
  </si>
  <si>
    <t>เปลี่ยนแปลงสัดส่วน</t>
  </si>
  <si>
    <t>ของส่วนได้เสียในความ</t>
  </si>
  <si>
    <t>เป็นเจ้าของในบริษัทย่อย</t>
  </si>
  <si>
    <t>สำรองตามกฎหมาย</t>
  </si>
  <si>
    <t>เงินปันผลจ่าย</t>
  </si>
  <si>
    <t>กำไร (ขาดทุน) เบ็ดเสร็จรวม</t>
  </si>
  <si>
    <t>สำหรับงวด</t>
  </si>
  <si>
    <t>ยอดคงเหลือปลายงวด</t>
  </si>
  <si>
    <t xml:space="preserve">   พ.ศ. 2562</t>
  </si>
  <si>
    <t>การเพิ่มขึ้นจากการรวมธุรกิจ</t>
  </si>
  <si>
    <t>ที่ดำเนินการสำเร็จ</t>
  </si>
  <si>
    <t xml:space="preserve">   ณ วันที่ 30 กันยายน</t>
  </si>
  <si>
    <t>กำไร (ขาดทุน)</t>
  </si>
  <si>
    <t>ยอดคงเหลือต้นงวด ณ วันที่ 1 มกราคม พ.ศ. 2561</t>
  </si>
  <si>
    <t>สำรองตามกฎมาย</t>
  </si>
  <si>
    <t>ยอดคงเหลือปลายงวด ณ วันที่ 30 กันยายน พ.ศ. 2561</t>
  </si>
  <si>
    <t>ยอดคงเหลือต้นงวด ณ วันที่ 1 มกราคม พ.ศ. 2562</t>
  </si>
  <si>
    <t>ยอดคงเหลือปลายงวด ณ วันที่ 30 กันยายน พ.ศ. 2562</t>
  </si>
  <si>
    <t>12.2, 12.3</t>
  </si>
  <si>
    <t>งบกระแสเงินสด</t>
  </si>
  <si>
    <t>กระแสเงินสดจากกิจกรรมดำเนินงาน</t>
  </si>
  <si>
    <t>กำไรก่อนผลประโยชน์ (ค่าใช้จ่าย) ภาษีเงินได้นิติบุคคล</t>
  </si>
  <si>
    <t>ปรับกระทบกำไรก่อนภาษีเงินได้นิติบุคคล</t>
  </si>
  <si>
    <t>เป็นเงินสดได้มาจาก (ใช้ไปใน) กิจกรรมดำเนินงาน</t>
  </si>
  <si>
    <t>- ขาดทุนจากการจำหน่ายเงินลงทุนในบริษัทย่อย</t>
  </si>
  <si>
    <t>- กำไรจากการจำหน่ายเงินลงทุนเผื่อขาย</t>
  </si>
  <si>
    <t>- ดอกเบี้ยรับ</t>
  </si>
  <si>
    <t>- เงินปันผลรับ</t>
  </si>
  <si>
    <t>- กลับรายการจากการด้อยค่าสินทรัพย์</t>
  </si>
  <si>
    <t>- ค่าเสื่อมราคาและค่าตัดจำหน่าย</t>
  </si>
  <si>
    <t>- ค่าใช้จ่ายผลประโยชน์พนักงาน</t>
  </si>
  <si>
    <t xml:space="preserve">   </t>
  </si>
  <si>
    <t>- ต้นทุนทางการเงิน</t>
  </si>
  <si>
    <t>- ส่วนแบ่งกำไรจากบริษัทร่วมและกิจการร่วมค้า</t>
  </si>
  <si>
    <t>- (กำไร) ขาดทุนจากอัตราแลกเปลี่ยนสุทธิ</t>
  </si>
  <si>
    <t xml:space="preserve">กระแสเงินสดก่อนการเปลี่ยนแปลงของเงินทุนหมุนเวียน  </t>
  </si>
  <si>
    <t xml:space="preserve">      </t>
  </si>
  <si>
    <t>- ลูกหนี้การค้า</t>
  </si>
  <si>
    <t>- ลูกหนี้กิจการที่เกี่ยวข้องกัน</t>
  </si>
  <si>
    <t>- ลูกหนี้อื่น</t>
  </si>
  <si>
    <t>- ค่าใช้จ่ายจ่ายล่วงหน้า</t>
  </si>
  <si>
    <t>- เงินจ่ายล่วงหน้าตามสัญญาบริการ</t>
  </si>
  <si>
    <t>- วัสดุสำรองคลัง</t>
  </si>
  <si>
    <t>- ภาษีมูลค่าเพิ่ม</t>
  </si>
  <si>
    <t>- สินทรัพย์หมุนเวียนอื่น</t>
  </si>
  <si>
    <t>- สินทรัพย์ไม่หมุนเวียนอื่น</t>
  </si>
  <si>
    <t>- เจ้าหนี้การค้า</t>
  </si>
  <si>
    <t>- เจ้าหนี้อื่น</t>
  </si>
  <si>
    <t>- เจ้าหนี้กิจการที่เกี่ยวข้องกัน</t>
  </si>
  <si>
    <t>- ค่าใช้จ่ายค้างจ่าย</t>
  </si>
  <si>
    <t xml:space="preserve">     </t>
  </si>
  <si>
    <t>- หนี้สินหมุนเวียนอื่น</t>
  </si>
  <si>
    <t>- จ่ายภาระผูกพันผลประโยชน์พนักงาน</t>
  </si>
  <si>
    <t>เงินสดได้มาจาก (ใช้ไปใน) กิจกรรมดำเนินงาน</t>
  </si>
  <si>
    <t>- จ่ายภาษีเงินได้นิติบุคคล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</si>
  <si>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</si>
  <si>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</si>
  <si>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เงินสดจ่ายเงินลงทุนระยะสั้น</t>
  </si>
  <si>
    <t>เงินสดรับเงินลงทุนระยะสั้น</t>
  </si>
  <si>
    <t>เงินสดจ่ายล่วงหน้าค่าหุ้น</t>
  </si>
  <si>
    <t>เงินฝากสถาบันการเงินที่ใช้เป็นหลักประกัน</t>
  </si>
  <si>
    <t>เงินสดรับจากดอกเบี้ยรับ</t>
  </si>
  <si>
    <t>เงินสดรับจากเงินปันผลรับ</t>
  </si>
  <si>
    <t>เงินสดรับจากเงินลงทุนเผื่อขาย</t>
  </si>
  <si>
    <t>เงินสดจ่ายเงินลงทุนในบริษัทย่อย</t>
  </si>
  <si>
    <t>เงินสดรับจากการจำหน่ายเงินลงทุนในบริษัทย่อย</t>
  </si>
  <si>
    <t>เงินสดจ่ายเงินลงทุนในกิจการร่วมค้า</t>
  </si>
  <si>
    <t>เงินสดจ่ายล่วงหน้าให้แก่บริษัทย่อย</t>
  </si>
  <si>
    <t>เงินสดรับจากเงินจ่ายล่วงหน้าให้แก่บริษัทย่อย</t>
  </si>
  <si>
    <t>เงินสดจ่ายเงินให้กู้ยืมระยะสั้นแก่บริษัทย่อย</t>
  </si>
  <si>
    <t>เงินสดรับจากเงินให้กู้ยืมแก่กิจการร่วมค้า</t>
  </si>
  <si>
    <t>เงินสดรับจากการรวมธุรกิจที่ดำเนินการสำเร็จ</t>
  </si>
  <si>
    <t>เงินสดจ่ายล่วงหน้าสำหรับที่ดินและการก่อสร้างโรงไฟฟ้า</t>
  </si>
  <si>
    <t>เงินสดจ่ายเพื่อซื้อที่ดิน อาคารและอุปกรณ์</t>
  </si>
  <si>
    <t>เงินสดจ่ายเงินประกันผลงาน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</si>
  <si>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</si>
  <si>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</si>
  <si>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</si>
  <si>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</si>
  <si>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</si>
  <si>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</si>
  <si>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</si>
  <si>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เงินสดรับจากเงินกู้ยืมระยะสั้น</t>
  </si>
  <si>
    <t>เงินสดรับจากเงินกู้ยืมระยะยาว</t>
  </si>
  <si>
    <t>เงินสดรับจากการออกหุ้นกู้</t>
  </si>
  <si>
    <t>เงินสดจ่ายจากการชำระหุ้นกู้</t>
  </si>
  <si>
    <t>เงินสดจ่ายดอกเบี้ยจ่าย</t>
  </si>
  <si>
    <t>เงินสดจ่ายค่าธรรมเนียมในการจัดหาเงินกู้ยืมรอตัดบัญชี</t>
  </si>
  <si>
    <t>เงินสดจ่ายค่าธรรมเนียมในการออกหุ้นกู้รอตัดบัญชี</t>
  </si>
  <si>
    <t>เงินสดรับจากการเรียกชำระค่าหุ้นเพิ่มเติม</t>
  </si>
  <si>
    <t>เงินสดจ่ายสำหรับต้นทุนทางการเงินอื่น ๆ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</si>
  <si>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</si>
  <si>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</si>
  <si>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</si>
  <si>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กำไร (ขาดทุน) จากอัตราแลกเปลี่ยนของเงินสด</t>
  </si>
  <si>
    <t xml:space="preserve"> </t>
  </si>
  <si>
    <t>และรายการเทียบเท่าเงินสด</t>
  </si>
  <si>
    <t>เงินสดและรายการเทียบเท่าเงินสดปลายงวด</t>
  </si>
  <si>
    <t>รายการที่มิใช่เงินสด</t>
  </si>
  <si>
    <t>รายการที่มิใช่เงินสดที่มีสาระสำคัญสำหรับงวด</t>
  </si>
  <si>
    <t>สิ้นสุดวันที่ 30 กันยายน ประกอบด้วย</t>
  </si>
  <si>
    <t>การเพิ่มขึ้นของงานระหว่างก่อสร้างจากเงินจ่ายล่วงหน้า</t>
  </si>
  <si>
    <t>สำหรับการก่อสร้างโรงไฟฟ้า</t>
  </si>
  <si>
    <t>การเพิ่มขึ้นของสินทรัพย์จากเจ้าหนี้อื่น</t>
  </si>
  <si>
    <t>เงินประกันผลงาน</t>
  </si>
  <si>
    <t>การเพิ่มขึ้นของสินทรัพย์จากประมาณการหนี้สินค่ารื้อถอน</t>
  </si>
  <si>
    <t>การเพิ่มขึ้นของงานระหว่างก่อสร้างจากการตัดจำหน่าย</t>
  </si>
  <si>
    <t>ค่าธรรมเนียมในการจัดหาเงินกู้ยืมรอตัดบัญชี</t>
  </si>
  <si>
    <t>การรวมธุรกิจที่ดำเนินการสำเร็จจากการทยอยซื้อ</t>
  </si>
  <si>
    <t>จากเงินจ่ายล่วงหน้าค่าหุ้น</t>
  </si>
  <si>
    <t>การเพิ่มขึ้นของสินทรัพย์ที่เกิดจากการรวมธุรกิจ</t>
  </si>
  <si>
    <t>ที่ดำเนินการสำเร็จจากการทยอยซื้อ</t>
  </si>
  <si>
    <t>กำไร (ขาดทุน) ก่อนผลประโยชน์ (ค่าใช้จ่าย)</t>
  </si>
  <si>
    <t>- ขาดทุนจากการจำหน่ายสินทรัพย์</t>
  </si>
  <si>
    <t>เงินสดจ่ายเงินให้กู้ยืมระยะยาวแก่บริษัทย่อย</t>
  </si>
  <si>
    <t>เงินสดรับจากเงินให้กู้ยืมระยะยาวแก่บริษัทย่อย</t>
  </si>
  <si>
    <r>
      <t xml:space="preserve">สินทรัพย์ </t>
    </r>
    <r>
      <rPr>
        <sz val="14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</si>
  <si>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</si>
  <si>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เงินให้กู้ยืมระยะสั้นแก่</t>
  </si>
  <si>
    <t>ดอกเบี้ยค้างรับ</t>
  </si>
  <si>
    <t>จากกิจการที่เกี่ยวข้องกัน</t>
  </si>
  <si>
    <t>เงินให้กู้ยืมระยะยาว</t>
  </si>
  <si>
    <t>แก่กิจการที่เกี่ยวข้องกัน</t>
  </si>
  <si>
    <t>เงินจ่ายล่วงหน้า</t>
  </si>
  <si>
    <t>หุ้นกู้ที่ถึงกำหนดชำระภายใน</t>
  </si>
  <si>
    <t>หนึ่งปี สุทธิ</t>
  </si>
  <si>
    <t>การเปลี่ยนแปลงมูลค่าการป้องกัน</t>
  </si>
  <si>
    <t>ความเสี่ยงกระแสเงินสด</t>
  </si>
  <si>
    <t>ผลต่างของอัตราแลกเปลี่ยนจากการแปลงค่า</t>
  </si>
  <si>
    <t xml:space="preserve">  อาคาร และอุปกรณ์ และเงินจ่ายล่วงหน้า</t>
  </si>
  <si>
    <t xml:space="preserve">   ตามสัญญา บริการของการป้องกันความเสี่ยง</t>
  </si>
  <si>
    <t xml:space="preserve">   กระแสเงินสด</t>
  </si>
  <si>
    <t>ส่วนแบ่งกำไร (ขาดทุน) เบ็ดเสร็จอื่น</t>
  </si>
  <si>
    <t>จากบริษัทร่วมโดยใช้วิธีส่วนได้เสีย</t>
  </si>
  <si>
    <t>ขาดทุนทางบัญชีที่เกิดจากการรวมธุรกิจ</t>
  </si>
  <si>
    <t xml:space="preserve">ณ วันที่ 1 มกราคม </t>
  </si>
  <si>
    <t>สัดส่วนการลงทุน/</t>
  </si>
  <si>
    <t>ผลต่างของ</t>
  </si>
  <si>
    <t>อัตราแลกเปลี่ยน</t>
  </si>
  <si>
    <t>จากการแปลงค่า</t>
  </si>
  <si>
    <t>ณ วันที่ 30 กันยายน</t>
  </si>
  <si>
    <t>- ขาดทุนทางบัญชีที่เกิดจากการวมธุรกิจ</t>
  </si>
  <si>
    <t xml:space="preserve">การเปลี่ยนแปลงของเงินทุนหมุนเวียน </t>
  </si>
  <si>
    <t>(ไม่รวมผลกระทบจากการซื้อและการจำหน่ายบริษัทย่อย)</t>
  </si>
  <si>
    <t xml:space="preserve">เงินสดจ่ายต้นทุนการกู้ยืมที่รวมอยู่ในที่ดิน </t>
  </si>
  <si>
    <t>อาคารและอุปกรณ์</t>
  </si>
  <si>
    <t>เงินสดจ่ายเงินให้กู้ยืมแก่กิจการร่วมค้า</t>
  </si>
  <si>
    <t>เงินสดจ่ายเงินลงทุนเผื่อขาย</t>
  </si>
  <si>
    <t>การลดลงของเจ้าหนี้ค่าหุ้นจากการลดลงของสิ่งตอบแทน</t>
  </si>
  <si>
    <t>ที่จ่ายก่อนวันรวมธุรกิจที่ดำเนินการสำเร็จจากการทยอยซื้อ</t>
  </si>
  <si>
    <t>เงินสดรับจากเงินให้กู้ยืมระยะสั้นแก่บริษัทย่อย</t>
  </si>
  <si>
    <t>- เจ้าหนี้ค่าหุ้นกิจการที่เกี่ยวข้องกัน</t>
  </si>
  <si>
    <t>- รายได้ค่าบริการค้างรับจากกิจการที่เกี่ยวข้องกัน</t>
  </si>
  <si>
    <t>รายได้ค่าบริการค้างรับ</t>
  </si>
  <si>
    <t>เจ้าหนี้ค่าก่อสร้างโครงไฟฟ้า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</si>
</sst>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#,##0.0;\(#,##0.0\)"/>
    <numFmt numFmtId="168" formatCode="_(* #,##0_);_(* \(#,##0\);_(* &quot;-&quot;??_);_(@_)"/>
    <numFmt numFmtId="169" formatCode="_-* #,##0_-;\-* #,##0_-;_-* &quot;-&quot;??_-;_-@_-"/>
    <numFmt numFmtId="170" formatCode="#,##0.00;\(#,##0.00\);\-"/>
    <numFmt numFmtId="171" formatCode="#,##0.00;\(#,##0.00\)"/>
  </numFmts>
  <fonts count="8" x14ac:knownFonts="1">
    <font>
      <sz val="14"/>
      <name val="Browallia New"/>
      <family val="2"/>
      <charset val="222"/>
    </font>
    <font>
      <sz val="14"/>
      <name val="Browallia New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3.5"/>
      <name val="Browallia New"/>
      <family val="2"/>
    </font>
    <font>
      <b/>
      <sz val="13.5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9">
    <xf numFmtId="0" fontId="0" fillId="0" borderId="0" xfId="0"/>
    <xf numFmtId="165" fontId="3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left" vertical="center"/>
    </xf>
    <xf numFmtId="165" fontId="3" fillId="0" borderId="0" xfId="0" applyNumberFormat="1" applyFont="1" applyFill="1" applyBorder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6" fontId="3" fillId="2" borderId="0" xfId="0" applyNumberFormat="1" applyFont="1" applyFill="1" applyBorder="1" applyAlignment="1">
      <alignment horizontal="right"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166" fontId="3" fillId="0" borderId="6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Fill="1" applyAlignment="1">
      <alignment vertical="center"/>
    </xf>
    <xf numFmtId="166" fontId="2" fillId="0" borderId="0" xfId="0" applyNumberFormat="1" applyFont="1" applyFill="1" applyBorder="1" applyAlignment="1">
      <alignment horizontal="right" vertical="center"/>
    </xf>
    <xf numFmtId="166" fontId="2" fillId="0" borderId="6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6" fontId="3" fillId="0" borderId="4" xfId="0" applyNumberFormat="1" applyFont="1" applyFill="1" applyBorder="1" applyAlignment="1">
      <alignment horizontal="right" vertical="center"/>
    </xf>
    <xf numFmtId="166" fontId="3" fillId="2" borderId="5" xfId="0" applyNumberFormat="1" applyFont="1" applyFill="1" applyBorder="1" applyAlignment="1">
      <alignment horizontal="right" vertical="center"/>
    </xf>
    <xf numFmtId="166" fontId="3" fillId="2" borderId="6" xfId="0" applyNumberFormat="1" applyFont="1" applyFill="1" applyBorder="1" applyAlignment="1">
      <alignment horizontal="right" vertical="center"/>
    </xf>
    <xf numFmtId="166" fontId="3" fillId="2" borderId="4" xfId="0" applyNumberFormat="1" applyFont="1" applyFill="1" applyBorder="1" applyAlignment="1">
      <alignment horizontal="right" vertical="center"/>
    </xf>
    <xf numFmtId="166" fontId="3" fillId="0" borderId="5" xfId="0" applyNumberFormat="1" applyFont="1" applyFill="1" applyBorder="1" applyAlignment="1">
      <alignment horizontal="right" vertical="center"/>
    </xf>
    <xf numFmtId="166" fontId="2" fillId="0" borderId="6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left"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left"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left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left" vertical="center"/>
    </xf>
    <xf numFmtId="165" fontId="5" fillId="0" borderId="1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right" vertical="center"/>
    </xf>
    <xf numFmtId="165" fontId="5" fillId="2" borderId="0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horizontal="left" vertical="center"/>
    </xf>
    <xf numFmtId="41" fontId="5" fillId="0" borderId="0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65" fontId="5" fillId="2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5" fillId="0" borderId="0" xfId="0" applyNumberFormat="1" applyFont="1" applyFill="1" applyAlignment="1">
      <alignment horizontal="right" vertical="center"/>
    </xf>
    <xf numFmtId="166" fontId="5" fillId="2" borderId="0" xfId="0" applyNumberFormat="1" applyFont="1" applyFill="1" applyBorder="1" applyAlignment="1">
      <alignment horizontal="right" vertical="center"/>
    </xf>
    <xf numFmtId="166" fontId="5" fillId="2" borderId="2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center" vertical="center"/>
    </xf>
    <xf numFmtId="166" fontId="5" fillId="2" borderId="1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vertical="center"/>
    </xf>
    <xf numFmtId="169" fontId="5" fillId="0" borderId="0" xfId="0" applyNumberFormat="1" applyFont="1" applyFill="1" applyAlignment="1">
      <alignment vertical="center"/>
    </xf>
    <xf numFmtId="168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Border="1" applyAlignment="1">
      <alignment horizontal="center" vertical="center"/>
    </xf>
    <xf numFmtId="166" fontId="5" fillId="2" borderId="3" xfId="0" applyNumberFormat="1" applyFont="1" applyFill="1" applyBorder="1" applyAlignment="1">
      <alignment horizontal="right" vertical="center"/>
    </xf>
    <xf numFmtId="166" fontId="5" fillId="0" borderId="3" xfId="0" applyNumberFormat="1" applyFont="1" applyFill="1" applyBorder="1" applyAlignment="1">
      <alignment horizontal="right" vertical="center"/>
    </xf>
    <xf numFmtId="165" fontId="4" fillId="2" borderId="0" xfId="0" applyNumberFormat="1" applyFont="1" applyFill="1" applyBorder="1" applyAlignment="1">
      <alignment horizontal="right" vertical="center"/>
    </xf>
    <xf numFmtId="166" fontId="5" fillId="2" borderId="0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5" fontId="5" fillId="0" borderId="0" xfId="0" quotePrefix="1" applyNumberFormat="1" applyFont="1" applyFill="1" applyBorder="1" applyAlignment="1">
      <alignment horizontal="left" vertical="center"/>
    </xf>
    <xf numFmtId="166" fontId="5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Fill="1" applyAlignment="1">
      <alignment vertical="center"/>
    </xf>
    <xf numFmtId="166" fontId="5" fillId="0" borderId="1" xfId="0" applyNumberFormat="1" applyFont="1" applyFill="1" applyBorder="1" applyAlignment="1">
      <alignment horizontal="left" vertical="center"/>
    </xf>
    <xf numFmtId="166" fontId="5" fillId="0" borderId="1" xfId="0" applyNumberFormat="1" applyFont="1" applyFill="1" applyBorder="1" applyAlignment="1">
      <alignment horizontal="center" vertical="center"/>
    </xf>
    <xf numFmtId="43" fontId="5" fillId="0" borderId="0" xfId="0" applyNumberFormat="1" applyFont="1" applyFill="1" applyBorder="1" applyAlignment="1">
      <alignment horizontal="left"/>
    </xf>
    <xf numFmtId="43" fontId="5" fillId="0" borderId="0" xfId="0" applyNumberFormat="1" applyFont="1" applyFill="1" applyBorder="1" applyAlignment="1">
      <alignment horizontal="left" vertical="center"/>
    </xf>
    <xf numFmtId="171" fontId="5" fillId="0" borderId="0" xfId="0" applyNumberFormat="1" applyFont="1" applyFill="1" applyBorder="1" applyAlignment="1">
      <alignment horizontal="right" vertical="center"/>
    </xf>
    <xf numFmtId="171" fontId="5" fillId="0" borderId="1" xfId="0" applyNumberFormat="1" applyFont="1" applyFill="1" applyBorder="1" applyAlignment="1">
      <alignment horizontal="right" vertical="center"/>
    </xf>
    <xf numFmtId="43" fontId="5" fillId="0" borderId="1" xfId="0" applyNumberFormat="1" applyFont="1" applyFill="1" applyBorder="1" applyAlignment="1">
      <alignment horizontal="left" vertical="center"/>
    </xf>
    <xf numFmtId="43" fontId="5" fillId="0" borderId="1" xfId="0" applyNumberFormat="1" applyFont="1" applyFill="1" applyBorder="1" applyAlignment="1">
      <alignment horizontal="left"/>
    </xf>
    <xf numFmtId="0" fontId="4" fillId="0" borderId="0" xfId="0" applyFont="1" applyFill="1" applyAlignment="1">
      <alignment horizontal="left" vertical="center"/>
    </xf>
    <xf numFmtId="166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165" fontId="4" fillId="0" borderId="6" xfId="0" applyNumberFormat="1" applyFont="1" applyFill="1" applyBorder="1" applyAlignment="1">
      <alignment vertical="center"/>
    </xf>
    <xf numFmtId="0" fontId="4" fillId="0" borderId="6" xfId="0" applyFont="1" applyFill="1" applyBorder="1" applyAlignment="1">
      <alignment horizontal="left" vertical="center"/>
    </xf>
    <xf numFmtId="166" fontId="5" fillId="0" borderId="6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6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center" vertical="center"/>
    </xf>
    <xf numFmtId="166" fontId="5" fillId="0" borderId="5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66" fontId="5" fillId="0" borderId="4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166" fontId="4" fillId="0" borderId="6" xfId="0" applyNumberFormat="1" applyFont="1" applyFill="1" applyBorder="1" applyAlignment="1">
      <alignment horizontal="center" vertical="center"/>
    </xf>
    <xf numFmtId="166" fontId="5" fillId="2" borderId="5" xfId="0" applyNumberFormat="1" applyFont="1" applyFill="1" applyBorder="1" applyAlignment="1">
      <alignment horizontal="right" vertical="center"/>
    </xf>
    <xf numFmtId="166" fontId="5" fillId="2" borderId="6" xfId="0" applyNumberFormat="1" applyFont="1" applyFill="1" applyBorder="1" applyAlignment="1">
      <alignment horizontal="right" vertical="center"/>
    </xf>
    <xf numFmtId="166" fontId="5" fillId="2" borderId="4" xfId="0" applyNumberFormat="1" applyFont="1" applyFill="1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41" fontId="5" fillId="0" borderId="6" xfId="0" applyNumberFormat="1" applyFont="1" applyFill="1" applyBorder="1" applyAlignment="1">
      <alignment horizontal="right" vertical="center"/>
    </xf>
    <xf numFmtId="166" fontId="5" fillId="0" borderId="6" xfId="0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left" vertical="center"/>
    </xf>
    <xf numFmtId="166" fontId="2" fillId="0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166" fontId="3" fillId="2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6" fontId="4" fillId="0" borderId="8" xfId="0" applyNumberFormat="1" applyFont="1" applyFill="1" applyBorder="1" applyAlignment="1">
      <alignment vertical="center"/>
    </xf>
    <xf numFmtId="166" fontId="4" fillId="0" borderId="9" xfId="0" applyNumberFormat="1" applyFont="1" applyFill="1" applyBorder="1" applyAlignment="1">
      <alignment vertical="center"/>
    </xf>
    <xf numFmtId="166" fontId="4" fillId="0" borderId="9" xfId="0" applyNumberFormat="1" applyFont="1" applyFill="1" applyBorder="1" applyAlignment="1">
      <alignment horizontal="right"/>
    </xf>
    <xf numFmtId="166" fontId="4" fillId="0" borderId="5" xfId="0" applyNumberFormat="1" applyFont="1" applyFill="1" applyBorder="1" applyAlignment="1">
      <alignment horizontal="right"/>
    </xf>
    <xf numFmtId="166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/>
    </xf>
    <xf numFmtId="41" fontId="5" fillId="0" borderId="0" xfId="0" applyNumberFormat="1" applyFont="1" applyFill="1" applyBorder="1" applyAlignment="1">
      <alignment vertical="center"/>
    </xf>
    <xf numFmtId="166" fontId="5" fillId="2" borderId="1" xfId="0" applyNumberFormat="1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vertical="center"/>
    </xf>
    <xf numFmtId="166" fontId="5" fillId="2" borderId="3" xfId="0" applyNumberFormat="1" applyFont="1" applyFill="1" applyBorder="1" applyAlignment="1">
      <alignment vertical="center"/>
    </xf>
    <xf numFmtId="166" fontId="5" fillId="0" borderId="3" xfId="0" applyNumberFormat="1" applyFont="1" applyFill="1" applyBorder="1" applyAlignment="1">
      <alignment vertical="center"/>
    </xf>
    <xf numFmtId="165" fontId="5" fillId="0" borderId="5" xfId="0" applyNumberFormat="1" applyFont="1" applyFill="1" applyBorder="1" applyAlignment="1">
      <alignment horizontal="left" vertical="center"/>
    </xf>
    <xf numFmtId="165" fontId="5" fillId="0" borderId="5" xfId="0" applyNumberFormat="1" applyFont="1" applyFill="1" applyBorder="1" applyAlignment="1">
      <alignment horizontal="center" vertical="center"/>
    </xf>
    <xf numFmtId="166" fontId="5" fillId="0" borderId="5" xfId="0" applyNumberFormat="1" applyFont="1" applyFill="1" applyBorder="1" applyAlignment="1">
      <alignment vertical="center"/>
    </xf>
    <xf numFmtId="166" fontId="2" fillId="0" borderId="5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left" vertical="center"/>
    </xf>
    <xf numFmtId="165" fontId="7" fillId="0" borderId="0" xfId="0" applyNumberFormat="1" applyFont="1" applyFill="1" applyBorder="1" applyAlignment="1">
      <alignment horizontal="left" vertical="center"/>
    </xf>
    <xf numFmtId="165" fontId="6" fillId="0" borderId="1" xfId="0" applyNumberFormat="1" applyFont="1" applyFill="1" applyBorder="1" applyAlignment="1">
      <alignment horizontal="right" vertical="center"/>
    </xf>
    <xf numFmtId="165" fontId="7" fillId="0" borderId="1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vertical="center"/>
    </xf>
    <xf numFmtId="43" fontId="6" fillId="0" borderId="0" xfId="0" applyNumberFormat="1" applyFont="1" applyFill="1" applyBorder="1" applyAlignment="1">
      <alignment horizontal="left"/>
    </xf>
    <xf numFmtId="165" fontId="6" fillId="0" borderId="0" xfId="0" applyNumberFormat="1" applyFont="1" applyFill="1" applyBorder="1" applyAlignment="1">
      <alignment horizontal="center" vertical="center"/>
    </xf>
    <xf numFmtId="43" fontId="6" fillId="0" borderId="0" xfId="0" applyNumberFormat="1" applyFont="1" applyFill="1" applyBorder="1" applyAlignment="1">
      <alignment horizontal="left" vertical="center"/>
    </xf>
    <xf numFmtId="171" fontId="6" fillId="0" borderId="0" xfId="0" applyNumberFormat="1" applyFont="1" applyFill="1" applyBorder="1" applyAlignment="1">
      <alignment horizontal="right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top"/>
    </xf>
    <xf numFmtId="165" fontId="4" fillId="0" borderId="0" xfId="0" applyNumberFormat="1" applyFont="1" applyFill="1" applyBorder="1" applyAlignment="1">
      <alignment horizontal="center" vertical="top"/>
    </xf>
    <xf numFmtId="165" fontId="4" fillId="0" borderId="0" xfId="0" applyNumberFormat="1" applyFont="1" applyFill="1" applyBorder="1" applyAlignment="1">
      <alignment horizontal="right" vertical="top"/>
    </xf>
    <xf numFmtId="165" fontId="5" fillId="0" borderId="0" xfId="0" applyNumberFormat="1" applyFont="1" applyFill="1" applyBorder="1" applyAlignment="1">
      <alignment vertical="top"/>
    </xf>
    <xf numFmtId="165" fontId="5" fillId="0" borderId="0" xfId="0" applyNumberFormat="1" applyFont="1" applyFill="1" applyBorder="1" applyAlignment="1">
      <alignment horizontal="left" vertical="top"/>
    </xf>
    <xf numFmtId="165" fontId="4" fillId="0" borderId="0" xfId="0" applyNumberFormat="1" applyFont="1" applyFill="1" applyBorder="1" applyAlignment="1">
      <alignment vertical="top"/>
    </xf>
    <xf numFmtId="165" fontId="4" fillId="0" borderId="0" xfId="0" applyNumberFormat="1" applyFont="1" applyFill="1" applyBorder="1" applyAlignment="1">
      <alignment horizontal="left" vertical="top"/>
    </xf>
    <xf numFmtId="165" fontId="4" fillId="0" borderId="1" xfId="0" applyNumberFormat="1" applyFont="1" applyFill="1" applyBorder="1" applyAlignment="1">
      <alignment horizontal="center" vertical="top"/>
    </xf>
    <xf numFmtId="165" fontId="4" fillId="0" borderId="1" xfId="0" applyNumberFormat="1" applyFont="1" applyFill="1" applyBorder="1" applyAlignment="1">
      <alignment horizontal="right" vertical="top"/>
    </xf>
    <xf numFmtId="165" fontId="4" fillId="2" borderId="0" xfId="0" applyNumberFormat="1" applyFont="1" applyFill="1" applyBorder="1" applyAlignment="1">
      <alignment horizontal="right" vertical="top"/>
    </xf>
    <xf numFmtId="165" fontId="5" fillId="2" borderId="0" xfId="0" applyNumberFormat="1" applyFont="1" applyFill="1" applyAlignment="1">
      <alignment horizontal="right" vertical="top"/>
    </xf>
    <xf numFmtId="165" fontId="5" fillId="0" borderId="0" xfId="0" applyNumberFormat="1" applyFont="1" applyFill="1" applyAlignment="1">
      <alignment vertical="top"/>
    </xf>
    <xf numFmtId="165" fontId="5" fillId="0" borderId="0" xfId="0" applyNumberFormat="1" applyFont="1" applyFill="1" applyAlignment="1">
      <alignment horizontal="right" vertical="top"/>
    </xf>
    <xf numFmtId="166" fontId="5" fillId="2" borderId="0" xfId="0" applyNumberFormat="1" applyFont="1" applyFill="1" applyBorder="1" applyAlignment="1">
      <alignment vertical="top"/>
    </xf>
    <xf numFmtId="166" fontId="5" fillId="0" borderId="0" xfId="0" applyNumberFormat="1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165" fontId="5" fillId="2" borderId="0" xfId="0" applyNumberFormat="1" applyFont="1" applyFill="1" applyBorder="1" applyAlignment="1">
      <alignment vertical="top"/>
    </xf>
    <xf numFmtId="165" fontId="5" fillId="2" borderId="4" xfId="0" applyNumberFormat="1" applyFont="1" applyFill="1" applyBorder="1" applyAlignment="1">
      <alignment horizontal="right" vertical="top"/>
    </xf>
    <xf numFmtId="166" fontId="5" fillId="0" borderId="0" xfId="0" applyNumberFormat="1" applyFont="1" applyFill="1" applyAlignment="1">
      <alignment vertical="top"/>
    </xf>
    <xf numFmtId="165" fontId="5" fillId="0" borderId="4" xfId="0" applyNumberFormat="1" applyFont="1" applyFill="1" applyBorder="1" applyAlignment="1">
      <alignment horizontal="right" vertical="top"/>
    </xf>
    <xf numFmtId="166" fontId="5" fillId="0" borderId="0" xfId="0" applyNumberFormat="1" applyFont="1" applyFill="1" applyBorder="1" applyAlignment="1">
      <alignment horizontal="center" vertical="top"/>
    </xf>
    <xf numFmtId="166" fontId="5" fillId="2" borderId="0" xfId="0" applyNumberFormat="1" applyFont="1" applyFill="1" applyBorder="1" applyAlignment="1">
      <alignment horizontal="right" vertical="top"/>
    </xf>
    <xf numFmtId="166" fontId="5" fillId="0" borderId="0" xfId="0" applyNumberFormat="1" applyFont="1" applyFill="1" applyBorder="1" applyAlignment="1">
      <alignment horizontal="right" vertical="top"/>
    </xf>
    <xf numFmtId="0" fontId="5" fillId="0" borderId="0" xfId="0" applyFont="1" applyFill="1" applyAlignment="1">
      <alignment horizontal="left" vertical="top"/>
    </xf>
    <xf numFmtId="166" fontId="5" fillId="2" borderId="0" xfId="0" applyNumberFormat="1" applyFont="1" applyFill="1" applyAlignment="1">
      <alignment horizontal="right" vertical="top"/>
    </xf>
    <xf numFmtId="166" fontId="5" fillId="0" borderId="0" xfId="0" applyNumberFormat="1" applyFont="1" applyFill="1" applyAlignment="1">
      <alignment horizontal="right" vertical="top"/>
    </xf>
    <xf numFmtId="165" fontId="5" fillId="0" borderId="0" xfId="0" quotePrefix="1" applyNumberFormat="1" applyFont="1" applyFill="1" applyBorder="1" applyAlignment="1">
      <alignment horizontal="left" vertical="top"/>
    </xf>
    <xf numFmtId="165" fontId="5" fillId="0" borderId="0" xfId="0" applyNumberFormat="1" applyFont="1" applyFill="1" applyBorder="1" applyAlignment="1">
      <alignment horizontal="right" vertical="top"/>
    </xf>
    <xf numFmtId="166" fontId="5" fillId="2" borderId="2" xfId="0" applyNumberFormat="1" applyFont="1" applyFill="1" applyBorder="1" applyAlignment="1">
      <alignment horizontal="right" vertical="top"/>
    </xf>
    <xf numFmtId="166" fontId="5" fillId="0" borderId="1" xfId="0" applyNumberFormat="1" applyFont="1" applyFill="1" applyBorder="1" applyAlignment="1">
      <alignment horizontal="right" vertical="top"/>
    </xf>
    <xf numFmtId="165" fontId="5" fillId="0" borderId="1" xfId="0" applyNumberFormat="1" applyFont="1" applyFill="1" applyBorder="1" applyAlignment="1">
      <alignment horizontal="right" vertical="top"/>
    </xf>
    <xf numFmtId="166" fontId="5" fillId="2" borderId="1" xfId="0" applyNumberFormat="1" applyFont="1" applyFill="1" applyBorder="1" applyAlignment="1">
      <alignment horizontal="right" vertical="top"/>
    </xf>
    <xf numFmtId="166" fontId="5" fillId="2" borderId="3" xfId="0" applyNumberFormat="1" applyFont="1" applyFill="1" applyBorder="1" applyAlignment="1">
      <alignment horizontal="right" vertical="top"/>
    </xf>
    <xf numFmtId="166" fontId="5" fillId="0" borderId="3" xfId="0" applyNumberFormat="1" applyFont="1" applyFill="1" applyBorder="1" applyAlignment="1">
      <alignment horizontal="right" vertical="top"/>
    </xf>
    <xf numFmtId="43" fontId="5" fillId="0" borderId="0" xfId="0" applyNumberFormat="1" applyFont="1" applyFill="1" applyBorder="1" applyAlignment="1">
      <alignment horizontal="right" vertical="top"/>
    </xf>
    <xf numFmtId="164" fontId="5" fillId="0" borderId="0" xfId="1" applyFont="1" applyFill="1" applyBorder="1" applyAlignment="1">
      <alignment horizontal="right" vertical="top"/>
    </xf>
    <xf numFmtId="165" fontId="5" fillId="2" borderId="0" xfId="0" applyNumberFormat="1" applyFont="1" applyFill="1" applyBorder="1" applyAlignment="1">
      <alignment horizontal="right" vertical="top"/>
    </xf>
    <xf numFmtId="41" fontId="5" fillId="0" borderId="0" xfId="0" applyNumberFormat="1" applyFont="1" applyFill="1" applyBorder="1" applyAlignment="1">
      <alignment horizontal="center" vertical="top"/>
    </xf>
    <xf numFmtId="41" fontId="5" fillId="0" borderId="0" xfId="0" applyNumberFormat="1" applyFont="1" applyFill="1" applyBorder="1" applyAlignment="1">
      <alignment horizontal="left" vertical="top"/>
    </xf>
    <xf numFmtId="165" fontId="6" fillId="0" borderId="0" xfId="0" applyNumberFormat="1" applyFont="1" applyFill="1" applyBorder="1" applyAlignment="1">
      <alignment vertical="top"/>
    </xf>
    <xf numFmtId="165" fontId="6" fillId="0" borderId="0" xfId="0" applyNumberFormat="1" applyFont="1" applyFill="1" applyBorder="1" applyAlignment="1">
      <alignment horizontal="left" vertical="top"/>
    </xf>
    <xf numFmtId="165" fontId="7" fillId="0" borderId="0" xfId="0" applyNumberFormat="1" applyFont="1" applyFill="1" applyBorder="1" applyAlignment="1">
      <alignment horizontal="left" vertical="top"/>
    </xf>
    <xf numFmtId="165" fontId="6" fillId="0" borderId="1" xfId="0" applyNumberFormat="1" applyFont="1" applyFill="1" applyBorder="1" applyAlignment="1">
      <alignment horizontal="right" vertical="top"/>
    </xf>
    <xf numFmtId="165" fontId="7" fillId="0" borderId="0" xfId="0" applyNumberFormat="1" applyFont="1" applyFill="1" applyBorder="1" applyAlignment="1">
      <alignment horizontal="right" vertical="top"/>
    </xf>
    <xf numFmtId="165" fontId="7" fillId="0" borderId="0" xfId="0" applyNumberFormat="1" applyFont="1" applyFill="1" applyBorder="1" applyAlignment="1">
      <alignment horizontal="center" vertical="top"/>
    </xf>
    <xf numFmtId="165" fontId="3" fillId="0" borderId="0" xfId="0" applyNumberFormat="1" applyFont="1" applyFill="1" applyBorder="1" applyAlignment="1">
      <alignment horizontal="left" vertical="top"/>
    </xf>
    <xf numFmtId="165" fontId="2" fillId="0" borderId="0" xfId="0" applyNumberFormat="1" applyFont="1" applyFill="1" applyBorder="1" applyAlignment="1">
      <alignment horizontal="left" vertical="top"/>
    </xf>
    <xf numFmtId="165" fontId="2" fillId="2" borderId="0" xfId="0" applyNumberFormat="1" applyFont="1" applyFill="1" applyBorder="1" applyAlignment="1">
      <alignment horizontal="right" vertical="top"/>
    </xf>
    <xf numFmtId="165" fontId="2" fillId="0" borderId="0" xfId="0" applyNumberFormat="1" applyFont="1" applyFill="1" applyBorder="1" applyAlignment="1">
      <alignment horizontal="right" vertical="top"/>
    </xf>
    <xf numFmtId="165" fontId="2" fillId="0" borderId="0" xfId="0" applyNumberFormat="1" applyFont="1" applyFill="1" applyBorder="1" applyAlignment="1">
      <alignment horizontal="center" vertical="top"/>
    </xf>
    <xf numFmtId="166" fontId="6" fillId="2" borderId="0" xfId="0" applyNumberFormat="1" applyFont="1" applyFill="1" applyBorder="1" applyAlignment="1">
      <alignment horizontal="right" vertical="top"/>
    </xf>
    <xf numFmtId="166" fontId="6" fillId="0" borderId="0" xfId="0" applyNumberFormat="1" applyFont="1" applyFill="1" applyBorder="1" applyAlignment="1">
      <alignment horizontal="left" vertical="top"/>
    </xf>
    <xf numFmtId="166" fontId="6" fillId="0" borderId="0" xfId="0" applyNumberFormat="1" applyFont="1" applyFill="1" applyBorder="1" applyAlignment="1">
      <alignment horizontal="right" vertical="top"/>
    </xf>
    <xf numFmtId="41" fontId="6" fillId="0" borderId="0" xfId="0" applyNumberFormat="1" applyFont="1" applyFill="1" applyBorder="1" applyAlignment="1">
      <alignment horizontal="left" vertical="top"/>
    </xf>
    <xf numFmtId="165" fontId="6" fillId="0" borderId="0" xfId="0" applyNumberFormat="1" applyFont="1" applyFill="1" applyBorder="1" applyAlignment="1">
      <alignment horizontal="right" vertical="top"/>
    </xf>
    <xf numFmtId="166" fontId="6" fillId="2" borderId="2" xfId="0" applyNumberFormat="1" applyFont="1" applyFill="1" applyBorder="1" applyAlignment="1">
      <alignment horizontal="right" vertical="top"/>
    </xf>
    <xf numFmtId="166" fontId="6" fillId="0" borderId="1" xfId="0" applyNumberFormat="1" applyFont="1" applyFill="1" applyBorder="1" applyAlignment="1">
      <alignment horizontal="right" vertical="top"/>
    </xf>
    <xf numFmtId="41" fontId="6" fillId="0" borderId="0" xfId="0" applyNumberFormat="1" applyFont="1" applyFill="1" applyBorder="1" applyAlignment="1">
      <alignment horizontal="right" vertical="top"/>
    </xf>
    <xf numFmtId="166" fontId="3" fillId="2" borderId="0" xfId="0" applyNumberFormat="1" applyFont="1" applyFill="1" applyBorder="1" applyAlignment="1">
      <alignment horizontal="right" vertical="top"/>
    </xf>
    <xf numFmtId="166" fontId="3" fillId="0" borderId="0" xfId="0" applyNumberFormat="1" applyFont="1" applyFill="1" applyBorder="1" applyAlignment="1">
      <alignment horizontal="left" vertical="top"/>
    </xf>
    <xf numFmtId="166" fontId="3" fillId="0" borderId="0" xfId="0" applyNumberFormat="1" applyFont="1" applyFill="1" applyBorder="1" applyAlignment="1">
      <alignment horizontal="right" vertical="top"/>
    </xf>
    <xf numFmtId="166" fontId="3" fillId="0" borderId="0" xfId="0" applyNumberFormat="1" applyFont="1" applyFill="1" applyBorder="1" applyAlignment="1">
      <alignment horizontal="center" vertical="top"/>
    </xf>
    <xf numFmtId="166" fontId="6" fillId="0" borderId="0" xfId="0" applyNumberFormat="1" applyFont="1" applyFill="1" applyBorder="1" applyAlignment="1">
      <alignment horizontal="center" vertical="top"/>
    </xf>
    <xf numFmtId="165" fontId="7" fillId="0" borderId="0" xfId="0" applyNumberFormat="1" applyFont="1" applyFill="1" applyBorder="1" applyAlignment="1">
      <alignment vertical="top"/>
    </xf>
    <xf numFmtId="165" fontId="6" fillId="2" borderId="0" xfId="0" applyNumberFormat="1" applyFont="1" applyFill="1" applyBorder="1" applyAlignment="1">
      <alignment vertical="top"/>
    </xf>
    <xf numFmtId="165" fontId="7" fillId="0" borderId="0" xfId="0" applyNumberFormat="1" applyFont="1" applyFill="1" applyAlignment="1">
      <alignment vertical="top"/>
    </xf>
    <xf numFmtId="165" fontId="2" fillId="0" borderId="0" xfId="0" applyNumberFormat="1" applyFont="1" applyFill="1" applyAlignment="1">
      <alignment vertical="top"/>
    </xf>
    <xf numFmtId="0" fontId="6" fillId="0" borderId="0" xfId="0" applyFont="1" applyFill="1" applyAlignment="1">
      <alignment vertical="top"/>
    </xf>
    <xf numFmtId="165" fontId="6" fillId="0" borderId="0" xfId="0" quotePrefix="1" applyNumberFormat="1" applyFont="1" applyFill="1" applyBorder="1" applyAlignment="1">
      <alignment horizontal="left" vertical="top"/>
    </xf>
    <xf numFmtId="166" fontId="6" fillId="2" borderId="1" xfId="0" applyNumberFormat="1" applyFont="1" applyFill="1" applyBorder="1" applyAlignment="1">
      <alignment horizontal="right" vertical="top"/>
    </xf>
    <xf numFmtId="166" fontId="6" fillId="2" borderId="3" xfId="0" applyNumberFormat="1" applyFont="1" applyFill="1" applyBorder="1" applyAlignment="1">
      <alignment horizontal="right" vertical="top"/>
    </xf>
    <xf numFmtId="166" fontId="6" fillId="0" borderId="3" xfId="0" applyNumberFormat="1" applyFont="1" applyFill="1" applyBorder="1" applyAlignment="1">
      <alignment horizontal="right" vertical="top"/>
    </xf>
    <xf numFmtId="165" fontId="4" fillId="0" borderId="0" xfId="0" applyNumberFormat="1" applyFont="1" applyFill="1" applyAlignment="1">
      <alignment vertical="top"/>
    </xf>
    <xf numFmtId="165" fontId="3" fillId="0" borderId="0" xfId="0" applyNumberFormat="1" applyFont="1" applyFill="1" applyBorder="1" applyAlignment="1">
      <alignment horizontal="right" vertical="top"/>
    </xf>
    <xf numFmtId="165" fontId="3" fillId="0" borderId="0" xfId="0" applyNumberFormat="1" applyFont="1" applyFill="1" applyBorder="1" applyAlignment="1">
      <alignment horizontal="center" vertical="top"/>
    </xf>
    <xf numFmtId="166" fontId="6" fillId="2" borderId="0" xfId="0" applyNumberFormat="1" applyFont="1" applyFill="1" applyBorder="1" applyAlignment="1">
      <alignment vertical="top"/>
    </xf>
    <xf numFmtId="166" fontId="6" fillId="0" borderId="0" xfId="0" applyNumberFormat="1" applyFont="1" applyFill="1" applyBorder="1" applyAlignment="1">
      <alignment vertical="top"/>
    </xf>
    <xf numFmtId="166" fontId="6" fillId="2" borderId="2" xfId="0" applyNumberFormat="1" applyFont="1" applyFill="1" applyBorder="1" applyAlignment="1">
      <alignment vertical="top"/>
    </xf>
    <xf numFmtId="43" fontId="6" fillId="0" borderId="0" xfId="0" applyNumberFormat="1" applyFont="1" applyFill="1" applyBorder="1" applyAlignment="1">
      <alignment horizontal="left" vertical="top"/>
    </xf>
    <xf numFmtId="165" fontId="6" fillId="2" borderId="0" xfId="0" applyNumberFormat="1" applyFont="1" applyFill="1" applyBorder="1" applyAlignment="1">
      <alignment horizontal="right" vertical="top"/>
    </xf>
    <xf numFmtId="165" fontId="6" fillId="0" borderId="0" xfId="0" applyNumberFormat="1" applyFont="1" applyFill="1" applyBorder="1" applyAlignment="1">
      <alignment horizontal="center" vertical="top"/>
    </xf>
    <xf numFmtId="170" fontId="6" fillId="2" borderId="0" xfId="0" applyNumberFormat="1" applyFont="1" applyFill="1" applyBorder="1" applyAlignment="1">
      <alignment vertical="top"/>
    </xf>
    <xf numFmtId="171" fontId="6" fillId="0" borderId="0" xfId="0" applyNumberFormat="1" applyFont="1" applyFill="1" applyBorder="1" applyAlignment="1">
      <alignment horizontal="right" vertical="top"/>
    </xf>
    <xf numFmtId="164" fontId="6" fillId="0" borderId="0" xfId="1" applyFont="1" applyFill="1" applyBorder="1" applyAlignment="1">
      <alignment vertical="top"/>
    </xf>
    <xf numFmtId="167" fontId="6" fillId="0" borderId="0" xfId="0" applyNumberFormat="1" applyFont="1" applyFill="1" applyBorder="1" applyAlignment="1">
      <alignment horizontal="center" vertical="top"/>
    </xf>
    <xf numFmtId="164" fontId="6" fillId="0" borderId="0" xfId="1" applyFont="1" applyFill="1" applyBorder="1" applyAlignment="1">
      <alignment horizontal="center" vertical="top"/>
    </xf>
    <xf numFmtId="170" fontId="6" fillId="2" borderId="0" xfId="0" applyNumberFormat="1" applyFont="1" applyFill="1" applyBorder="1" applyAlignment="1">
      <alignment horizontal="right" vertical="top"/>
    </xf>
    <xf numFmtId="165" fontId="4" fillId="0" borderId="1" xfId="0" applyNumberFormat="1" applyFont="1" applyFill="1" applyBorder="1" applyAlignment="1">
      <alignment horizontal="right" vertical="top"/>
    </xf>
    <xf numFmtId="165" fontId="4" fillId="0" borderId="1" xfId="0" applyNumberFormat="1" applyFont="1" applyFill="1" applyBorder="1" applyAlignment="1">
      <alignment horizontal="right" vertical="center"/>
    </xf>
    <xf numFmtId="166" fontId="2" fillId="0" borderId="6" xfId="0" applyNumberFormat="1" applyFont="1" applyFill="1" applyBorder="1" applyAlignment="1">
      <alignment horizontal="right" vertical="center"/>
    </xf>
    <xf numFmtId="166" fontId="2" fillId="0" borderId="7" xfId="0" applyNumberFormat="1" applyFont="1" applyFill="1" applyBorder="1" applyAlignment="1">
      <alignment horizontal="right" vertical="center"/>
    </xf>
    <xf numFmtId="166" fontId="2" fillId="0" borderId="5" xfId="0" applyNumberFormat="1" applyFont="1" applyFill="1" applyBorder="1" applyAlignment="1">
      <alignment horizontal="right" vertical="center"/>
    </xf>
    <xf numFmtId="166" fontId="2" fillId="0" borderId="1" xfId="0" applyNumberFormat="1" applyFont="1" applyFill="1" applyBorder="1" applyAlignment="1">
      <alignment horizontal="right" vertical="center"/>
    </xf>
    <xf numFmtId="166" fontId="2" fillId="0" borderId="10" xfId="0" applyNumberFormat="1" applyFont="1" applyFill="1" applyBorder="1" applyAlignment="1">
      <alignment horizontal="right" vertical="center"/>
    </xf>
    <xf numFmtId="166" fontId="4" fillId="0" borderId="6" xfId="0" applyNumberFormat="1" applyFont="1" applyFill="1" applyBorder="1" applyAlignment="1">
      <alignment horizontal="right" vertical="center"/>
    </xf>
    <xf numFmtId="166" fontId="4" fillId="0" borderId="7" xfId="0" applyNumberFormat="1" applyFont="1" applyFill="1" applyBorder="1" applyAlignment="1">
      <alignment horizontal="right" vertical="center"/>
    </xf>
    <xf numFmtId="166" fontId="4" fillId="0" borderId="6" xfId="0" applyNumberFormat="1" applyFont="1" applyFill="1" applyBorder="1" applyAlignment="1">
      <alignment horizontal="right"/>
    </xf>
    <xf numFmtId="171" fontId="5" fillId="0" borderId="0" xfId="0" applyNumberFormat="1" applyFont="1" applyFill="1" applyBorder="1" applyAlignment="1">
      <alignment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hare\department\Documents%20and%20Settings\wijak_b\Local%20Settings\Temporary%20Internet%20Files\OLK87\Mena\BLCP\Currency\Petronet\E&amp;Y_WC29_shippingJun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hare\department\Documents%20and%20Settings\wijak_b\Local%20Settings\Temporary%20Internet%20Files\OLK87\Mena\BLCP\Currency\SK%20IPP\Phase%20I\SK%20opco%20v.13Re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hare\department\Documents%20and%20Settings\wijak_b\Local%20Settings\Temporary%20Internet%20Files\OLK87\Mena\BLCP\Currency\SK%20IPP\Phase%20I\SDWPS%2018-02-02%20(bank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hare\department\Documents%20and%20Settings\phalak%20laosakul\Local%20Settings\Application%20Data\Aura\2.0\Files\1\AF\98977026-c8fd-4812-a0d5-2b199b3c6d43037096136202158133205008\98977026c8fd4812a0d52b199b3c6d43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HARE\Department\Documents%20and%20Settings\phalak%20laosakul\Desktop\2010_Gulf_YE\Financial%20instrumen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r"/>
      <sheetName val="Index"/>
      <sheetName val="Result"/>
      <sheetName val="Assm"/>
      <sheetName val="Comm"/>
      <sheetName val="Const"/>
      <sheetName val="Rev"/>
      <sheetName val="OP"/>
      <sheetName val="Dep"/>
      <sheetName val="Amort"/>
      <sheetName val="PL"/>
      <sheetName val="BSCF"/>
      <sheetName val="Levelized"/>
      <sheetName val="IRR"/>
    </sheetNames>
    <sheetDataSet>
      <sheetData sheetId="0" refreshError="1"/>
      <sheetData sheetId="1" refreshError="1"/>
      <sheetData sheetId="2" refreshError="1"/>
      <sheetData sheetId="3">
        <row r="8">
          <cell r="D8">
            <v>38077</v>
          </cell>
        </row>
        <row r="13">
          <cell r="D13">
            <v>37437</v>
          </cell>
        </row>
        <row r="89">
          <cell r="B8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"/>
      <sheetName val="Valuation"/>
      <sheetName val="EXRPTS"/>
      <sheetName val="MACRO"/>
      <sheetName val="REV"/>
      <sheetName val="FUEL"/>
      <sheetName val="EXP"/>
      <sheetName val="CAPX"/>
      <sheetName val="DEBT"/>
      <sheetName val="DEP KR KRW"/>
      <sheetName val="OP ACCT"/>
      <sheetName val="ST KR KRW"/>
      <sheetName val="TAX KR"/>
      <sheetName val="ST US KRW"/>
      <sheetName val="ST US USD"/>
      <sheetName val="DEP US KRW"/>
    </sheetNames>
    <sheetDataSet>
      <sheetData sheetId="0" refreshError="1"/>
      <sheetData sheetId="1" refreshError="1"/>
      <sheetData sheetId="2" refreshError="1">
        <row r="8">
          <cell r="D8">
            <v>2003</v>
          </cell>
        </row>
        <row r="9">
          <cell r="D9">
            <v>36</v>
          </cell>
        </row>
        <row r="10">
          <cell r="D10">
            <v>38717</v>
          </cell>
          <cell r="Q10">
            <v>200000</v>
          </cell>
          <cell r="R10">
            <v>0</v>
          </cell>
          <cell r="S10">
            <v>180000</v>
          </cell>
          <cell r="T10">
            <v>100000</v>
          </cell>
        </row>
        <row r="12">
          <cell r="D12">
            <v>46022</v>
          </cell>
        </row>
        <row r="13">
          <cell r="D13">
            <v>20</v>
          </cell>
          <cell r="Q13">
            <v>38717</v>
          </cell>
          <cell r="R13">
            <v>38717</v>
          </cell>
          <cell r="S13">
            <v>38717</v>
          </cell>
        </row>
        <row r="42">
          <cell r="Q42">
            <v>0.4</v>
          </cell>
        </row>
        <row r="43">
          <cell r="D43">
            <v>6</v>
          </cell>
        </row>
        <row r="44">
          <cell r="D44">
            <v>6</v>
          </cell>
        </row>
        <row r="45">
          <cell r="D45">
            <v>3</v>
          </cell>
        </row>
        <row r="49">
          <cell r="Q49">
            <v>0.33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Disclaimer"/>
      <sheetName val="Results"/>
      <sheetName val="PUB Form F"/>
      <sheetName val="PUB Form G"/>
      <sheetName val="PUB Form H"/>
      <sheetName val="Fin Stat"/>
      <sheetName val="Fin Plan"/>
      <sheetName val="Tariff"/>
      <sheetName val="Tariff Alt"/>
      <sheetName val="Electricity"/>
      <sheetName val="Valuation"/>
      <sheetName val="Graph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0">
          <cell r="G40">
            <v>0.25</v>
          </cell>
        </row>
        <row r="41">
          <cell r="G41">
            <v>0.75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Agree"/>
      <sheetName val="Targeted Testing-1"/>
      <sheetName val="Non-Statistical Sampling Master"/>
      <sheetName val="Accept Reject Master"/>
      <sheetName val="AR Confirmation Log Master"/>
      <sheetName val="Fixed Asset Additions Master"/>
      <sheetName val="Procedures"/>
      <sheetName val="Fixed Asset Additions-1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TB"/>
      <sheetName val="Lead"/>
      <sheetName val="SWAP_Summary"/>
      <sheetName val="AR &amp; AP SWAP"/>
      <sheetName val="AR &amp; AP Int. SWAP"/>
      <sheetName val="Discount_SWAP"/>
      <sheetName val="Forward"/>
      <sheetName val="Conf-BAY"/>
      <sheetName val="TOD"/>
    </sheetNames>
    <sheetDataSet>
      <sheetData sheetId="0"/>
      <sheetData sheetId="1">
        <row r="8">
          <cell r="B8">
            <v>111100</v>
          </cell>
        </row>
      </sheetData>
      <sheetData sheetId="2" refreshError="1"/>
      <sheetData sheetId="3">
        <row r="15">
          <cell r="D15">
            <v>34943336.722925998</v>
          </cell>
        </row>
      </sheetData>
      <sheetData sheetId="4" refreshError="1"/>
      <sheetData sheetId="5" refreshError="1"/>
      <sheetData sheetId="6" refreshError="1"/>
      <sheetData sheetId="7">
        <row r="19">
          <cell r="P19">
            <v>109725.4644006593</v>
          </cell>
        </row>
      </sheetData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4"/>
  <sheetViews>
    <sheetView tabSelected="1" topLeftCell="A159" zoomScaleNormal="100" zoomScaleSheetLayoutView="100" workbookViewId="0">
      <selection activeCell="Q169" sqref="Q169"/>
    </sheetView>
  </sheetViews>
  <sheetFormatPr defaultColWidth="9.140625" defaultRowHeight="20.100000000000001" customHeight="1" x14ac:dyDescent="0.4"/>
  <cols>
    <col min="1" max="2" width="1.140625" style="30" customWidth="1"/>
    <col min="3" max="3" width="31" style="30" customWidth="1"/>
    <col min="4" max="4" width="8.7109375" style="29" customWidth="1"/>
    <col min="5" max="5" width="0.5703125" style="30" customWidth="1"/>
    <col min="6" max="6" width="15.42578125" style="31" customWidth="1"/>
    <col min="7" max="7" width="0.5703125" style="30" customWidth="1"/>
    <col min="8" max="8" width="14.42578125" style="31" customWidth="1"/>
    <col min="9" max="9" width="0.5703125" style="29" customWidth="1"/>
    <col min="10" max="10" width="15.42578125" style="31" customWidth="1"/>
    <col min="11" max="11" width="0.5703125" style="30" customWidth="1"/>
    <col min="12" max="12" width="13.7109375" style="31" customWidth="1"/>
    <col min="13" max="14" width="9.85546875" style="33" bestFit="1" customWidth="1"/>
    <col min="15" max="15" width="12.28515625" style="33" bestFit="1" customWidth="1"/>
    <col min="16" max="16384" width="9.140625" style="33"/>
  </cols>
  <sheetData>
    <row r="1" spans="1:12" ht="20.100000000000001" customHeight="1" x14ac:dyDescent="0.4">
      <c r="A1" s="28" t="s">
        <v>0</v>
      </c>
      <c r="B1" s="28"/>
      <c r="C1" s="28"/>
      <c r="L1" s="32"/>
    </row>
    <row r="2" spans="1:12" ht="20.100000000000001" customHeight="1" x14ac:dyDescent="0.4">
      <c r="A2" s="28" t="s">
        <v>1</v>
      </c>
      <c r="B2" s="28"/>
      <c r="C2" s="28"/>
    </row>
    <row r="3" spans="1:12" ht="20.100000000000001" customHeight="1" x14ac:dyDescent="0.4">
      <c r="A3" s="34" t="s">
        <v>2</v>
      </c>
      <c r="B3" s="34"/>
      <c r="C3" s="34"/>
      <c r="D3" s="35"/>
      <c r="E3" s="36"/>
      <c r="F3" s="37"/>
      <c r="G3" s="36"/>
      <c r="H3" s="37"/>
      <c r="I3" s="35"/>
      <c r="J3" s="37"/>
      <c r="K3" s="36"/>
      <c r="L3" s="37"/>
    </row>
    <row r="4" spans="1:12" ht="20.100000000000001" customHeight="1" x14ac:dyDescent="0.4">
      <c r="D4" s="33"/>
      <c r="E4" s="33"/>
      <c r="F4" s="33"/>
      <c r="G4" s="33"/>
      <c r="H4" s="33"/>
      <c r="I4" s="33"/>
      <c r="J4" s="33"/>
      <c r="K4" s="33"/>
      <c r="L4" s="33"/>
    </row>
    <row r="5" spans="1:12" s="29" customFormat="1" ht="19.5" customHeight="1" x14ac:dyDescent="0.4">
      <c r="D5" s="38"/>
      <c r="E5" s="38"/>
      <c r="F5" s="229" t="s">
        <v>3</v>
      </c>
      <c r="G5" s="229"/>
      <c r="H5" s="229"/>
      <c r="I5" s="32"/>
      <c r="J5" s="229" t="s">
        <v>4</v>
      </c>
      <c r="K5" s="229"/>
      <c r="L5" s="229"/>
    </row>
    <row r="6" spans="1:12" ht="19.5" customHeight="1" x14ac:dyDescent="0.4">
      <c r="A6" s="33"/>
      <c r="D6" s="39"/>
      <c r="E6" s="28"/>
      <c r="F6" s="32" t="s">
        <v>5</v>
      </c>
      <c r="G6" s="32"/>
      <c r="H6" s="32" t="s">
        <v>6</v>
      </c>
      <c r="I6" s="32"/>
      <c r="J6" s="32" t="s">
        <v>5</v>
      </c>
      <c r="K6" s="32"/>
      <c r="L6" s="32" t="s">
        <v>6</v>
      </c>
    </row>
    <row r="7" spans="1:12" ht="19.5" customHeight="1" x14ac:dyDescent="0.4">
      <c r="A7" s="33"/>
      <c r="D7" s="39"/>
      <c r="E7" s="28"/>
      <c r="F7" s="32" t="s">
        <v>7</v>
      </c>
      <c r="G7" s="32"/>
      <c r="H7" s="32" t="s">
        <v>8</v>
      </c>
      <c r="I7" s="32"/>
      <c r="J7" s="32" t="s">
        <v>7</v>
      </c>
      <c r="K7" s="32"/>
      <c r="L7" s="32" t="s">
        <v>8</v>
      </c>
    </row>
    <row r="8" spans="1:12" ht="19.5" customHeight="1" x14ac:dyDescent="0.4">
      <c r="D8" s="38"/>
      <c r="E8" s="28"/>
      <c r="F8" s="32" t="s">
        <v>9</v>
      </c>
      <c r="G8" s="28"/>
      <c r="H8" s="32" t="s">
        <v>10</v>
      </c>
      <c r="I8" s="38"/>
      <c r="J8" s="32" t="s">
        <v>9</v>
      </c>
      <c r="K8" s="28"/>
      <c r="L8" s="32" t="s">
        <v>10</v>
      </c>
    </row>
    <row r="9" spans="1:12" ht="19.5" customHeight="1" x14ac:dyDescent="0.4">
      <c r="D9" s="40" t="s">
        <v>11</v>
      </c>
      <c r="E9" s="28"/>
      <c r="F9" s="41" t="s">
        <v>12</v>
      </c>
      <c r="G9" s="28"/>
      <c r="H9" s="41" t="s">
        <v>12</v>
      </c>
      <c r="I9" s="38"/>
      <c r="J9" s="41" t="s">
        <v>12</v>
      </c>
      <c r="K9" s="28"/>
      <c r="L9" s="41" t="s">
        <v>12</v>
      </c>
    </row>
    <row r="10" spans="1:12" ht="8.1" customHeight="1" x14ac:dyDescent="0.4">
      <c r="A10" s="28"/>
      <c r="F10" s="42"/>
      <c r="J10" s="42"/>
    </row>
    <row r="11" spans="1:12" ht="19.5" customHeight="1" x14ac:dyDescent="0.4">
      <c r="A11" s="28" t="s">
        <v>13</v>
      </c>
      <c r="F11" s="42"/>
      <c r="J11" s="42"/>
    </row>
    <row r="12" spans="1:12" ht="8.1" customHeight="1" x14ac:dyDescent="0.4">
      <c r="A12" s="28"/>
      <c r="F12" s="42"/>
      <c r="J12" s="42"/>
    </row>
    <row r="13" spans="1:12" ht="19.5" customHeight="1" x14ac:dyDescent="0.4">
      <c r="A13" s="28" t="s">
        <v>14</v>
      </c>
      <c r="F13" s="42"/>
      <c r="G13" s="43"/>
      <c r="I13" s="44"/>
      <c r="J13" s="42"/>
      <c r="K13" s="43"/>
    </row>
    <row r="14" spans="1:12" ht="8.1" customHeight="1" x14ac:dyDescent="0.4">
      <c r="A14" s="28"/>
      <c r="F14" s="42"/>
      <c r="G14" s="43"/>
      <c r="I14" s="44"/>
      <c r="J14" s="42"/>
      <c r="K14" s="43"/>
    </row>
    <row r="15" spans="1:12" ht="19.5" customHeight="1" x14ac:dyDescent="0.4">
      <c r="A15" s="30" t="s">
        <v>15</v>
      </c>
      <c r="F15" s="45">
        <v>12856096926</v>
      </c>
      <c r="G15" s="46"/>
      <c r="H15" s="47">
        <v>16698463911</v>
      </c>
      <c r="I15" s="48"/>
      <c r="J15" s="45">
        <v>3316507082</v>
      </c>
      <c r="K15" s="29"/>
      <c r="L15" s="47">
        <v>9275392742</v>
      </c>
    </row>
    <row r="16" spans="1:12" ht="19.5" customHeight="1" x14ac:dyDescent="0.4">
      <c r="A16" s="30" t="s">
        <v>261</v>
      </c>
      <c r="F16" s="45">
        <v>1619383149</v>
      </c>
      <c r="G16" s="46"/>
      <c r="H16" s="47">
        <v>2095071113</v>
      </c>
      <c r="I16" s="48"/>
      <c r="J16" s="45">
        <v>0</v>
      </c>
      <c r="K16" s="29"/>
      <c r="L16" s="47">
        <v>0</v>
      </c>
    </row>
    <row r="17" spans="1:12" ht="19.5" customHeight="1" x14ac:dyDescent="0.4">
      <c r="A17" s="30" t="s">
        <v>16</v>
      </c>
      <c r="D17" s="29">
        <v>9</v>
      </c>
      <c r="F17" s="45">
        <v>5498816153</v>
      </c>
      <c r="G17" s="46"/>
      <c r="H17" s="47">
        <v>3512053176</v>
      </c>
      <c r="I17" s="48"/>
      <c r="J17" s="45">
        <v>0</v>
      </c>
      <c r="K17" s="29"/>
      <c r="L17" s="47">
        <v>0</v>
      </c>
    </row>
    <row r="18" spans="1:12" ht="19.5" customHeight="1" x14ac:dyDescent="0.4">
      <c r="A18" s="30" t="s">
        <v>354</v>
      </c>
      <c r="D18" s="33"/>
      <c r="E18" s="33"/>
      <c r="F18" s="45"/>
      <c r="G18" s="33"/>
      <c r="H18" s="33"/>
      <c r="I18" s="33"/>
      <c r="J18" s="45"/>
      <c r="K18" s="33"/>
      <c r="L18" s="33"/>
    </row>
    <row r="19" spans="1:12" ht="19.5" customHeight="1" x14ac:dyDescent="0.4">
      <c r="B19" s="30" t="s">
        <v>321</v>
      </c>
      <c r="D19" s="29">
        <v>11</v>
      </c>
      <c r="F19" s="45">
        <v>0</v>
      </c>
      <c r="G19" s="46"/>
      <c r="H19" s="47">
        <v>0</v>
      </c>
      <c r="I19" s="48"/>
      <c r="J19" s="45">
        <v>98957471</v>
      </c>
      <c r="K19" s="29"/>
      <c r="L19" s="47">
        <v>129300000</v>
      </c>
    </row>
    <row r="20" spans="1:12" ht="19.5" customHeight="1" x14ac:dyDescent="0.4">
      <c r="A20" s="50" t="s">
        <v>17</v>
      </c>
      <c r="F20" s="45"/>
      <c r="G20" s="46"/>
      <c r="H20" s="47"/>
      <c r="I20" s="48"/>
      <c r="J20" s="45"/>
      <c r="K20" s="29"/>
      <c r="L20" s="47"/>
    </row>
    <row r="21" spans="1:12" ht="19.5" customHeight="1" x14ac:dyDescent="0.4">
      <c r="A21" s="50"/>
      <c r="B21" s="30" t="s">
        <v>18</v>
      </c>
      <c r="D21" s="29">
        <v>11</v>
      </c>
      <c r="F21" s="45">
        <v>0</v>
      </c>
      <c r="G21" s="46"/>
      <c r="H21" s="47">
        <v>0</v>
      </c>
      <c r="I21" s="48"/>
      <c r="J21" s="45">
        <v>3446510</v>
      </c>
      <c r="K21" s="29"/>
      <c r="L21" s="47">
        <v>227375</v>
      </c>
    </row>
    <row r="22" spans="1:12" ht="19.5" customHeight="1" x14ac:dyDescent="0.4">
      <c r="A22" s="30" t="s">
        <v>19</v>
      </c>
      <c r="F22" s="45">
        <v>47502121</v>
      </c>
      <c r="G22" s="46"/>
      <c r="H22" s="51">
        <v>4036336</v>
      </c>
      <c r="I22" s="51"/>
      <c r="J22" s="45">
        <v>42360709</v>
      </c>
      <c r="K22" s="51"/>
      <c r="L22" s="51">
        <v>3867489</v>
      </c>
    </row>
    <row r="23" spans="1:12" ht="19.5" customHeight="1" x14ac:dyDescent="0.4">
      <c r="A23" s="30" t="s">
        <v>20</v>
      </c>
      <c r="F23" s="49"/>
      <c r="G23" s="33"/>
      <c r="H23" s="33"/>
      <c r="I23" s="33"/>
      <c r="J23" s="49"/>
      <c r="K23" s="33"/>
      <c r="L23" s="33"/>
    </row>
    <row r="24" spans="1:12" ht="19.5" customHeight="1" x14ac:dyDescent="0.4">
      <c r="B24" s="30" t="s">
        <v>21</v>
      </c>
      <c r="F24" s="45">
        <v>66798433</v>
      </c>
      <c r="G24" s="33"/>
      <c r="H24" s="47">
        <v>325550</v>
      </c>
      <c r="I24" s="33"/>
      <c r="J24" s="45">
        <v>0</v>
      </c>
      <c r="K24" s="29"/>
      <c r="L24" s="47">
        <v>0</v>
      </c>
    </row>
    <row r="25" spans="1:12" ht="19.5" customHeight="1" x14ac:dyDescent="0.4">
      <c r="A25" s="50" t="s">
        <v>22</v>
      </c>
      <c r="F25" s="45">
        <v>131740183</v>
      </c>
      <c r="G25" s="46"/>
      <c r="H25" s="51">
        <v>117877880</v>
      </c>
      <c r="I25" s="51"/>
      <c r="J25" s="45">
        <v>13772915</v>
      </c>
      <c r="K25" s="51"/>
      <c r="L25" s="51">
        <v>7660351</v>
      </c>
    </row>
    <row r="26" spans="1:12" ht="19.5" customHeight="1" x14ac:dyDescent="0.4">
      <c r="A26" s="30" t="s">
        <v>23</v>
      </c>
      <c r="F26" s="45"/>
      <c r="G26" s="46"/>
      <c r="H26" s="47"/>
      <c r="I26" s="48"/>
      <c r="J26" s="45"/>
      <c r="K26" s="29"/>
      <c r="L26" s="47"/>
    </row>
    <row r="27" spans="1:12" ht="19.5" customHeight="1" x14ac:dyDescent="0.4">
      <c r="B27" s="30" t="s">
        <v>21</v>
      </c>
      <c r="F27" s="45">
        <v>422647526</v>
      </c>
      <c r="G27" s="46"/>
      <c r="H27" s="47">
        <v>352322725</v>
      </c>
      <c r="I27" s="48"/>
      <c r="J27" s="45">
        <v>0</v>
      </c>
      <c r="K27" s="29"/>
      <c r="L27" s="47">
        <v>0</v>
      </c>
    </row>
    <row r="28" spans="1:12" ht="19.5" customHeight="1" x14ac:dyDescent="0.4">
      <c r="A28" s="30" t="s">
        <v>24</v>
      </c>
      <c r="F28" s="45"/>
      <c r="G28" s="46"/>
      <c r="H28" s="47"/>
      <c r="I28" s="48"/>
      <c r="J28" s="45"/>
      <c r="K28" s="29"/>
      <c r="L28" s="47"/>
    </row>
    <row r="29" spans="1:12" ht="19.5" customHeight="1" x14ac:dyDescent="0.4">
      <c r="B29" s="30" t="s">
        <v>21</v>
      </c>
      <c r="D29" s="29">
        <v>11</v>
      </c>
      <c r="F29" s="45">
        <v>0</v>
      </c>
      <c r="G29" s="46"/>
      <c r="H29" s="47">
        <v>0</v>
      </c>
      <c r="I29" s="48"/>
      <c r="J29" s="45">
        <v>605560</v>
      </c>
      <c r="K29" s="29"/>
      <c r="L29" s="47">
        <v>605560</v>
      </c>
    </row>
    <row r="30" spans="1:12" ht="19.5" customHeight="1" x14ac:dyDescent="0.4">
      <c r="A30" s="30" t="s">
        <v>319</v>
      </c>
      <c r="D30" s="33"/>
      <c r="E30" s="33"/>
      <c r="F30" s="45"/>
      <c r="G30" s="33"/>
      <c r="H30" s="33"/>
      <c r="I30" s="33"/>
      <c r="J30" s="45"/>
      <c r="K30" s="33"/>
      <c r="L30" s="33"/>
    </row>
    <row r="31" spans="1:12" ht="19.5" customHeight="1" x14ac:dyDescent="0.4">
      <c r="B31" s="30" t="s">
        <v>37</v>
      </c>
      <c r="D31" s="29">
        <v>11</v>
      </c>
      <c r="F31" s="45">
        <v>0</v>
      </c>
      <c r="G31" s="46"/>
      <c r="H31" s="47">
        <v>0</v>
      </c>
      <c r="I31" s="48"/>
      <c r="J31" s="45">
        <v>3043570991</v>
      </c>
      <c r="K31" s="29"/>
      <c r="L31" s="47">
        <v>178046290</v>
      </c>
    </row>
    <row r="32" spans="1:12" ht="19.5" customHeight="1" x14ac:dyDescent="0.4">
      <c r="A32" s="48" t="s">
        <v>25</v>
      </c>
      <c r="B32" s="50"/>
      <c r="C32" s="50"/>
      <c r="F32" s="45"/>
      <c r="G32" s="46"/>
      <c r="H32" s="47"/>
      <c r="I32" s="48"/>
      <c r="J32" s="45"/>
      <c r="K32" s="29"/>
      <c r="L32" s="47"/>
    </row>
    <row r="33" spans="1:12" ht="19.5" customHeight="1" x14ac:dyDescent="0.4">
      <c r="A33" s="50"/>
      <c r="B33" s="50" t="s">
        <v>18</v>
      </c>
      <c r="C33" s="50"/>
      <c r="D33" s="29">
        <v>11</v>
      </c>
      <c r="F33" s="45">
        <v>0</v>
      </c>
      <c r="G33" s="46"/>
      <c r="H33" s="47">
        <v>0</v>
      </c>
      <c r="I33" s="48"/>
      <c r="J33" s="45">
        <v>38897187</v>
      </c>
      <c r="K33" s="29"/>
      <c r="L33" s="47">
        <v>74186</v>
      </c>
    </row>
    <row r="34" spans="1:12" ht="19.5" customHeight="1" x14ac:dyDescent="0.4">
      <c r="A34" s="50" t="s">
        <v>26</v>
      </c>
      <c r="D34" s="33"/>
      <c r="E34" s="33"/>
      <c r="F34" s="45">
        <v>135206263</v>
      </c>
      <c r="G34" s="33"/>
      <c r="H34" s="31">
        <v>49688861</v>
      </c>
      <c r="I34" s="31"/>
      <c r="J34" s="45">
        <v>0</v>
      </c>
      <c r="K34" s="31"/>
      <c r="L34" s="47">
        <v>0</v>
      </c>
    </row>
    <row r="35" spans="1:12" ht="19.5" customHeight="1" x14ac:dyDescent="0.4">
      <c r="A35" s="50" t="s">
        <v>27</v>
      </c>
      <c r="D35" s="33"/>
      <c r="E35" s="33"/>
      <c r="F35" s="49"/>
      <c r="G35" s="33"/>
      <c r="H35" s="33"/>
      <c r="I35" s="33"/>
      <c r="J35" s="49"/>
      <c r="K35" s="33"/>
      <c r="L35" s="33"/>
    </row>
    <row r="36" spans="1:12" ht="19.5" customHeight="1" x14ac:dyDescent="0.4">
      <c r="A36" s="50"/>
      <c r="B36" s="30" t="s">
        <v>28</v>
      </c>
      <c r="D36" s="29">
        <v>10</v>
      </c>
      <c r="F36" s="52">
        <v>12339367</v>
      </c>
      <c r="G36" s="46"/>
      <c r="H36" s="47">
        <v>34114899</v>
      </c>
      <c r="I36" s="31"/>
      <c r="J36" s="52">
        <v>4773519</v>
      </c>
      <c r="K36" s="31"/>
      <c r="L36" s="47">
        <v>4725598</v>
      </c>
    </row>
    <row r="37" spans="1:12" ht="19.5" customHeight="1" x14ac:dyDescent="0.4">
      <c r="A37" s="50" t="s">
        <v>29</v>
      </c>
      <c r="F37" s="52">
        <v>1319259543</v>
      </c>
      <c r="G37" s="46"/>
      <c r="H37" s="47">
        <v>2576912836</v>
      </c>
      <c r="I37" s="51"/>
      <c r="J37" s="52">
        <v>159730</v>
      </c>
      <c r="K37" s="31"/>
      <c r="L37" s="47">
        <v>0</v>
      </c>
    </row>
    <row r="38" spans="1:12" ht="19.5" customHeight="1" x14ac:dyDescent="0.4">
      <c r="A38" s="30" t="s">
        <v>30</v>
      </c>
      <c r="F38" s="53">
        <v>314977318</v>
      </c>
      <c r="G38" s="54"/>
      <c r="H38" s="55">
        <v>424686015</v>
      </c>
      <c r="I38" s="51"/>
      <c r="J38" s="53">
        <v>100054376</v>
      </c>
      <c r="K38" s="31"/>
      <c r="L38" s="37">
        <v>74111650</v>
      </c>
    </row>
    <row r="39" spans="1:12" ht="8.1" customHeight="1" x14ac:dyDescent="0.4">
      <c r="F39" s="52"/>
      <c r="G39" s="54"/>
      <c r="H39" s="56"/>
      <c r="I39" s="57"/>
      <c r="J39" s="52"/>
      <c r="K39" s="54"/>
      <c r="L39" s="56"/>
    </row>
    <row r="40" spans="1:12" ht="19.5" customHeight="1" x14ac:dyDescent="0.4">
      <c r="A40" s="28" t="s">
        <v>31</v>
      </c>
      <c r="B40" s="33"/>
      <c r="F40" s="58">
        <f>SUM(F15:F38)</f>
        <v>22424766982</v>
      </c>
      <c r="G40" s="56"/>
      <c r="H40" s="55">
        <f>SUM(H15:H38)</f>
        <v>25865553302</v>
      </c>
      <c r="I40" s="56"/>
      <c r="J40" s="58">
        <f>SUM(J15:J38)</f>
        <v>6663106050</v>
      </c>
      <c r="K40" s="56"/>
      <c r="L40" s="55">
        <f>SUM(L15:L38)</f>
        <v>9674011241</v>
      </c>
    </row>
    <row r="41" spans="1:12" ht="20.25" customHeight="1" x14ac:dyDescent="0.4">
      <c r="A41" s="28"/>
      <c r="B41" s="33"/>
      <c r="F41" s="56"/>
      <c r="G41" s="56"/>
      <c r="H41" s="56"/>
      <c r="I41" s="56"/>
      <c r="J41" s="56"/>
      <c r="K41" s="56"/>
      <c r="L41" s="56"/>
    </row>
    <row r="42" spans="1:12" ht="22.5" customHeight="1" x14ac:dyDescent="0.4">
      <c r="A42" s="28"/>
      <c r="B42" s="33"/>
      <c r="F42" s="56"/>
      <c r="G42" s="56"/>
      <c r="H42" s="56"/>
      <c r="I42" s="56"/>
      <c r="J42" s="56"/>
      <c r="K42" s="56"/>
      <c r="L42" s="56"/>
    </row>
    <row r="43" spans="1:12" ht="12.75" customHeight="1" x14ac:dyDescent="0.4">
      <c r="A43" s="28"/>
      <c r="F43" s="56"/>
      <c r="G43" s="46"/>
      <c r="H43" s="56"/>
      <c r="I43" s="57"/>
      <c r="J43" s="56"/>
      <c r="K43" s="54"/>
      <c r="L43" s="56"/>
    </row>
    <row r="44" spans="1:12" ht="20.100000000000001" customHeight="1" x14ac:dyDescent="0.4">
      <c r="A44" s="30" t="s">
        <v>32</v>
      </c>
    </row>
    <row r="45" spans="1:12" ht="14.25" customHeight="1" x14ac:dyDescent="0.4"/>
    <row r="46" spans="1:12" ht="20.100000000000001" customHeight="1" x14ac:dyDescent="0.4">
      <c r="A46" s="30" t="s">
        <v>33</v>
      </c>
    </row>
    <row r="47" spans="1:12" ht="9.75" customHeight="1" x14ac:dyDescent="0.4"/>
    <row r="48" spans="1:12" ht="21.95" customHeight="1" x14ac:dyDescent="0.4">
      <c r="A48" s="36" t="s">
        <v>34</v>
      </c>
      <c r="B48" s="36"/>
      <c r="C48" s="36"/>
      <c r="D48" s="35"/>
      <c r="E48" s="36"/>
      <c r="F48" s="37"/>
      <c r="G48" s="36"/>
      <c r="H48" s="37"/>
      <c r="I48" s="35"/>
      <c r="J48" s="37"/>
      <c r="K48" s="36"/>
      <c r="L48" s="37"/>
    </row>
    <row r="49" spans="1:12" ht="20.100000000000001" customHeight="1" x14ac:dyDescent="0.4">
      <c r="A49" s="28" t="str">
        <f>A1</f>
        <v>บริษัท กัลฟ์ เอ็นเนอร์จี ดีเวลลอปเมนท์ จำกัด (มหาชน)</v>
      </c>
      <c r="B49" s="28"/>
      <c r="C49" s="28"/>
      <c r="L49" s="32"/>
    </row>
    <row r="50" spans="1:12" ht="20.100000000000001" customHeight="1" x14ac:dyDescent="0.4">
      <c r="A50" s="28" t="s">
        <v>1</v>
      </c>
      <c r="B50" s="28"/>
      <c r="C50" s="28"/>
    </row>
    <row r="51" spans="1:12" ht="20.100000000000001" customHeight="1" x14ac:dyDescent="0.4">
      <c r="A51" s="34" t="s">
        <v>2</v>
      </c>
      <c r="B51" s="34"/>
      <c r="C51" s="34"/>
      <c r="D51" s="35"/>
      <c r="E51" s="36"/>
      <c r="F51" s="37"/>
      <c r="G51" s="36"/>
      <c r="H51" s="37"/>
      <c r="I51" s="35"/>
      <c r="J51" s="37"/>
      <c r="K51" s="36"/>
      <c r="L51" s="37"/>
    </row>
    <row r="52" spans="1:12" ht="20.100000000000001" customHeight="1" x14ac:dyDescent="0.4">
      <c r="D52" s="33"/>
      <c r="E52" s="33"/>
      <c r="F52" s="33"/>
      <c r="G52" s="33"/>
      <c r="H52" s="33"/>
      <c r="I52" s="33"/>
      <c r="J52" s="33"/>
      <c r="K52" s="33"/>
      <c r="L52" s="33"/>
    </row>
    <row r="53" spans="1:12" s="29" customFormat="1" ht="19.5" customHeight="1" x14ac:dyDescent="0.4">
      <c r="D53" s="38"/>
      <c r="E53" s="38"/>
      <c r="F53" s="229" t="s">
        <v>3</v>
      </c>
      <c r="G53" s="229"/>
      <c r="H53" s="229"/>
      <c r="I53" s="32"/>
      <c r="J53" s="229" t="s">
        <v>4</v>
      </c>
      <c r="K53" s="229"/>
      <c r="L53" s="229"/>
    </row>
    <row r="54" spans="1:12" ht="19.5" customHeight="1" x14ac:dyDescent="0.4">
      <c r="A54" s="33"/>
      <c r="D54" s="39"/>
      <c r="E54" s="28"/>
      <c r="F54" s="32" t="s">
        <v>5</v>
      </c>
      <c r="G54" s="32"/>
      <c r="H54" s="32" t="s">
        <v>6</v>
      </c>
      <c r="I54" s="32"/>
      <c r="J54" s="32" t="s">
        <v>5</v>
      </c>
      <c r="K54" s="32"/>
      <c r="L54" s="32" t="s">
        <v>6</v>
      </c>
    </row>
    <row r="55" spans="1:12" ht="19.5" customHeight="1" x14ac:dyDescent="0.4">
      <c r="A55" s="33"/>
      <c r="D55" s="39"/>
      <c r="E55" s="28"/>
      <c r="F55" s="32" t="s">
        <v>7</v>
      </c>
      <c r="G55" s="32"/>
      <c r="H55" s="32" t="s">
        <v>8</v>
      </c>
      <c r="I55" s="32"/>
      <c r="J55" s="32" t="s">
        <v>7</v>
      </c>
      <c r="K55" s="32"/>
      <c r="L55" s="32" t="s">
        <v>8</v>
      </c>
    </row>
    <row r="56" spans="1:12" ht="19.5" customHeight="1" x14ac:dyDescent="0.4">
      <c r="D56" s="38"/>
      <c r="E56" s="28"/>
      <c r="F56" s="32" t="s">
        <v>9</v>
      </c>
      <c r="G56" s="28"/>
      <c r="H56" s="32" t="s">
        <v>10</v>
      </c>
      <c r="I56" s="38"/>
      <c r="J56" s="32" t="s">
        <v>9</v>
      </c>
      <c r="K56" s="28"/>
      <c r="L56" s="32" t="s">
        <v>10</v>
      </c>
    </row>
    <row r="57" spans="1:12" ht="19.5" customHeight="1" x14ac:dyDescent="0.4">
      <c r="D57" s="40" t="s">
        <v>11</v>
      </c>
      <c r="E57" s="28"/>
      <c r="F57" s="41" t="s">
        <v>12</v>
      </c>
      <c r="G57" s="28"/>
      <c r="H57" s="41" t="s">
        <v>12</v>
      </c>
      <c r="I57" s="38"/>
      <c r="J57" s="41" t="s">
        <v>12</v>
      </c>
      <c r="K57" s="28"/>
      <c r="L57" s="41" t="s">
        <v>12</v>
      </c>
    </row>
    <row r="58" spans="1:12" ht="8.1" customHeight="1" x14ac:dyDescent="0.4">
      <c r="A58" s="28"/>
      <c r="F58" s="42"/>
      <c r="J58" s="42"/>
    </row>
    <row r="59" spans="1:12" ht="19.5" customHeight="1" x14ac:dyDescent="0.4">
      <c r="A59" s="28" t="s">
        <v>317</v>
      </c>
      <c r="F59" s="52"/>
      <c r="G59" s="46"/>
      <c r="H59" s="56"/>
      <c r="I59" s="57"/>
      <c r="J59" s="52"/>
      <c r="K59" s="54"/>
      <c r="L59" s="56"/>
    </row>
    <row r="60" spans="1:12" ht="8.1" customHeight="1" x14ac:dyDescent="0.4">
      <c r="A60" s="28"/>
      <c r="F60" s="42"/>
      <c r="J60" s="42"/>
    </row>
    <row r="61" spans="1:12" ht="19.5" customHeight="1" x14ac:dyDescent="0.4">
      <c r="A61" s="28" t="s">
        <v>35</v>
      </c>
      <c r="F61" s="45"/>
      <c r="G61" s="46"/>
      <c r="H61" s="47"/>
      <c r="I61" s="57"/>
      <c r="J61" s="45"/>
      <c r="K61" s="54"/>
      <c r="L61" s="47"/>
    </row>
    <row r="62" spans="1:12" ht="8.1" customHeight="1" x14ac:dyDescent="0.4">
      <c r="A62" s="28"/>
      <c r="F62" s="45"/>
      <c r="G62" s="46"/>
      <c r="H62" s="47"/>
      <c r="I62" s="57"/>
      <c r="J62" s="45"/>
      <c r="K62" s="54"/>
      <c r="L62" s="47"/>
    </row>
    <row r="63" spans="1:12" ht="19.5" customHeight="1" x14ac:dyDescent="0.4">
      <c r="A63" s="30" t="s">
        <v>36</v>
      </c>
      <c r="D63" s="29">
        <v>7</v>
      </c>
      <c r="F63" s="45">
        <v>1002334874</v>
      </c>
      <c r="G63" s="46"/>
      <c r="H63" s="47">
        <v>178691076</v>
      </c>
      <c r="I63" s="59"/>
      <c r="J63" s="45">
        <v>612499995</v>
      </c>
      <c r="K63" s="60"/>
      <c r="L63" s="47">
        <v>0</v>
      </c>
    </row>
    <row r="64" spans="1:12" ht="19.5" customHeight="1" x14ac:dyDescent="0.4">
      <c r="A64" s="30" t="s">
        <v>20</v>
      </c>
      <c r="B64" s="61"/>
      <c r="C64" s="61"/>
      <c r="F64" s="45">
        <v>19969053</v>
      </c>
      <c r="G64" s="46"/>
      <c r="H64" s="47">
        <v>122364498</v>
      </c>
      <c r="I64" s="60"/>
      <c r="J64" s="45">
        <v>0</v>
      </c>
      <c r="K64" s="59"/>
      <c r="L64" s="47">
        <v>0</v>
      </c>
    </row>
    <row r="65" spans="1:12" ht="19.5" customHeight="1" x14ac:dyDescent="0.4">
      <c r="A65" s="50" t="s">
        <v>17</v>
      </c>
      <c r="B65" s="61"/>
      <c r="C65" s="61"/>
      <c r="D65" s="29">
        <v>11</v>
      </c>
      <c r="F65" s="45">
        <v>0</v>
      </c>
      <c r="G65" s="46"/>
      <c r="H65" s="47">
        <v>0</v>
      </c>
      <c r="I65" s="62"/>
      <c r="J65" s="45">
        <v>64711751</v>
      </c>
      <c r="K65" s="62"/>
      <c r="L65" s="47">
        <v>55107470</v>
      </c>
    </row>
    <row r="66" spans="1:12" ht="19.5" customHeight="1" x14ac:dyDescent="0.4">
      <c r="A66" s="50" t="s">
        <v>22</v>
      </c>
      <c r="B66" s="61"/>
      <c r="C66" s="61"/>
      <c r="F66" s="45">
        <v>41782828</v>
      </c>
      <c r="G66" s="46"/>
      <c r="H66" s="47">
        <v>39549663</v>
      </c>
      <c r="I66" s="60"/>
      <c r="J66" s="45">
        <v>0</v>
      </c>
      <c r="K66" s="59"/>
      <c r="L66" s="47">
        <v>0</v>
      </c>
    </row>
    <row r="67" spans="1:12" ht="19.5" customHeight="1" x14ac:dyDescent="0.4">
      <c r="A67" s="50" t="s">
        <v>29</v>
      </c>
      <c r="B67" s="61"/>
      <c r="C67" s="61"/>
      <c r="F67" s="45">
        <v>0</v>
      </c>
      <c r="G67" s="46"/>
      <c r="H67" s="47">
        <v>4802158</v>
      </c>
      <c r="I67" s="60"/>
      <c r="J67" s="45">
        <v>0</v>
      </c>
      <c r="K67" s="59"/>
      <c r="L67" s="47">
        <v>0</v>
      </c>
    </row>
    <row r="68" spans="1:12" ht="19.5" customHeight="1" x14ac:dyDescent="0.4">
      <c r="A68" s="50" t="s">
        <v>324</v>
      </c>
      <c r="D68" s="33"/>
      <c r="E68" s="33"/>
      <c r="F68" s="45"/>
      <c r="G68" s="33"/>
      <c r="H68" s="33"/>
      <c r="I68" s="33"/>
      <c r="J68" s="45"/>
      <c r="K68" s="33"/>
      <c r="L68" s="33"/>
    </row>
    <row r="69" spans="1:12" ht="19.5" customHeight="1" x14ac:dyDescent="0.4">
      <c r="A69" s="50"/>
      <c r="B69" s="30" t="s">
        <v>323</v>
      </c>
      <c r="D69" s="29">
        <v>11</v>
      </c>
      <c r="F69" s="45">
        <v>0</v>
      </c>
      <c r="G69" s="46"/>
      <c r="H69" s="47">
        <v>0</v>
      </c>
      <c r="I69" s="60"/>
      <c r="J69" s="45">
        <v>79014301</v>
      </c>
      <c r="K69" s="59"/>
      <c r="L69" s="47">
        <v>79610923</v>
      </c>
    </row>
    <row r="70" spans="1:12" ht="19.5" customHeight="1" x14ac:dyDescent="0.4">
      <c r="A70" s="50" t="s">
        <v>322</v>
      </c>
      <c r="D70" s="33"/>
      <c r="E70" s="33"/>
      <c r="F70" s="49"/>
      <c r="G70" s="33"/>
      <c r="H70" s="47"/>
      <c r="I70" s="33"/>
      <c r="J70" s="45"/>
      <c r="K70" s="33"/>
      <c r="L70" s="33"/>
    </row>
    <row r="71" spans="1:12" ht="19.5" customHeight="1" x14ac:dyDescent="0.4">
      <c r="A71" s="50"/>
      <c r="B71" s="30" t="s">
        <v>323</v>
      </c>
      <c r="D71" s="29">
        <v>11</v>
      </c>
      <c r="F71" s="45">
        <v>1790209493</v>
      </c>
      <c r="G71" s="46"/>
      <c r="H71" s="47">
        <v>0</v>
      </c>
      <c r="I71" s="60"/>
      <c r="J71" s="45">
        <v>3060134377</v>
      </c>
      <c r="K71" s="59"/>
      <c r="L71" s="47">
        <v>2744324531</v>
      </c>
    </row>
    <row r="72" spans="1:12" ht="19.5" customHeight="1" x14ac:dyDescent="0.4">
      <c r="A72" s="50" t="s">
        <v>320</v>
      </c>
      <c r="D72" s="33"/>
      <c r="E72" s="33"/>
      <c r="F72" s="49"/>
      <c r="G72" s="33"/>
      <c r="H72" s="33"/>
      <c r="I72" s="33"/>
      <c r="J72" s="49"/>
      <c r="K72" s="33"/>
      <c r="L72" s="33"/>
    </row>
    <row r="73" spans="1:12" ht="19.5" customHeight="1" x14ac:dyDescent="0.4">
      <c r="A73" s="50"/>
      <c r="B73" s="30" t="s">
        <v>321</v>
      </c>
      <c r="D73" s="29">
        <v>11</v>
      </c>
      <c r="F73" s="45">
        <v>0</v>
      </c>
      <c r="G73" s="46"/>
      <c r="H73" s="47">
        <v>0</v>
      </c>
      <c r="I73" s="62"/>
      <c r="J73" s="45">
        <v>92296488</v>
      </c>
      <c r="K73" s="59"/>
      <c r="L73" s="47">
        <v>116606396</v>
      </c>
    </row>
    <row r="74" spans="1:12" ht="19.5" customHeight="1" x14ac:dyDescent="0.4">
      <c r="A74" s="33" t="s">
        <v>38</v>
      </c>
      <c r="D74" s="29">
        <v>10</v>
      </c>
      <c r="F74" s="45">
        <v>2117793863</v>
      </c>
      <c r="G74" s="46"/>
      <c r="H74" s="47">
        <v>1594595638</v>
      </c>
      <c r="I74" s="60"/>
      <c r="J74" s="45">
        <v>0</v>
      </c>
      <c r="K74" s="59"/>
      <c r="L74" s="47">
        <v>0</v>
      </c>
    </row>
    <row r="75" spans="1:12" ht="19.5" customHeight="1" x14ac:dyDescent="0.4">
      <c r="A75" s="30" t="s">
        <v>39</v>
      </c>
      <c r="D75" s="63">
        <v>12.1</v>
      </c>
      <c r="F75" s="45">
        <v>0</v>
      </c>
      <c r="G75" s="54"/>
      <c r="H75" s="47">
        <v>0</v>
      </c>
      <c r="I75" s="60"/>
      <c r="J75" s="45">
        <v>14109524098</v>
      </c>
      <c r="K75" s="59"/>
      <c r="L75" s="47">
        <v>12353413978</v>
      </c>
    </row>
    <row r="76" spans="1:12" ht="19.5" customHeight="1" x14ac:dyDescent="0.4">
      <c r="A76" s="30" t="s">
        <v>40</v>
      </c>
      <c r="D76" s="63">
        <v>12.2</v>
      </c>
      <c r="F76" s="45">
        <v>21615979178</v>
      </c>
      <c r="G76" s="54"/>
      <c r="H76" s="47">
        <v>19940410349</v>
      </c>
      <c r="I76" s="62"/>
      <c r="J76" s="45">
        <v>17687559481</v>
      </c>
      <c r="K76" s="59"/>
      <c r="L76" s="47">
        <v>17687559481</v>
      </c>
    </row>
    <row r="77" spans="1:12" ht="19.5" customHeight="1" x14ac:dyDescent="0.4">
      <c r="A77" s="30" t="s">
        <v>41</v>
      </c>
      <c r="D77" s="63">
        <v>12.3</v>
      </c>
      <c r="F77" s="45">
        <v>887661780</v>
      </c>
      <c r="G77" s="54"/>
      <c r="H77" s="47">
        <v>1718517632</v>
      </c>
      <c r="I77" s="62"/>
      <c r="J77" s="45">
        <v>153599980</v>
      </c>
      <c r="K77" s="59"/>
      <c r="L77" s="47">
        <v>132824980</v>
      </c>
    </row>
    <row r="78" spans="1:12" ht="19.5" customHeight="1" x14ac:dyDescent="0.4">
      <c r="A78" s="30" t="s">
        <v>42</v>
      </c>
      <c r="F78" s="45">
        <v>4996125</v>
      </c>
      <c r="G78" s="46"/>
      <c r="H78" s="47">
        <v>4996125</v>
      </c>
      <c r="I78" s="62"/>
      <c r="J78" s="45">
        <v>0</v>
      </c>
      <c r="K78" s="59"/>
      <c r="L78" s="47">
        <v>0</v>
      </c>
    </row>
    <row r="79" spans="1:12" ht="19.5" customHeight="1" x14ac:dyDescent="0.4">
      <c r="A79" s="30" t="s">
        <v>43</v>
      </c>
      <c r="F79" s="49"/>
      <c r="G79" s="33"/>
      <c r="H79" s="47"/>
      <c r="I79" s="33"/>
      <c r="J79" s="45"/>
      <c r="K79" s="33"/>
      <c r="L79" s="47"/>
    </row>
    <row r="80" spans="1:12" ht="19.5" customHeight="1" x14ac:dyDescent="0.4">
      <c r="B80" s="30" t="s">
        <v>44</v>
      </c>
      <c r="F80" s="45">
        <v>4337641995</v>
      </c>
      <c r="G80" s="46"/>
      <c r="H80" s="47">
        <v>5417456870</v>
      </c>
      <c r="I80" s="62"/>
      <c r="J80" s="45">
        <v>0</v>
      </c>
      <c r="K80" s="59"/>
      <c r="L80" s="47">
        <v>0</v>
      </c>
    </row>
    <row r="81" spans="1:12" ht="19.5" customHeight="1" x14ac:dyDescent="0.4">
      <c r="A81" s="30" t="s">
        <v>23</v>
      </c>
      <c r="F81" s="45">
        <v>187161930</v>
      </c>
      <c r="G81" s="46"/>
      <c r="H81" s="47">
        <v>230542690</v>
      </c>
      <c r="I81" s="62"/>
      <c r="J81" s="45">
        <v>0</v>
      </c>
      <c r="K81" s="59"/>
      <c r="L81" s="47">
        <v>0</v>
      </c>
    </row>
    <row r="82" spans="1:12" ht="19.5" customHeight="1" x14ac:dyDescent="0.4">
      <c r="A82" s="30" t="s">
        <v>45</v>
      </c>
      <c r="F82" s="45">
        <v>97595587</v>
      </c>
      <c r="G82" s="46"/>
      <c r="H82" s="47">
        <v>97595587</v>
      </c>
      <c r="I82" s="62"/>
      <c r="J82" s="45">
        <v>29704500</v>
      </c>
      <c r="K82" s="59"/>
      <c r="L82" s="47">
        <v>29704500</v>
      </c>
    </row>
    <row r="83" spans="1:12" ht="19.5" customHeight="1" x14ac:dyDescent="0.4">
      <c r="A83" s="30" t="s">
        <v>46</v>
      </c>
      <c r="D83" s="29">
        <v>13</v>
      </c>
      <c r="F83" s="45">
        <v>74779905916</v>
      </c>
      <c r="G83" s="46"/>
      <c r="H83" s="47">
        <v>67664244826</v>
      </c>
      <c r="I83" s="62"/>
      <c r="J83" s="45">
        <v>36773981</v>
      </c>
      <c r="K83" s="59"/>
      <c r="L83" s="47">
        <v>9549644</v>
      </c>
    </row>
    <row r="84" spans="1:12" ht="19.5" customHeight="1" x14ac:dyDescent="0.4">
      <c r="A84" s="30" t="s">
        <v>47</v>
      </c>
      <c r="D84" s="29">
        <v>13</v>
      </c>
      <c r="F84" s="45">
        <v>380914075</v>
      </c>
      <c r="G84" s="46"/>
      <c r="H84" s="47">
        <v>27412449</v>
      </c>
      <c r="I84" s="62"/>
      <c r="J84" s="45">
        <v>7854188</v>
      </c>
      <c r="K84" s="59"/>
      <c r="L84" s="47">
        <v>452434</v>
      </c>
    </row>
    <row r="85" spans="1:12" ht="19.5" customHeight="1" x14ac:dyDescent="0.4">
      <c r="A85" s="30" t="s">
        <v>48</v>
      </c>
      <c r="D85" s="63"/>
      <c r="F85" s="45">
        <v>189346963</v>
      </c>
      <c r="G85" s="46"/>
      <c r="H85" s="47">
        <v>0</v>
      </c>
      <c r="I85" s="62"/>
      <c r="J85" s="45">
        <v>0</v>
      </c>
      <c r="K85" s="59"/>
      <c r="L85" s="47">
        <v>0</v>
      </c>
    </row>
    <row r="86" spans="1:12" ht="19.5" customHeight="1" x14ac:dyDescent="0.4">
      <c r="A86" s="30" t="s">
        <v>49</v>
      </c>
      <c r="F86" s="45"/>
      <c r="G86" s="54"/>
      <c r="H86" s="47"/>
      <c r="I86" s="33"/>
      <c r="J86" s="45"/>
      <c r="K86" s="33"/>
      <c r="L86" s="47"/>
    </row>
    <row r="87" spans="1:12" ht="19.5" customHeight="1" x14ac:dyDescent="0.4">
      <c r="B87" s="30" t="s">
        <v>50</v>
      </c>
      <c r="F87" s="52">
        <v>313072692</v>
      </c>
      <c r="G87" s="54"/>
      <c r="H87" s="47">
        <v>400190927</v>
      </c>
      <c r="I87" s="62"/>
      <c r="J87" s="52">
        <v>0</v>
      </c>
      <c r="K87" s="59"/>
      <c r="L87" s="47">
        <v>0</v>
      </c>
    </row>
    <row r="88" spans="1:12" ht="19.5" customHeight="1" x14ac:dyDescent="0.4">
      <c r="A88" s="30" t="s">
        <v>51</v>
      </c>
      <c r="F88" s="52">
        <v>359427486</v>
      </c>
      <c r="G88" s="46"/>
      <c r="H88" s="47">
        <v>349485301</v>
      </c>
      <c r="I88" s="62"/>
      <c r="J88" s="52">
        <v>35462914</v>
      </c>
      <c r="K88" s="59"/>
      <c r="L88" s="47">
        <v>28051731</v>
      </c>
    </row>
    <row r="89" spans="1:12" ht="19.5" customHeight="1" x14ac:dyDescent="0.4">
      <c r="A89" s="30" t="s">
        <v>52</v>
      </c>
      <c r="F89" s="53">
        <v>15399772</v>
      </c>
      <c r="G89" s="54"/>
      <c r="H89" s="55">
        <v>12248482</v>
      </c>
      <c r="I89" s="60"/>
      <c r="J89" s="53">
        <v>13233281</v>
      </c>
      <c r="K89" s="59"/>
      <c r="L89" s="55">
        <v>10858852</v>
      </c>
    </row>
    <row r="90" spans="1:12" ht="8.1" customHeight="1" x14ac:dyDescent="0.4">
      <c r="F90" s="52"/>
      <c r="G90" s="54"/>
      <c r="H90" s="56"/>
      <c r="I90" s="57"/>
      <c r="J90" s="52"/>
      <c r="K90" s="54"/>
      <c r="L90" s="56"/>
    </row>
    <row r="91" spans="1:12" ht="19.5" customHeight="1" x14ac:dyDescent="0.4">
      <c r="A91" s="28" t="s">
        <v>53</v>
      </c>
      <c r="B91" s="33"/>
      <c r="F91" s="58">
        <f>SUM(F63:F89)</f>
        <v>108141193610</v>
      </c>
      <c r="G91" s="56"/>
      <c r="H91" s="55">
        <f>SUM(H63:H89)</f>
        <v>97803104271</v>
      </c>
      <c r="I91" s="56"/>
      <c r="J91" s="58">
        <f>SUM(J63:J89)</f>
        <v>35982369335</v>
      </c>
      <c r="K91" s="56"/>
      <c r="L91" s="55">
        <f>SUM(L62:L89)</f>
        <v>33248064920</v>
      </c>
    </row>
    <row r="92" spans="1:12" ht="8.1" customHeight="1" x14ac:dyDescent="0.4">
      <c r="F92" s="45"/>
      <c r="G92" s="46"/>
      <c r="H92" s="47"/>
      <c r="I92" s="57"/>
      <c r="J92" s="45"/>
      <c r="K92" s="54"/>
      <c r="L92" s="47"/>
    </row>
    <row r="93" spans="1:12" ht="19.5" customHeight="1" thickBot="1" x14ac:dyDescent="0.45">
      <c r="A93" s="28" t="s">
        <v>54</v>
      </c>
      <c r="F93" s="64">
        <f>SUM(F40+F91)</f>
        <v>130565960592</v>
      </c>
      <c r="G93" s="56"/>
      <c r="H93" s="65">
        <f>SUM(H40+H91)</f>
        <v>123668657573</v>
      </c>
      <c r="I93" s="56"/>
      <c r="J93" s="64">
        <f>SUM(J40+J91)</f>
        <v>42645475385</v>
      </c>
      <c r="K93" s="56"/>
      <c r="L93" s="65">
        <f>SUM(L40+L91)</f>
        <v>42922076161</v>
      </c>
    </row>
    <row r="94" spans="1:12" ht="23.45" customHeight="1" thickTop="1" x14ac:dyDescent="0.4">
      <c r="A94" s="28"/>
      <c r="F94" s="56"/>
      <c r="G94" s="56"/>
      <c r="H94" s="56"/>
      <c r="I94" s="56"/>
      <c r="J94" s="56"/>
      <c r="K94" s="56"/>
      <c r="L94" s="56"/>
    </row>
    <row r="95" spans="1:12" ht="9.75" customHeight="1" x14ac:dyDescent="0.4">
      <c r="A95" s="28"/>
      <c r="F95" s="56"/>
      <c r="G95" s="56"/>
      <c r="H95" s="56"/>
      <c r="I95" s="56"/>
      <c r="J95" s="56"/>
      <c r="K95" s="56"/>
      <c r="L95" s="56"/>
    </row>
    <row r="96" spans="1:12" ht="21.95" customHeight="1" x14ac:dyDescent="0.4">
      <c r="A96" s="36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6" s="36"/>
      <c r="C96" s="36"/>
      <c r="D96" s="35"/>
      <c r="E96" s="36"/>
      <c r="F96" s="37"/>
      <c r="G96" s="36"/>
      <c r="H96" s="37"/>
      <c r="I96" s="35"/>
      <c r="J96" s="37"/>
      <c r="K96" s="36"/>
      <c r="L96" s="37"/>
    </row>
    <row r="97" spans="1:12" ht="20.100000000000001" customHeight="1" x14ac:dyDescent="0.4">
      <c r="A97" s="28" t="str">
        <f>A49</f>
        <v>บริษัท กัลฟ์ เอ็นเนอร์จี ดีเวลลอปเมนท์ จำกัด (มหาชน)</v>
      </c>
      <c r="B97" s="28"/>
      <c r="C97" s="28"/>
      <c r="L97" s="32"/>
    </row>
    <row r="98" spans="1:12" ht="20.100000000000001" customHeight="1" x14ac:dyDescent="0.4">
      <c r="A98" s="28" t="s">
        <v>1</v>
      </c>
      <c r="B98" s="28"/>
      <c r="C98" s="28"/>
    </row>
    <row r="99" spans="1:12" ht="20.100000000000001" customHeight="1" x14ac:dyDescent="0.4">
      <c r="A99" s="34" t="str">
        <f>A3</f>
        <v>ณ วันที่ 30 กันยายน พ.ศ. 2562</v>
      </c>
      <c r="B99" s="34"/>
      <c r="C99" s="34"/>
      <c r="D99" s="35"/>
      <c r="E99" s="36"/>
      <c r="F99" s="37"/>
      <c r="G99" s="36"/>
      <c r="H99" s="37"/>
      <c r="I99" s="35"/>
      <c r="J99" s="37"/>
      <c r="K99" s="36"/>
      <c r="L99" s="37"/>
    </row>
    <row r="101" spans="1:12" s="141" customFormat="1" ht="19.5" customHeight="1" x14ac:dyDescent="0.4">
      <c r="D101" s="142"/>
      <c r="E101" s="142"/>
      <c r="F101" s="228" t="s">
        <v>3</v>
      </c>
      <c r="G101" s="228"/>
      <c r="H101" s="228"/>
      <c r="I101" s="143"/>
      <c r="J101" s="228" t="s">
        <v>4</v>
      </c>
      <c r="K101" s="228"/>
      <c r="L101" s="228"/>
    </row>
    <row r="102" spans="1:12" s="144" customFormat="1" ht="19.5" customHeight="1" x14ac:dyDescent="0.4">
      <c r="B102" s="145"/>
      <c r="C102" s="145"/>
      <c r="D102" s="146"/>
      <c r="E102" s="147"/>
      <c r="F102" s="143" t="s">
        <v>5</v>
      </c>
      <c r="G102" s="143"/>
      <c r="H102" s="143" t="s">
        <v>6</v>
      </c>
      <c r="I102" s="143"/>
      <c r="J102" s="143" t="s">
        <v>5</v>
      </c>
      <c r="K102" s="143"/>
      <c r="L102" s="143" t="s">
        <v>6</v>
      </c>
    </row>
    <row r="103" spans="1:12" s="144" customFormat="1" ht="19.5" customHeight="1" x14ac:dyDescent="0.4">
      <c r="B103" s="145"/>
      <c r="C103" s="145"/>
      <c r="D103" s="146"/>
      <c r="E103" s="147"/>
      <c r="F103" s="143" t="s">
        <v>7</v>
      </c>
      <c r="G103" s="143"/>
      <c r="H103" s="143" t="s">
        <v>8</v>
      </c>
      <c r="I103" s="143"/>
      <c r="J103" s="143" t="s">
        <v>7</v>
      </c>
      <c r="K103" s="143"/>
      <c r="L103" s="143" t="s">
        <v>8</v>
      </c>
    </row>
    <row r="104" spans="1:12" s="144" customFormat="1" ht="19.5" customHeight="1" x14ac:dyDescent="0.4">
      <c r="A104" s="145"/>
      <c r="B104" s="145"/>
      <c r="C104" s="145"/>
      <c r="D104" s="142"/>
      <c r="E104" s="147"/>
      <c r="F104" s="143" t="s">
        <v>9</v>
      </c>
      <c r="G104" s="147"/>
      <c r="H104" s="143" t="s">
        <v>10</v>
      </c>
      <c r="I104" s="142"/>
      <c r="J104" s="143" t="s">
        <v>9</v>
      </c>
      <c r="K104" s="147"/>
      <c r="L104" s="143" t="s">
        <v>10</v>
      </c>
    </row>
    <row r="105" spans="1:12" s="144" customFormat="1" ht="19.5" customHeight="1" x14ac:dyDescent="0.4">
      <c r="A105" s="145"/>
      <c r="B105" s="145"/>
      <c r="C105" s="145"/>
      <c r="D105" s="148" t="s">
        <v>11</v>
      </c>
      <c r="E105" s="147"/>
      <c r="F105" s="149" t="s">
        <v>12</v>
      </c>
      <c r="G105" s="147"/>
      <c r="H105" s="149" t="s">
        <v>12</v>
      </c>
      <c r="I105" s="142"/>
      <c r="J105" s="149" t="s">
        <v>12</v>
      </c>
      <c r="K105" s="147"/>
      <c r="L105" s="149" t="s">
        <v>12</v>
      </c>
    </row>
    <row r="106" spans="1:12" s="144" customFormat="1" ht="6" customHeight="1" x14ac:dyDescent="0.4">
      <c r="A106" s="145"/>
      <c r="B106" s="145"/>
      <c r="C106" s="145"/>
      <c r="D106" s="142"/>
      <c r="E106" s="147"/>
      <c r="F106" s="150"/>
      <c r="G106" s="147"/>
      <c r="H106" s="143"/>
      <c r="I106" s="142"/>
      <c r="J106" s="150"/>
      <c r="K106" s="147"/>
      <c r="L106" s="143"/>
    </row>
    <row r="107" spans="1:12" s="144" customFormat="1" ht="19.5" customHeight="1" x14ac:dyDescent="0.4">
      <c r="A107" s="147" t="s">
        <v>55</v>
      </c>
      <c r="B107" s="145"/>
      <c r="C107" s="145"/>
      <c r="D107" s="141"/>
      <c r="E107" s="145"/>
      <c r="F107" s="177"/>
      <c r="G107" s="145"/>
      <c r="H107" s="168"/>
      <c r="I107" s="141"/>
      <c r="J107" s="177"/>
      <c r="K107" s="145"/>
      <c r="L107" s="168"/>
    </row>
    <row r="108" spans="1:12" s="144" customFormat="1" ht="6" customHeight="1" x14ac:dyDescent="0.4">
      <c r="A108" s="147"/>
      <c r="B108" s="145"/>
      <c r="C108" s="145"/>
      <c r="D108" s="141"/>
      <c r="E108" s="145"/>
      <c r="F108" s="177"/>
      <c r="G108" s="145"/>
      <c r="H108" s="168"/>
      <c r="I108" s="141"/>
      <c r="J108" s="177"/>
      <c r="K108" s="145"/>
      <c r="L108" s="168"/>
    </row>
    <row r="109" spans="1:12" s="144" customFormat="1" ht="19.5" customHeight="1" x14ac:dyDescent="0.4">
      <c r="A109" s="147" t="s">
        <v>56</v>
      </c>
      <c r="B109" s="145"/>
      <c r="C109" s="145"/>
      <c r="D109" s="141"/>
      <c r="E109" s="145"/>
      <c r="F109" s="177"/>
      <c r="G109" s="145"/>
      <c r="H109" s="168"/>
      <c r="I109" s="178"/>
      <c r="J109" s="177"/>
      <c r="K109" s="179"/>
      <c r="L109" s="168"/>
    </row>
    <row r="110" spans="1:12" s="144" customFormat="1" ht="6" customHeight="1" x14ac:dyDescent="0.4">
      <c r="A110" s="147"/>
      <c r="B110" s="145"/>
      <c r="C110" s="145"/>
      <c r="D110" s="141"/>
      <c r="E110" s="145"/>
      <c r="F110" s="177"/>
      <c r="G110" s="145"/>
      <c r="H110" s="168"/>
      <c r="I110" s="141"/>
      <c r="J110" s="177"/>
      <c r="K110" s="145"/>
      <c r="L110" s="168"/>
    </row>
    <row r="111" spans="1:12" s="144" customFormat="1" ht="19.5" customHeight="1" x14ac:dyDescent="0.4">
      <c r="A111" s="156" t="s">
        <v>57</v>
      </c>
      <c r="B111" s="145"/>
      <c r="C111" s="145"/>
      <c r="D111" s="141"/>
      <c r="E111" s="145"/>
      <c r="F111" s="165">
        <v>1868932866</v>
      </c>
      <c r="G111" s="159"/>
      <c r="H111" s="153">
        <v>1177620343</v>
      </c>
      <c r="I111" s="143"/>
      <c r="J111" s="165">
        <v>0</v>
      </c>
      <c r="K111" s="143"/>
      <c r="L111" s="166">
        <v>0</v>
      </c>
    </row>
    <row r="112" spans="1:12" s="144" customFormat="1" ht="19.5" customHeight="1" x14ac:dyDescent="0.4">
      <c r="A112" s="145" t="s">
        <v>58</v>
      </c>
      <c r="B112" s="145"/>
      <c r="C112" s="145"/>
      <c r="D112" s="141"/>
      <c r="F112" s="165">
        <v>321469780</v>
      </c>
      <c r="G112" s="159"/>
      <c r="H112" s="166">
        <v>405446555</v>
      </c>
      <c r="I112" s="161"/>
      <c r="J112" s="165">
        <v>48736878</v>
      </c>
      <c r="K112" s="141"/>
      <c r="L112" s="166">
        <v>47980254</v>
      </c>
    </row>
    <row r="113" spans="1:12" s="144" customFormat="1" ht="19.5" customHeight="1" x14ac:dyDescent="0.4">
      <c r="A113" s="145" t="s">
        <v>59</v>
      </c>
      <c r="B113" s="145"/>
      <c r="C113" s="145"/>
      <c r="D113" s="141">
        <v>11</v>
      </c>
      <c r="F113" s="165">
        <v>755204</v>
      </c>
      <c r="G113" s="159"/>
      <c r="H113" s="166">
        <v>1354509</v>
      </c>
      <c r="I113" s="161"/>
      <c r="J113" s="165">
        <v>755204</v>
      </c>
      <c r="K113" s="155"/>
      <c r="L113" s="166">
        <v>1305075</v>
      </c>
    </row>
    <row r="114" spans="1:12" s="144" customFormat="1" ht="19.5" customHeight="1" x14ac:dyDescent="0.4">
      <c r="A114" s="144" t="s">
        <v>60</v>
      </c>
      <c r="F114" s="165">
        <v>45224973</v>
      </c>
      <c r="G114" s="159"/>
      <c r="H114" s="166">
        <v>95827140</v>
      </c>
      <c r="I114" s="159"/>
      <c r="J114" s="165">
        <v>0</v>
      </c>
      <c r="K114" s="159"/>
      <c r="L114" s="166">
        <v>0</v>
      </c>
    </row>
    <row r="115" spans="1:12" s="144" customFormat="1" ht="19.5" customHeight="1" x14ac:dyDescent="0.4">
      <c r="A115" s="145" t="s">
        <v>61</v>
      </c>
      <c r="B115" s="145"/>
      <c r="C115" s="145"/>
      <c r="D115" s="141"/>
      <c r="F115" s="165">
        <v>347840</v>
      </c>
      <c r="G115" s="159"/>
      <c r="H115" s="166">
        <v>17266474</v>
      </c>
      <c r="I115" s="159"/>
      <c r="J115" s="165">
        <v>0</v>
      </c>
      <c r="K115" s="159"/>
      <c r="L115" s="166">
        <v>0</v>
      </c>
    </row>
    <row r="116" spans="1:12" s="144" customFormat="1" ht="19.5" customHeight="1" x14ac:dyDescent="0.4">
      <c r="A116" s="156" t="s">
        <v>62</v>
      </c>
      <c r="B116" s="145"/>
      <c r="C116" s="145"/>
      <c r="D116" s="141"/>
      <c r="E116" s="145"/>
      <c r="F116" s="165">
        <v>2168171617</v>
      </c>
      <c r="G116" s="159"/>
      <c r="H116" s="166">
        <v>5504032594</v>
      </c>
      <c r="I116" s="152"/>
      <c r="J116" s="165">
        <v>0</v>
      </c>
      <c r="K116" s="141"/>
      <c r="L116" s="166">
        <v>0</v>
      </c>
    </row>
    <row r="117" spans="1:12" s="144" customFormat="1" ht="19.5" customHeight="1" x14ac:dyDescent="0.4">
      <c r="A117" s="145" t="s">
        <v>63</v>
      </c>
      <c r="B117" s="145"/>
      <c r="C117" s="145"/>
      <c r="D117" s="141"/>
      <c r="F117" s="165">
        <v>203721412</v>
      </c>
      <c r="G117" s="159"/>
      <c r="H117" s="166">
        <v>212391621</v>
      </c>
      <c r="I117" s="161"/>
      <c r="J117" s="165">
        <v>46072330</v>
      </c>
      <c r="K117" s="155"/>
      <c r="L117" s="166">
        <v>45369863</v>
      </c>
    </row>
    <row r="118" spans="1:12" s="144" customFormat="1" ht="19.5" customHeight="1" x14ac:dyDescent="0.4">
      <c r="A118" s="145" t="s">
        <v>64</v>
      </c>
      <c r="C118" s="145"/>
      <c r="D118" s="141"/>
      <c r="E118" s="145"/>
      <c r="F118" s="165">
        <v>696508208</v>
      </c>
      <c r="G118" s="159"/>
      <c r="H118" s="166">
        <v>934915471</v>
      </c>
      <c r="I118" s="152"/>
      <c r="J118" s="165">
        <v>184208203</v>
      </c>
      <c r="K118" s="141"/>
      <c r="L118" s="166">
        <v>317209798</v>
      </c>
    </row>
    <row r="119" spans="1:12" s="144" customFormat="1" ht="19.5" customHeight="1" x14ac:dyDescent="0.4">
      <c r="A119" s="156" t="s">
        <v>65</v>
      </c>
      <c r="B119" s="145"/>
      <c r="C119" s="145"/>
      <c r="D119" s="141">
        <v>14</v>
      </c>
      <c r="F119" s="165">
        <v>220000000</v>
      </c>
      <c r="G119" s="159"/>
      <c r="H119" s="166">
        <v>880000000</v>
      </c>
      <c r="I119" s="161"/>
      <c r="J119" s="165">
        <v>0</v>
      </c>
      <c r="K119" s="155"/>
      <c r="L119" s="166">
        <v>0</v>
      </c>
    </row>
    <row r="120" spans="1:12" s="144" customFormat="1" ht="19.5" customHeight="1" x14ac:dyDescent="0.4">
      <c r="A120" s="156" t="s">
        <v>66</v>
      </c>
      <c r="B120" s="145"/>
      <c r="C120" s="145"/>
      <c r="D120" s="141"/>
      <c r="F120" s="165">
        <v>324900000</v>
      </c>
      <c r="G120" s="159"/>
      <c r="H120" s="166">
        <v>324900000</v>
      </c>
      <c r="I120" s="161"/>
      <c r="J120" s="165">
        <v>0</v>
      </c>
      <c r="K120" s="155"/>
      <c r="L120" s="166">
        <v>0</v>
      </c>
    </row>
    <row r="121" spans="1:12" s="144" customFormat="1" ht="19.5" customHeight="1" x14ac:dyDescent="0.4">
      <c r="A121" s="145" t="s">
        <v>67</v>
      </c>
      <c r="B121" s="145"/>
      <c r="C121" s="145"/>
      <c r="D121" s="141"/>
      <c r="F121" s="157"/>
      <c r="J121" s="165"/>
      <c r="K121" s="155"/>
      <c r="L121" s="166"/>
    </row>
    <row r="122" spans="1:12" s="144" customFormat="1" ht="19.5" customHeight="1" x14ac:dyDescent="0.4">
      <c r="A122" s="145"/>
      <c r="B122" s="145" t="s">
        <v>68</v>
      </c>
      <c r="C122" s="145"/>
      <c r="D122" s="141">
        <v>15</v>
      </c>
      <c r="E122" s="145"/>
      <c r="F122" s="165">
        <v>2685905730</v>
      </c>
      <c r="G122" s="159"/>
      <c r="H122" s="166">
        <v>2452893761</v>
      </c>
      <c r="I122" s="152"/>
      <c r="J122" s="165">
        <v>0</v>
      </c>
      <c r="K122" s="141"/>
      <c r="L122" s="166">
        <v>0</v>
      </c>
    </row>
    <row r="123" spans="1:12" s="144" customFormat="1" ht="19.5" customHeight="1" x14ac:dyDescent="0.4">
      <c r="A123" s="145" t="s">
        <v>325</v>
      </c>
      <c r="B123" s="145"/>
      <c r="C123" s="145"/>
      <c r="E123" s="145"/>
      <c r="F123" s="157"/>
      <c r="J123" s="157"/>
    </row>
    <row r="124" spans="1:12" s="144" customFormat="1" ht="19.5" customHeight="1" x14ac:dyDescent="0.4">
      <c r="A124" s="145"/>
      <c r="B124" s="145" t="s">
        <v>326</v>
      </c>
      <c r="C124" s="145"/>
      <c r="D124" s="141">
        <v>16</v>
      </c>
      <c r="E124" s="145"/>
      <c r="F124" s="165">
        <v>0</v>
      </c>
      <c r="G124" s="159"/>
      <c r="H124" s="166">
        <v>5991388533</v>
      </c>
      <c r="I124" s="152"/>
      <c r="J124" s="165">
        <v>0</v>
      </c>
      <c r="K124" s="141"/>
      <c r="L124" s="166">
        <v>5991388533</v>
      </c>
    </row>
    <row r="125" spans="1:12" s="144" customFormat="1" ht="19.5" customHeight="1" x14ac:dyDescent="0.4">
      <c r="A125" s="145" t="s">
        <v>69</v>
      </c>
      <c r="B125" s="145"/>
      <c r="C125" s="145"/>
      <c r="D125" s="141"/>
      <c r="E125" s="145"/>
      <c r="F125" s="157"/>
      <c r="J125" s="157"/>
    </row>
    <row r="126" spans="1:12" s="144" customFormat="1" ht="19.5" customHeight="1" x14ac:dyDescent="0.4">
      <c r="A126" s="145"/>
      <c r="B126" s="145" t="s">
        <v>70</v>
      </c>
      <c r="C126" s="145"/>
      <c r="D126" s="141"/>
      <c r="E126" s="145"/>
      <c r="F126" s="162">
        <v>96708469</v>
      </c>
      <c r="G126" s="159"/>
      <c r="H126" s="166">
        <v>26227396</v>
      </c>
      <c r="I126" s="152"/>
      <c r="J126" s="162">
        <v>0</v>
      </c>
      <c r="K126" s="141"/>
      <c r="L126" s="166">
        <v>0</v>
      </c>
    </row>
    <row r="127" spans="1:12" s="144" customFormat="1" ht="19.5" customHeight="1" x14ac:dyDescent="0.4">
      <c r="A127" s="156" t="s">
        <v>71</v>
      </c>
      <c r="B127" s="145"/>
      <c r="C127" s="145"/>
      <c r="D127" s="141"/>
      <c r="E127" s="145"/>
      <c r="F127" s="162">
        <v>4537888</v>
      </c>
      <c r="G127" s="159"/>
      <c r="H127" s="166">
        <v>185530</v>
      </c>
      <c r="I127" s="152"/>
      <c r="J127" s="162">
        <v>0</v>
      </c>
      <c r="K127" s="141"/>
      <c r="L127" s="166">
        <v>0</v>
      </c>
    </row>
    <row r="128" spans="1:12" s="144" customFormat="1" ht="19.5" customHeight="1" x14ac:dyDescent="0.4">
      <c r="A128" s="145" t="s">
        <v>72</v>
      </c>
      <c r="B128" s="145"/>
      <c r="C128" s="145"/>
      <c r="D128" s="141"/>
      <c r="E128" s="145"/>
      <c r="F128" s="169">
        <v>358759664</v>
      </c>
      <c r="G128" s="155"/>
      <c r="H128" s="170">
        <v>383836945</v>
      </c>
      <c r="I128" s="152"/>
      <c r="J128" s="169">
        <v>14875</v>
      </c>
      <c r="K128" s="141"/>
      <c r="L128" s="170">
        <v>8582020</v>
      </c>
    </row>
    <row r="129" spans="1:12" s="144" customFormat="1" ht="6" customHeight="1" x14ac:dyDescent="0.4">
      <c r="B129" s="145"/>
      <c r="C129" s="145"/>
      <c r="D129" s="141"/>
      <c r="E129" s="145"/>
      <c r="F129" s="162"/>
      <c r="G129" s="155"/>
      <c r="H129" s="163"/>
      <c r="I129" s="161"/>
      <c r="J129" s="154"/>
      <c r="K129" s="155"/>
      <c r="L129" s="155"/>
    </row>
    <row r="130" spans="1:12" s="144" customFormat="1" ht="19.5" customHeight="1" x14ac:dyDescent="0.4">
      <c r="A130" s="147" t="s">
        <v>73</v>
      </c>
      <c r="C130" s="145"/>
      <c r="D130" s="141"/>
      <c r="E130" s="145"/>
      <c r="F130" s="172">
        <f>SUM(F111:F128)</f>
        <v>8995943651</v>
      </c>
      <c r="G130" s="163"/>
      <c r="H130" s="170">
        <f>SUM(H111:H128)</f>
        <v>18408286872</v>
      </c>
      <c r="I130" s="163"/>
      <c r="J130" s="172">
        <f>SUM(J111:J128)</f>
        <v>279787490</v>
      </c>
      <c r="K130" s="163"/>
      <c r="L130" s="170">
        <f>SUM(L111:L128)</f>
        <v>6411835543</v>
      </c>
    </row>
    <row r="131" spans="1:12" s="144" customFormat="1" ht="15" customHeight="1" x14ac:dyDescent="0.4">
      <c r="A131" s="145"/>
      <c r="B131" s="145"/>
      <c r="C131" s="145"/>
      <c r="D131" s="141"/>
      <c r="E131" s="145"/>
      <c r="F131" s="162"/>
      <c r="G131" s="155"/>
      <c r="H131" s="163"/>
      <c r="I131" s="161"/>
      <c r="J131" s="162"/>
      <c r="K131" s="155"/>
      <c r="L131" s="163"/>
    </row>
    <row r="132" spans="1:12" s="144" customFormat="1" ht="19.5" customHeight="1" x14ac:dyDescent="0.4">
      <c r="A132" s="147" t="s">
        <v>74</v>
      </c>
      <c r="B132" s="145"/>
      <c r="C132" s="145"/>
      <c r="D132" s="141"/>
      <c r="E132" s="145"/>
      <c r="F132" s="165"/>
      <c r="G132" s="159"/>
      <c r="H132" s="166"/>
      <c r="I132" s="161"/>
      <c r="J132" s="165"/>
      <c r="K132" s="155"/>
      <c r="L132" s="166"/>
    </row>
    <row r="133" spans="1:12" s="144" customFormat="1" ht="6" customHeight="1" x14ac:dyDescent="0.4">
      <c r="A133" s="147"/>
      <c r="B133" s="145"/>
      <c r="C133" s="145"/>
      <c r="D133" s="141"/>
      <c r="E133" s="145"/>
      <c r="F133" s="165"/>
      <c r="G133" s="159"/>
      <c r="H133" s="166"/>
      <c r="I133" s="161"/>
      <c r="J133" s="165"/>
      <c r="K133" s="155"/>
      <c r="L133" s="166"/>
    </row>
    <row r="134" spans="1:12" s="144" customFormat="1" ht="19.5" customHeight="1" x14ac:dyDescent="0.4">
      <c r="A134" s="145" t="s">
        <v>69</v>
      </c>
      <c r="B134" s="145"/>
      <c r="C134" s="145"/>
      <c r="D134" s="141"/>
      <c r="E134" s="145"/>
      <c r="F134" s="162">
        <v>295478382</v>
      </c>
      <c r="G134" s="155"/>
      <c r="H134" s="166">
        <v>3701330</v>
      </c>
      <c r="J134" s="162">
        <v>0</v>
      </c>
      <c r="K134" s="141"/>
      <c r="L134" s="166">
        <v>0</v>
      </c>
    </row>
    <row r="135" spans="1:12" s="144" customFormat="1" ht="19.5" customHeight="1" x14ac:dyDescent="0.4">
      <c r="A135" s="145" t="s">
        <v>75</v>
      </c>
      <c r="B135" s="145"/>
      <c r="C135" s="145"/>
      <c r="D135" s="141">
        <v>15</v>
      </c>
      <c r="E135" s="145"/>
      <c r="F135" s="162">
        <v>64660968205</v>
      </c>
      <c r="G135" s="155"/>
      <c r="H135" s="166">
        <v>59882533183</v>
      </c>
      <c r="J135" s="162">
        <v>0</v>
      </c>
      <c r="K135" s="141"/>
      <c r="L135" s="166">
        <v>0</v>
      </c>
    </row>
    <row r="136" spans="1:12" s="144" customFormat="1" ht="19.5" customHeight="1" x14ac:dyDescent="0.4">
      <c r="A136" s="145" t="s">
        <v>76</v>
      </c>
      <c r="B136" s="145"/>
      <c r="C136" s="145"/>
      <c r="D136" s="141">
        <v>16</v>
      </c>
      <c r="E136" s="145"/>
      <c r="F136" s="162">
        <v>7493557516</v>
      </c>
      <c r="G136" s="155"/>
      <c r="H136" s="166">
        <v>0</v>
      </c>
      <c r="J136" s="162">
        <v>7493557516</v>
      </c>
      <c r="K136" s="141"/>
      <c r="L136" s="166">
        <v>0</v>
      </c>
    </row>
    <row r="137" spans="1:12" s="144" customFormat="1" ht="19.5" customHeight="1" x14ac:dyDescent="0.4">
      <c r="A137" s="145" t="s">
        <v>61</v>
      </c>
      <c r="B137" s="145"/>
      <c r="C137" s="145"/>
      <c r="D137" s="141"/>
      <c r="E137" s="145"/>
      <c r="F137" s="162">
        <v>0</v>
      </c>
      <c r="G137" s="155"/>
      <c r="H137" s="166">
        <v>31560389</v>
      </c>
      <c r="J137" s="162">
        <v>0</v>
      </c>
      <c r="K137" s="141"/>
      <c r="L137" s="166">
        <v>0</v>
      </c>
    </row>
    <row r="138" spans="1:12" s="144" customFormat="1" ht="19.5" customHeight="1" x14ac:dyDescent="0.4">
      <c r="A138" s="145" t="s">
        <v>77</v>
      </c>
      <c r="B138" s="145"/>
      <c r="C138" s="145"/>
      <c r="D138" s="141"/>
      <c r="E138" s="145"/>
      <c r="F138" s="162">
        <v>620133152</v>
      </c>
      <c r="G138" s="155"/>
      <c r="H138" s="166">
        <v>407296432</v>
      </c>
      <c r="J138" s="162">
        <v>0</v>
      </c>
      <c r="K138" s="141"/>
      <c r="L138" s="166">
        <v>0</v>
      </c>
    </row>
    <row r="139" spans="1:12" s="144" customFormat="1" ht="19.5" customHeight="1" x14ac:dyDescent="0.4">
      <c r="A139" s="145" t="s">
        <v>78</v>
      </c>
      <c r="B139" s="145"/>
      <c r="C139" s="145"/>
      <c r="D139" s="141"/>
      <c r="E139" s="145"/>
      <c r="F139" s="162">
        <v>69525185</v>
      </c>
      <c r="G139" s="155"/>
      <c r="H139" s="166">
        <v>65504</v>
      </c>
      <c r="J139" s="162">
        <v>0</v>
      </c>
      <c r="K139" s="141"/>
      <c r="L139" s="166">
        <v>0</v>
      </c>
    </row>
    <row r="140" spans="1:12" s="144" customFormat="1" ht="19.5" customHeight="1" x14ac:dyDescent="0.4">
      <c r="A140" s="145" t="s">
        <v>79</v>
      </c>
      <c r="B140" s="145"/>
      <c r="C140" s="145"/>
      <c r="D140" s="141"/>
      <c r="E140" s="145"/>
      <c r="F140" s="169">
        <v>197199628</v>
      </c>
      <c r="G140" s="159"/>
      <c r="H140" s="170">
        <v>146967556</v>
      </c>
      <c r="J140" s="169">
        <v>159339374</v>
      </c>
      <c r="K140" s="141"/>
      <c r="L140" s="170">
        <v>122235539</v>
      </c>
    </row>
    <row r="141" spans="1:12" s="144" customFormat="1" ht="6" customHeight="1" x14ac:dyDescent="0.4">
      <c r="A141" s="145"/>
      <c r="B141" s="145"/>
      <c r="C141" s="145"/>
      <c r="D141" s="141"/>
      <c r="E141" s="145"/>
      <c r="F141" s="162"/>
      <c r="G141" s="155"/>
      <c r="H141" s="163"/>
      <c r="I141" s="161"/>
      <c r="J141" s="162"/>
      <c r="K141" s="155"/>
      <c r="L141" s="163"/>
    </row>
    <row r="142" spans="1:12" s="144" customFormat="1" ht="19.5" customHeight="1" x14ac:dyDescent="0.4">
      <c r="A142" s="147" t="s">
        <v>80</v>
      </c>
      <c r="C142" s="145"/>
      <c r="D142" s="141"/>
      <c r="E142" s="145"/>
      <c r="F142" s="172">
        <f>SUM(F134:F140)</f>
        <v>73336862068</v>
      </c>
      <c r="G142" s="163"/>
      <c r="H142" s="170">
        <f>SUM(H134:H140)</f>
        <v>60472124394</v>
      </c>
      <c r="I142" s="163"/>
      <c r="J142" s="172">
        <f>SUM(J134:J140)</f>
        <v>7652896890</v>
      </c>
      <c r="K142" s="163"/>
      <c r="L142" s="170">
        <f>SUM(L134:L140)</f>
        <v>122235539</v>
      </c>
    </row>
    <row r="143" spans="1:12" s="144" customFormat="1" ht="6" customHeight="1" x14ac:dyDescent="0.4">
      <c r="A143" s="145"/>
      <c r="B143" s="145"/>
      <c r="C143" s="145"/>
      <c r="D143" s="141"/>
      <c r="E143" s="145"/>
      <c r="F143" s="162"/>
      <c r="G143" s="155"/>
      <c r="H143" s="163"/>
      <c r="I143" s="161"/>
      <c r="J143" s="162"/>
      <c r="K143" s="155"/>
      <c r="L143" s="163"/>
    </row>
    <row r="144" spans="1:12" s="144" customFormat="1" ht="19.5" customHeight="1" x14ac:dyDescent="0.4">
      <c r="A144" s="147" t="s">
        <v>81</v>
      </c>
      <c r="B144" s="145"/>
      <c r="C144" s="145"/>
      <c r="D144" s="141"/>
      <c r="E144" s="145"/>
      <c r="F144" s="172">
        <f>SUM(F130+F142)</f>
        <v>82332805719</v>
      </c>
      <c r="G144" s="163"/>
      <c r="H144" s="170">
        <f>SUM(H130+H142)</f>
        <v>78880411266</v>
      </c>
      <c r="I144" s="163"/>
      <c r="J144" s="172">
        <f>SUM(J130+J142)</f>
        <v>7932684380</v>
      </c>
      <c r="K144" s="163"/>
      <c r="L144" s="170">
        <f>SUM(L130+L142)</f>
        <v>6534071082</v>
      </c>
    </row>
    <row r="145" spans="1:12" ht="16.5" customHeight="1" x14ac:dyDescent="0.4">
      <c r="A145" s="28"/>
      <c r="F145" s="56"/>
      <c r="G145" s="56"/>
      <c r="H145" s="56"/>
      <c r="I145" s="56"/>
      <c r="J145" s="56"/>
      <c r="K145" s="56"/>
      <c r="L145" s="56"/>
    </row>
    <row r="146" spans="1:12" ht="21.95" customHeight="1" x14ac:dyDescent="0.4">
      <c r="A146" s="36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6" s="36"/>
      <c r="C146" s="36"/>
      <c r="D146" s="35"/>
      <c r="E146" s="36"/>
      <c r="F146" s="37"/>
      <c r="G146" s="68"/>
      <c r="H146" s="37"/>
      <c r="I146" s="37"/>
      <c r="J146" s="37"/>
      <c r="K146" s="68"/>
      <c r="L146" s="37"/>
    </row>
    <row r="147" spans="1:12" ht="20.100000000000001" customHeight="1" x14ac:dyDescent="0.4">
      <c r="A147" s="28" t="str">
        <f>A97</f>
        <v>บริษัท กัลฟ์ เอ็นเนอร์จี ดีเวลลอปเมนท์ จำกัด (มหาชน)</v>
      </c>
      <c r="B147" s="28"/>
      <c r="C147" s="28"/>
      <c r="L147" s="32"/>
    </row>
    <row r="148" spans="1:12" ht="20.100000000000001" customHeight="1" x14ac:dyDescent="0.4">
      <c r="A148" s="28" t="s">
        <v>1</v>
      </c>
      <c r="B148" s="28"/>
      <c r="C148" s="28"/>
    </row>
    <row r="149" spans="1:12" ht="20.100000000000001" customHeight="1" x14ac:dyDescent="0.4">
      <c r="A149" s="34" t="str">
        <f>A99</f>
        <v>ณ วันที่ 30 กันยายน พ.ศ. 2562</v>
      </c>
      <c r="B149" s="34"/>
      <c r="C149" s="34"/>
      <c r="D149" s="35"/>
      <c r="E149" s="36"/>
      <c r="F149" s="37"/>
      <c r="G149" s="36"/>
      <c r="H149" s="37"/>
      <c r="I149" s="35"/>
      <c r="J149" s="37"/>
      <c r="K149" s="36"/>
      <c r="L149" s="37"/>
    </row>
    <row r="151" spans="1:12" s="141" customFormat="1" ht="20.100000000000001" customHeight="1" x14ac:dyDescent="0.4">
      <c r="D151" s="142"/>
      <c r="E151" s="142"/>
      <c r="F151" s="228" t="s">
        <v>3</v>
      </c>
      <c r="G151" s="228"/>
      <c r="H151" s="228"/>
      <c r="I151" s="143"/>
      <c r="J151" s="228" t="s">
        <v>4</v>
      </c>
      <c r="K151" s="228"/>
      <c r="L151" s="228"/>
    </row>
    <row r="152" spans="1:12" s="144" customFormat="1" ht="20.100000000000001" customHeight="1" x14ac:dyDescent="0.4">
      <c r="B152" s="145"/>
      <c r="C152" s="145"/>
      <c r="D152" s="146"/>
      <c r="E152" s="147"/>
      <c r="F152" s="143" t="s">
        <v>5</v>
      </c>
      <c r="G152" s="143"/>
      <c r="H152" s="143" t="s">
        <v>6</v>
      </c>
      <c r="I152" s="143"/>
      <c r="J152" s="143" t="s">
        <v>5</v>
      </c>
      <c r="K152" s="143"/>
      <c r="L152" s="143" t="s">
        <v>6</v>
      </c>
    </row>
    <row r="153" spans="1:12" s="144" customFormat="1" ht="20.100000000000001" customHeight="1" x14ac:dyDescent="0.4">
      <c r="B153" s="145"/>
      <c r="C153" s="145"/>
      <c r="D153" s="146"/>
      <c r="E153" s="147"/>
      <c r="F153" s="143" t="s">
        <v>7</v>
      </c>
      <c r="G153" s="143"/>
      <c r="H153" s="143" t="s">
        <v>8</v>
      </c>
      <c r="I153" s="143"/>
      <c r="J153" s="143" t="s">
        <v>7</v>
      </c>
      <c r="K153" s="143"/>
      <c r="L153" s="143" t="s">
        <v>8</v>
      </c>
    </row>
    <row r="154" spans="1:12" s="144" customFormat="1" ht="20.100000000000001" customHeight="1" x14ac:dyDescent="0.4">
      <c r="A154" s="145"/>
      <c r="B154" s="145"/>
      <c r="C154" s="145"/>
      <c r="D154" s="142"/>
      <c r="E154" s="147"/>
      <c r="F154" s="143" t="s">
        <v>9</v>
      </c>
      <c r="G154" s="147"/>
      <c r="H154" s="143" t="s">
        <v>10</v>
      </c>
      <c r="I154" s="142"/>
      <c r="J154" s="143" t="s">
        <v>9</v>
      </c>
      <c r="K154" s="147"/>
      <c r="L154" s="143" t="s">
        <v>10</v>
      </c>
    </row>
    <row r="155" spans="1:12" s="144" customFormat="1" ht="20.100000000000001" customHeight="1" x14ac:dyDescent="0.4">
      <c r="A155" s="145"/>
      <c r="B155" s="145"/>
      <c r="C155" s="145"/>
      <c r="D155" s="148" t="s">
        <v>11</v>
      </c>
      <c r="E155" s="147"/>
      <c r="F155" s="149" t="s">
        <v>12</v>
      </c>
      <c r="G155" s="147"/>
      <c r="H155" s="149" t="s">
        <v>12</v>
      </c>
      <c r="I155" s="142"/>
      <c r="J155" s="149" t="s">
        <v>12</v>
      </c>
      <c r="K155" s="147"/>
      <c r="L155" s="149" t="s">
        <v>12</v>
      </c>
    </row>
    <row r="156" spans="1:12" s="144" customFormat="1" ht="8.1" customHeight="1" x14ac:dyDescent="0.4">
      <c r="A156" s="145"/>
      <c r="B156" s="145"/>
      <c r="C156" s="145"/>
      <c r="D156" s="142"/>
      <c r="E156" s="147"/>
      <c r="F156" s="150"/>
      <c r="G156" s="142"/>
      <c r="H156" s="143"/>
      <c r="I156" s="147"/>
      <c r="J156" s="150"/>
      <c r="K156" s="147"/>
      <c r="L156" s="143"/>
    </row>
    <row r="157" spans="1:12" s="144" customFormat="1" ht="20.100000000000001" customHeight="1" x14ac:dyDescent="0.4">
      <c r="A157" s="147" t="s">
        <v>318</v>
      </c>
      <c r="B157" s="145"/>
      <c r="C157" s="145"/>
      <c r="D157" s="142"/>
      <c r="E157" s="147"/>
      <c r="F157" s="150"/>
      <c r="G157" s="142"/>
      <c r="H157" s="143"/>
      <c r="I157" s="147"/>
      <c r="J157" s="150"/>
      <c r="K157" s="147"/>
      <c r="L157" s="143"/>
    </row>
    <row r="158" spans="1:12" s="144" customFormat="1" ht="8.1" customHeight="1" x14ac:dyDescent="0.4">
      <c r="A158" s="145"/>
      <c r="B158" s="145"/>
      <c r="C158" s="145"/>
      <c r="D158" s="142"/>
      <c r="E158" s="147"/>
      <c r="F158" s="150"/>
      <c r="G158" s="142"/>
      <c r="H158" s="143"/>
      <c r="I158" s="147"/>
      <c r="J158" s="150"/>
      <c r="K158" s="147"/>
      <c r="L158" s="143"/>
    </row>
    <row r="159" spans="1:12" s="144" customFormat="1" ht="20.100000000000001" customHeight="1" x14ac:dyDescent="0.4">
      <c r="A159" s="147" t="s">
        <v>82</v>
      </c>
      <c r="B159" s="145"/>
      <c r="C159" s="145"/>
      <c r="D159" s="141"/>
      <c r="E159" s="145"/>
      <c r="F159" s="151"/>
      <c r="G159" s="152"/>
      <c r="H159" s="153"/>
      <c r="I159" s="141"/>
      <c r="J159" s="151"/>
      <c r="L159" s="153"/>
    </row>
    <row r="160" spans="1:12" s="144" customFormat="1" ht="8.1" customHeight="1" x14ac:dyDescent="0.4">
      <c r="A160" s="147"/>
      <c r="B160" s="145"/>
      <c r="C160" s="145"/>
      <c r="D160" s="141"/>
      <c r="E160" s="145"/>
      <c r="F160" s="151"/>
      <c r="G160" s="152"/>
      <c r="H160" s="153"/>
      <c r="I160" s="141"/>
      <c r="J160" s="151"/>
      <c r="L160" s="153"/>
    </row>
    <row r="161" spans="1:12" s="144" customFormat="1" ht="20.100000000000001" customHeight="1" x14ac:dyDescent="0.4">
      <c r="A161" s="145" t="s">
        <v>83</v>
      </c>
      <c r="B161" s="145"/>
      <c r="C161" s="145"/>
      <c r="D161" s="141"/>
      <c r="E161" s="145"/>
      <c r="F161" s="151"/>
      <c r="G161" s="152"/>
      <c r="H161" s="153"/>
      <c r="I161" s="141"/>
      <c r="J161" s="151"/>
      <c r="L161" s="153"/>
    </row>
    <row r="162" spans="1:12" s="144" customFormat="1" ht="20.100000000000001" customHeight="1" x14ac:dyDescent="0.4">
      <c r="A162" s="145"/>
      <c r="B162" s="145" t="s">
        <v>84</v>
      </c>
      <c r="C162" s="145"/>
      <c r="D162" s="141"/>
      <c r="E162" s="145"/>
      <c r="F162" s="154"/>
      <c r="G162" s="155"/>
      <c r="H162" s="155"/>
      <c r="I162" s="155"/>
      <c r="J162" s="154"/>
      <c r="K162" s="155"/>
      <c r="L162" s="155"/>
    </row>
    <row r="163" spans="1:12" s="144" customFormat="1" ht="20.100000000000001" customHeight="1" x14ac:dyDescent="0.4">
      <c r="A163" s="145"/>
      <c r="B163" s="145"/>
      <c r="C163" s="156" t="s">
        <v>85</v>
      </c>
      <c r="D163" s="141"/>
      <c r="E163" s="145"/>
      <c r="F163" s="157"/>
      <c r="J163" s="157"/>
    </row>
    <row r="164" spans="1:12" s="144" customFormat="1" ht="20.100000000000001" customHeight="1" thickBot="1" x14ac:dyDescent="0.45">
      <c r="A164" s="145"/>
      <c r="B164" s="145"/>
      <c r="C164" s="145" t="s">
        <v>86</v>
      </c>
      <c r="D164" s="141"/>
      <c r="E164" s="145"/>
      <c r="F164" s="158">
        <v>10666500000</v>
      </c>
      <c r="G164" s="159"/>
      <c r="H164" s="160">
        <v>10666500000</v>
      </c>
      <c r="I164" s="161"/>
      <c r="J164" s="158">
        <v>10666500000</v>
      </c>
      <c r="K164" s="155"/>
      <c r="L164" s="160">
        <v>10666500000</v>
      </c>
    </row>
    <row r="165" spans="1:12" s="144" customFormat="1" ht="8.1" customHeight="1" thickTop="1" x14ac:dyDescent="0.4">
      <c r="A165" s="145"/>
      <c r="B165" s="145"/>
      <c r="C165" s="145"/>
      <c r="D165" s="141"/>
      <c r="E165" s="145"/>
      <c r="F165" s="162"/>
      <c r="G165" s="159"/>
      <c r="H165" s="163"/>
      <c r="I165" s="161"/>
      <c r="J165" s="162"/>
      <c r="K165" s="155"/>
      <c r="L165" s="163"/>
    </row>
    <row r="166" spans="1:12" s="144" customFormat="1" ht="20.100000000000001" customHeight="1" x14ac:dyDescent="0.4">
      <c r="B166" s="145" t="s">
        <v>87</v>
      </c>
      <c r="C166" s="145"/>
      <c r="D166" s="141"/>
      <c r="E166" s="145"/>
      <c r="F166" s="154"/>
      <c r="G166" s="155"/>
      <c r="H166" s="155"/>
      <c r="I166" s="155"/>
      <c r="J166" s="154"/>
      <c r="K166" s="155"/>
      <c r="L166" s="155"/>
    </row>
    <row r="167" spans="1:12" s="144" customFormat="1" ht="20.100000000000001" customHeight="1" x14ac:dyDescent="0.4">
      <c r="A167" s="145"/>
      <c r="B167" s="145"/>
      <c r="C167" s="156" t="s">
        <v>85</v>
      </c>
      <c r="D167" s="141"/>
      <c r="E167" s="145"/>
      <c r="F167" s="157"/>
      <c r="J167" s="157"/>
    </row>
    <row r="168" spans="1:12" s="144" customFormat="1" ht="20.100000000000001" customHeight="1" x14ac:dyDescent="0.4">
      <c r="B168" s="145"/>
      <c r="C168" s="145" t="s">
        <v>88</v>
      </c>
      <c r="D168" s="141"/>
      <c r="E168" s="145"/>
      <c r="F168" s="162">
        <v>10666500000</v>
      </c>
      <c r="G168" s="155"/>
      <c r="H168" s="163">
        <v>10666500000</v>
      </c>
      <c r="I168" s="161"/>
      <c r="J168" s="162">
        <v>10666500000</v>
      </c>
      <c r="K168" s="155"/>
      <c r="L168" s="163">
        <v>10666500000</v>
      </c>
    </row>
    <row r="169" spans="1:12" s="144" customFormat="1" ht="20.100000000000001" customHeight="1" x14ac:dyDescent="0.4">
      <c r="A169" s="164" t="s">
        <v>89</v>
      </c>
      <c r="B169" s="145"/>
      <c r="C169" s="164"/>
      <c r="D169" s="141"/>
      <c r="E169" s="145"/>
      <c r="F169" s="162">
        <v>20889295058</v>
      </c>
      <c r="G169" s="155"/>
      <c r="H169" s="163">
        <v>20889295058</v>
      </c>
      <c r="I169" s="161"/>
      <c r="J169" s="162">
        <v>20889295058</v>
      </c>
      <c r="K169" s="155"/>
      <c r="L169" s="163">
        <v>20889295058</v>
      </c>
    </row>
    <row r="170" spans="1:12" s="144" customFormat="1" ht="20.100000000000001" customHeight="1" x14ac:dyDescent="0.4">
      <c r="A170" s="145" t="s">
        <v>90</v>
      </c>
      <c r="B170" s="145"/>
      <c r="C170" s="145"/>
      <c r="D170" s="141"/>
      <c r="E170" s="145"/>
      <c r="F170" s="165"/>
      <c r="G170" s="159"/>
      <c r="J170" s="157"/>
    </row>
    <row r="171" spans="1:12" s="144" customFormat="1" ht="20.100000000000001" customHeight="1" x14ac:dyDescent="0.4">
      <c r="A171" s="145"/>
      <c r="B171" s="145" t="s">
        <v>91</v>
      </c>
      <c r="C171" s="145"/>
      <c r="D171" s="141"/>
      <c r="E171" s="145"/>
      <c r="F171" s="162">
        <v>-316239277</v>
      </c>
      <c r="G171" s="159"/>
      <c r="H171" s="166">
        <v>-316239277</v>
      </c>
      <c r="I171" s="166"/>
      <c r="J171" s="162">
        <v>0</v>
      </c>
      <c r="K171" s="166"/>
      <c r="L171" s="166">
        <v>0</v>
      </c>
    </row>
    <row r="172" spans="1:12" s="144" customFormat="1" ht="20.100000000000001" customHeight="1" x14ac:dyDescent="0.4">
      <c r="A172" s="145" t="s">
        <v>92</v>
      </c>
      <c r="B172" s="145"/>
      <c r="C172" s="145"/>
      <c r="D172" s="141"/>
      <c r="E172" s="145"/>
      <c r="F172" s="157"/>
      <c r="J172" s="157"/>
    </row>
    <row r="173" spans="1:12" s="144" customFormat="1" ht="20.100000000000001" customHeight="1" x14ac:dyDescent="0.4">
      <c r="A173" s="145"/>
      <c r="B173" s="145" t="s">
        <v>93</v>
      </c>
      <c r="D173" s="141"/>
      <c r="E173" s="145"/>
      <c r="F173" s="162">
        <v>1489752705</v>
      </c>
      <c r="G173" s="155"/>
      <c r="H173" s="166">
        <v>1489752705</v>
      </c>
      <c r="I173" s="152"/>
      <c r="J173" s="162">
        <v>0</v>
      </c>
      <c r="K173" s="141"/>
      <c r="L173" s="166">
        <v>0</v>
      </c>
    </row>
    <row r="174" spans="1:12" s="144" customFormat="1" ht="20.100000000000001" customHeight="1" x14ac:dyDescent="0.4">
      <c r="A174" s="164" t="s">
        <v>94</v>
      </c>
      <c r="B174" s="145"/>
      <c r="C174" s="145"/>
      <c r="F174" s="157"/>
      <c r="J174" s="157"/>
    </row>
    <row r="175" spans="1:12" s="144" customFormat="1" ht="20.100000000000001" customHeight="1" x14ac:dyDescent="0.4">
      <c r="A175" s="164"/>
      <c r="B175" s="167" t="s">
        <v>95</v>
      </c>
      <c r="C175" s="145"/>
      <c r="D175" s="141">
        <v>17</v>
      </c>
      <c r="E175" s="145"/>
      <c r="F175" s="162">
        <v>296323661</v>
      </c>
      <c r="G175" s="159"/>
      <c r="H175" s="166">
        <v>248771127</v>
      </c>
      <c r="I175" s="166"/>
      <c r="J175" s="162">
        <v>296323661</v>
      </c>
      <c r="K175" s="166"/>
      <c r="L175" s="166">
        <v>248771127</v>
      </c>
    </row>
    <row r="176" spans="1:12" s="144" customFormat="1" ht="20.100000000000001" customHeight="1" x14ac:dyDescent="0.4">
      <c r="A176" s="156" t="s">
        <v>96</v>
      </c>
      <c r="B176" s="145"/>
      <c r="C176" s="145"/>
      <c r="D176" s="141"/>
      <c r="E176" s="145"/>
      <c r="F176" s="162">
        <v>5298263631</v>
      </c>
      <c r="G176" s="159"/>
      <c r="H176" s="166">
        <v>3923949856</v>
      </c>
      <c r="I176" s="152"/>
      <c r="J176" s="162">
        <v>2860590115</v>
      </c>
      <c r="K176" s="141"/>
      <c r="L176" s="168">
        <v>4583395060</v>
      </c>
    </row>
    <row r="177" spans="1:15" s="144" customFormat="1" ht="20.100000000000001" customHeight="1" x14ac:dyDescent="0.4">
      <c r="A177" s="145" t="s">
        <v>97</v>
      </c>
      <c r="B177" s="145"/>
      <c r="C177" s="145"/>
      <c r="D177" s="141"/>
      <c r="E177" s="145"/>
      <c r="F177" s="169">
        <v>-534308100</v>
      </c>
      <c r="G177" s="155"/>
      <c r="H177" s="170">
        <v>-365088154</v>
      </c>
      <c r="J177" s="169">
        <v>82171</v>
      </c>
      <c r="K177" s="141"/>
      <c r="L177" s="171">
        <v>43834</v>
      </c>
    </row>
    <row r="178" spans="1:15" s="144" customFormat="1" ht="8.1" customHeight="1" x14ac:dyDescent="0.4">
      <c r="A178" s="145"/>
      <c r="B178" s="145"/>
      <c r="C178" s="145"/>
      <c r="D178" s="141"/>
      <c r="E178" s="145"/>
      <c r="F178" s="162"/>
      <c r="G178" s="155"/>
      <c r="H178" s="163"/>
      <c r="I178" s="161"/>
      <c r="J178" s="162"/>
      <c r="K178" s="155"/>
      <c r="L178" s="163"/>
    </row>
    <row r="179" spans="1:15" s="144" customFormat="1" ht="20.100000000000001" customHeight="1" x14ac:dyDescent="0.4">
      <c r="A179" s="147" t="s">
        <v>98</v>
      </c>
      <c r="B179" s="145"/>
      <c r="C179" s="145"/>
      <c r="D179" s="141"/>
      <c r="E179" s="145"/>
      <c r="F179" s="157"/>
      <c r="J179" s="157"/>
    </row>
    <row r="180" spans="1:15" s="144" customFormat="1" ht="20.100000000000001" customHeight="1" x14ac:dyDescent="0.4">
      <c r="A180" s="147"/>
      <c r="B180" s="147" t="s">
        <v>99</v>
      </c>
      <c r="C180" s="145"/>
      <c r="D180" s="141"/>
      <c r="E180" s="145"/>
      <c r="F180" s="165">
        <f>SUM(F168:F178)</f>
        <v>37789587678</v>
      </c>
      <c r="G180" s="166"/>
      <c r="H180" s="166">
        <f>SUM(H168:H178)</f>
        <v>36536941315</v>
      </c>
      <c r="I180" s="166"/>
      <c r="J180" s="165">
        <f>SUM(J168:J178)</f>
        <v>34712791005</v>
      </c>
      <c r="K180" s="166"/>
      <c r="L180" s="166">
        <f>SUM(L168:L178)</f>
        <v>36388005079</v>
      </c>
    </row>
    <row r="181" spans="1:15" s="144" customFormat="1" ht="20.100000000000001" customHeight="1" x14ac:dyDescent="0.4">
      <c r="A181" s="145" t="s">
        <v>100</v>
      </c>
      <c r="B181" s="145"/>
      <c r="C181" s="145"/>
      <c r="D181" s="141"/>
      <c r="E181" s="145"/>
      <c r="F181" s="172">
        <v>10443567195</v>
      </c>
      <c r="G181" s="155"/>
      <c r="H181" s="170">
        <v>8251304992</v>
      </c>
      <c r="J181" s="172">
        <v>0</v>
      </c>
      <c r="K181" s="141"/>
      <c r="L181" s="170">
        <v>0</v>
      </c>
    </row>
    <row r="182" spans="1:15" s="144" customFormat="1" ht="8.1" customHeight="1" x14ac:dyDescent="0.4">
      <c r="A182" s="145"/>
      <c r="B182" s="145"/>
      <c r="C182" s="145"/>
      <c r="D182" s="141"/>
      <c r="E182" s="145"/>
      <c r="F182" s="162"/>
      <c r="G182" s="155"/>
      <c r="H182" s="163"/>
      <c r="I182" s="161"/>
      <c r="J182" s="162"/>
      <c r="K182" s="155"/>
      <c r="L182" s="163"/>
    </row>
    <row r="183" spans="1:15" s="144" customFormat="1" ht="20.100000000000001" customHeight="1" x14ac:dyDescent="0.4">
      <c r="A183" s="147" t="s">
        <v>101</v>
      </c>
      <c r="B183" s="145"/>
      <c r="C183" s="145"/>
      <c r="D183" s="141"/>
      <c r="E183" s="145"/>
      <c r="F183" s="172">
        <f>SUM(F180:F182)</f>
        <v>48233154873</v>
      </c>
      <c r="G183" s="163"/>
      <c r="H183" s="170">
        <f>SUM(H180:H182)</f>
        <v>44788246307</v>
      </c>
      <c r="I183" s="163"/>
      <c r="J183" s="172">
        <f>SUM(J180:J182)</f>
        <v>34712791005</v>
      </c>
      <c r="K183" s="163"/>
      <c r="L183" s="170">
        <f>SUM(L180:L182)</f>
        <v>36388005079</v>
      </c>
      <c r="O183" s="238"/>
    </row>
    <row r="184" spans="1:15" s="144" customFormat="1" ht="8.1" customHeight="1" x14ac:dyDescent="0.4">
      <c r="A184" s="147"/>
      <c r="B184" s="145"/>
      <c r="C184" s="145"/>
      <c r="D184" s="141"/>
      <c r="E184" s="145"/>
      <c r="F184" s="162"/>
      <c r="G184" s="155"/>
      <c r="H184" s="163"/>
      <c r="I184" s="163"/>
      <c r="J184" s="162"/>
      <c r="K184" s="163"/>
      <c r="L184" s="163"/>
    </row>
    <row r="185" spans="1:15" s="144" customFormat="1" ht="20.100000000000001" customHeight="1" thickBot="1" x14ac:dyDescent="0.45">
      <c r="A185" s="147" t="s">
        <v>102</v>
      </c>
      <c r="B185" s="145"/>
      <c r="C185" s="145"/>
      <c r="D185" s="141"/>
      <c r="E185" s="145"/>
      <c r="F185" s="173">
        <f>SUM(F144+F183)</f>
        <v>130565960592</v>
      </c>
      <c r="G185" s="163"/>
      <c r="H185" s="174">
        <f>SUM(H144+H183)</f>
        <v>123668657573</v>
      </c>
      <c r="I185" s="163"/>
      <c r="J185" s="173">
        <f>SUM(J144+J183)</f>
        <v>42645475385</v>
      </c>
      <c r="K185" s="163"/>
      <c r="L185" s="174">
        <f>SUM(L144+L183)</f>
        <v>42922076161</v>
      </c>
    </row>
    <row r="186" spans="1:15" s="144" customFormat="1" ht="20.100000000000001" customHeight="1" thickTop="1" x14ac:dyDescent="0.4">
      <c r="A186" s="147"/>
      <c r="B186" s="145"/>
      <c r="C186" s="145"/>
      <c r="D186" s="141"/>
      <c r="E186" s="145"/>
      <c r="F186" s="168"/>
      <c r="G186" s="145"/>
      <c r="H186" s="168"/>
      <c r="I186" s="168"/>
      <c r="J186" s="168"/>
      <c r="L186" s="168"/>
    </row>
    <row r="187" spans="1:15" s="144" customFormat="1" ht="22.5" customHeight="1" x14ac:dyDescent="0.4">
      <c r="A187" s="147"/>
      <c r="B187" s="145"/>
      <c r="C187" s="145"/>
      <c r="D187" s="141"/>
      <c r="E187" s="145"/>
      <c r="F187" s="175"/>
      <c r="G187" s="175"/>
      <c r="H187" s="175"/>
      <c r="I187" s="175"/>
      <c r="J187" s="175"/>
      <c r="K187" s="175"/>
      <c r="L187" s="175"/>
    </row>
    <row r="188" spans="1:15" s="144" customFormat="1" ht="20.100000000000001" customHeight="1" x14ac:dyDescent="0.4">
      <c r="A188" s="147"/>
      <c r="B188" s="145"/>
      <c r="C188" s="145"/>
      <c r="D188" s="141"/>
      <c r="E188" s="145"/>
      <c r="F188" s="175"/>
      <c r="G188" s="175"/>
      <c r="H188" s="175"/>
      <c r="I188" s="175"/>
      <c r="J188" s="175"/>
      <c r="K188" s="175"/>
      <c r="L188" s="175"/>
    </row>
    <row r="189" spans="1:15" s="144" customFormat="1" ht="20.100000000000001" customHeight="1" x14ac:dyDescent="0.4">
      <c r="A189" s="147"/>
      <c r="B189" s="145"/>
      <c r="C189" s="145"/>
      <c r="D189" s="141"/>
      <c r="E189" s="145"/>
      <c r="F189" s="175"/>
      <c r="G189" s="175"/>
      <c r="H189" s="175"/>
      <c r="I189" s="175"/>
      <c r="J189" s="175"/>
      <c r="K189" s="175"/>
      <c r="L189" s="175"/>
    </row>
    <row r="190" spans="1:15" s="144" customFormat="1" ht="20.100000000000001" customHeight="1" x14ac:dyDescent="0.4">
      <c r="A190" s="147"/>
      <c r="B190" s="145"/>
      <c r="C190" s="145"/>
      <c r="D190" s="141"/>
      <c r="E190" s="145"/>
      <c r="F190" s="176"/>
      <c r="G190" s="168"/>
      <c r="H190" s="176"/>
      <c r="I190" s="176"/>
      <c r="J190" s="176"/>
      <c r="K190" s="176"/>
      <c r="L190" s="176"/>
    </row>
    <row r="191" spans="1:15" s="144" customFormat="1" ht="20.100000000000001" customHeight="1" x14ac:dyDescent="0.4">
      <c r="A191" s="147"/>
      <c r="B191" s="145"/>
      <c r="C191" s="145"/>
      <c r="D191" s="141"/>
      <c r="E191" s="145"/>
      <c r="F191" s="168"/>
      <c r="G191" s="152"/>
      <c r="H191" s="168"/>
      <c r="I191" s="168"/>
      <c r="J191" s="168"/>
      <c r="L191" s="168"/>
    </row>
    <row r="192" spans="1:15" ht="20.100000000000001" customHeight="1" x14ac:dyDescent="0.4">
      <c r="A192" s="28"/>
      <c r="G192" s="48"/>
      <c r="I192" s="31"/>
      <c r="K192" s="33"/>
    </row>
    <row r="193" spans="1:12" ht="13.5" customHeight="1" x14ac:dyDescent="0.4">
      <c r="A193" s="28"/>
      <c r="G193" s="48"/>
      <c r="I193" s="31"/>
      <c r="K193" s="33"/>
    </row>
    <row r="194" spans="1:12" ht="21.95" customHeight="1" x14ac:dyDescent="0.4">
      <c r="A194" s="36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94" s="36"/>
      <c r="C194" s="36"/>
      <c r="D194" s="35"/>
      <c r="E194" s="36"/>
      <c r="F194" s="37"/>
      <c r="G194" s="68"/>
      <c r="H194" s="37"/>
      <c r="I194" s="37"/>
      <c r="J194" s="37"/>
      <c r="K194" s="68"/>
      <c r="L194" s="37"/>
    </row>
  </sheetData>
  <mergeCells count="8">
    <mergeCell ref="F151:H151"/>
    <mergeCell ref="J151:L151"/>
    <mergeCell ref="F5:H5"/>
    <mergeCell ref="J5:L5"/>
    <mergeCell ref="F53:H53"/>
    <mergeCell ref="J53:L53"/>
    <mergeCell ref="F101:H101"/>
    <mergeCell ref="J101:L101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Header xml:space="preserve">&amp;C
</oddHeader>
    <oddFooter>&amp;R&amp;P</oddFooter>
  </headerFooter>
  <rowBreaks count="3" manualBreakCount="3">
    <brk id="48" max="16383" man="1"/>
    <brk id="96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0"/>
  <sheetViews>
    <sheetView topLeftCell="A85" zoomScaleNormal="100" zoomScaleSheetLayoutView="100" workbookViewId="0">
      <selection activeCell="A5" sqref="A5:XFD7"/>
    </sheetView>
  </sheetViews>
  <sheetFormatPr defaultColWidth="9.140625" defaultRowHeight="17.100000000000001" customHeight="1" x14ac:dyDescent="0.4"/>
  <cols>
    <col min="1" max="2" width="1.7109375" style="30" customWidth="1"/>
    <col min="3" max="3" width="38.7109375" style="30" customWidth="1"/>
    <col min="4" max="4" width="0.7109375" style="30" customWidth="1"/>
    <col min="5" max="5" width="14.42578125" style="31" customWidth="1"/>
    <col min="6" max="6" width="0.7109375" style="30" customWidth="1"/>
    <col min="7" max="7" width="14.42578125" style="31" customWidth="1"/>
    <col min="8" max="8" width="0.7109375" style="29" customWidth="1"/>
    <col min="9" max="9" width="13.140625" style="31" customWidth="1"/>
    <col min="10" max="10" width="0.7109375" style="30" customWidth="1"/>
    <col min="11" max="11" width="13.140625" style="31" customWidth="1"/>
    <col min="12" max="16384" width="9.140625" style="33"/>
  </cols>
  <sheetData>
    <row r="1" spans="1:11" ht="21.75" customHeight="1" x14ac:dyDescent="0.4">
      <c r="A1" s="28" t="s">
        <v>0</v>
      </c>
      <c r="B1" s="28"/>
      <c r="C1" s="28"/>
      <c r="K1" s="32" t="s">
        <v>5</v>
      </c>
    </row>
    <row r="2" spans="1:11" ht="21.75" customHeight="1" x14ac:dyDescent="0.4">
      <c r="A2" s="28" t="s">
        <v>103</v>
      </c>
      <c r="B2" s="28"/>
      <c r="C2" s="28"/>
    </row>
    <row r="3" spans="1:11" ht="21.75" customHeight="1" x14ac:dyDescent="0.4">
      <c r="A3" s="34" t="s">
        <v>104</v>
      </c>
      <c r="B3" s="34"/>
      <c r="C3" s="34"/>
      <c r="D3" s="36"/>
      <c r="E3" s="37"/>
      <c r="F3" s="36"/>
      <c r="G3" s="37"/>
      <c r="H3" s="35"/>
      <c r="I3" s="37"/>
      <c r="J3" s="36"/>
      <c r="K3" s="37"/>
    </row>
    <row r="4" spans="1:11" ht="18" customHeight="1" x14ac:dyDescent="0.4">
      <c r="A4" s="2"/>
      <c r="B4" s="2"/>
      <c r="C4" s="2"/>
      <c r="D4" s="2"/>
      <c r="E4" s="3"/>
      <c r="F4" s="2"/>
      <c r="G4" s="3"/>
      <c r="H4" s="1"/>
      <c r="I4" s="3"/>
      <c r="J4" s="2"/>
      <c r="K4" s="3"/>
    </row>
    <row r="5" spans="1:11" s="128" customFormat="1" ht="18" customHeight="1" x14ac:dyDescent="0.4">
      <c r="B5" s="129"/>
      <c r="C5" s="129"/>
      <c r="D5" s="130"/>
      <c r="E5" s="131"/>
      <c r="F5" s="132"/>
      <c r="G5" s="132" t="s">
        <v>3</v>
      </c>
      <c r="H5" s="133"/>
      <c r="I5" s="131"/>
      <c r="J5" s="132"/>
      <c r="K5" s="132" t="s">
        <v>4</v>
      </c>
    </row>
    <row r="6" spans="1:11" s="128" customFormat="1" ht="18" customHeight="1" x14ac:dyDescent="0.4">
      <c r="A6" s="129"/>
      <c r="B6" s="129"/>
      <c r="C6" s="129"/>
      <c r="D6" s="130"/>
      <c r="E6" s="133" t="s">
        <v>9</v>
      </c>
      <c r="F6" s="130"/>
      <c r="G6" s="133" t="s">
        <v>10</v>
      </c>
      <c r="H6" s="134"/>
      <c r="I6" s="133" t="s">
        <v>9</v>
      </c>
      <c r="J6" s="130"/>
      <c r="K6" s="133" t="s">
        <v>10</v>
      </c>
    </row>
    <row r="7" spans="1:11" s="128" customFormat="1" ht="18" customHeight="1" x14ac:dyDescent="0.4">
      <c r="A7" s="129"/>
      <c r="B7" s="129"/>
      <c r="C7" s="129"/>
      <c r="D7" s="130"/>
      <c r="E7" s="132" t="s">
        <v>12</v>
      </c>
      <c r="F7" s="130"/>
      <c r="G7" s="132" t="s">
        <v>12</v>
      </c>
      <c r="H7" s="134"/>
      <c r="I7" s="132" t="s">
        <v>12</v>
      </c>
      <c r="J7" s="130"/>
      <c r="K7" s="132" t="s">
        <v>12</v>
      </c>
    </row>
    <row r="8" spans="1:11" s="144" customFormat="1" ht="5.25" customHeight="1" x14ac:dyDescent="0.4">
      <c r="A8" s="186"/>
      <c r="B8" s="186"/>
      <c r="C8" s="186"/>
      <c r="D8" s="187"/>
      <c r="E8" s="188"/>
      <c r="F8" s="187"/>
      <c r="G8" s="189"/>
      <c r="H8" s="190"/>
      <c r="I8" s="188"/>
      <c r="J8" s="187"/>
      <c r="K8" s="189"/>
    </row>
    <row r="9" spans="1:11" s="180" customFormat="1" ht="18" customHeight="1" x14ac:dyDescent="0.4">
      <c r="A9" s="181" t="s">
        <v>105</v>
      </c>
      <c r="B9" s="181"/>
      <c r="C9" s="181"/>
      <c r="D9" s="181"/>
      <c r="E9" s="191">
        <v>8258139157</v>
      </c>
      <c r="F9" s="192"/>
      <c r="G9" s="193">
        <v>4383339118</v>
      </c>
      <c r="H9" s="192"/>
      <c r="I9" s="191">
        <v>0</v>
      </c>
      <c r="J9" s="193"/>
      <c r="K9" s="193" t="s">
        <v>106</v>
      </c>
    </row>
    <row r="10" spans="1:11" s="180" customFormat="1" ht="18" customHeight="1" x14ac:dyDescent="0.4">
      <c r="A10" s="181" t="s">
        <v>107</v>
      </c>
      <c r="B10" s="181"/>
      <c r="C10" s="181"/>
      <c r="D10" s="181"/>
      <c r="E10" s="191">
        <v>79528333</v>
      </c>
      <c r="F10" s="192"/>
      <c r="G10" s="193">
        <v>75000000</v>
      </c>
      <c r="H10" s="192"/>
      <c r="I10" s="191">
        <v>264040676</v>
      </c>
      <c r="J10" s="194"/>
      <c r="K10" s="195">
        <v>199813662</v>
      </c>
    </row>
    <row r="11" spans="1:11" s="180" customFormat="1" ht="18" customHeight="1" x14ac:dyDescent="0.4">
      <c r="A11" s="181" t="s">
        <v>108</v>
      </c>
      <c r="B11" s="181"/>
      <c r="C11" s="181"/>
      <c r="D11" s="181"/>
      <c r="E11" s="191">
        <v>-6271106465</v>
      </c>
      <c r="F11" s="192"/>
      <c r="G11" s="193">
        <v>-3304678713</v>
      </c>
      <c r="H11" s="192"/>
      <c r="I11" s="191">
        <v>0</v>
      </c>
      <c r="J11" s="193"/>
      <c r="K11" s="193" t="s">
        <v>106</v>
      </c>
    </row>
    <row r="12" spans="1:11" s="180" customFormat="1" ht="18" customHeight="1" x14ac:dyDescent="0.4">
      <c r="A12" s="181" t="s">
        <v>109</v>
      </c>
      <c r="B12" s="181"/>
      <c r="C12" s="181"/>
      <c r="D12" s="181"/>
      <c r="E12" s="196">
        <v>-37478473</v>
      </c>
      <c r="F12" s="193"/>
      <c r="G12" s="197">
        <v>-32394748</v>
      </c>
      <c r="H12" s="193"/>
      <c r="I12" s="196">
        <v>-101943022</v>
      </c>
      <c r="J12" s="198"/>
      <c r="K12" s="183">
        <v>-90759777</v>
      </c>
    </row>
    <row r="13" spans="1:11" s="144" customFormat="1" ht="5.25" customHeight="1" x14ac:dyDescent="0.4">
      <c r="A13" s="187"/>
      <c r="B13" s="186"/>
      <c r="C13" s="186"/>
      <c r="D13" s="186"/>
      <c r="E13" s="199"/>
      <c r="F13" s="200"/>
      <c r="G13" s="201"/>
      <c r="H13" s="202"/>
      <c r="I13" s="199"/>
      <c r="J13" s="200"/>
      <c r="K13" s="201"/>
    </row>
    <row r="14" spans="1:11" s="180" customFormat="1" ht="18" customHeight="1" x14ac:dyDescent="0.4">
      <c r="A14" s="182" t="s">
        <v>110</v>
      </c>
      <c r="B14" s="182"/>
      <c r="C14" s="182"/>
      <c r="D14" s="181"/>
      <c r="E14" s="191">
        <f>SUM(E9:E13)</f>
        <v>2029082552</v>
      </c>
      <c r="F14" s="193"/>
      <c r="G14" s="193">
        <f>SUM(G9:G13)</f>
        <v>1121265657</v>
      </c>
      <c r="H14" s="193"/>
      <c r="I14" s="191">
        <f>SUM(I9:I13)</f>
        <v>162097654</v>
      </c>
      <c r="J14" s="193"/>
      <c r="K14" s="193">
        <f>SUM(K9:K13)</f>
        <v>109053885</v>
      </c>
    </row>
    <row r="15" spans="1:11" s="144" customFormat="1" ht="5.25" customHeight="1" x14ac:dyDescent="0.4">
      <c r="A15" s="187"/>
      <c r="B15" s="187"/>
      <c r="C15" s="187"/>
      <c r="D15" s="186"/>
      <c r="E15" s="199"/>
      <c r="F15" s="201"/>
      <c r="G15" s="201"/>
      <c r="H15" s="201"/>
      <c r="I15" s="199"/>
      <c r="J15" s="201"/>
      <c r="K15" s="201"/>
    </row>
    <row r="16" spans="1:11" s="180" customFormat="1" ht="18" customHeight="1" x14ac:dyDescent="0.4">
      <c r="A16" s="181" t="s">
        <v>111</v>
      </c>
      <c r="B16" s="181"/>
      <c r="C16" s="181"/>
      <c r="D16" s="181"/>
      <c r="E16" s="191">
        <v>420970</v>
      </c>
      <c r="F16" s="192"/>
      <c r="G16" s="193">
        <v>881228</v>
      </c>
      <c r="H16" s="203"/>
      <c r="I16" s="191">
        <v>3478527</v>
      </c>
      <c r="J16" s="192"/>
      <c r="K16" s="193">
        <v>6732129</v>
      </c>
    </row>
    <row r="17" spans="1:11" s="180" customFormat="1" ht="18" customHeight="1" x14ac:dyDescent="0.4">
      <c r="A17" s="181" t="s">
        <v>112</v>
      </c>
      <c r="B17" s="181"/>
      <c r="C17" s="181"/>
      <c r="D17" s="181"/>
      <c r="E17" s="191">
        <v>39308454</v>
      </c>
      <c r="F17" s="192"/>
      <c r="G17" s="193">
        <v>33118954</v>
      </c>
      <c r="H17" s="192"/>
      <c r="I17" s="191">
        <v>55844950</v>
      </c>
      <c r="J17" s="194"/>
      <c r="K17" s="195">
        <v>65264343</v>
      </c>
    </row>
    <row r="18" spans="1:11" s="180" customFormat="1" ht="18" customHeight="1" x14ac:dyDescent="0.4">
      <c r="A18" s="181" t="s">
        <v>113</v>
      </c>
      <c r="B18" s="181"/>
      <c r="C18" s="181"/>
      <c r="D18" s="181"/>
      <c r="E18" s="191">
        <v>42970626</v>
      </c>
      <c r="F18" s="192"/>
      <c r="G18" s="193">
        <v>44912149</v>
      </c>
      <c r="H18" s="192"/>
      <c r="I18" s="191">
        <v>0</v>
      </c>
      <c r="J18" s="194"/>
      <c r="K18" s="195" t="s">
        <v>106</v>
      </c>
    </row>
    <row r="19" spans="1:11" s="180" customFormat="1" ht="18" customHeight="1" x14ac:dyDescent="0.4">
      <c r="A19" s="181" t="s">
        <v>114</v>
      </c>
      <c r="B19" s="181"/>
      <c r="C19" s="181"/>
      <c r="D19" s="181"/>
      <c r="E19" s="191">
        <v>70040873</v>
      </c>
      <c r="F19" s="192"/>
      <c r="G19" s="193">
        <v>308504711</v>
      </c>
      <c r="H19" s="192"/>
      <c r="I19" s="191">
        <v>-13998991</v>
      </c>
      <c r="J19" s="194"/>
      <c r="K19" s="195">
        <v>-18306343</v>
      </c>
    </row>
    <row r="20" spans="1:11" s="180" customFormat="1" ht="18" customHeight="1" x14ac:dyDescent="0.4">
      <c r="A20" s="181" t="s">
        <v>115</v>
      </c>
      <c r="B20" s="181"/>
      <c r="C20" s="181"/>
      <c r="D20" s="181"/>
      <c r="E20" s="191">
        <v>-407385371</v>
      </c>
      <c r="F20" s="192"/>
      <c r="G20" s="193">
        <v>-403440866</v>
      </c>
      <c r="H20" s="192"/>
      <c r="I20" s="191">
        <v>-210903418</v>
      </c>
      <c r="J20" s="194"/>
      <c r="K20" s="195">
        <v>-137372569</v>
      </c>
    </row>
    <row r="21" spans="1:11" s="180" customFormat="1" ht="18" customHeight="1" x14ac:dyDescent="0.4">
      <c r="A21" s="181" t="s">
        <v>116</v>
      </c>
      <c r="B21" s="181"/>
      <c r="C21" s="181"/>
      <c r="D21" s="181"/>
      <c r="E21" s="191">
        <v>-778498601</v>
      </c>
      <c r="F21" s="192"/>
      <c r="G21" s="193">
        <v>-448697298</v>
      </c>
      <c r="H21" s="192"/>
      <c r="I21" s="191">
        <v>-63953714</v>
      </c>
      <c r="J21" s="194"/>
      <c r="K21" s="195">
        <v>-49727507</v>
      </c>
    </row>
    <row r="22" spans="1:11" s="180" customFormat="1" ht="18" customHeight="1" x14ac:dyDescent="0.4">
      <c r="A22" s="181" t="s">
        <v>143</v>
      </c>
      <c r="B22" s="181"/>
      <c r="C22" s="181"/>
      <c r="D22" s="181"/>
      <c r="E22" s="196">
        <v>630897493</v>
      </c>
      <c r="F22" s="192"/>
      <c r="G22" s="197">
        <v>937578570</v>
      </c>
      <c r="H22" s="192"/>
      <c r="I22" s="196">
        <v>0</v>
      </c>
      <c r="J22" s="193"/>
      <c r="K22" s="197" t="s">
        <v>106</v>
      </c>
    </row>
    <row r="23" spans="1:11" s="144" customFormat="1" ht="5.25" customHeight="1" x14ac:dyDescent="0.4">
      <c r="A23" s="186"/>
      <c r="B23" s="186"/>
      <c r="C23" s="186"/>
      <c r="D23" s="186"/>
      <c r="E23" s="199"/>
      <c r="F23" s="200"/>
      <c r="G23" s="201"/>
      <c r="H23" s="202"/>
      <c r="I23" s="199"/>
      <c r="J23" s="200"/>
      <c r="K23" s="201"/>
    </row>
    <row r="24" spans="1:11" s="180" customFormat="1" ht="18" customHeight="1" x14ac:dyDescent="0.4">
      <c r="A24" s="204" t="s">
        <v>313</v>
      </c>
      <c r="B24" s="181"/>
      <c r="C24" s="181"/>
      <c r="D24" s="181"/>
      <c r="E24" s="205"/>
      <c r="I24" s="205"/>
    </row>
    <row r="25" spans="1:11" s="180" customFormat="1" ht="18" customHeight="1" x14ac:dyDescent="0.4">
      <c r="A25" s="204"/>
      <c r="B25" s="182" t="s">
        <v>118</v>
      </c>
      <c r="C25" s="181"/>
      <c r="D25" s="181"/>
      <c r="E25" s="191">
        <f>SUM(E14:E22)</f>
        <v>1626836996</v>
      </c>
      <c r="F25" s="193"/>
      <c r="G25" s="193">
        <f>SUM(G14:G22)</f>
        <v>1594123105</v>
      </c>
      <c r="H25" s="193"/>
      <c r="I25" s="191">
        <f>SUM(I14:I22)</f>
        <v>-67434992</v>
      </c>
      <c r="J25" s="193"/>
      <c r="K25" s="193">
        <f>SUM(K14:K22)</f>
        <v>-24356062</v>
      </c>
    </row>
    <row r="26" spans="1:11" s="144" customFormat="1" ht="5.25" customHeight="1" x14ac:dyDescent="0.4">
      <c r="A26" s="187"/>
      <c r="B26" s="187"/>
      <c r="C26" s="187"/>
      <c r="D26" s="186"/>
      <c r="E26" s="199"/>
      <c r="F26" s="201"/>
      <c r="G26" s="201"/>
      <c r="H26" s="201"/>
      <c r="I26" s="199"/>
      <c r="J26" s="201"/>
      <c r="K26" s="201"/>
    </row>
    <row r="27" spans="1:11" s="180" customFormat="1" ht="18" customHeight="1" x14ac:dyDescent="0.4">
      <c r="A27" s="181" t="s">
        <v>145</v>
      </c>
      <c r="B27" s="181"/>
      <c r="C27" s="181"/>
      <c r="D27" s="181"/>
      <c r="E27" s="196">
        <v>8338370</v>
      </c>
      <c r="F27" s="193"/>
      <c r="G27" s="197">
        <v>-636081</v>
      </c>
      <c r="H27" s="193"/>
      <c r="I27" s="196">
        <v>1021540</v>
      </c>
      <c r="J27" s="198"/>
      <c r="K27" s="183">
        <v>656407</v>
      </c>
    </row>
    <row r="28" spans="1:11" s="144" customFormat="1" ht="5.25" customHeight="1" x14ac:dyDescent="0.4">
      <c r="A28" s="186"/>
      <c r="B28" s="186"/>
      <c r="C28" s="186"/>
      <c r="D28" s="186"/>
      <c r="E28" s="199"/>
      <c r="F28" s="201"/>
      <c r="G28" s="201"/>
      <c r="H28" s="201"/>
      <c r="I28" s="199"/>
      <c r="J28" s="201"/>
      <c r="K28" s="201"/>
    </row>
    <row r="29" spans="1:11" s="180" customFormat="1" ht="18" customHeight="1" x14ac:dyDescent="0.4">
      <c r="A29" s="206" t="s">
        <v>119</v>
      </c>
      <c r="B29" s="181"/>
      <c r="C29" s="181"/>
      <c r="D29" s="181"/>
      <c r="E29" s="191">
        <f>SUM(E25:E27)</f>
        <v>1635175366</v>
      </c>
      <c r="F29" s="193"/>
      <c r="G29" s="193">
        <f>SUM(G25:G27)</f>
        <v>1593487024</v>
      </c>
      <c r="H29" s="193"/>
      <c r="I29" s="191">
        <f>SUM(I25:I27)</f>
        <v>-66413452</v>
      </c>
      <c r="J29" s="193"/>
      <c r="K29" s="193">
        <f>SUM(K25:K27)</f>
        <v>-23699655</v>
      </c>
    </row>
    <row r="30" spans="1:11" s="144" customFormat="1" ht="10.35" customHeight="1" x14ac:dyDescent="0.4">
      <c r="A30" s="207"/>
      <c r="B30" s="186"/>
      <c r="C30" s="186"/>
      <c r="D30" s="186"/>
      <c r="E30" s="199"/>
      <c r="F30" s="201"/>
      <c r="G30" s="201"/>
      <c r="H30" s="201"/>
      <c r="I30" s="199"/>
      <c r="J30" s="201"/>
      <c r="K30" s="201"/>
    </row>
    <row r="31" spans="1:11" s="180" customFormat="1" ht="18" customHeight="1" x14ac:dyDescent="0.4">
      <c r="A31" s="182" t="s">
        <v>120</v>
      </c>
      <c r="B31" s="181"/>
      <c r="C31" s="181"/>
      <c r="D31" s="181"/>
      <c r="E31" s="191"/>
      <c r="F31" s="192"/>
      <c r="G31" s="193"/>
      <c r="H31" s="203"/>
      <c r="I31" s="191"/>
      <c r="J31" s="192"/>
      <c r="K31" s="193"/>
    </row>
    <row r="32" spans="1:11" s="180" customFormat="1" ht="18" customHeight="1" x14ac:dyDescent="0.4">
      <c r="A32" s="182"/>
      <c r="B32" s="182" t="s">
        <v>121</v>
      </c>
      <c r="C32" s="181"/>
      <c r="D32" s="181"/>
      <c r="E32" s="191"/>
      <c r="F32" s="192"/>
      <c r="G32" s="193"/>
      <c r="H32" s="203"/>
      <c r="I32" s="191"/>
      <c r="J32" s="192"/>
      <c r="K32" s="193"/>
    </row>
    <row r="33" spans="1:11" s="144" customFormat="1" ht="5.25" customHeight="1" x14ac:dyDescent="0.4">
      <c r="A33" s="207"/>
      <c r="B33" s="186"/>
      <c r="C33" s="186"/>
      <c r="D33" s="186"/>
      <c r="E33" s="199"/>
      <c r="F33" s="201"/>
      <c r="G33" s="201"/>
      <c r="H33" s="201"/>
      <c r="I33" s="199"/>
      <c r="J33" s="201"/>
      <c r="K33" s="201"/>
    </row>
    <row r="34" spans="1:11" s="180" customFormat="1" ht="18" customHeight="1" x14ac:dyDescent="0.4">
      <c r="A34" s="206" t="s">
        <v>122</v>
      </c>
      <c r="B34" s="182"/>
      <c r="C34" s="181"/>
      <c r="D34" s="181"/>
      <c r="E34" s="191"/>
      <c r="F34" s="193"/>
      <c r="G34" s="193"/>
      <c r="H34" s="193"/>
      <c r="I34" s="191"/>
      <c r="J34" s="193"/>
      <c r="K34" s="193"/>
    </row>
    <row r="35" spans="1:11" s="180" customFormat="1" ht="18" customHeight="1" x14ac:dyDescent="0.4">
      <c r="B35" s="182" t="s">
        <v>123</v>
      </c>
      <c r="C35" s="181"/>
      <c r="D35" s="181"/>
      <c r="E35" s="191"/>
      <c r="F35" s="192"/>
      <c r="G35" s="193"/>
      <c r="H35" s="203"/>
      <c r="I35" s="191"/>
      <c r="J35" s="192"/>
      <c r="K35" s="193"/>
    </row>
    <row r="36" spans="1:11" s="180" customFormat="1" ht="18" customHeight="1" x14ac:dyDescent="0.4">
      <c r="A36" s="181"/>
      <c r="B36" s="181" t="s">
        <v>124</v>
      </c>
      <c r="D36" s="181"/>
      <c r="E36" s="191">
        <v>112103247</v>
      </c>
      <c r="F36" s="192"/>
      <c r="G36" s="180">
        <v>151878481</v>
      </c>
      <c r="I36" s="191">
        <v>14064</v>
      </c>
      <c r="K36" s="180">
        <v>9293</v>
      </c>
    </row>
    <row r="37" spans="1:11" s="180" customFormat="1" ht="18" customHeight="1" x14ac:dyDescent="0.4">
      <c r="B37" s="181" t="s">
        <v>327</v>
      </c>
      <c r="D37" s="181"/>
      <c r="E37" s="191"/>
      <c r="I37" s="191"/>
    </row>
    <row r="38" spans="1:11" s="180" customFormat="1" ht="18" customHeight="1" x14ac:dyDescent="0.4">
      <c r="B38" s="181"/>
      <c r="C38" s="180" t="s">
        <v>328</v>
      </c>
      <c r="D38" s="181"/>
      <c r="E38" s="191">
        <v>-217785452</v>
      </c>
      <c r="F38" s="192"/>
      <c r="G38" s="180">
        <v>3305717</v>
      </c>
      <c r="I38" s="191">
        <v>0</v>
      </c>
      <c r="K38" s="193" t="s">
        <v>106</v>
      </c>
    </row>
    <row r="39" spans="1:11" s="180" customFormat="1" ht="18" customHeight="1" x14ac:dyDescent="0.4">
      <c r="A39" s="181"/>
      <c r="B39" s="181"/>
      <c r="C39" s="208" t="s">
        <v>128</v>
      </c>
      <c r="D39" s="181"/>
      <c r="E39" s="205"/>
      <c r="I39" s="205"/>
      <c r="K39" s="193"/>
    </row>
    <row r="40" spans="1:11" s="180" customFormat="1" ht="18" customHeight="1" x14ac:dyDescent="0.4">
      <c r="A40" s="181"/>
      <c r="B40" s="181"/>
      <c r="C40" s="208" t="s">
        <v>330</v>
      </c>
      <c r="D40" s="181"/>
      <c r="E40" s="205"/>
      <c r="I40" s="205"/>
    </row>
    <row r="41" spans="1:11" s="180" customFormat="1" ht="18" customHeight="1" x14ac:dyDescent="0.4">
      <c r="A41" s="181"/>
      <c r="B41" s="181"/>
      <c r="C41" s="208" t="s">
        <v>331</v>
      </c>
      <c r="D41" s="181"/>
      <c r="E41" s="205"/>
      <c r="I41" s="205"/>
    </row>
    <row r="42" spans="1:11" s="180" customFormat="1" ht="18" customHeight="1" x14ac:dyDescent="0.4">
      <c r="A42" s="181"/>
      <c r="B42" s="181"/>
      <c r="C42" s="208" t="s">
        <v>332</v>
      </c>
      <c r="D42" s="181"/>
      <c r="E42" s="191">
        <v>3314142</v>
      </c>
      <c r="F42" s="192"/>
      <c r="G42" s="193">
        <v>4261405</v>
      </c>
      <c r="H42" s="203"/>
      <c r="I42" s="191">
        <v>0</v>
      </c>
      <c r="J42" s="192"/>
      <c r="K42" s="193" t="s">
        <v>106</v>
      </c>
    </row>
    <row r="43" spans="1:11" s="180" customFormat="1" ht="18" customHeight="1" x14ac:dyDescent="0.4">
      <c r="A43" s="181"/>
      <c r="B43" s="181" t="s">
        <v>329</v>
      </c>
      <c r="D43" s="181"/>
      <c r="E43" s="205"/>
      <c r="I43" s="205"/>
    </row>
    <row r="44" spans="1:11" s="180" customFormat="1" ht="18" customHeight="1" x14ac:dyDescent="0.4">
      <c r="A44" s="181"/>
      <c r="B44" s="181"/>
      <c r="C44" s="180" t="s">
        <v>191</v>
      </c>
      <c r="D44" s="181"/>
      <c r="E44" s="191">
        <v>-312023</v>
      </c>
      <c r="F44" s="192"/>
      <c r="G44" s="193">
        <v>-6213961</v>
      </c>
      <c r="H44" s="203"/>
      <c r="I44" s="191">
        <v>0</v>
      </c>
      <c r="J44" s="192"/>
      <c r="K44" s="193" t="s">
        <v>106</v>
      </c>
    </row>
    <row r="45" spans="1:11" s="180" customFormat="1" ht="18" customHeight="1" x14ac:dyDescent="0.4">
      <c r="A45" s="181"/>
      <c r="B45" s="209" t="s">
        <v>333</v>
      </c>
      <c r="D45" s="181"/>
      <c r="E45" s="191"/>
      <c r="F45" s="192"/>
      <c r="G45" s="193"/>
      <c r="H45" s="203"/>
      <c r="I45" s="191"/>
      <c r="J45" s="192"/>
      <c r="K45" s="193"/>
    </row>
    <row r="46" spans="1:11" s="180" customFormat="1" ht="18" customHeight="1" x14ac:dyDescent="0.4">
      <c r="A46" s="181"/>
      <c r="B46" s="181"/>
      <c r="C46" s="181" t="s">
        <v>334</v>
      </c>
      <c r="D46" s="181"/>
      <c r="E46" s="196">
        <v>-31998984</v>
      </c>
      <c r="F46" s="192"/>
      <c r="G46" s="197">
        <v>3486355</v>
      </c>
      <c r="H46" s="203"/>
      <c r="I46" s="196">
        <v>0</v>
      </c>
      <c r="J46" s="192"/>
      <c r="K46" s="197" t="s">
        <v>106</v>
      </c>
    </row>
    <row r="47" spans="1:11" s="144" customFormat="1" ht="5.25" customHeight="1" x14ac:dyDescent="0.4">
      <c r="A47" s="207"/>
      <c r="B47" s="186"/>
      <c r="C47" s="186"/>
      <c r="D47" s="186"/>
      <c r="E47" s="199"/>
      <c r="F47" s="201"/>
      <c r="G47" s="201"/>
      <c r="H47" s="201"/>
      <c r="I47" s="199"/>
      <c r="J47" s="201"/>
      <c r="K47" s="201"/>
    </row>
    <row r="48" spans="1:11" s="180" customFormat="1" ht="18" customHeight="1" x14ac:dyDescent="0.4">
      <c r="A48" s="182" t="s">
        <v>134</v>
      </c>
      <c r="B48" s="181"/>
      <c r="C48" s="181"/>
      <c r="D48" s="181"/>
      <c r="E48" s="205"/>
      <c r="I48" s="205"/>
    </row>
    <row r="49" spans="1:11" s="180" customFormat="1" ht="18" customHeight="1" x14ac:dyDescent="0.4">
      <c r="A49" s="181"/>
      <c r="B49" s="182" t="s">
        <v>121</v>
      </c>
      <c r="C49" s="181"/>
      <c r="D49" s="181"/>
      <c r="E49" s="210">
        <f>SUM(E34:E46)</f>
        <v>-134679070</v>
      </c>
      <c r="F49" s="193"/>
      <c r="G49" s="197">
        <f>SUM(G34:G46)</f>
        <v>156717997</v>
      </c>
      <c r="H49" s="193"/>
      <c r="I49" s="210">
        <f>SUM(I34:I46)</f>
        <v>14064</v>
      </c>
      <c r="J49" s="193"/>
      <c r="K49" s="197">
        <f>SUM(K34:K46)</f>
        <v>9293</v>
      </c>
    </row>
    <row r="50" spans="1:11" s="144" customFormat="1" ht="5.25" customHeight="1" x14ac:dyDescent="0.4">
      <c r="A50" s="186"/>
      <c r="B50" s="187"/>
      <c r="C50" s="186"/>
      <c r="D50" s="186"/>
      <c r="E50" s="199"/>
      <c r="F50" s="201"/>
      <c r="G50" s="201"/>
      <c r="H50" s="201"/>
      <c r="I50" s="199"/>
      <c r="J50" s="201"/>
      <c r="K50" s="201"/>
    </row>
    <row r="51" spans="1:11" s="180" customFormat="1" ht="18" customHeight="1" thickBot="1" x14ac:dyDescent="0.45">
      <c r="A51" s="206" t="s">
        <v>135</v>
      </c>
      <c r="B51" s="181"/>
      <c r="C51" s="181"/>
      <c r="D51" s="181"/>
      <c r="E51" s="211">
        <f>SUM(E29,E49)</f>
        <v>1500496296</v>
      </c>
      <c r="F51" s="193"/>
      <c r="G51" s="212">
        <f>SUM(G29,G49)</f>
        <v>1750205021</v>
      </c>
      <c r="H51" s="193"/>
      <c r="I51" s="211">
        <f>SUM(I29,I49)</f>
        <v>-66399388</v>
      </c>
      <c r="J51" s="193"/>
      <c r="K51" s="212">
        <f>SUM(K29,K49)</f>
        <v>-23690362</v>
      </c>
    </row>
    <row r="52" spans="1:11" s="144" customFormat="1" ht="20.25" customHeight="1" thickTop="1" x14ac:dyDescent="0.4">
      <c r="A52" s="213"/>
      <c r="B52" s="145"/>
      <c r="C52" s="145"/>
      <c r="D52" s="145"/>
      <c r="E52" s="163"/>
      <c r="F52" s="163"/>
      <c r="G52" s="163"/>
      <c r="H52" s="163"/>
      <c r="I52" s="163"/>
      <c r="J52" s="163"/>
      <c r="K52" s="163"/>
    </row>
    <row r="53" spans="1:11" ht="21.95" customHeight="1" x14ac:dyDescent="0.4">
      <c r="A53" s="36" t="str">
        <f>+'TH 2-5'!A194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3" s="36"/>
      <c r="C53" s="36"/>
      <c r="D53" s="36"/>
      <c r="E53" s="55"/>
      <c r="F53" s="72"/>
      <c r="G53" s="55"/>
      <c r="H53" s="73"/>
      <c r="I53" s="55"/>
      <c r="J53" s="72"/>
      <c r="K53" s="55"/>
    </row>
    <row r="54" spans="1:11" ht="21.75" customHeight="1" x14ac:dyDescent="0.4">
      <c r="A54" s="28" t="str">
        <f>A1</f>
        <v>บริษัท กัลฟ์ เอ็นเนอร์จี ดีเวลลอปเมนท์ จำกัด (มหาชน)</v>
      </c>
      <c r="B54" s="28"/>
      <c r="C54" s="28"/>
      <c r="K54" s="32" t="s">
        <v>5</v>
      </c>
    </row>
    <row r="55" spans="1:11" ht="21.75" customHeight="1" x14ac:dyDescent="0.4">
      <c r="A55" s="28" t="s">
        <v>103</v>
      </c>
      <c r="B55" s="28"/>
      <c r="C55" s="28"/>
    </row>
    <row r="56" spans="1:11" ht="21.75" customHeight="1" x14ac:dyDescent="0.4">
      <c r="A56" s="34" t="s">
        <v>104</v>
      </c>
      <c r="B56" s="34"/>
      <c r="C56" s="34"/>
      <c r="D56" s="36"/>
      <c r="E56" s="37"/>
      <c r="F56" s="36"/>
      <c r="G56" s="37"/>
      <c r="H56" s="35"/>
      <c r="I56" s="37"/>
      <c r="J56" s="36"/>
      <c r="K56" s="37"/>
    </row>
    <row r="57" spans="1:11" s="144" customFormat="1" ht="18" customHeight="1" x14ac:dyDescent="0.4">
      <c r="A57" s="186"/>
      <c r="B57" s="186"/>
      <c r="C57" s="186"/>
      <c r="D57" s="186"/>
      <c r="E57" s="214"/>
      <c r="F57" s="186"/>
      <c r="G57" s="214"/>
      <c r="H57" s="215"/>
      <c r="I57" s="214"/>
      <c r="J57" s="186"/>
      <c r="K57" s="214"/>
    </row>
    <row r="58" spans="1:11" s="128" customFormat="1" ht="18.95" customHeight="1" x14ac:dyDescent="0.4">
      <c r="B58" s="129"/>
      <c r="C58" s="129"/>
      <c r="D58" s="130"/>
      <c r="E58" s="131"/>
      <c r="F58" s="132"/>
      <c r="G58" s="132" t="s">
        <v>3</v>
      </c>
      <c r="H58" s="133"/>
      <c r="I58" s="131"/>
      <c r="J58" s="132"/>
      <c r="K58" s="132" t="s">
        <v>4</v>
      </c>
    </row>
    <row r="59" spans="1:11" s="128" customFormat="1" ht="18.95" customHeight="1" x14ac:dyDescent="0.4">
      <c r="A59" s="129"/>
      <c r="B59" s="129"/>
      <c r="C59" s="129"/>
      <c r="D59" s="130"/>
      <c r="E59" s="133" t="s">
        <v>9</v>
      </c>
      <c r="F59" s="130"/>
      <c r="G59" s="133" t="s">
        <v>10</v>
      </c>
      <c r="H59" s="134"/>
      <c r="I59" s="133" t="s">
        <v>9</v>
      </c>
      <c r="J59" s="130"/>
      <c r="K59" s="133" t="s">
        <v>10</v>
      </c>
    </row>
    <row r="60" spans="1:11" s="128" customFormat="1" ht="18.95" customHeight="1" x14ac:dyDescent="0.4">
      <c r="A60" s="129"/>
      <c r="B60" s="129"/>
      <c r="C60" s="129"/>
      <c r="D60" s="130"/>
      <c r="E60" s="132" t="s">
        <v>12</v>
      </c>
      <c r="F60" s="130"/>
      <c r="G60" s="132" t="s">
        <v>12</v>
      </c>
      <c r="H60" s="134"/>
      <c r="I60" s="132" t="s">
        <v>12</v>
      </c>
      <c r="J60" s="130"/>
      <c r="K60" s="132" t="s">
        <v>12</v>
      </c>
    </row>
    <row r="61" spans="1:11" s="144" customFormat="1" ht="8.1" customHeight="1" x14ac:dyDescent="0.4">
      <c r="A61" s="186"/>
      <c r="B61" s="186"/>
      <c r="C61" s="186"/>
      <c r="D61" s="186"/>
      <c r="E61" s="199"/>
      <c r="F61" s="200"/>
      <c r="G61" s="201"/>
      <c r="H61" s="202"/>
      <c r="I61" s="199"/>
      <c r="J61" s="200"/>
      <c r="K61" s="201"/>
    </row>
    <row r="62" spans="1:11" s="180" customFormat="1" ht="18.95" customHeight="1" x14ac:dyDescent="0.4">
      <c r="A62" s="204" t="s">
        <v>136</v>
      </c>
      <c r="D62" s="181"/>
      <c r="E62" s="191"/>
      <c r="F62" s="192"/>
      <c r="G62" s="193"/>
      <c r="H62" s="203"/>
      <c r="I62" s="191"/>
      <c r="J62" s="192"/>
      <c r="K62" s="193"/>
    </row>
    <row r="63" spans="1:11" s="180" customFormat="1" ht="18.95" customHeight="1" x14ac:dyDescent="0.4">
      <c r="A63" s="181"/>
      <c r="B63" s="180" t="s">
        <v>137</v>
      </c>
      <c r="D63" s="181"/>
      <c r="E63" s="216">
        <v>1085732492</v>
      </c>
      <c r="F63" s="217"/>
      <c r="G63" s="217">
        <v>1205150180</v>
      </c>
      <c r="H63" s="217"/>
      <c r="I63" s="216">
        <v>-66413452</v>
      </c>
      <c r="K63" s="217">
        <v>-23699655</v>
      </c>
    </row>
    <row r="64" spans="1:11" s="180" customFormat="1" ht="18.95" customHeight="1" x14ac:dyDescent="0.4">
      <c r="A64" s="181"/>
      <c r="B64" s="181" t="s">
        <v>138</v>
      </c>
      <c r="C64" s="181"/>
      <c r="D64" s="181"/>
      <c r="E64" s="218">
        <v>549442874</v>
      </c>
      <c r="F64" s="192"/>
      <c r="G64" s="197">
        <v>388336844</v>
      </c>
      <c r="H64" s="192"/>
      <c r="I64" s="218">
        <v>0</v>
      </c>
      <c r="J64" s="219"/>
      <c r="K64" s="197" t="s">
        <v>106</v>
      </c>
    </row>
    <row r="65" spans="1:11" s="144" customFormat="1" ht="8.1" customHeight="1" x14ac:dyDescent="0.4">
      <c r="A65" s="186"/>
      <c r="B65" s="186"/>
      <c r="C65" s="186"/>
      <c r="D65" s="186"/>
      <c r="E65" s="199"/>
      <c r="F65" s="200"/>
      <c r="G65" s="201"/>
      <c r="H65" s="202"/>
      <c r="I65" s="199"/>
      <c r="J65" s="200"/>
      <c r="K65" s="201"/>
    </row>
    <row r="66" spans="1:11" s="180" customFormat="1" ht="18.95" customHeight="1" thickBot="1" x14ac:dyDescent="0.45">
      <c r="A66" s="181"/>
      <c r="B66" s="181"/>
      <c r="C66" s="181"/>
      <c r="D66" s="181"/>
      <c r="E66" s="211">
        <f>SUM(E63:E64)</f>
        <v>1635175366</v>
      </c>
      <c r="F66" s="193"/>
      <c r="G66" s="212">
        <f>SUM(G63:G64)</f>
        <v>1593487024</v>
      </c>
      <c r="H66" s="193"/>
      <c r="I66" s="211">
        <f>SUM(I63:I64)</f>
        <v>-66413452</v>
      </c>
      <c r="J66" s="193"/>
      <c r="K66" s="212">
        <f>SUM(K63:K64)</f>
        <v>-23699655</v>
      </c>
    </row>
    <row r="67" spans="1:11" s="144" customFormat="1" ht="18.95" customHeight="1" thickTop="1" x14ac:dyDescent="0.4">
      <c r="A67" s="186"/>
      <c r="B67" s="186"/>
      <c r="C67" s="186"/>
      <c r="D67" s="186"/>
      <c r="E67" s="199"/>
      <c r="F67" s="201"/>
      <c r="G67" s="201"/>
      <c r="H67" s="201"/>
      <c r="I67" s="199"/>
      <c r="J67" s="201"/>
      <c r="K67" s="201"/>
    </row>
    <row r="68" spans="1:11" s="180" customFormat="1" ht="18.95" customHeight="1" x14ac:dyDescent="0.4">
      <c r="A68" s="204" t="s">
        <v>139</v>
      </c>
      <c r="D68" s="181"/>
      <c r="E68" s="191"/>
      <c r="F68" s="192"/>
      <c r="G68" s="193"/>
      <c r="H68" s="203"/>
      <c r="I68" s="191"/>
      <c r="J68" s="192"/>
      <c r="K68" s="193"/>
    </row>
    <row r="69" spans="1:11" s="180" customFormat="1" ht="18.95" customHeight="1" x14ac:dyDescent="0.4">
      <c r="A69" s="181"/>
      <c r="B69" s="180" t="s">
        <v>137</v>
      </c>
      <c r="D69" s="181"/>
      <c r="E69" s="216">
        <v>1021520483</v>
      </c>
      <c r="F69" s="217"/>
      <c r="G69" s="217">
        <v>1357901583</v>
      </c>
      <c r="H69" s="217"/>
      <c r="I69" s="216">
        <v>-66399388</v>
      </c>
      <c r="K69" s="193">
        <v>-23690362</v>
      </c>
    </row>
    <row r="70" spans="1:11" s="180" customFormat="1" ht="18.95" customHeight="1" x14ac:dyDescent="0.4">
      <c r="A70" s="181"/>
      <c r="B70" s="181" t="s">
        <v>138</v>
      </c>
      <c r="C70" s="181"/>
      <c r="D70" s="181"/>
      <c r="E70" s="218">
        <v>478975813</v>
      </c>
      <c r="F70" s="192"/>
      <c r="G70" s="197">
        <v>392303438</v>
      </c>
      <c r="H70" s="192"/>
      <c r="I70" s="218">
        <v>0</v>
      </c>
      <c r="J70" s="219"/>
      <c r="K70" s="197" t="s">
        <v>106</v>
      </c>
    </row>
    <row r="71" spans="1:11" s="180" customFormat="1" ht="8.1" customHeight="1" x14ac:dyDescent="0.4">
      <c r="A71" s="181"/>
      <c r="B71" s="181"/>
      <c r="C71" s="181"/>
      <c r="D71" s="181"/>
      <c r="E71" s="191"/>
      <c r="F71" s="192"/>
      <c r="G71" s="193"/>
      <c r="H71" s="203"/>
      <c r="I71" s="191"/>
      <c r="J71" s="192"/>
      <c r="K71" s="193"/>
    </row>
    <row r="72" spans="1:11" s="180" customFormat="1" ht="18.95" customHeight="1" thickBot="1" x14ac:dyDescent="0.45">
      <c r="A72" s="181"/>
      <c r="B72" s="181"/>
      <c r="C72" s="181"/>
      <c r="D72" s="181"/>
      <c r="E72" s="211">
        <f>SUM(E69:E70)</f>
        <v>1500496296</v>
      </c>
      <c r="F72" s="193"/>
      <c r="G72" s="212">
        <f>SUM(G69:G70)</f>
        <v>1750205021</v>
      </c>
      <c r="H72" s="193"/>
      <c r="I72" s="211">
        <f>SUM(I69:I70)</f>
        <v>-66399388</v>
      </c>
      <c r="J72" s="193"/>
      <c r="K72" s="212">
        <f>SUM(K69:K70)</f>
        <v>-23690362</v>
      </c>
    </row>
    <row r="73" spans="1:11" s="180" customFormat="1" ht="18.95" customHeight="1" thickTop="1" x14ac:dyDescent="0.4">
      <c r="A73" s="181"/>
      <c r="B73" s="181"/>
      <c r="C73" s="181"/>
      <c r="D73" s="181"/>
      <c r="E73" s="220"/>
      <c r="F73" s="181"/>
      <c r="G73" s="195"/>
      <c r="H73" s="221"/>
      <c r="I73" s="220"/>
      <c r="J73" s="181"/>
      <c r="K73" s="195"/>
    </row>
    <row r="74" spans="1:11" s="180" customFormat="1" ht="18.95" customHeight="1" x14ac:dyDescent="0.4">
      <c r="A74" s="182" t="s">
        <v>140</v>
      </c>
      <c r="B74" s="182"/>
      <c r="C74" s="181"/>
      <c r="D74" s="181"/>
      <c r="E74" s="220"/>
      <c r="F74" s="181"/>
      <c r="G74" s="195"/>
      <c r="H74" s="221"/>
      <c r="I74" s="220"/>
      <c r="J74" s="181"/>
      <c r="K74" s="195"/>
    </row>
    <row r="75" spans="1:11" s="180" customFormat="1" ht="18.95" customHeight="1" x14ac:dyDescent="0.4">
      <c r="A75" s="182"/>
      <c r="B75" s="182" t="s">
        <v>99</v>
      </c>
      <c r="C75" s="181"/>
      <c r="D75" s="181"/>
      <c r="E75" s="220"/>
      <c r="F75" s="181"/>
      <c r="G75" s="195"/>
      <c r="H75" s="221"/>
      <c r="I75" s="220"/>
      <c r="J75" s="181"/>
      <c r="K75" s="195"/>
    </row>
    <row r="76" spans="1:11" s="180" customFormat="1" ht="18.95" customHeight="1" x14ac:dyDescent="0.4">
      <c r="A76" s="181" t="s">
        <v>141</v>
      </c>
      <c r="B76" s="181"/>
      <c r="C76" s="181"/>
      <c r="D76" s="181"/>
      <c r="E76" s="222">
        <v>0.51</v>
      </c>
      <c r="F76" s="219"/>
      <c r="G76" s="223">
        <v>0.56000000000000005</v>
      </c>
      <c r="H76" s="219"/>
      <c r="I76" s="222">
        <v>-3.1131792059250925E-2</v>
      </c>
      <c r="J76" s="219"/>
      <c r="K76" s="223">
        <v>-0.01</v>
      </c>
    </row>
    <row r="77" spans="1:11" s="180" customFormat="1" ht="18" customHeight="1" x14ac:dyDescent="0.4">
      <c r="A77" s="181"/>
      <c r="B77" s="181"/>
      <c r="C77" s="181"/>
      <c r="D77" s="181"/>
      <c r="E77" s="223"/>
      <c r="F77" s="219"/>
      <c r="G77" s="223"/>
      <c r="H77" s="219"/>
      <c r="I77" s="223"/>
      <c r="J77" s="219"/>
      <c r="K77" s="223"/>
    </row>
    <row r="78" spans="1:11" s="180" customFormat="1" ht="18" customHeight="1" x14ac:dyDescent="0.4">
      <c r="A78" s="181"/>
      <c r="B78" s="181"/>
      <c r="C78" s="181"/>
      <c r="D78" s="181"/>
      <c r="E78" s="223"/>
      <c r="F78" s="219"/>
      <c r="G78" s="223"/>
      <c r="H78" s="219"/>
      <c r="I78" s="223"/>
      <c r="J78" s="219"/>
      <c r="K78" s="223"/>
    </row>
    <row r="79" spans="1:11" s="180" customFormat="1" ht="18" customHeight="1" x14ac:dyDescent="0.4">
      <c r="A79" s="181"/>
      <c r="B79" s="181"/>
      <c r="C79" s="181"/>
      <c r="D79" s="181"/>
      <c r="E79" s="223"/>
      <c r="F79" s="219"/>
      <c r="G79" s="223"/>
      <c r="H79" s="219"/>
      <c r="I79" s="223"/>
      <c r="J79" s="219"/>
      <c r="K79" s="223"/>
    </row>
    <row r="80" spans="1:11" s="180" customFormat="1" ht="18" customHeight="1" x14ac:dyDescent="0.4">
      <c r="A80" s="181"/>
      <c r="B80" s="181"/>
      <c r="C80" s="181"/>
      <c r="D80" s="181"/>
      <c r="E80" s="223"/>
      <c r="F80" s="219"/>
      <c r="G80" s="223"/>
      <c r="H80" s="219"/>
      <c r="I80" s="223"/>
      <c r="J80" s="219"/>
      <c r="K80" s="223"/>
    </row>
    <row r="81" spans="1:11" s="180" customFormat="1" ht="18" customHeight="1" x14ac:dyDescent="0.4">
      <c r="A81" s="181"/>
      <c r="B81" s="181"/>
      <c r="C81" s="181"/>
      <c r="D81" s="181"/>
      <c r="E81" s="223"/>
      <c r="F81" s="219"/>
      <c r="G81" s="223"/>
      <c r="H81" s="219"/>
      <c r="I81" s="223"/>
      <c r="J81" s="219"/>
      <c r="K81" s="223"/>
    </row>
    <row r="82" spans="1:11" s="180" customFormat="1" ht="18" customHeight="1" x14ac:dyDescent="0.4">
      <c r="A82" s="181"/>
      <c r="B82" s="181"/>
      <c r="C82" s="181"/>
      <c r="D82" s="181"/>
      <c r="E82" s="223"/>
      <c r="F82" s="219"/>
      <c r="G82" s="223"/>
      <c r="H82" s="219"/>
      <c r="I82" s="223"/>
      <c r="J82" s="219"/>
      <c r="K82" s="223"/>
    </row>
    <row r="83" spans="1:11" s="180" customFormat="1" ht="18" customHeight="1" x14ac:dyDescent="0.4">
      <c r="A83" s="181"/>
      <c r="B83" s="181"/>
      <c r="C83" s="181"/>
      <c r="D83" s="181"/>
      <c r="E83" s="223"/>
      <c r="F83" s="219"/>
      <c r="G83" s="223"/>
      <c r="H83" s="219"/>
      <c r="I83" s="223"/>
      <c r="J83" s="219"/>
      <c r="K83" s="223"/>
    </row>
    <row r="84" spans="1:11" s="180" customFormat="1" ht="18" customHeight="1" x14ac:dyDescent="0.4">
      <c r="A84" s="181"/>
      <c r="B84" s="181"/>
      <c r="C84" s="181"/>
      <c r="D84" s="181"/>
      <c r="E84" s="223"/>
      <c r="F84" s="219"/>
      <c r="G84" s="223"/>
      <c r="H84" s="219"/>
      <c r="I84" s="223"/>
      <c r="J84" s="219"/>
      <c r="K84" s="223"/>
    </row>
    <row r="85" spans="1:11" s="180" customFormat="1" ht="18" customHeight="1" x14ac:dyDescent="0.4">
      <c r="A85" s="181"/>
      <c r="B85" s="181"/>
      <c r="C85" s="181"/>
      <c r="D85" s="181"/>
      <c r="E85" s="223"/>
      <c r="F85" s="219"/>
      <c r="G85" s="223"/>
      <c r="H85" s="219"/>
      <c r="I85" s="223"/>
      <c r="J85" s="219"/>
      <c r="K85" s="223"/>
    </row>
    <row r="86" spans="1:11" s="180" customFormat="1" ht="18" customHeight="1" x14ac:dyDescent="0.4">
      <c r="A86" s="181"/>
      <c r="B86" s="181"/>
      <c r="C86" s="181"/>
      <c r="D86" s="181"/>
      <c r="E86" s="223"/>
      <c r="F86" s="219"/>
      <c r="G86" s="223"/>
      <c r="H86" s="219"/>
      <c r="I86" s="223"/>
      <c r="J86" s="219"/>
      <c r="K86" s="223"/>
    </row>
    <row r="87" spans="1:11" s="180" customFormat="1" ht="18" customHeight="1" x14ac:dyDescent="0.4">
      <c r="A87" s="181"/>
      <c r="B87" s="181"/>
      <c r="C87" s="181"/>
      <c r="D87" s="181"/>
      <c r="E87" s="223"/>
      <c r="F87" s="219"/>
      <c r="G87" s="223"/>
      <c r="H87" s="219"/>
      <c r="I87" s="223"/>
      <c r="J87" s="219"/>
      <c r="K87" s="223"/>
    </row>
    <row r="88" spans="1:11" s="180" customFormat="1" ht="18" customHeight="1" x14ac:dyDescent="0.4">
      <c r="A88" s="181"/>
      <c r="B88" s="181"/>
      <c r="C88" s="181"/>
      <c r="D88" s="181"/>
      <c r="E88" s="223"/>
      <c r="F88" s="219"/>
      <c r="G88" s="223"/>
      <c r="H88" s="219"/>
      <c r="I88" s="223"/>
      <c r="J88" s="219"/>
      <c r="K88" s="223"/>
    </row>
    <row r="89" spans="1:11" s="180" customFormat="1" ht="18" customHeight="1" x14ac:dyDescent="0.4">
      <c r="A89" s="181"/>
      <c r="B89" s="181"/>
      <c r="C89" s="181"/>
      <c r="D89" s="181"/>
      <c r="E89" s="223"/>
      <c r="F89" s="219"/>
      <c r="G89" s="223"/>
      <c r="H89" s="219"/>
      <c r="I89" s="223"/>
      <c r="J89" s="219"/>
      <c r="K89" s="223"/>
    </row>
    <row r="90" spans="1:11" ht="18" customHeight="1" x14ac:dyDescent="0.4">
      <c r="E90" s="76"/>
      <c r="F90" s="75"/>
      <c r="G90" s="76"/>
      <c r="H90" s="75"/>
      <c r="I90" s="76"/>
      <c r="J90" s="74"/>
      <c r="K90" s="76"/>
    </row>
    <row r="91" spans="1:11" ht="18" customHeight="1" x14ac:dyDescent="0.4">
      <c r="E91" s="76"/>
      <c r="F91" s="75"/>
      <c r="G91" s="76"/>
      <c r="H91" s="75"/>
      <c r="I91" s="76"/>
      <c r="J91" s="74"/>
      <c r="K91" s="76"/>
    </row>
    <row r="92" spans="1:11" ht="18" customHeight="1" x14ac:dyDescent="0.4">
      <c r="E92" s="76"/>
      <c r="F92" s="75"/>
      <c r="G92" s="76"/>
      <c r="H92" s="75"/>
      <c r="I92" s="76"/>
      <c r="J92" s="74"/>
      <c r="K92" s="76"/>
    </row>
    <row r="93" spans="1:11" ht="18" customHeight="1" x14ac:dyDescent="0.4">
      <c r="E93" s="76"/>
      <c r="F93" s="75"/>
      <c r="G93" s="76"/>
      <c r="H93" s="75"/>
      <c r="I93" s="76"/>
      <c r="J93" s="74"/>
      <c r="K93" s="76"/>
    </row>
    <row r="94" spans="1:11" ht="18" customHeight="1" x14ac:dyDescent="0.4">
      <c r="E94" s="76"/>
      <c r="F94" s="75"/>
      <c r="G94" s="76"/>
      <c r="H94" s="75"/>
      <c r="I94" s="76"/>
      <c r="J94" s="74"/>
      <c r="K94" s="76"/>
    </row>
    <row r="95" spans="1:11" ht="18" customHeight="1" x14ac:dyDescent="0.4">
      <c r="E95" s="76"/>
      <c r="F95" s="75"/>
      <c r="G95" s="76"/>
      <c r="H95" s="75"/>
      <c r="I95" s="76"/>
      <c r="J95" s="74"/>
      <c r="K95" s="76"/>
    </row>
    <row r="96" spans="1:11" ht="18" customHeight="1" x14ac:dyDescent="0.4">
      <c r="E96" s="76"/>
      <c r="F96" s="75"/>
      <c r="G96" s="76"/>
      <c r="H96" s="75"/>
      <c r="I96" s="76"/>
      <c r="J96" s="74"/>
      <c r="K96" s="76"/>
    </row>
    <row r="97" spans="1:11" ht="18" customHeight="1" x14ac:dyDescent="0.4">
      <c r="E97" s="76"/>
      <c r="F97" s="75"/>
      <c r="G97" s="76"/>
      <c r="H97" s="75"/>
      <c r="I97" s="76"/>
      <c r="J97" s="74"/>
      <c r="K97" s="76"/>
    </row>
    <row r="98" spans="1:11" ht="18" customHeight="1" x14ac:dyDescent="0.4">
      <c r="E98" s="76"/>
      <c r="F98" s="75"/>
      <c r="G98" s="76"/>
      <c r="H98" s="75"/>
      <c r="I98" s="76"/>
      <c r="J98" s="74"/>
      <c r="K98" s="76"/>
    </row>
    <row r="99" spans="1:11" ht="19.5" customHeight="1" x14ac:dyDescent="0.4">
      <c r="E99" s="76"/>
      <c r="F99" s="75"/>
      <c r="G99" s="76"/>
      <c r="H99" s="75"/>
      <c r="I99" s="76"/>
      <c r="J99" s="74"/>
      <c r="K99" s="76"/>
    </row>
    <row r="100" spans="1:11" ht="21.95" customHeight="1" x14ac:dyDescent="0.4">
      <c r="A100" s="36" t="str">
        <f>'TH 2-5'!A48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0" s="36"/>
      <c r="C100" s="36"/>
      <c r="D100" s="36"/>
      <c r="E100" s="77"/>
      <c r="F100" s="78"/>
      <c r="G100" s="77"/>
      <c r="H100" s="78"/>
      <c r="I100" s="77"/>
      <c r="J100" s="79"/>
      <c r="K100" s="77"/>
    </row>
  </sheetData>
  <pageMargins left="0.8" right="0.5" top="0.5" bottom="0.6" header="0.49" footer="0.4"/>
  <pageSetup paperSize="9" scale="98" firstPageNumber="6" orientation="portrait" useFirstPageNumber="1" horizontalDpi="1200" verticalDpi="1200" r:id="rId1"/>
  <headerFooter>
    <oddHeader xml:space="preserve">&amp;C
</oddHeader>
    <oddFooter>&amp;R&amp;P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10"/>
  <sheetViews>
    <sheetView topLeftCell="A97" zoomScaleNormal="100" zoomScaleSheetLayoutView="100" workbookViewId="0">
      <selection activeCell="A5" sqref="A5:XFD7"/>
    </sheetView>
  </sheetViews>
  <sheetFormatPr defaultColWidth="9.140625" defaultRowHeight="18" customHeight="1" x14ac:dyDescent="0.4"/>
  <cols>
    <col min="1" max="2" width="1.7109375" style="30" customWidth="1"/>
    <col min="3" max="3" width="40.7109375" style="30" customWidth="1"/>
    <col min="4" max="4" width="7.7109375" style="29" customWidth="1"/>
    <col min="5" max="5" width="0.5703125" style="30" customWidth="1"/>
    <col min="6" max="6" width="14.7109375" style="31" customWidth="1"/>
    <col min="7" max="7" width="0.5703125" style="30" customWidth="1"/>
    <col min="8" max="8" width="14.7109375" style="31" customWidth="1"/>
    <col min="9" max="9" width="0.5703125" style="29" customWidth="1"/>
    <col min="10" max="10" width="12.7109375" style="31" customWidth="1"/>
    <col min="11" max="11" width="0.5703125" style="30" customWidth="1"/>
    <col min="12" max="12" width="12.7109375" style="31" customWidth="1"/>
    <col min="13" max="13" width="9.140625" style="33"/>
    <col min="14" max="15" width="14.85546875" style="33" customWidth="1"/>
    <col min="16" max="16" width="16.85546875" style="33" customWidth="1"/>
    <col min="17" max="16384" width="9.140625" style="33"/>
  </cols>
  <sheetData>
    <row r="1" spans="1:15" ht="21.75" customHeight="1" x14ac:dyDescent="0.4">
      <c r="A1" s="28" t="s">
        <v>0</v>
      </c>
      <c r="B1" s="28"/>
      <c r="C1" s="28"/>
      <c r="L1" s="32" t="s">
        <v>5</v>
      </c>
    </row>
    <row r="2" spans="1:15" ht="21.75" customHeight="1" x14ac:dyDescent="0.4">
      <c r="A2" s="28" t="s">
        <v>103</v>
      </c>
      <c r="B2" s="28"/>
      <c r="C2" s="28"/>
    </row>
    <row r="3" spans="1:15" ht="21.75" customHeight="1" x14ac:dyDescent="0.4">
      <c r="A3" s="34" t="s">
        <v>142</v>
      </c>
      <c r="B3" s="34"/>
      <c r="C3" s="34"/>
      <c r="D3" s="35"/>
      <c r="E3" s="36"/>
      <c r="F3" s="37"/>
      <c r="G3" s="36"/>
      <c r="H3" s="37"/>
      <c r="I3" s="35"/>
      <c r="J3" s="37"/>
      <c r="K3" s="36"/>
      <c r="L3" s="37"/>
    </row>
    <row r="4" spans="1:15" s="144" customFormat="1" ht="18" customHeight="1" x14ac:dyDescent="0.4">
      <c r="A4" s="186"/>
      <c r="B4" s="186"/>
      <c r="C4" s="186"/>
      <c r="D4" s="215"/>
      <c r="E4" s="186"/>
      <c r="F4" s="214"/>
      <c r="G4" s="186"/>
      <c r="H4" s="214"/>
      <c r="I4" s="215"/>
      <c r="J4" s="214"/>
      <c r="K4" s="186"/>
      <c r="L4" s="214"/>
    </row>
    <row r="5" spans="1:15" s="128" customFormat="1" ht="18" customHeight="1" x14ac:dyDescent="0.4">
      <c r="B5" s="129"/>
      <c r="C5" s="129"/>
      <c r="D5" s="135"/>
      <c r="E5" s="130"/>
      <c r="F5" s="131"/>
      <c r="G5" s="132"/>
      <c r="H5" s="132" t="s">
        <v>3</v>
      </c>
      <c r="I5" s="133"/>
      <c r="J5" s="131"/>
      <c r="K5" s="132"/>
      <c r="L5" s="132" t="s">
        <v>4</v>
      </c>
    </row>
    <row r="6" spans="1:15" s="128" customFormat="1" ht="18" customHeight="1" x14ac:dyDescent="0.4">
      <c r="A6" s="129"/>
      <c r="B6" s="129"/>
      <c r="C6" s="129"/>
      <c r="D6" s="137"/>
      <c r="E6" s="130"/>
      <c r="F6" s="133" t="s">
        <v>9</v>
      </c>
      <c r="G6" s="130"/>
      <c r="H6" s="133" t="s">
        <v>10</v>
      </c>
      <c r="I6" s="134"/>
      <c r="J6" s="133" t="s">
        <v>9</v>
      </c>
      <c r="K6" s="130"/>
      <c r="L6" s="133" t="s">
        <v>10</v>
      </c>
    </row>
    <row r="7" spans="1:15" s="128" customFormat="1" ht="18" customHeight="1" x14ac:dyDescent="0.4">
      <c r="A7" s="129"/>
      <c r="B7" s="129"/>
      <c r="C7" s="129"/>
      <c r="D7" s="140" t="s">
        <v>11</v>
      </c>
      <c r="E7" s="130"/>
      <c r="F7" s="132" t="s">
        <v>12</v>
      </c>
      <c r="G7" s="130"/>
      <c r="H7" s="132" t="s">
        <v>12</v>
      </c>
      <c r="I7" s="134"/>
      <c r="J7" s="132" t="s">
        <v>12</v>
      </c>
      <c r="K7" s="130"/>
      <c r="L7" s="132" t="s">
        <v>12</v>
      </c>
    </row>
    <row r="8" spans="1:15" s="180" customFormat="1" ht="6" customHeight="1" x14ac:dyDescent="0.4">
      <c r="A8" s="181"/>
      <c r="B8" s="181"/>
      <c r="C8" s="181"/>
      <c r="D8" s="185"/>
      <c r="E8" s="182"/>
      <c r="F8" s="184"/>
      <c r="G8" s="182"/>
      <c r="H8" s="184"/>
      <c r="I8" s="185"/>
      <c r="J8" s="184"/>
      <c r="K8" s="182"/>
      <c r="L8" s="184"/>
    </row>
    <row r="9" spans="1:15" s="180" customFormat="1" ht="18" customHeight="1" x14ac:dyDescent="0.4">
      <c r="A9" s="181" t="s">
        <v>105</v>
      </c>
      <c r="B9" s="181"/>
      <c r="C9" s="181"/>
      <c r="D9" s="221"/>
      <c r="E9" s="181"/>
      <c r="F9" s="191">
        <v>21801337384</v>
      </c>
      <c r="G9" s="192"/>
      <c r="H9" s="193">
        <v>11688402476</v>
      </c>
      <c r="I9" s="192"/>
      <c r="J9" s="191">
        <v>0</v>
      </c>
      <c r="K9" s="193"/>
      <c r="L9" s="193" t="s">
        <v>106</v>
      </c>
    </row>
    <row r="10" spans="1:15" s="180" customFormat="1" ht="18" customHeight="1" x14ac:dyDescent="0.4">
      <c r="A10" s="181" t="s">
        <v>107</v>
      </c>
      <c r="B10" s="181"/>
      <c r="C10" s="181"/>
      <c r="D10" s="221">
        <v>11</v>
      </c>
      <c r="E10" s="181"/>
      <c r="F10" s="191">
        <v>234478333</v>
      </c>
      <c r="G10" s="192"/>
      <c r="H10" s="193">
        <v>225000000</v>
      </c>
      <c r="I10" s="192"/>
      <c r="J10" s="191">
        <v>679920420</v>
      </c>
      <c r="K10" s="194"/>
      <c r="L10" s="195">
        <v>594510986</v>
      </c>
    </row>
    <row r="11" spans="1:15" s="180" customFormat="1" ht="18" customHeight="1" x14ac:dyDescent="0.4">
      <c r="A11" s="181" t="s">
        <v>108</v>
      </c>
      <c r="B11" s="181"/>
      <c r="C11" s="181"/>
      <c r="D11" s="221"/>
      <c r="E11" s="181"/>
      <c r="F11" s="191">
        <v>-16595091811</v>
      </c>
      <c r="G11" s="192"/>
      <c r="H11" s="193">
        <v>-8718235381</v>
      </c>
      <c r="I11" s="192"/>
      <c r="J11" s="191">
        <v>0</v>
      </c>
      <c r="K11" s="193"/>
      <c r="L11" s="193" t="s">
        <v>106</v>
      </c>
    </row>
    <row r="12" spans="1:15" s="180" customFormat="1" ht="18" customHeight="1" x14ac:dyDescent="0.4">
      <c r="A12" s="181" t="s">
        <v>109</v>
      </c>
      <c r="B12" s="181"/>
      <c r="C12" s="181"/>
      <c r="D12" s="221"/>
      <c r="E12" s="181"/>
      <c r="F12" s="196">
        <v>-117696967</v>
      </c>
      <c r="G12" s="193"/>
      <c r="H12" s="197">
        <v>-131169626</v>
      </c>
      <c r="I12" s="193"/>
      <c r="J12" s="196">
        <v>-326689720</v>
      </c>
      <c r="K12" s="198"/>
      <c r="L12" s="197">
        <v>-268554558</v>
      </c>
    </row>
    <row r="13" spans="1:15" s="180" customFormat="1" ht="6" customHeight="1" x14ac:dyDescent="0.4">
      <c r="A13" s="182"/>
      <c r="B13" s="181"/>
      <c r="C13" s="181"/>
      <c r="D13" s="221"/>
      <c r="E13" s="181"/>
      <c r="F13" s="191"/>
      <c r="G13" s="192"/>
      <c r="H13" s="193"/>
      <c r="I13" s="203"/>
      <c r="J13" s="191"/>
      <c r="K13" s="192"/>
      <c r="L13" s="193"/>
    </row>
    <row r="14" spans="1:15" s="180" customFormat="1" ht="18" customHeight="1" x14ac:dyDescent="0.4">
      <c r="A14" s="182" t="s">
        <v>110</v>
      </c>
      <c r="B14" s="182"/>
      <c r="C14" s="182"/>
      <c r="D14" s="221"/>
      <c r="E14" s="181"/>
      <c r="F14" s="191">
        <f>SUM(F9:F13)</f>
        <v>5323026939</v>
      </c>
      <c r="G14" s="193"/>
      <c r="H14" s="193">
        <f>SUM(H9:H13)</f>
        <v>3063997469</v>
      </c>
      <c r="I14" s="193"/>
      <c r="J14" s="191">
        <f>SUM(J9:J13)</f>
        <v>353230700</v>
      </c>
      <c r="K14" s="193"/>
      <c r="L14" s="193">
        <f>SUM(L9:L13)</f>
        <v>325956428</v>
      </c>
    </row>
    <row r="15" spans="1:15" s="180" customFormat="1" ht="6" customHeight="1" x14ac:dyDescent="0.4">
      <c r="A15" s="182"/>
      <c r="B15" s="182"/>
      <c r="C15" s="182"/>
      <c r="D15" s="221"/>
      <c r="E15" s="181"/>
      <c r="F15" s="191"/>
      <c r="G15" s="193"/>
      <c r="H15" s="193"/>
      <c r="I15" s="193"/>
      <c r="J15" s="191"/>
      <c r="K15" s="193"/>
      <c r="L15" s="193"/>
    </row>
    <row r="16" spans="1:15" s="180" customFormat="1" ht="18" customHeight="1" x14ac:dyDescent="0.4">
      <c r="A16" s="181" t="s">
        <v>111</v>
      </c>
      <c r="B16" s="181"/>
      <c r="C16" s="181"/>
      <c r="D16" s="221"/>
      <c r="E16" s="181"/>
      <c r="F16" s="191">
        <v>8059344</v>
      </c>
      <c r="G16" s="192"/>
      <c r="H16" s="193">
        <v>8094408</v>
      </c>
      <c r="I16" s="203"/>
      <c r="J16" s="191">
        <v>15528485</v>
      </c>
      <c r="K16" s="192"/>
      <c r="L16" s="193">
        <v>32350288</v>
      </c>
      <c r="O16" s="224"/>
    </row>
    <row r="17" spans="1:15" s="180" customFormat="1" ht="18" customHeight="1" x14ac:dyDescent="0.4">
      <c r="A17" s="181" t="s">
        <v>112</v>
      </c>
      <c r="B17" s="181"/>
      <c r="C17" s="181"/>
      <c r="D17" s="221"/>
      <c r="E17" s="181"/>
      <c r="F17" s="191">
        <v>146374277</v>
      </c>
      <c r="G17" s="192"/>
      <c r="H17" s="193">
        <v>134902021</v>
      </c>
      <c r="I17" s="192"/>
      <c r="J17" s="191">
        <v>168741994</v>
      </c>
      <c r="K17" s="194"/>
      <c r="L17" s="195">
        <v>179866831</v>
      </c>
      <c r="O17" s="224"/>
    </row>
    <row r="18" spans="1:15" s="180" customFormat="1" ht="18" customHeight="1" x14ac:dyDescent="0.4">
      <c r="A18" s="181" t="s">
        <v>113</v>
      </c>
      <c r="B18" s="181"/>
      <c r="C18" s="181"/>
      <c r="D18" s="221"/>
      <c r="E18" s="181"/>
      <c r="F18" s="191">
        <v>100534563</v>
      </c>
      <c r="G18" s="192"/>
      <c r="H18" s="193">
        <v>103955493</v>
      </c>
      <c r="I18" s="192"/>
      <c r="J18" s="191">
        <v>1186823999</v>
      </c>
      <c r="K18" s="194"/>
      <c r="L18" s="195">
        <v>1947088000</v>
      </c>
      <c r="O18" s="224"/>
    </row>
    <row r="19" spans="1:15" s="180" customFormat="1" ht="18" customHeight="1" x14ac:dyDescent="0.4">
      <c r="A19" s="181" t="s">
        <v>114</v>
      </c>
      <c r="B19" s="181"/>
      <c r="C19" s="181"/>
      <c r="D19" s="221"/>
      <c r="E19" s="181"/>
      <c r="F19" s="191">
        <v>833600525</v>
      </c>
      <c r="G19" s="192"/>
      <c r="H19" s="193">
        <v>98012800</v>
      </c>
      <c r="I19" s="192"/>
      <c r="J19" s="191">
        <v>-69557965</v>
      </c>
      <c r="K19" s="194"/>
      <c r="L19" s="195">
        <v>-14680318</v>
      </c>
      <c r="O19" s="224"/>
    </row>
    <row r="20" spans="1:15" s="180" customFormat="1" ht="18" customHeight="1" x14ac:dyDescent="0.4">
      <c r="A20" s="181" t="s">
        <v>115</v>
      </c>
      <c r="B20" s="181"/>
      <c r="C20" s="181"/>
      <c r="D20" s="221"/>
      <c r="E20" s="181"/>
      <c r="F20" s="191">
        <v>-1156955772</v>
      </c>
      <c r="G20" s="192"/>
      <c r="H20" s="193">
        <v>-1031531117</v>
      </c>
      <c r="I20" s="192"/>
      <c r="J20" s="191">
        <v>-580757386</v>
      </c>
      <c r="K20" s="194"/>
      <c r="L20" s="195">
        <v>-407009846</v>
      </c>
      <c r="O20" s="224"/>
    </row>
    <row r="21" spans="1:15" s="180" customFormat="1" ht="18" customHeight="1" x14ac:dyDescent="0.4">
      <c r="A21" s="181" t="s">
        <v>116</v>
      </c>
      <c r="B21" s="181"/>
      <c r="C21" s="181"/>
      <c r="D21" s="221"/>
      <c r="E21" s="181"/>
      <c r="F21" s="191">
        <v>-2109634167</v>
      </c>
      <c r="G21" s="192"/>
      <c r="H21" s="193">
        <v>-1360966420</v>
      </c>
      <c r="I21" s="192"/>
      <c r="J21" s="191">
        <v>-196793361</v>
      </c>
      <c r="K21" s="194"/>
      <c r="L21" s="195">
        <v>-160690268</v>
      </c>
      <c r="O21" s="224"/>
    </row>
    <row r="22" spans="1:15" s="180" customFormat="1" ht="18" customHeight="1" x14ac:dyDescent="0.4">
      <c r="A22" s="181" t="s">
        <v>335</v>
      </c>
      <c r="B22" s="181"/>
      <c r="C22" s="181"/>
      <c r="D22" s="221"/>
      <c r="E22" s="181"/>
      <c r="F22" s="191"/>
      <c r="G22" s="192"/>
      <c r="H22" s="193"/>
      <c r="I22" s="192"/>
      <c r="J22" s="191"/>
      <c r="K22" s="193"/>
      <c r="L22" s="193"/>
      <c r="O22" s="224"/>
    </row>
    <row r="23" spans="1:15" s="180" customFormat="1" ht="18" customHeight="1" x14ac:dyDescent="0.4">
      <c r="A23" s="181"/>
      <c r="B23" s="181" t="s">
        <v>312</v>
      </c>
      <c r="C23" s="181"/>
      <c r="D23" s="225">
        <v>12.4</v>
      </c>
      <c r="E23" s="181"/>
      <c r="F23" s="191">
        <v>-27527318</v>
      </c>
      <c r="G23" s="192"/>
      <c r="H23" s="193">
        <v>0</v>
      </c>
      <c r="I23" s="192"/>
      <c r="J23" s="191">
        <v>0</v>
      </c>
      <c r="K23" s="194"/>
      <c r="L23" s="193">
        <v>0</v>
      </c>
      <c r="O23" s="224"/>
    </row>
    <row r="24" spans="1:15" s="180" customFormat="1" ht="18" customHeight="1" x14ac:dyDescent="0.4">
      <c r="A24" s="181" t="s">
        <v>143</v>
      </c>
      <c r="B24" s="181"/>
      <c r="C24" s="181"/>
      <c r="D24" s="221" t="s">
        <v>219</v>
      </c>
      <c r="E24" s="181"/>
      <c r="F24" s="196">
        <v>2588150571</v>
      </c>
      <c r="G24" s="192"/>
      <c r="H24" s="197">
        <v>2178611436</v>
      </c>
      <c r="I24" s="192"/>
      <c r="J24" s="196">
        <v>0</v>
      </c>
      <c r="K24" s="193"/>
      <c r="L24" s="197" t="s">
        <v>106</v>
      </c>
      <c r="O24" s="224"/>
    </row>
    <row r="25" spans="1:15" s="180" customFormat="1" ht="6" customHeight="1" x14ac:dyDescent="0.4">
      <c r="A25" s="181"/>
      <c r="B25" s="181"/>
      <c r="C25" s="181"/>
      <c r="D25" s="221"/>
      <c r="E25" s="181"/>
      <c r="F25" s="191"/>
      <c r="G25" s="192"/>
      <c r="H25" s="193"/>
      <c r="I25" s="203"/>
      <c r="J25" s="191"/>
      <c r="K25" s="192"/>
      <c r="L25" s="193"/>
      <c r="O25" s="224"/>
    </row>
    <row r="26" spans="1:15" s="180" customFormat="1" ht="18" customHeight="1" x14ac:dyDescent="0.4">
      <c r="A26" s="204" t="s">
        <v>144</v>
      </c>
      <c r="B26" s="181"/>
      <c r="C26" s="181"/>
      <c r="D26" s="221"/>
      <c r="E26" s="181"/>
      <c r="F26" s="205"/>
      <c r="J26" s="205"/>
      <c r="O26" s="224"/>
    </row>
    <row r="27" spans="1:15" s="180" customFormat="1" ht="18" customHeight="1" x14ac:dyDescent="0.4">
      <c r="A27" s="204"/>
      <c r="B27" s="182" t="s">
        <v>118</v>
      </c>
      <c r="C27" s="181"/>
      <c r="D27" s="221"/>
      <c r="E27" s="181"/>
      <c r="F27" s="191">
        <f>SUM(F14:F24)</f>
        <v>5705628962</v>
      </c>
      <c r="G27" s="193"/>
      <c r="H27" s="193">
        <f>SUM(H14:H24)</f>
        <v>3195076090</v>
      </c>
      <c r="I27" s="193"/>
      <c r="J27" s="191">
        <f>SUM(J14:J24)</f>
        <v>877216466</v>
      </c>
      <c r="K27" s="193"/>
      <c r="L27" s="193">
        <f>SUM(L14:L24)</f>
        <v>1902881115</v>
      </c>
      <c r="O27" s="224"/>
    </row>
    <row r="28" spans="1:15" s="180" customFormat="1" ht="6" customHeight="1" x14ac:dyDescent="0.4">
      <c r="A28" s="182"/>
      <c r="B28" s="182"/>
      <c r="C28" s="182"/>
      <c r="D28" s="221"/>
      <c r="E28" s="181"/>
      <c r="F28" s="191"/>
      <c r="G28" s="193"/>
      <c r="H28" s="193"/>
      <c r="I28" s="193"/>
      <c r="J28" s="191"/>
      <c r="K28" s="193"/>
      <c r="L28" s="193"/>
      <c r="O28" s="224"/>
    </row>
    <row r="29" spans="1:15" s="180" customFormat="1" ht="18" customHeight="1" x14ac:dyDescent="0.4">
      <c r="A29" s="181" t="s">
        <v>145</v>
      </c>
      <c r="B29" s="181"/>
      <c r="C29" s="181"/>
      <c r="D29" s="221">
        <v>19</v>
      </c>
      <c r="E29" s="181"/>
      <c r="F29" s="196">
        <v>6255795</v>
      </c>
      <c r="G29" s="193"/>
      <c r="H29" s="197">
        <v>9778637</v>
      </c>
      <c r="I29" s="193"/>
      <c r="J29" s="196">
        <v>7420767</v>
      </c>
      <c r="K29" s="198"/>
      <c r="L29" s="183">
        <v>-420087</v>
      </c>
      <c r="O29" s="224"/>
    </row>
    <row r="30" spans="1:15" s="180" customFormat="1" ht="6" customHeight="1" x14ac:dyDescent="0.4">
      <c r="A30" s="181"/>
      <c r="B30" s="181"/>
      <c r="C30" s="181"/>
      <c r="D30" s="221"/>
      <c r="E30" s="181"/>
      <c r="F30" s="191"/>
      <c r="G30" s="193"/>
      <c r="H30" s="193"/>
      <c r="I30" s="193"/>
      <c r="J30" s="191"/>
      <c r="K30" s="193"/>
      <c r="L30" s="193"/>
      <c r="O30" s="224"/>
    </row>
    <row r="31" spans="1:15" s="180" customFormat="1" ht="18" customHeight="1" x14ac:dyDescent="0.4">
      <c r="A31" s="206" t="s">
        <v>146</v>
      </c>
      <c r="B31" s="181"/>
      <c r="C31" s="181"/>
      <c r="D31" s="226"/>
      <c r="E31" s="181"/>
      <c r="F31" s="191">
        <f>SUM(F27:F29)</f>
        <v>5711884757</v>
      </c>
      <c r="G31" s="193"/>
      <c r="H31" s="193">
        <f>SUM(H27:H29)</f>
        <v>3204854727</v>
      </c>
      <c r="I31" s="193"/>
      <c r="J31" s="191">
        <f>SUM(J27:J29)</f>
        <v>884637233</v>
      </c>
      <c r="K31" s="193"/>
      <c r="L31" s="193">
        <f>SUM(L27:L29)</f>
        <v>1902461028</v>
      </c>
      <c r="O31" s="224"/>
    </row>
    <row r="32" spans="1:15" s="180" customFormat="1" ht="6" customHeight="1" x14ac:dyDescent="0.4">
      <c r="A32" s="206"/>
      <c r="B32" s="181"/>
      <c r="C32" s="181"/>
      <c r="D32" s="221"/>
      <c r="E32" s="181"/>
      <c r="F32" s="191"/>
      <c r="G32" s="193"/>
      <c r="H32" s="193"/>
      <c r="I32" s="193"/>
      <c r="J32" s="191"/>
      <c r="K32" s="193"/>
      <c r="L32" s="193"/>
      <c r="O32" s="224"/>
    </row>
    <row r="33" spans="1:15" s="180" customFormat="1" ht="18" customHeight="1" x14ac:dyDescent="0.4">
      <c r="A33" s="182" t="s">
        <v>120</v>
      </c>
      <c r="B33" s="181"/>
      <c r="C33" s="181"/>
      <c r="D33" s="221"/>
      <c r="E33" s="181"/>
      <c r="F33" s="191"/>
      <c r="G33" s="192"/>
      <c r="H33" s="193"/>
      <c r="I33" s="203"/>
      <c r="J33" s="191"/>
      <c r="K33" s="192"/>
      <c r="L33" s="193"/>
      <c r="O33" s="224"/>
    </row>
    <row r="34" spans="1:15" s="180" customFormat="1" ht="18" customHeight="1" x14ac:dyDescent="0.4">
      <c r="A34" s="182"/>
      <c r="B34" s="182" t="s">
        <v>121</v>
      </c>
      <c r="C34" s="181"/>
      <c r="D34" s="221"/>
      <c r="E34" s="181"/>
      <c r="F34" s="191"/>
      <c r="G34" s="192"/>
      <c r="H34" s="193"/>
      <c r="I34" s="203"/>
      <c r="J34" s="191"/>
      <c r="K34" s="192"/>
      <c r="L34" s="193"/>
      <c r="O34" s="224"/>
    </row>
    <row r="35" spans="1:15" s="180" customFormat="1" ht="6" customHeight="1" x14ac:dyDescent="0.4">
      <c r="A35" s="206"/>
      <c r="B35" s="181"/>
      <c r="C35" s="181"/>
      <c r="D35" s="221"/>
      <c r="E35" s="181"/>
      <c r="F35" s="191"/>
      <c r="G35" s="193"/>
      <c r="H35" s="193"/>
      <c r="I35" s="193"/>
      <c r="J35" s="191"/>
      <c r="K35" s="193"/>
      <c r="L35" s="193"/>
      <c r="O35" s="224"/>
    </row>
    <row r="36" spans="1:15" s="180" customFormat="1" ht="18" customHeight="1" x14ac:dyDescent="0.4">
      <c r="A36" s="206" t="s">
        <v>122</v>
      </c>
      <c r="B36" s="182"/>
      <c r="C36" s="181"/>
      <c r="D36" s="221"/>
      <c r="E36" s="181"/>
      <c r="F36" s="191"/>
      <c r="G36" s="193"/>
      <c r="H36" s="193"/>
      <c r="I36" s="193"/>
      <c r="J36" s="191"/>
      <c r="K36" s="193"/>
      <c r="L36" s="193"/>
      <c r="O36" s="224"/>
    </row>
    <row r="37" spans="1:15" s="180" customFormat="1" ht="18" customHeight="1" x14ac:dyDescent="0.4">
      <c r="B37" s="182" t="s">
        <v>123</v>
      </c>
      <c r="C37" s="181"/>
      <c r="D37" s="221"/>
      <c r="E37" s="181"/>
      <c r="F37" s="191"/>
      <c r="G37" s="192"/>
      <c r="H37" s="193"/>
      <c r="I37" s="203"/>
      <c r="J37" s="191"/>
      <c r="K37" s="192"/>
      <c r="L37" s="193"/>
      <c r="O37" s="224"/>
    </row>
    <row r="38" spans="1:15" s="180" customFormat="1" ht="18" customHeight="1" x14ac:dyDescent="0.4">
      <c r="A38" s="181"/>
      <c r="B38" s="181" t="s">
        <v>124</v>
      </c>
      <c r="D38" s="221"/>
      <c r="E38" s="181"/>
      <c r="F38" s="191">
        <v>207567955</v>
      </c>
      <c r="G38" s="192"/>
      <c r="H38" s="193">
        <v>-70474162</v>
      </c>
      <c r="I38" s="193"/>
      <c r="J38" s="191">
        <v>38337</v>
      </c>
      <c r="K38" s="198"/>
      <c r="L38" s="193">
        <v>526627</v>
      </c>
      <c r="O38" s="224"/>
    </row>
    <row r="39" spans="1:15" s="180" customFormat="1" ht="18" customHeight="1" x14ac:dyDescent="0.4">
      <c r="A39" s="181"/>
      <c r="B39" s="181"/>
      <c r="C39" s="181" t="s">
        <v>125</v>
      </c>
      <c r="D39" s="221"/>
      <c r="E39" s="181"/>
      <c r="F39" s="191"/>
      <c r="J39" s="205"/>
      <c r="O39" s="224"/>
    </row>
    <row r="40" spans="1:15" s="180" customFormat="1" ht="18" customHeight="1" x14ac:dyDescent="0.4">
      <c r="A40" s="181"/>
      <c r="B40" s="181"/>
      <c r="C40" s="181" t="s">
        <v>126</v>
      </c>
      <c r="D40" s="221"/>
      <c r="E40" s="181"/>
      <c r="F40" s="191">
        <v>-266509</v>
      </c>
      <c r="G40" s="193"/>
      <c r="H40" s="193">
        <v>-5962707</v>
      </c>
      <c r="I40" s="193"/>
      <c r="J40" s="191">
        <v>0</v>
      </c>
      <c r="K40" s="198"/>
      <c r="L40" s="193">
        <v>-1145143</v>
      </c>
      <c r="O40" s="224"/>
    </row>
    <row r="41" spans="1:15" s="180" customFormat="1" ht="18" customHeight="1" x14ac:dyDescent="0.4">
      <c r="B41" s="181" t="s">
        <v>127</v>
      </c>
      <c r="D41" s="221"/>
      <c r="E41" s="181"/>
      <c r="F41" s="191">
        <v>-415093915</v>
      </c>
      <c r="G41" s="192"/>
      <c r="H41" s="193">
        <v>-7933548</v>
      </c>
      <c r="I41" s="203"/>
      <c r="J41" s="191">
        <v>0</v>
      </c>
      <c r="K41" s="192"/>
      <c r="L41" s="193" t="s">
        <v>106</v>
      </c>
      <c r="O41" s="224"/>
    </row>
    <row r="42" spans="1:15" s="180" customFormat="1" ht="18" customHeight="1" x14ac:dyDescent="0.4">
      <c r="A42" s="181"/>
      <c r="B42" s="181"/>
      <c r="C42" s="208" t="s">
        <v>128</v>
      </c>
      <c r="D42" s="221"/>
      <c r="E42" s="181"/>
      <c r="F42" s="205"/>
      <c r="J42" s="205"/>
      <c r="O42" s="224"/>
    </row>
    <row r="43" spans="1:15" s="180" customFormat="1" ht="18" customHeight="1" x14ac:dyDescent="0.4">
      <c r="A43" s="181"/>
      <c r="B43" s="181"/>
      <c r="C43" s="208" t="s">
        <v>129</v>
      </c>
      <c r="D43" s="221"/>
      <c r="E43" s="181"/>
      <c r="F43" s="205"/>
      <c r="J43" s="205"/>
      <c r="O43" s="224"/>
    </row>
    <row r="44" spans="1:15" s="180" customFormat="1" ht="18" customHeight="1" x14ac:dyDescent="0.4">
      <c r="A44" s="181"/>
      <c r="B44" s="181"/>
      <c r="C44" s="208" t="s">
        <v>130</v>
      </c>
      <c r="D44" s="221"/>
      <c r="E44" s="181"/>
      <c r="F44" s="191">
        <v>17866859</v>
      </c>
      <c r="G44" s="192"/>
      <c r="H44" s="193">
        <v>38099521</v>
      </c>
      <c r="I44" s="203"/>
      <c r="J44" s="191">
        <v>0</v>
      </c>
      <c r="K44" s="192"/>
      <c r="L44" s="193" t="s">
        <v>106</v>
      </c>
      <c r="O44" s="224"/>
    </row>
    <row r="45" spans="1:15" s="180" customFormat="1" ht="18" customHeight="1" x14ac:dyDescent="0.4">
      <c r="A45" s="181"/>
      <c r="B45" s="181" t="s">
        <v>131</v>
      </c>
      <c r="D45" s="221"/>
      <c r="E45" s="181"/>
      <c r="F45" s="191">
        <v>-57162427</v>
      </c>
      <c r="G45" s="192"/>
      <c r="H45" s="193">
        <v>-6158250</v>
      </c>
      <c r="I45" s="203"/>
      <c r="J45" s="191">
        <v>0</v>
      </c>
      <c r="K45" s="192"/>
      <c r="L45" s="193" t="s">
        <v>106</v>
      </c>
      <c r="O45" s="224"/>
    </row>
    <row r="46" spans="1:15" s="180" customFormat="1" ht="18" customHeight="1" x14ac:dyDescent="0.4">
      <c r="A46" s="181"/>
      <c r="B46" s="209" t="s">
        <v>132</v>
      </c>
      <c r="D46" s="221"/>
      <c r="E46" s="181"/>
      <c r="F46" s="191"/>
      <c r="G46" s="192"/>
      <c r="H46" s="193"/>
      <c r="I46" s="203"/>
      <c r="J46" s="191"/>
      <c r="K46" s="192"/>
      <c r="L46" s="193"/>
      <c r="O46" s="224"/>
    </row>
    <row r="47" spans="1:15" s="180" customFormat="1" ht="18" customHeight="1" x14ac:dyDescent="0.4">
      <c r="A47" s="181"/>
      <c r="B47" s="181"/>
      <c r="C47" s="181" t="s">
        <v>133</v>
      </c>
      <c r="D47" s="225">
        <v>12.2</v>
      </c>
      <c r="E47" s="181"/>
      <c r="F47" s="196">
        <v>-58927291</v>
      </c>
      <c r="G47" s="192"/>
      <c r="H47" s="197">
        <v>6097488</v>
      </c>
      <c r="I47" s="203"/>
      <c r="J47" s="196">
        <v>0</v>
      </c>
      <c r="K47" s="192"/>
      <c r="L47" s="197">
        <v>0</v>
      </c>
      <c r="O47" s="224"/>
    </row>
    <row r="48" spans="1:15" s="180" customFormat="1" ht="6" customHeight="1" x14ac:dyDescent="0.4">
      <c r="A48" s="206"/>
      <c r="B48" s="181"/>
      <c r="C48" s="181"/>
      <c r="D48" s="221"/>
      <c r="E48" s="181"/>
      <c r="F48" s="191"/>
      <c r="G48" s="193"/>
      <c r="H48" s="193"/>
      <c r="I48" s="193"/>
      <c r="J48" s="191"/>
      <c r="K48" s="193"/>
      <c r="L48" s="193"/>
    </row>
    <row r="49" spans="1:12" s="180" customFormat="1" ht="18" customHeight="1" x14ac:dyDescent="0.4">
      <c r="A49" s="182" t="s">
        <v>134</v>
      </c>
      <c r="B49" s="181"/>
      <c r="C49" s="181"/>
      <c r="D49" s="221"/>
      <c r="E49" s="181"/>
      <c r="F49" s="205"/>
      <c r="J49" s="205"/>
    </row>
    <row r="50" spans="1:12" s="180" customFormat="1" ht="18" customHeight="1" x14ac:dyDescent="0.4">
      <c r="A50" s="181"/>
      <c r="B50" s="182" t="s">
        <v>121</v>
      </c>
      <c r="C50" s="181"/>
      <c r="D50" s="221"/>
      <c r="E50" s="181"/>
      <c r="F50" s="210">
        <f>SUM(F36:F47)</f>
        <v>-306015328</v>
      </c>
      <c r="G50" s="193"/>
      <c r="H50" s="197">
        <f>SUM(H36:H47)</f>
        <v>-46331658</v>
      </c>
      <c r="I50" s="193"/>
      <c r="J50" s="210">
        <f>SUM(J36:J47)</f>
        <v>38337</v>
      </c>
      <c r="K50" s="193"/>
      <c r="L50" s="197">
        <f>SUM(L36:L47)</f>
        <v>-618516</v>
      </c>
    </row>
    <row r="51" spans="1:12" s="180" customFormat="1" ht="6" customHeight="1" x14ac:dyDescent="0.4">
      <c r="A51" s="181"/>
      <c r="B51" s="182"/>
      <c r="C51" s="181"/>
      <c r="D51" s="221"/>
      <c r="E51" s="181"/>
      <c r="F51" s="191"/>
      <c r="G51" s="193"/>
      <c r="H51" s="193"/>
      <c r="I51" s="193"/>
      <c r="J51" s="191"/>
      <c r="K51" s="193"/>
      <c r="L51" s="193"/>
    </row>
    <row r="52" spans="1:12" s="180" customFormat="1" ht="18" customHeight="1" thickBot="1" x14ac:dyDescent="0.45">
      <c r="A52" s="206" t="s">
        <v>147</v>
      </c>
      <c r="B52" s="181"/>
      <c r="C52" s="181"/>
      <c r="D52" s="221"/>
      <c r="E52" s="181"/>
      <c r="F52" s="211">
        <f>SUM(F31,F50)</f>
        <v>5405869429</v>
      </c>
      <c r="G52" s="193"/>
      <c r="H52" s="212">
        <f>SUM(H31,H50)</f>
        <v>3158523069</v>
      </c>
      <c r="I52" s="193"/>
      <c r="J52" s="211">
        <f>SUM(J31,J50)</f>
        <v>884675570</v>
      </c>
      <c r="K52" s="193"/>
      <c r="L52" s="212">
        <f>SUM(L31,L50)</f>
        <v>1901842512</v>
      </c>
    </row>
    <row r="53" spans="1:12" s="180" customFormat="1" ht="18" customHeight="1" thickTop="1" x14ac:dyDescent="0.4">
      <c r="A53" s="206"/>
      <c r="B53" s="181"/>
      <c r="C53" s="181"/>
      <c r="D53" s="221"/>
      <c r="E53" s="181"/>
      <c r="F53" s="193"/>
      <c r="G53" s="193"/>
      <c r="H53" s="193"/>
      <c r="I53" s="193"/>
      <c r="J53" s="193"/>
      <c r="K53" s="193"/>
      <c r="L53" s="193"/>
    </row>
    <row r="54" spans="1:12" s="180" customFormat="1" ht="18" customHeight="1" x14ac:dyDescent="0.4">
      <c r="A54" s="206"/>
      <c r="B54" s="181"/>
      <c r="C54" s="181"/>
      <c r="D54" s="221"/>
      <c r="E54" s="181"/>
      <c r="F54" s="193"/>
      <c r="G54" s="193"/>
      <c r="H54" s="193"/>
      <c r="I54" s="193"/>
      <c r="J54" s="193"/>
      <c r="K54" s="193"/>
      <c r="L54" s="193"/>
    </row>
    <row r="55" spans="1:12" s="180" customFormat="1" ht="18" customHeight="1" x14ac:dyDescent="0.4">
      <c r="A55" s="206"/>
      <c r="B55" s="181"/>
      <c r="C55" s="181"/>
      <c r="D55" s="221"/>
      <c r="E55" s="181"/>
      <c r="F55" s="193"/>
      <c r="G55" s="193"/>
      <c r="H55" s="193"/>
      <c r="I55" s="193"/>
      <c r="J55" s="193"/>
      <c r="K55" s="193"/>
      <c r="L55" s="193"/>
    </row>
    <row r="56" spans="1:12" s="180" customFormat="1" ht="18" customHeight="1" x14ac:dyDescent="0.4">
      <c r="A56" s="206"/>
      <c r="B56" s="181"/>
      <c r="C56" s="181"/>
      <c r="D56" s="221"/>
      <c r="E56" s="181"/>
      <c r="F56" s="193"/>
      <c r="G56" s="193"/>
      <c r="H56" s="193"/>
      <c r="I56" s="193"/>
      <c r="J56" s="193"/>
      <c r="K56" s="193"/>
      <c r="L56" s="193"/>
    </row>
    <row r="57" spans="1:12" s="180" customFormat="1" ht="4.5" customHeight="1" x14ac:dyDescent="0.4">
      <c r="A57" s="206"/>
      <c r="B57" s="181"/>
      <c r="C57" s="181"/>
      <c r="D57" s="221"/>
      <c r="E57" s="181"/>
      <c r="F57" s="193"/>
      <c r="G57" s="193"/>
      <c r="H57" s="193"/>
      <c r="I57" s="193"/>
      <c r="J57" s="193"/>
      <c r="K57" s="193"/>
      <c r="L57" s="193"/>
    </row>
    <row r="58" spans="1:12" ht="21.95" customHeight="1" x14ac:dyDescent="0.4">
      <c r="A58" s="36" t="str">
        <f>+'TH 2-5'!A194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8" s="36"/>
      <c r="C58" s="36"/>
      <c r="D58" s="35"/>
      <c r="E58" s="36"/>
      <c r="F58" s="55"/>
      <c r="G58" s="72"/>
      <c r="H58" s="55"/>
      <c r="I58" s="73"/>
      <c r="J58" s="55"/>
      <c r="K58" s="72"/>
      <c r="L58" s="55"/>
    </row>
    <row r="59" spans="1:12" ht="21.75" customHeight="1" x14ac:dyDescent="0.4">
      <c r="A59" s="28" t="str">
        <f>A1</f>
        <v>บริษัท กัลฟ์ เอ็นเนอร์จี ดีเวลลอปเมนท์ จำกัด (มหาชน)</v>
      </c>
      <c r="B59" s="28"/>
      <c r="C59" s="28"/>
      <c r="L59" s="32" t="s">
        <v>5</v>
      </c>
    </row>
    <row r="60" spans="1:12" ht="21.75" customHeight="1" x14ac:dyDescent="0.4">
      <c r="A60" s="28" t="s">
        <v>103</v>
      </c>
      <c r="B60" s="28"/>
      <c r="C60" s="28"/>
    </row>
    <row r="61" spans="1:12" ht="21.75" customHeight="1" x14ac:dyDescent="0.4">
      <c r="A61" s="34" t="str">
        <f>+A3</f>
        <v>สำหรับงวดเก้าเดือนสิ้นสุดวันที่ 30 กันยายน พ.ศ. 2562</v>
      </c>
      <c r="B61" s="34"/>
      <c r="C61" s="34"/>
      <c r="D61" s="35"/>
      <c r="E61" s="36"/>
      <c r="F61" s="37"/>
      <c r="G61" s="36"/>
      <c r="H61" s="37"/>
      <c r="I61" s="35"/>
      <c r="J61" s="37"/>
      <c r="K61" s="36"/>
      <c r="L61" s="37"/>
    </row>
    <row r="62" spans="1:12" ht="18" customHeight="1" x14ac:dyDescent="0.4">
      <c r="A62" s="2"/>
      <c r="B62" s="2"/>
      <c r="C62" s="2"/>
      <c r="D62" s="1"/>
      <c r="E62" s="2"/>
      <c r="F62" s="3"/>
      <c r="G62" s="2"/>
      <c r="H62" s="3"/>
      <c r="I62" s="1"/>
      <c r="J62" s="3"/>
      <c r="K62" s="2"/>
      <c r="L62" s="3"/>
    </row>
    <row r="63" spans="1:12" s="128" customFormat="1" ht="18" customHeight="1" x14ac:dyDescent="0.4">
      <c r="B63" s="129"/>
      <c r="C63" s="129"/>
      <c r="D63" s="135"/>
      <c r="E63" s="130"/>
      <c r="F63" s="131"/>
      <c r="G63" s="132"/>
      <c r="H63" s="132" t="s">
        <v>3</v>
      </c>
      <c r="I63" s="133"/>
      <c r="J63" s="131"/>
      <c r="K63" s="132"/>
      <c r="L63" s="132" t="s">
        <v>4</v>
      </c>
    </row>
    <row r="64" spans="1:12" s="128" customFormat="1" ht="18" customHeight="1" x14ac:dyDescent="0.4">
      <c r="A64" s="129"/>
      <c r="B64" s="129"/>
      <c r="C64" s="129"/>
      <c r="D64" s="137"/>
      <c r="E64" s="130"/>
      <c r="F64" s="133" t="s">
        <v>9</v>
      </c>
      <c r="G64" s="130"/>
      <c r="H64" s="133" t="s">
        <v>10</v>
      </c>
      <c r="I64" s="134"/>
      <c r="J64" s="133" t="s">
        <v>9</v>
      </c>
      <c r="K64" s="130"/>
      <c r="L64" s="133" t="s">
        <v>10</v>
      </c>
    </row>
    <row r="65" spans="1:12" s="128" customFormat="1" ht="18" customHeight="1" x14ac:dyDescent="0.4">
      <c r="A65" s="129"/>
      <c r="B65" s="129"/>
      <c r="C65" s="129"/>
      <c r="D65" s="137"/>
      <c r="E65" s="130"/>
      <c r="F65" s="132" t="s">
        <v>12</v>
      </c>
      <c r="G65" s="130"/>
      <c r="H65" s="132" t="s">
        <v>12</v>
      </c>
      <c r="I65" s="134"/>
      <c r="J65" s="132" t="s">
        <v>12</v>
      </c>
      <c r="K65" s="130"/>
      <c r="L65" s="132" t="s">
        <v>12</v>
      </c>
    </row>
    <row r="66" spans="1:12" s="180" customFormat="1" ht="8.1" customHeight="1" x14ac:dyDescent="0.4">
      <c r="A66" s="181"/>
      <c r="B66" s="181"/>
      <c r="C66" s="181"/>
      <c r="D66" s="221"/>
      <c r="E66" s="181"/>
      <c r="F66" s="191"/>
      <c r="G66" s="192"/>
      <c r="H66" s="193"/>
      <c r="I66" s="203"/>
      <c r="J66" s="191"/>
      <c r="K66" s="192"/>
      <c r="L66" s="193"/>
    </row>
    <row r="67" spans="1:12" s="180" customFormat="1" ht="18" customHeight="1" x14ac:dyDescent="0.4">
      <c r="A67" s="204" t="s">
        <v>148</v>
      </c>
      <c r="D67" s="221"/>
      <c r="E67" s="181"/>
      <c r="F67" s="191"/>
      <c r="G67" s="192"/>
      <c r="H67" s="193"/>
      <c r="I67" s="203"/>
      <c r="J67" s="191"/>
      <c r="K67" s="192"/>
      <c r="L67" s="193"/>
    </row>
    <row r="68" spans="1:12" s="180" customFormat="1" ht="18" customHeight="1" x14ac:dyDescent="0.4">
      <c r="A68" s="181"/>
      <c r="B68" s="180" t="s">
        <v>137</v>
      </c>
      <c r="D68" s="221"/>
      <c r="E68" s="181"/>
      <c r="F68" s="191">
        <v>3981755953</v>
      </c>
      <c r="G68" s="217"/>
      <c r="H68" s="217">
        <v>2474858200</v>
      </c>
      <c r="I68" s="217"/>
      <c r="J68" s="191">
        <v>884637233</v>
      </c>
      <c r="L68" s="217">
        <v>1902461028</v>
      </c>
    </row>
    <row r="69" spans="1:12" s="180" customFormat="1" ht="18" customHeight="1" x14ac:dyDescent="0.4">
      <c r="A69" s="181"/>
      <c r="B69" s="181" t="s">
        <v>138</v>
      </c>
      <c r="C69" s="181"/>
      <c r="D69" s="221"/>
      <c r="E69" s="181"/>
      <c r="F69" s="196">
        <v>1730128804</v>
      </c>
      <c r="G69" s="192"/>
      <c r="H69" s="197">
        <v>729996527</v>
      </c>
      <c r="I69" s="192"/>
      <c r="J69" s="196">
        <v>0</v>
      </c>
      <c r="K69" s="219"/>
      <c r="L69" s="197" t="s">
        <v>106</v>
      </c>
    </row>
    <row r="70" spans="1:12" s="180" customFormat="1" ht="8.1" customHeight="1" x14ac:dyDescent="0.4">
      <c r="A70" s="181"/>
      <c r="B70" s="181"/>
      <c r="C70" s="181"/>
      <c r="D70" s="221"/>
      <c r="E70" s="181"/>
      <c r="F70" s="191"/>
      <c r="G70" s="192"/>
      <c r="H70" s="193"/>
      <c r="I70" s="203"/>
      <c r="J70" s="191"/>
      <c r="K70" s="192"/>
      <c r="L70" s="193"/>
    </row>
    <row r="71" spans="1:12" s="180" customFormat="1" ht="18" customHeight="1" thickBot="1" x14ac:dyDescent="0.45">
      <c r="A71" s="181"/>
      <c r="B71" s="181"/>
      <c r="C71" s="181"/>
      <c r="D71" s="221"/>
      <c r="E71" s="181"/>
      <c r="F71" s="211">
        <f>SUM(F68:F69)</f>
        <v>5711884757</v>
      </c>
      <c r="G71" s="193"/>
      <c r="H71" s="212">
        <f>SUM(H68:H69)</f>
        <v>3204854727</v>
      </c>
      <c r="I71" s="193"/>
      <c r="J71" s="211">
        <f>SUM(J68:J69)</f>
        <v>884637233</v>
      </c>
      <c r="K71" s="193"/>
      <c r="L71" s="212">
        <f>SUM(L68:L69)</f>
        <v>1902461028</v>
      </c>
    </row>
    <row r="72" spans="1:12" s="180" customFormat="1" ht="18" customHeight="1" thickTop="1" x14ac:dyDescent="0.4">
      <c r="A72" s="181"/>
      <c r="B72" s="181"/>
      <c r="C72" s="181"/>
      <c r="D72" s="221"/>
      <c r="E72" s="181"/>
      <c r="F72" s="191"/>
      <c r="G72" s="193"/>
      <c r="H72" s="193"/>
      <c r="I72" s="193"/>
      <c r="J72" s="191"/>
      <c r="K72" s="193"/>
      <c r="L72" s="193"/>
    </row>
    <row r="73" spans="1:12" s="180" customFormat="1" ht="18" customHeight="1" x14ac:dyDescent="0.4">
      <c r="A73" s="204" t="s">
        <v>149</v>
      </c>
      <c r="D73" s="221"/>
      <c r="E73" s="181"/>
      <c r="F73" s="191"/>
      <c r="G73" s="192"/>
      <c r="H73" s="193"/>
      <c r="I73" s="203"/>
      <c r="J73" s="191"/>
      <c r="K73" s="192"/>
      <c r="L73" s="193"/>
    </row>
    <row r="74" spans="1:12" s="180" customFormat="1" ht="18" customHeight="1" x14ac:dyDescent="0.4">
      <c r="A74" s="181"/>
      <c r="B74" s="180" t="s">
        <v>137</v>
      </c>
      <c r="D74" s="221"/>
      <c r="E74" s="181"/>
      <c r="F74" s="191">
        <v>3812536007</v>
      </c>
      <c r="G74" s="217"/>
      <c r="H74" s="217">
        <v>2420378276</v>
      </c>
      <c r="I74" s="217"/>
      <c r="J74" s="191">
        <v>884675570</v>
      </c>
      <c r="L74" s="193">
        <v>1901842512</v>
      </c>
    </row>
    <row r="75" spans="1:12" s="180" customFormat="1" ht="18" customHeight="1" x14ac:dyDescent="0.4">
      <c r="A75" s="181"/>
      <c r="B75" s="181" t="s">
        <v>138</v>
      </c>
      <c r="C75" s="181"/>
      <c r="D75" s="221"/>
      <c r="E75" s="181"/>
      <c r="F75" s="196">
        <v>1593333422</v>
      </c>
      <c r="G75" s="192"/>
      <c r="H75" s="197">
        <v>738144793</v>
      </c>
      <c r="I75" s="192"/>
      <c r="J75" s="196">
        <v>0</v>
      </c>
      <c r="K75" s="219"/>
      <c r="L75" s="197" t="s">
        <v>106</v>
      </c>
    </row>
    <row r="76" spans="1:12" s="180" customFormat="1" ht="8.1" customHeight="1" x14ac:dyDescent="0.4">
      <c r="A76" s="181"/>
      <c r="B76" s="181"/>
      <c r="C76" s="181"/>
      <c r="D76" s="221"/>
      <c r="E76" s="181"/>
      <c r="F76" s="191"/>
      <c r="G76" s="192"/>
      <c r="H76" s="193"/>
      <c r="I76" s="203"/>
      <c r="J76" s="191"/>
      <c r="K76" s="192"/>
      <c r="L76" s="193"/>
    </row>
    <row r="77" spans="1:12" s="180" customFormat="1" ht="18" customHeight="1" thickBot="1" x14ac:dyDescent="0.45">
      <c r="A77" s="181"/>
      <c r="B77" s="181"/>
      <c r="C77" s="181"/>
      <c r="D77" s="221"/>
      <c r="E77" s="181"/>
      <c r="F77" s="211">
        <f>SUM(F74:F75)</f>
        <v>5405869429</v>
      </c>
      <c r="G77" s="193"/>
      <c r="H77" s="212">
        <f>SUM(H74:H75)</f>
        <v>3158523069</v>
      </c>
      <c r="I77" s="193"/>
      <c r="J77" s="211">
        <f>SUM(J74:J75)</f>
        <v>884675570</v>
      </c>
      <c r="K77" s="193"/>
      <c r="L77" s="212">
        <f>SUM(L74:L75)</f>
        <v>1901842512</v>
      </c>
    </row>
    <row r="78" spans="1:12" s="180" customFormat="1" ht="18" customHeight="1" thickTop="1" x14ac:dyDescent="0.4">
      <c r="A78" s="181"/>
      <c r="B78" s="181"/>
      <c r="C78" s="181"/>
      <c r="D78" s="221"/>
      <c r="E78" s="181"/>
      <c r="F78" s="220"/>
      <c r="G78" s="181"/>
      <c r="H78" s="195"/>
      <c r="I78" s="221"/>
      <c r="J78" s="220"/>
      <c r="K78" s="181"/>
      <c r="L78" s="195"/>
    </row>
    <row r="79" spans="1:12" s="180" customFormat="1" ht="18" customHeight="1" x14ac:dyDescent="0.4">
      <c r="A79" s="182" t="s">
        <v>150</v>
      </c>
      <c r="B79" s="182"/>
      <c r="C79" s="181"/>
      <c r="D79" s="221"/>
      <c r="E79" s="181"/>
      <c r="F79" s="220"/>
      <c r="G79" s="181"/>
      <c r="H79" s="195"/>
      <c r="I79" s="221"/>
      <c r="J79" s="220"/>
      <c r="K79" s="181"/>
      <c r="L79" s="195"/>
    </row>
    <row r="80" spans="1:12" s="180" customFormat="1" ht="18" customHeight="1" x14ac:dyDescent="0.4">
      <c r="A80" s="181" t="s">
        <v>151</v>
      </c>
      <c r="B80" s="181"/>
      <c r="C80" s="181"/>
      <c r="D80" s="221"/>
      <c r="E80" s="181"/>
      <c r="F80" s="227">
        <v>1.8664772666760419</v>
      </c>
      <c r="G80" s="219"/>
      <c r="H80" s="223">
        <v>1.1599999999999999</v>
      </c>
      <c r="I80" s="219"/>
      <c r="J80" s="227">
        <v>0.41468018234659915</v>
      </c>
      <c r="K80" s="219"/>
      <c r="L80" s="223">
        <v>0.89</v>
      </c>
    </row>
    <row r="81" spans="1:12" s="180" customFormat="1" ht="18" customHeight="1" x14ac:dyDescent="0.4">
      <c r="A81" s="181"/>
      <c r="B81" s="181"/>
      <c r="C81" s="181"/>
      <c r="D81" s="221"/>
      <c r="E81" s="181"/>
      <c r="F81" s="223"/>
      <c r="G81" s="219"/>
      <c r="H81" s="223"/>
      <c r="I81" s="219"/>
      <c r="J81" s="223"/>
      <c r="K81" s="219"/>
      <c r="L81" s="223"/>
    </row>
    <row r="82" spans="1:12" s="180" customFormat="1" ht="18" customHeight="1" x14ac:dyDescent="0.4">
      <c r="A82" s="181"/>
      <c r="B82" s="181"/>
      <c r="C82" s="181"/>
      <c r="D82" s="221"/>
      <c r="E82" s="181"/>
      <c r="F82" s="223"/>
      <c r="G82" s="219"/>
      <c r="H82" s="223"/>
      <c r="I82" s="219"/>
      <c r="J82" s="223"/>
      <c r="K82" s="219"/>
      <c r="L82" s="223"/>
    </row>
    <row r="83" spans="1:12" s="180" customFormat="1" ht="18" customHeight="1" x14ac:dyDescent="0.4">
      <c r="A83" s="181"/>
      <c r="B83" s="181"/>
      <c r="C83" s="181"/>
      <c r="D83" s="221"/>
      <c r="E83" s="181"/>
      <c r="F83" s="223"/>
      <c r="G83" s="219"/>
      <c r="H83" s="223"/>
      <c r="I83" s="219"/>
      <c r="J83" s="223"/>
      <c r="K83" s="219"/>
      <c r="L83" s="223"/>
    </row>
    <row r="84" spans="1:12" s="180" customFormat="1" ht="18" customHeight="1" x14ac:dyDescent="0.4">
      <c r="A84" s="181"/>
      <c r="B84" s="181"/>
      <c r="C84" s="181"/>
      <c r="D84" s="221"/>
      <c r="E84" s="181"/>
      <c r="F84" s="223"/>
      <c r="G84" s="219"/>
      <c r="H84" s="223"/>
      <c r="I84" s="219"/>
      <c r="J84" s="223"/>
      <c r="K84" s="219"/>
      <c r="L84" s="223"/>
    </row>
    <row r="85" spans="1:12" s="180" customFormat="1" ht="18" customHeight="1" x14ac:dyDescent="0.4">
      <c r="A85" s="181"/>
      <c r="B85" s="181"/>
      <c r="C85" s="181"/>
      <c r="D85" s="221"/>
      <c r="E85" s="181"/>
      <c r="F85" s="223"/>
      <c r="G85" s="219"/>
      <c r="H85" s="223"/>
      <c r="I85" s="219"/>
      <c r="J85" s="223"/>
      <c r="K85" s="219"/>
      <c r="L85" s="223"/>
    </row>
    <row r="86" spans="1:12" s="180" customFormat="1" ht="18" customHeight="1" x14ac:dyDescent="0.4">
      <c r="A86" s="181"/>
      <c r="B86" s="181"/>
      <c r="C86" s="181"/>
      <c r="D86" s="221"/>
      <c r="E86" s="181"/>
      <c r="F86" s="223"/>
      <c r="G86" s="219"/>
      <c r="H86" s="223"/>
      <c r="I86" s="219"/>
      <c r="J86" s="223"/>
      <c r="K86" s="219"/>
      <c r="L86" s="223"/>
    </row>
    <row r="87" spans="1:12" s="180" customFormat="1" ht="18" customHeight="1" x14ac:dyDescent="0.4">
      <c r="A87" s="181"/>
      <c r="B87" s="181"/>
      <c r="C87" s="181"/>
      <c r="D87" s="221"/>
      <c r="E87" s="181"/>
      <c r="F87" s="223"/>
      <c r="G87" s="219"/>
      <c r="H87" s="223"/>
      <c r="I87" s="219"/>
      <c r="J87" s="223"/>
      <c r="K87" s="219"/>
      <c r="L87" s="223"/>
    </row>
    <row r="88" spans="1:12" s="180" customFormat="1" ht="18" customHeight="1" x14ac:dyDescent="0.4">
      <c r="A88" s="181"/>
      <c r="B88" s="181"/>
      <c r="C88" s="181"/>
      <c r="D88" s="221"/>
      <c r="E88" s="181"/>
      <c r="F88" s="223"/>
      <c r="G88" s="219"/>
      <c r="H88" s="223"/>
      <c r="I88" s="219"/>
      <c r="J88" s="223"/>
      <c r="K88" s="219"/>
      <c r="L88" s="223"/>
    </row>
    <row r="89" spans="1:12" s="180" customFormat="1" ht="18" customHeight="1" x14ac:dyDescent="0.4">
      <c r="A89" s="181"/>
      <c r="B89" s="181"/>
      <c r="C89" s="181"/>
      <c r="D89" s="221"/>
      <c r="E89" s="181"/>
      <c r="F89" s="223"/>
      <c r="G89" s="219"/>
      <c r="H89" s="223"/>
      <c r="I89" s="219"/>
      <c r="J89" s="223"/>
      <c r="K89" s="219"/>
      <c r="L89" s="223"/>
    </row>
    <row r="90" spans="1:12" s="180" customFormat="1" ht="18" customHeight="1" x14ac:dyDescent="0.4">
      <c r="A90" s="181"/>
      <c r="B90" s="181"/>
      <c r="C90" s="181"/>
      <c r="D90" s="221"/>
      <c r="E90" s="181"/>
      <c r="F90" s="223"/>
      <c r="G90" s="219"/>
      <c r="H90" s="223"/>
      <c r="I90" s="219"/>
      <c r="J90" s="223"/>
      <c r="K90" s="219"/>
      <c r="L90" s="223"/>
    </row>
    <row r="91" spans="1:12" s="180" customFormat="1" ht="18" customHeight="1" x14ac:dyDescent="0.4">
      <c r="A91" s="181"/>
      <c r="B91" s="181"/>
      <c r="C91" s="181"/>
      <c r="D91" s="221"/>
      <c r="E91" s="181"/>
      <c r="F91" s="223"/>
      <c r="G91" s="219"/>
      <c r="H91" s="223"/>
      <c r="I91" s="219"/>
      <c r="J91" s="223"/>
      <c r="K91" s="219"/>
      <c r="L91" s="223"/>
    </row>
    <row r="92" spans="1:12" s="180" customFormat="1" ht="18" customHeight="1" x14ac:dyDescent="0.4">
      <c r="A92" s="181"/>
      <c r="B92" s="181"/>
      <c r="C92" s="181"/>
      <c r="D92" s="221"/>
      <c r="E92" s="181"/>
      <c r="F92" s="223"/>
      <c r="G92" s="219"/>
      <c r="H92" s="223"/>
      <c r="I92" s="219"/>
      <c r="J92" s="223"/>
      <c r="K92" s="219"/>
      <c r="L92" s="223"/>
    </row>
    <row r="93" spans="1:12" s="180" customFormat="1" ht="18" customHeight="1" x14ac:dyDescent="0.4">
      <c r="A93" s="181"/>
      <c r="B93" s="181"/>
      <c r="C93" s="181"/>
      <c r="D93" s="221"/>
      <c r="E93" s="181"/>
      <c r="F93" s="223"/>
      <c r="G93" s="219"/>
      <c r="H93" s="223"/>
      <c r="I93" s="219"/>
      <c r="J93" s="223"/>
      <c r="K93" s="219"/>
      <c r="L93" s="223"/>
    </row>
    <row r="94" spans="1:12" s="180" customFormat="1" ht="18" customHeight="1" x14ac:dyDescent="0.4">
      <c r="A94" s="181"/>
      <c r="B94" s="181"/>
      <c r="C94" s="181"/>
      <c r="D94" s="221"/>
      <c r="E94" s="181"/>
      <c r="F94" s="223"/>
      <c r="G94" s="219"/>
      <c r="H94" s="223"/>
      <c r="I94" s="219"/>
      <c r="J94" s="223"/>
      <c r="K94" s="219"/>
      <c r="L94" s="223"/>
    </row>
    <row r="95" spans="1:12" s="180" customFormat="1" ht="18" customHeight="1" x14ac:dyDescent="0.4">
      <c r="A95" s="181"/>
      <c r="B95" s="181"/>
      <c r="C95" s="181"/>
      <c r="D95" s="221"/>
      <c r="E95" s="181"/>
      <c r="F95" s="223"/>
      <c r="G95" s="219"/>
      <c r="H95" s="223"/>
      <c r="I95" s="219"/>
      <c r="J95" s="223"/>
      <c r="K95" s="219"/>
      <c r="L95" s="223"/>
    </row>
    <row r="96" spans="1:12" s="180" customFormat="1" ht="18" customHeight="1" x14ac:dyDescent="0.4">
      <c r="A96" s="181"/>
      <c r="B96" s="181"/>
      <c r="C96" s="181"/>
      <c r="D96" s="221"/>
      <c r="E96" s="181"/>
      <c r="F96" s="223"/>
      <c r="G96" s="219"/>
      <c r="H96" s="223"/>
      <c r="I96" s="219"/>
      <c r="J96" s="223"/>
      <c r="K96" s="219"/>
      <c r="L96" s="223"/>
    </row>
    <row r="97" spans="1:12" s="180" customFormat="1" ht="18" customHeight="1" x14ac:dyDescent="0.4">
      <c r="A97" s="181"/>
      <c r="B97" s="181"/>
      <c r="C97" s="181"/>
      <c r="D97" s="221"/>
      <c r="E97" s="181"/>
      <c r="F97" s="223"/>
      <c r="G97" s="219"/>
      <c r="H97" s="223"/>
      <c r="I97" s="219"/>
      <c r="J97" s="223"/>
      <c r="K97" s="219"/>
      <c r="L97" s="223"/>
    </row>
    <row r="98" spans="1:12" s="180" customFormat="1" ht="18" customHeight="1" x14ac:dyDescent="0.4">
      <c r="A98" s="181"/>
      <c r="B98" s="181"/>
      <c r="C98" s="181"/>
      <c r="D98" s="221"/>
      <c r="E98" s="181"/>
      <c r="F98" s="223"/>
      <c r="G98" s="219"/>
      <c r="H98" s="223"/>
      <c r="I98" s="219"/>
      <c r="J98" s="223"/>
      <c r="K98" s="219"/>
      <c r="L98" s="223"/>
    </row>
    <row r="99" spans="1:12" s="180" customFormat="1" ht="18" customHeight="1" x14ac:dyDescent="0.4">
      <c r="A99" s="181"/>
      <c r="B99" s="181"/>
      <c r="C99" s="181"/>
      <c r="D99" s="221"/>
      <c r="E99" s="181"/>
      <c r="F99" s="223"/>
      <c r="G99" s="219"/>
      <c r="H99" s="223"/>
      <c r="I99" s="219"/>
      <c r="J99" s="223"/>
      <c r="K99" s="219"/>
      <c r="L99" s="223"/>
    </row>
    <row r="100" spans="1:12" s="180" customFormat="1" ht="18" customHeight="1" x14ac:dyDescent="0.4">
      <c r="A100" s="181"/>
      <c r="B100" s="181"/>
      <c r="C100" s="181"/>
      <c r="D100" s="221"/>
      <c r="E100" s="181"/>
      <c r="F100" s="223"/>
      <c r="G100" s="219"/>
      <c r="H100" s="223"/>
      <c r="I100" s="219"/>
      <c r="J100" s="223"/>
      <c r="K100" s="219"/>
      <c r="L100" s="223"/>
    </row>
    <row r="101" spans="1:12" s="180" customFormat="1" ht="18" customHeight="1" x14ac:dyDescent="0.4">
      <c r="A101" s="181"/>
      <c r="B101" s="181"/>
      <c r="C101" s="181"/>
      <c r="D101" s="221"/>
      <c r="E101" s="181"/>
      <c r="F101" s="223"/>
      <c r="G101" s="219"/>
      <c r="H101" s="223"/>
      <c r="I101" s="219"/>
      <c r="J101" s="223"/>
      <c r="K101" s="219"/>
      <c r="L101" s="223"/>
    </row>
    <row r="102" spans="1:12" s="180" customFormat="1" ht="18" customHeight="1" x14ac:dyDescent="0.4">
      <c r="A102" s="181"/>
      <c r="B102" s="181"/>
      <c r="C102" s="181"/>
      <c r="D102" s="221"/>
      <c r="E102" s="181"/>
      <c r="F102" s="223"/>
      <c r="G102" s="219"/>
      <c r="H102" s="223"/>
      <c r="I102" s="219"/>
      <c r="J102" s="223"/>
      <c r="K102" s="219"/>
      <c r="L102" s="223"/>
    </row>
    <row r="103" spans="1:12" s="180" customFormat="1" ht="18" customHeight="1" x14ac:dyDescent="0.4">
      <c r="A103" s="181"/>
      <c r="B103" s="181"/>
      <c r="C103" s="181"/>
      <c r="D103" s="221"/>
      <c r="E103" s="181"/>
      <c r="F103" s="223"/>
      <c r="G103" s="219"/>
      <c r="H103" s="223"/>
      <c r="I103" s="219"/>
      <c r="J103" s="223"/>
      <c r="K103" s="219"/>
      <c r="L103" s="223"/>
    </row>
    <row r="104" spans="1:12" s="128" customFormat="1" ht="18" customHeight="1" x14ac:dyDescent="0.4">
      <c r="A104" s="129"/>
      <c r="B104" s="129"/>
      <c r="C104" s="129"/>
      <c r="D104" s="137"/>
      <c r="E104" s="129"/>
      <c r="F104" s="139"/>
      <c r="G104" s="138"/>
      <c r="H104" s="139"/>
      <c r="I104" s="138"/>
      <c r="J104" s="139"/>
      <c r="K104" s="136"/>
      <c r="L104" s="139"/>
    </row>
    <row r="105" spans="1:12" s="128" customFormat="1" ht="18" customHeight="1" x14ac:dyDescent="0.4">
      <c r="A105" s="129"/>
      <c r="B105" s="129"/>
      <c r="C105" s="129"/>
      <c r="D105" s="137"/>
      <c r="E105" s="129"/>
      <c r="F105" s="139"/>
      <c r="G105" s="138"/>
      <c r="H105" s="139"/>
      <c r="I105" s="138"/>
      <c r="J105" s="139"/>
      <c r="K105" s="136"/>
      <c r="L105" s="139"/>
    </row>
    <row r="106" spans="1:12" s="128" customFormat="1" ht="18" customHeight="1" x14ac:dyDescent="0.4">
      <c r="A106" s="129"/>
      <c r="B106" s="129"/>
      <c r="C106" s="129"/>
      <c r="D106" s="137"/>
      <c r="E106" s="129"/>
      <c r="F106" s="139"/>
      <c r="G106" s="138"/>
      <c r="H106" s="139"/>
      <c r="I106" s="138"/>
      <c r="J106" s="139"/>
      <c r="K106" s="136"/>
      <c r="L106" s="139"/>
    </row>
    <row r="107" spans="1:12" s="128" customFormat="1" ht="18" customHeight="1" x14ac:dyDescent="0.4">
      <c r="A107" s="129"/>
      <c r="B107" s="129"/>
      <c r="C107" s="129"/>
      <c r="D107" s="137"/>
      <c r="E107" s="129"/>
      <c r="F107" s="139"/>
      <c r="G107" s="138"/>
      <c r="H107" s="139"/>
      <c r="I107" s="138"/>
      <c r="J107" s="139"/>
      <c r="K107" s="136"/>
      <c r="L107" s="139"/>
    </row>
    <row r="108" spans="1:12" s="128" customFormat="1" ht="18" customHeight="1" x14ac:dyDescent="0.4">
      <c r="A108" s="129"/>
      <c r="B108" s="129"/>
      <c r="C108" s="129"/>
      <c r="D108" s="137"/>
      <c r="E108" s="129"/>
      <c r="F108" s="139"/>
      <c r="G108" s="138"/>
      <c r="H108" s="139"/>
      <c r="I108" s="138"/>
      <c r="J108" s="139"/>
      <c r="K108" s="136"/>
      <c r="L108" s="139"/>
    </row>
    <row r="109" spans="1:12" s="128" customFormat="1" ht="22.5" customHeight="1" x14ac:dyDescent="0.4">
      <c r="A109" s="129"/>
      <c r="B109" s="129"/>
      <c r="C109" s="129"/>
      <c r="D109" s="137"/>
      <c r="E109" s="129"/>
      <c r="F109" s="139"/>
      <c r="G109" s="138"/>
      <c r="H109" s="139"/>
      <c r="I109" s="138"/>
      <c r="J109" s="139"/>
      <c r="K109" s="136"/>
      <c r="L109" s="139"/>
    </row>
    <row r="110" spans="1:12" ht="21.75" customHeight="1" x14ac:dyDescent="0.4">
      <c r="A110" s="36" t="str">
        <f>'TH 2-5'!A48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10" s="36"/>
      <c r="C110" s="36"/>
      <c r="D110" s="35"/>
      <c r="E110" s="36"/>
      <c r="F110" s="77"/>
      <c r="G110" s="78"/>
      <c r="H110" s="77"/>
      <c r="I110" s="78"/>
      <c r="J110" s="77"/>
      <c r="K110" s="79"/>
      <c r="L110" s="77"/>
    </row>
  </sheetData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Header xml:space="preserve">&amp;C
</oddHeader>
    <oddFooter>&amp;R&amp;P</oddFooter>
  </headerFooter>
  <rowBreaks count="1" manualBreakCount="1"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40"/>
  <sheetViews>
    <sheetView zoomScale="90" zoomScaleNormal="90" zoomScaleSheetLayoutView="100" workbookViewId="0">
      <selection activeCell="B8" sqref="B8"/>
    </sheetView>
  </sheetViews>
  <sheetFormatPr defaultColWidth="9.140625" defaultRowHeight="18" customHeight="1" x14ac:dyDescent="0.4"/>
  <cols>
    <col min="1" max="1" width="1.7109375" style="50" customWidth="1"/>
    <col min="2" max="2" width="13.7109375" style="101" customWidth="1"/>
    <col min="3" max="3" width="6.7109375" style="101" customWidth="1"/>
    <col min="4" max="4" width="13.140625" style="47" customWidth="1"/>
    <col min="5" max="5" width="0.5703125" style="46" customWidth="1"/>
    <col min="6" max="6" width="12.85546875" style="47" customWidth="1"/>
    <col min="7" max="7" width="0.5703125" style="46" customWidth="1"/>
    <col min="8" max="8" width="13.42578125" style="47" bestFit="1" customWidth="1"/>
    <col min="9" max="9" width="0.5703125" style="46" customWidth="1"/>
    <col min="10" max="10" width="14.28515625" style="47" customWidth="1"/>
    <col min="11" max="11" width="0.5703125" style="46" customWidth="1"/>
    <col min="12" max="12" width="11" style="47" customWidth="1"/>
    <col min="13" max="13" width="0.5703125" style="46" customWidth="1"/>
    <col min="14" max="14" width="12.42578125" style="47" customWidth="1"/>
    <col min="15" max="15" width="0.5703125" style="46" customWidth="1"/>
    <col min="16" max="16" width="13.5703125" style="46" customWidth="1"/>
    <col min="17" max="17" width="0.5703125" style="46" customWidth="1"/>
    <col min="18" max="18" width="11" style="46" customWidth="1"/>
    <col min="19" max="19" width="0.5703125" style="46" customWidth="1"/>
    <col min="20" max="20" width="11.140625" style="46" customWidth="1"/>
    <col min="21" max="21" width="0.5703125" style="46" customWidth="1"/>
    <col min="22" max="22" width="11.42578125" style="46" customWidth="1"/>
    <col min="23" max="23" width="0.5703125" style="46" customWidth="1"/>
    <col min="24" max="24" width="12" style="47" customWidth="1"/>
    <col min="25" max="25" width="0.5703125" style="46" customWidth="1"/>
    <col min="26" max="26" width="13" style="47" customWidth="1"/>
    <col min="27" max="27" width="0.5703125" style="46" customWidth="1"/>
    <col min="28" max="28" width="12.140625" style="46" customWidth="1"/>
    <col min="29" max="29" width="0.5703125" style="46" customWidth="1"/>
    <col min="30" max="30" width="12.85546875" style="46" customWidth="1"/>
    <col min="31" max="16384" width="9.140625" style="50"/>
  </cols>
  <sheetData>
    <row r="1" spans="1:30" ht="21.75" customHeight="1" x14ac:dyDescent="0.4">
      <c r="A1" s="71" t="s">
        <v>0</v>
      </c>
      <c r="B1" s="80"/>
      <c r="C1" s="80"/>
      <c r="E1" s="47"/>
      <c r="G1" s="47"/>
      <c r="I1" s="47"/>
      <c r="K1" s="47"/>
      <c r="M1" s="47"/>
      <c r="O1" s="47"/>
      <c r="P1" s="47"/>
      <c r="Q1" s="47"/>
      <c r="R1" s="47"/>
      <c r="S1" s="47"/>
      <c r="T1" s="47"/>
      <c r="U1" s="47"/>
      <c r="V1" s="47"/>
      <c r="W1" s="47"/>
      <c r="Y1" s="47"/>
      <c r="AA1" s="47"/>
      <c r="AB1" s="47"/>
      <c r="AC1" s="47"/>
      <c r="AD1" s="81" t="s">
        <v>5</v>
      </c>
    </row>
    <row r="2" spans="1:30" ht="21.75" customHeight="1" x14ac:dyDescent="0.4">
      <c r="A2" s="82" t="s">
        <v>152</v>
      </c>
      <c r="B2" s="80"/>
      <c r="C2" s="80"/>
      <c r="E2" s="47"/>
      <c r="G2" s="47"/>
      <c r="I2" s="47"/>
      <c r="K2" s="47"/>
      <c r="M2" s="47"/>
      <c r="O2" s="47"/>
      <c r="P2" s="47"/>
      <c r="Q2" s="47"/>
      <c r="R2" s="47"/>
      <c r="S2" s="47"/>
      <c r="T2" s="47"/>
      <c r="U2" s="47"/>
      <c r="V2" s="47"/>
      <c r="W2" s="47"/>
      <c r="Y2" s="47"/>
      <c r="AA2" s="47"/>
      <c r="AB2" s="47"/>
      <c r="AC2" s="47"/>
      <c r="AD2" s="47"/>
    </row>
    <row r="3" spans="1:30" ht="21.75" customHeight="1" x14ac:dyDescent="0.4">
      <c r="A3" s="83" t="s">
        <v>153</v>
      </c>
      <c r="B3" s="84"/>
      <c r="C3" s="84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</row>
    <row r="4" spans="1:30" ht="18" customHeight="1" x14ac:dyDescent="0.4">
      <c r="A4" s="82"/>
      <c r="B4" s="86"/>
      <c r="C4" s="8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</row>
    <row r="5" spans="1:30" ht="18.95" customHeight="1" x14ac:dyDescent="0.4">
      <c r="A5" s="14"/>
      <c r="B5" s="16"/>
      <c r="C5" s="16"/>
      <c r="D5" s="230" t="s">
        <v>3</v>
      </c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0"/>
      <c r="AC5" s="230"/>
      <c r="AD5" s="230"/>
    </row>
    <row r="6" spans="1:30" ht="18.95" customHeight="1" x14ac:dyDescent="0.4">
      <c r="A6" s="16"/>
      <c r="B6" s="16"/>
      <c r="C6" s="16"/>
      <c r="D6" s="230" t="s">
        <v>12</v>
      </c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0"/>
      <c r="AC6" s="230"/>
      <c r="AD6" s="230"/>
    </row>
    <row r="7" spans="1:30" ht="18.95" customHeight="1" x14ac:dyDescent="0.4">
      <c r="A7" s="16"/>
      <c r="B7" s="16"/>
      <c r="C7" s="16"/>
      <c r="D7" s="231" t="s">
        <v>154</v>
      </c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31"/>
      <c r="Q7" s="231"/>
      <c r="R7" s="231"/>
      <c r="S7" s="231"/>
      <c r="T7" s="231"/>
      <c r="U7" s="231"/>
      <c r="V7" s="231"/>
      <c r="W7" s="231"/>
      <c r="X7" s="231"/>
      <c r="Y7" s="19"/>
      <c r="Z7" s="19"/>
      <c r="AA7" s="19"/>
      <c r="AB7" s="19"/>
      <c r="AC7" s="19"/>
      <c r="AD7" s="19"/>
    </row>
    <row r="8" spans="1:30" ht="18.95" customHeight="1" x14ac:dyDescent="0.4">
      <c r="A8" s="16"/>
      <c r="B8" s="16"/>
      <c r="C8" s="16"/>
      <c r="D8" s="19"/>
      <c r="E8" s="13"/>
      <c r="F8" s="19"/>
      <c r="G8" s="13"/>
      <c r="H8" s="13"/>
      <c r="I8" s="13"/>
      <c r="J8" s="13"/>
      <c r="K8" s="13"/>
      <c r="L8" s="19"/>
      <c r="M8" s="13"/>
      <c r="N8" s="13"/>
      <c r="O8" s="13"/>
      <c r="P8" s="231" t="s">
        <v>97</v>
      </c>
      <c r="Q8" s="231"/>
      <c r="R8" s="231"/>
      <c r="S8" s="231"/>
      <c r="T8" s="231"/>
      <c r="U8" s="231"/>
      <c r="V8" s="231"/>
      <c r="W8" s="231"/>
      <c r="X8" s="231"/>
      <c r="Y8" s="13"/>
      <c r="Z8" s="13"/>
      <c r="AA8" s="13"/>
      <c r="AB8" s="13"/>
      <c r="AC8" s="13"/>
      <c r="AD8" s="13"/>
    </row>
    <row r="9" spans="1:30" ht="18.95" customHeight="1" x14ac:dyDescent="0.4">
      <c r="A9" s="16"/>
      <c r="B9" s="16"/>
      <c r="C9" s="16"/>
      <c r="D9" s="19"/>
      <c r="E9" s="13"/>
      <c r="F9" s="19"/>
      <c r="G9" s="13"/>
      <c r="H9" s="102"/>
      <c r="I9" s="13"/>
      <c r="J9" s="127"/>
      <c r="K9" s="126"/>
      <c r="L9" s="232" t="s">
        <v>156</v>
      </c>
      <c r="M9" s="232"/>
      <c r="N9" s="232"/>
      <c r="O9" s="13"/>
      <c r="P9" s="231" t="s">
        <v>157</v>
      </c>
      <c r="Q9" s="231"/>
      <c r="R9" s="231"/>
      <c r="S9" s="231"/>
      <c r="T9" s="231"/>
      <c r="U9" s="231"/>
      <c r="V9" s="231"/>
      <c r="W9" s="19"/>
      <c r="X9" s="19"/>
      <c r="Y9" s="13"/>
      <c r="Z9" s="19"/>
      <c r="AA9" s="13"/>
      <c r="AB9" s="13"/>
      <c r="AC9" s="13"/>
      <c r="AD9" s="13"/>
    </row>
    <row r="10" spans="1:30" ht="18.95" customHeight="1" x14ac:dyDescent="0.4">
      <c r="A10" s="16"/>
      <c r="B10" s="16"/>
      <c r="C10" s="16"/>
      <c r="D10" s="19"/>
      <c r="E10" s="13"/>
      <c r="F10" s="19"/>
      <c r="G10" s="13"/>
      <c r="H10" s="5"/>
      <c r="I10" s="13"/>
      <c r="J10" s="13" t="s">
        <v>155</v>
      </c>
      <c r="K10" s="13"/>
      <c r="L10" s="5"/>
      <c r="M10" s="5"/>
      <c r="N10" s="5"/>
      <c r="O10" s="13"/>
      <c r="P10" s="50"/>
      <c r="Q10" s="19"/>
      <c r="R10" s="19"/>
      <c r="S10" s="19"/>
      <c r="T10" s="19"/>
      <c r="U10" s="19"/>
      <c r="V10" s="5"/>
      <c r="W10" s="19"/>
      <c r="X10" s="19"/>
      <c r="Y10" s="13"/>
      <c r="Z10" s="19"/>
      <c r="AA10" s="13"/>
      <c r="AB10" s="13"/>
      <c r="AC10" s="13"/>
      <c r="AD10" s="13"/>
    </row>
    <row r="11" spans="1:30" ht="18.95" customHeight="1" x14ac:dyDescent="0.4">
      <c r="A11" s="7"/>
      <c r="B11" s="7"/>
      <c r="C11" s="7"/>
      <c r="D11" s="13"/>
      <c r="E11" s="13"/>
      <c r="F11" s="13"/>
      <c r="G11" s="13"/>
      <c r="H11" s="13" t="s">
        <v>155</v>
      </c>
      <c r="I11" s="13"/>
      <c r="J11" s="13" t="s">
        <v>158</v>
      </c>
      <c r="K11" s="13"/>
      <c r="L11" s="6"/>
      <c r="M11" s="5"/>
      <c r="N11" s="6"/>
      <c r="O11" s="13"/>
      <c r="P11" s="13" t="s">
        <v>338</v>
      </c>
      <c r="Q11" s="13"/>
      <c r="R11" s="13"/>
      <c r="S11" s="13"/>
      <c r="T11" s="13"/>
      <c r="U11" s="13"/>
      <c r="V11" s="13" t="s">
        <v>162</v>
      </c>
      <c r="W11" s="13"/>
      <c r="X11" s="13" t="s">
        <v>163</v>
      </c>
      <c r="Y11" s="13"/>
      <c r="Z11" s="5"/>
      <c r="AA11" s="13"/>
      <c r="AB11" s="13"/>
      <c r="AC11" s="13"/>
      <c r="AD11" s="13"/>
    </row>
    <row r="12" spans="1:30" ht="18.95" customHeight="1" x14ac:dyDescent="0.4">
      <c r="A12" s="7"/>
      <c r="B12" s="7"/>
      <c r="C12" s="7"/>
      <c r="D12" s="13"/>
      <c r="E12" s="13"/>
      <c r="F12" s="13"/>
      <c r="G12" s="13"/>
      <c r="H12" s="13" t="s">
        <v>164</v>
      </c>
      <c r="I12" s="13"/>
      <c r="J12" s="13" t="s">
        <v>337</v>
      </c>
      <c r="K12" s="13"/>
      <c r="L12" s="13" t="s">
        <v>166</v>
      </c>
      <c r="M12" s="13"/>
      <c r="N12" s="13"/>
      <c r="O12" s="13"/>
      <c r="P12" s="13" t="s">
        <v>339</v>
      </c>
      <c r="Q12" s="13"/>
      <c r="R12" s="5"/>
      <c r="S12" s="13"/>
      <c r="T12" s="13" t="s">
        <v>168</v>
      </c>
      <c r="U12" s="13"/>
      <c r="V12" s="13" t="s">
        <v>169</v>
      </c>
      <c r="W12" s="13"/>
      <c r="X12" s="13" t="s">
        <v>170</v>
      </c>
      <c r="Y12" s="13"/>
      <c r="Z12" s="13" t="s">
        <v>171</v>
      </c>
      <c r="AA12" s="13"/>
      <c r="AB12" s="13" t="s">
        <v>172</v>
      </c>
      <c r="AC12" s="13"/>
      <c r="AD12" s="5"/>
    </row>
    <row r="13" spans="1:30" ht="18.95" customHeight="1" x14ac:dyDescent="0.4">
      <c r="A13" s="7"/>
      <c r="B13" s="7"/>
      <c r="C13" s="7"/>
      <c r="D13" s="13" t="s">
        <v>173</v>
      </c>
      <c r="E13" s="13"/>
      <c r="F13" s="19" t="s">
        <v>174</v>
      </c>
      <c r="G13" s="13"/>
      <c r="H13" s="13" t="s">
        <v>175</v>
      </c>
      <c r="I13" s="13"/>
      <c r="J13" s="13" t="s">
        <v>176</v>
      </c>
      <c r="K13" s="13"/>
      <c r="L13" s="19" t="s">
        <v>177</v>
      </c>
      <c r="M13" s="13"/>
      <c r="N13" s="13"/>
      <c r="O13" s="13"/>
      <c r="P13" s="13" t="s">
        <v>340</v>
      </c>
      <c r="Q13" s="13"/>
      <c r="R13" s="13" t="s">
        <v>179</v>
      </c>
      <c r="S13" s="13"/>
      <c r="T13" s="13" t="s">
        <v>180</v>
      </c>
      <c r="U13" s="13"/>
      <c r="V13" s="13" t="s">
        <v>181</v>
      </c>
      <c r="W13" s="13"/>
      <c r="X13" s="13" t="s">
        <v>182</v>
      </c>
      <c r="Y13" s="13"/>
      <c r="Z13" s="13" t="s">
        <v>183</v>
      </c>
      <c r="AA13" s="13"/>
      <c r="AB13" s="13" t="s">
        <v>184</v>
      </c>
      <c r="AC13" s="13"/>
      <c r="AD13" s="13" t="s">
        <v>171</v>
      </c>
    </row>
    <row r="14" spans="1:30" ht="18.95" customHeight="1" x14ac:dyDescent="0.4">
      <c r="A14" s="7"/>
      <c r="B14" s="7"/>
      <c r="C14" s="16"/>
      <c r="D14" s="27" t="s">
        <v>185</v>
      </c>
      <c r="E14" s="13"/>
      <c r="F14" s="103" t="s">
        <v>186</v>
      </c>
      <c r="G14" s="13"/>
      <c r="H14" s="27" t="s">
        <v>187</v>
      </c>
      <c r="I14" s="13"/>
      <c r="J14" s="27" t="s">
        <v>188</v>
      </c>
      <c r="K14" s="13"/>
      <c r="L14" s="103" t="s">
        <v>189</v>
      </c>
      <c r="M14" s="13"/>
      <c r="N14" s="27" t="s">
        <v>190</v>
      </c>
      <c r="O14" s="13"/>
      <c r="P14" s="27" t="s">
        <v>191</v>
      </c>
      <c r="Q14" s="13"/>
      <c r="R14" s="27" t="s">
        <v>192</v>
      </c>
      <c r="S14" s="13"/>
      <c r="T14" s="27" t="s">
        <v>193</v>
      </c>
      <c r="U14" s="13"/>
      <c r="V14" s="27" t="s">
        <v>194</v>
      </c>
      <c r="W14" s="13"/>
      <c r="X14" s="27" t="s">
        <v>195</v>
      </c>
      <c r="Y14" s="13"/>
      <c r="Z14" s="27" t="s">
        <v>99</v>
      </c>
      <c r="AA14" s="13"/>
      <c r="AB14" s="27" t="s">
        <v>196</v>
      </c>
      <c r="AC14" s="13"/>
      <c r="AD14" s="27" t="s">
        <v>195</v>
      </c>
    </row>
    <row r="15" spans="1:30" ht="18.95" customHeight="1" x14ac:dyDescent="0.4">
      <c r="A15" s="12" t="s">
        <v>197</v>
      </c>
      <c r="B15" s="7"/>
      <c r="C15" s="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17"/>
      <c r="Q15" s="17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</row>
    <row r="16" spans="1:30" ht="18.95" customHeight="1" x14ac:dyDescent="0.4">
      <c r="A16" s="12" t="s">
        <v>232</v>
      </c>
      <c r="B16" s="12" t="s">
        <v>336</v>
      </c>
      <c r="C16" s="7"/>
      <c r="D16" s="11">
        <v>10666500000</v>
      </c>
      <c r="E16" s="11"/>
      <c r="F16" s="11">
        <v>20889295058</v>
      </c>
      <c r="G16" s="11"/>
      <c r="H16" s="11">
        <v>-316239277</v>
      </c>
      <c r="I16" s="11"/>
      <c r="J16" s="11">
        <v>1432424227</v>
      </c>
      <c r="K16" s="11"/>
      <c r="L16" s="11">
        <v>86512524</v>
      </c>
      <c r="M16" s="11"/>
      <c r="N16" s="11">
        <v>1935038462</v>
      </c>
      <c r="O16" s="11"/>
      <c r="P16" s="11">
        <v>81428</v>
      </c>
      <c r="Q16" s="11"/>
      <c r="R16" s="11">
        <v>-83673425</v>
      </c>
      <c r="S16" s="11"/>
      <c r="T16" s="11">
        <v>-42854282</v>
      </c>
      <c r="U16" s="11"/>
      <c r="V16" s="11">
        <v>-2270196</v>
      </c>
      <c r="W16" s="6"/>
      <c r="X16" s="6">
        <f>SUM(P16,R16,T16,V16)</f>
        <v>-128716475</v>
      </c>
      <c r="Y16" s="6"/>
      <c r="Z16" s="11">
        <f>SUM(D16:N16,X16)</f>
        <v>34564814519</v>
      </c>
      <c r="AA16" s="6"/>
      <c r="AB16" s="11">
        <v>4783436398</v>
      </c>
      <c r="AC16" s="6"/>
      <c r="AD16" s="11">
        <f>SUM(Z16:AB16)</f>
        <v>39348250917</v>
      </c>
    </row>
    <row r="17" spans="1:30" ht="18.95" customHeight="1" x14ac:dyDescent="0.4">
      <c r="A17" s="12"/>
      <c r="B17" s="12" t="s">
        <v>10</v>
      </c>
      <c r="C17" s="7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6"/>
      <c r="X17" s="6"/>
      <c r="Y17" s="6"/>
      <c r="Z17" s="11"/>
      <c r="AA17" s="6"/>
      <c r="AB17" s="11"/>
      <c r="AC17" s="6"/>
      <c r="AD17" s="11"/>
    </row>
    <row r="18" spans="1:30" ht="18.95" customHeight="1" x14ac:dyDescent="0.4">
      <c r="A18" s="7" t="s">
        <v>199</v>
      </c>
      <c r="B18" s="21"/>
      <c r="C18" s="21"/>
      <c r="D18" s="6">
        <v>0</v>
      </c>
      <c r="E18" s="6"/>
      <c r="F18" s="11">
        <v>0</v>
      </c>
      <c r="G18" s="6"/>
      <c r="H18" s="11">
        <v>0</v>
      </c>
      <c r="I18" s="6"/>
      <c r="J18" s="11">
        <v>0</v>
      </c>
      <c r="K18" s="6"/>
      <c r="L18" s="11">
        <v>0</v>
      </c>
      <c r="M18" s="6"/>
      <c r="N18" s="11">
        <v>0</v>
      </c>
      <c r="O18" s="6"/>
      <c r="P18" s="11">
        <v>0</v>
      </c>
      <c r="Q18" s="6"/>
      <c r="R18" s="11">
        <v>0</v>
      </c>
      <c r="S18" s="6"/>
      <c r="T18" s="11">
        <v>0</v>
      </c>
      <c r="U18" s="6"/>
      <c r="V18" s="11">
        <v>0</v>
      </c>
      <c r="W18" s="6"/>
      <c r="X18" s="6">
        <f>SUM(P18,R18,T18,V18)</f>
        <v>0</v>
      </c>
      <c r="Y18" s="11"/>
      <c r="Z18" s="11">
        <f>SUM(D18:N18,X18)</f>
        <v>0</v>
      </c>
      <c r="AA18" s="11"/>
      <c r="AB18" s="11">
        <v>2484389620</v>
      </c>
      <c r="AC18" s="6"/>
      <c r="AD18" s="11">
        <f>SUM(Z18:AB18)</f>
        <v>2484389620</v>
      </c>
    </row>
    <row r="19" spans="1:30" ht="18.95" customHeight="1" x14ac:dyDescent="0.4">
      <c r="A19" s="7" t="s">
        <v>200</v>
      </c>
      <c r="B19" s="21"/>
      <c r="C19" s="21"/>
      <c r="D19" s="11"/>
      <c r="E19" s="6"/>
      <c r="F19" s="11"/>
      <c r="G19" s="6"/>
      <c r="H19" s="11"/>
      <c r="I19" s="6"/>
      <c r="J19" s="11"/>
      <c r="K19" s="6"/>
      <c r="L19" s="11"/>
      <c r="M19" s="6"/>
      <c r="N19" s="11"/>
      <c r="O19" s="6"/>
      <c r="P19" s="11"/>
      <c r="Q19" s="6"/>
      <c r="R19" s="11"/>
      <c r="S19" s="6"/>
      <c r="T19" s="11"/>
      <c r="U19" s="6"/>
      <c r="V19" s="11"/>
      <c r="W19" s="6"/>
      <c r="X19" s="6"/>
      <c r="Y19" s="11"/>
      <c r="Z19" s="11"/>
      <c r="AA19" s="11"/>
      <c r="AB19" s="11"/>
      <c r="AC19" s="6"/>
      <c r="AD19" s="11"/>
    </row>
    <row r="20" spans="1:30" ht="18.95" customHeight="1" x14ac:dyDescent="0.4">
      <c r="A20" s="7"/>
      <c r="B20" s="104" t="s">
        <v>201</v>
      </c>
      <c r="C20" s="21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 spans="1:30" ht="18.95" customHeight="1" x14ac:dyDescent="0.4">
      <c r="A21" s="7"/>
      <c r="B21" s="104" t="s">
        <v>202</v>
      </c>
      <c r="C21" s="21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</row>
    <row r="22" spans="1:30" ht="18.95" customHeight="1" x14ac:dyDescent="0.4">
      <c r="A22" s="7"/>
      <c r="B22" s="104" t="s">
        <v>203</v>
      </c>
      <c r="C22" s="21"/>
      <c r="D22" s="6">
        <v>0</v>
      </c>
      <c r="E22" s="6"/>
      <c r="F22" s="6">
        <v>0</v>
      </c>
      <c r="G22" s="6"/>
      <c r="H22" s="6">
        <v>0</v>
      </c>
      <c r="I22" s="6"/>
      <c r="J22" s="6">
        <v>57328478</v>
      </c>
      <c r="K22" s="6"/>
      <c r="L22" s="6">
        <v>0</v>
      </c>
      <c r="M22" s="6"/>
      <c r="N22" s="6">
        <v>0</v>
      </c>
      <c r="O22" s="6"/>
      <c r="P22" s="6">
        <v>0</v>
      </c>
      <c r="Q22" s="6"/>
      <c r="R22" s="6">
        <v>0</v>
      </c>
      <c r="S22" s="6"/>
      <c r="T22" s="6">
        <v>0</v>
      </c>
      <c r="U22" s="6"/>
      <c r="V22" s="6">
        <v>0</v>
      </c>
      <c r="W22" s="6"/>
      <c r="X22" s="6">
        <f>SUM(P22,R22,T22,V22)</f>
        <v>0</v>
      </c>
      <c r="Y22" s="11"/>
      <c r="Z22" s="11">
        <f>SUM(D22:N22,X22)</f>
        <v>57328478</v>
      </c>
      <c r="AA22" s="11"/>
      <c r="AB22" s="11">
        <v>-57328478</v>
      </c>
      <c r="AC22" s="6"/>
      <c r="AD22" s="6">
        <f>SUM(Z22:AB22)</f>
        <v>0</v>
      </c>
    </row>
    <row r="23" spans="1:30" ht="18.95" customHeight="1" x14ac:dyDescent="0.4">
      <c r="A23" s="7" t="s">
        <v>204</v>
      </c>
      <c r="B23" s="21"/>
      <c r="C23" s="21"/>
      <c r="D23" s="11">
        <v>0</v>
      </c>
      <c r="E23" s="6"/>
      <c r="F23" s="11">
        <v>0</v>
      </c>
      <c r="G23" s="6"/>
      <c r="H23" s="11">
        <v>0</v>
      </c>
      <c r="I23" s="6"/>
      <c r="J23" s="11">
        <v>0</v>
      </c>
      <c r="K23" s="6"/>
      <c r="L23" s="6">
        <v>96308034</v>
      </c>
      <c r="M23" s="6"/>
      <c r="N23" s="11">
        <v>-96308034</v>
      </c>
      <c r="O23" s="6"/>
      <c r="P23" s="11">
        <v>0</v>
      </c>
      <c r="Q23" s="6"/>
      <c r="R23" s="11">
        <v>0</v>
      </c>
      <c r="S23" s="6"/>
      <c r="T23" s="11">
        <v>0</v>
      </c>
      <c r="U23" s="6"/>
      <c r="V23" s="11">
        <v>0</v>
      </c>
      <c r="W23" s="6"/>
      <c r="X23" s="6">
        <f>SUM(P23,R23,T23,V23)</f>
        <v>0</v>
      </c>
      <c r="Y23" s="11"/>
      <c r="Z23" s="11">
        <f>SUM(D23:N23,X23)</f>
        <v>0</v>
      </c>
      <c r="AA23" s="11"/>
      <c r="AB23" s="11">
        <v>0</v>
      </c>
      <c r="AC23" s="6"/>
      <c r="AD23" s="11">
        <f>SUM(Z23:AB23)</f>
        <v>0</v>
      </c>
    </row>
    <row r="24" spans="1:30" ht="18.95" customHeight="1" x14ac:dyDescent="0.4">
      <c r="A24" s="7" t="s">
        <v>205</v>
      </c>
      <c r="B24" s="21"/>
      <c r="C24" s="21"/>
      <c r="D24" s="11">
        <v>0</v>
      </c>
      <c r="E24" s="6"/>
      <c r="F24" s="11">
        <v>0</v>
      </c>
      <c r="G24" s="6"/>
      <c r="H24" s="11">
        <v>0</v>
      </c>
      <c r="I24" s="6"/>
      <c r="J24" s="11">
        <v>0</v>
      </c>
      <c r="K24" s="6"/>
      <c r="L24" s="11">
        <v>0</v>
      </c>
      <c r="M24" s="6"/>
      <c r="N24" s="11">
        <v>-853316960</v>
      </c>
      <c r="O24" s="6"/>
      <c r="P24" s="11">
        <v>0</v>
      </c>
      <c r="Q24" s="6"/>
      <c r="R24" s="11">
        <v>0</v>
      </c>
      <c r="S24" s="6"/>
      <c r="T24" s="11">
        <v>0</v>
      </c>
      <c r="U24" s="6"/>
      <c r="V24" s="11">
        <v>0</v>
      </c>
      <c r="W24" s="6"/>
      <c r="X24" s="6">
        <f>SUM(P24,R24,T24,V24)</f>
        <v>0</v>
      </c>
      <c r="Y24" s="11"/>
      <c r="Z24" s="11">
        <f>SUM(D24:N24,X24)</f>
        <v>-853316960</v>
      </c>
      <c r="AA24" s="11"/>
      <c r="AB24" s="11">
        <v>0</v>
      </c>
      <c r="AC24" s="6"/>
      <c r="AD24" s="11">
        <f>SUM(Z24:AB24)</f>
        <v>-853316960</v>
      </c>
    </row>
    <row r="25" spans="1:30" ht="18.95" customHeight="1" x14ac:dyDescent="0.4">
      <c r="A25" s="7" t="s">
        <v>206</v>
      </c>
      <c r="B25" s="21"/>
      <c r="C25" s="21"/>
      <c r="D25" s="11"/>
      <c r="E25" s="6"/>
      <c r="F25" s="11"/>
      <c r="G25" s="6"/>
      <c r="H25" s="11"/>
      <c r="I25" s="6"/>
      <c r="J25" s="11"/>
      <c r="K25" s="6"/>
      <c r="L25" s="11"/>
      <c r="M25" s="6"/>
      <c r="N25" s="11"/>
      <c r="O25" s="6"/>
      <c r="P25" s="11"/>
      <c r="Q25" s="6"/>
      <c r="R25" s="11"/>
      <c r="S25" s="6"/>
      <c r="T25" s="11"/>
      <c r="U25" s="6"/>
      <c r="V25" s="11"/>
      <c r="W25" s="6"/>
      <c r="X25" s="6"/>
      <c r="Y25" s="11"/>
      <c r="Z25" s="11"/>
      <c r="AA25" s="11"/>
      <c r="AB25" s="11"/>
      <c r="AC25" s="6"/>
      <c r="AD25" s="11"/>
    </row>
    <row r="26" spans="1:30" ht="18.95" customHeight="1" x14ac:dyDescent="0.4">
      <c r="A26" s="8"/>
      <c r="B26" s="8" t="s">
        <v>207</v>
      </c>
      <c r="C26" s="7"/>
      <c r="D26" s="10">
        <v>0</v>
      </c>
      <c r="E26" s="11"/>
      <c r="F26" s="10">
        <v>0</v>
      </c>
      <c r="G26" s="11"/>
      <c r="H26" s="10">
        <v>0</v>
      </c>
      <c r="I26" s="11"/>
      <c r="J26" s="10">
        <v>0</v>
      </c>
      <c r="K26" s="6"/>
      <c r="L26" s="10">
        <v>0</v>
      </c>
      <c r="M26" s="11"/>
      <c r="N26" s="10">
        <v>2474858200</v>
      </c>
      <c r="O26" s="6"/>
      <c r="P26" s="10">
        <v>-6158250</v>
      </c>
      <c r="Q26" s="6"/>
      <c r="R26" s="10">
        <v>-76361285</v>
      </c>
      <c r="S26" s="6"/>
      <c r="T26" s="10">
        <v>21942123</v>
      </c>
      <c r="U26" s="6"/>
      <c r="V26" s="10">
        <v>6097488</v>
      </c>
      <c r="W26" s="6"/>
      <c r="X26" s="15">
        <f>SUM(P26,R26,T26,V26)</f>
        <v>-54479924</v>
      </c>
      <c r="Y26" s="6"/>
      <c r="Z26" s="26">
        <f>SUM(D26:N26,X26)</f>
        <v>2420378276</v>
      </c>
      <c r="AA26" s="6"/>
      <c r="AB26" s="10">
        <v>738144793</v>
      </c>
      <c r="AC26" s="6"/>
      <c r="AD26" s="15">
        <f>SUM(Z26:AB26)</f>
        <v>3158523069</v>
      </c>
    </row>
    <row r="27" spans="1:30" ht="6" customHeight="1" x14ac:dyDescent="0.4">
      <c r="A27" s="18"/>
      <c r="B27" s="7"/>
      <c r="C27" s="7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</row>
    <row r="28" spans="1:30" ht="18.95" customHeight="1" x14ac:dyDescent="0.4">
      <c r="A28" s="18" t="s">
        <v>208</v>
      </c>
      <c r="B28" s="7"/>
      <c r="C28" s="7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</row>
    <row r="29" spans="1:30" ht="18.95" customHeight="1" x14ac:dyDescent="0.4">
      <c r="A29" s="18"/>
      <c r="B29" s="12" t="s">
        <v>341</v>
      </c>
      <c r="C29" s="7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</row>
    <row r="30" spans="1:30" ht="18.95" customHeight="1" thickBot="1" x14ac:dyDescent="0.45">
      <c r="A30" s="18" t="s">
        <v>232</v>
      </c>
      <c r="B30" s="12" t="s">
        <v>10</v>
      </c>
      <c r="C30" s="7"/>
      <c r="D30" s="22">
        <f>SUM(D16:D26)</f>
        <v>10666500000</v>
      </c>
      <c r="E30" s="6"/>
      <c r="F30" s="22">
        <f>SUM(F16:F26)</f>
        <v>20889295058</v>
      </c>
      <c r="G30" s="6"/>
      <c r="H30" s="22">
        <f>SUM(H16:H26)</f>
        <v>-316239277</v>
      </c>
      <c r="I30" s="6"/>
      <c r="J30" s="22">
        <f>SUM(J16:J26)</f>
        <v>1489752705</v>
      </c>
      <c r="K30" s="6"/>
      <c r="L30" s="22">
        <f>SUM(L16:L26)</f>
        <v>182820558</v>
      </c>
      <c r="M30" s="6"/>
      <c r="N30" s="22">
        <f>SUM(N16:N26)</f>
        <v>3460271668</v>
      </c>
      <c r="O30" s="6"/>
      <c r="P30" s="22">
        <f>SUM(P16:P26)</f>
        <v>-6076822</v>
      </c>
      <c r="Q30" s="6"/>
      <c r="R30" s="22">
        <f>SUM(R16:R26)</f>
        <v>-160034710</v>
      </c>
      <c r="S30" s="6"/>
      <c r="T30" s="22">
        <f>SUM(T16:T26)</f>
        <v>-20912159</v>
      </c>
      <c r="U30" s="6"/>
      <c r="V30" s="22">
        <f>SUM(V16:V26)</f>
        <v>3827292</v>
      </c>
      <c r="W30" s="6"/>
      <c r="X30" s="22">
        <f>SUM(X16:X26)</f>
        <v>-183196399</v>
      </c>
      <c r="Y30" s="6"/>
      <c r="Z30" s="22">
        <f>SUM(Z16:Z26)</f>
        <v>36189204313</v>
      </c>
      <c r="AA30" s="6"/>
      <c r="AB30" s="22">
        <f>SUM(AB16:AB26)</f>
        <v>7948642333</v>
      </c>
      <c r="AC30" s="6"/>
      <c r="AD30" s="22">
        <f>SUM(AD16:AD26)</f>
        <v>44137846646</v>
      </c>
    </row>
    <row r="31" spans="1:30" ht="18" customHeight="1" thickTop="1" x14ac:dyDescent="0.4">
      <c r="A31" s="18"/>
      <c r="B31" s="12"/>
      <c r="C31" s="7"/>
      <c r="D31" s="11"/>
      <c r="E31" s="6"/>
      <c r="F31" s="11"/>
      <c r="G31" s="6"/>
      <c r="H31" s="11"/>
      <c r="I31" s="6"/>
      <c r="J31" s="11"/>
      <c r="K31" s="6"/>
      <c r="L31" s="11"/>
      <c r="M31" s="6"/>
      <c r="N31" s="11"/>
      <c r="O31" s="6"/>
      <c r="P31" s="11"/>
      <c r="Q31" s="6"/>
      <c r="R31" s="11"/>
      <c r="S31" s="6"/>
      <c r="T31" s="11"/>
      <c r="U31" s="6"/>
      <c r="V31" s="11"/>
      <c r="W31" s="6"/>
      <c r="X31" s="11"/>
      <c r="Y31" s="6"/>
      <c r="Z31" s="11"/>
      <c r="AA31" s="6"/>
      <c r="AB31" s="11"/>
      <c r="AC31" s="6"/>
      <c r="AD31" s="11"/>
    </row>
    <row r="32" spans="1:30" ht="18" customHeight="1" x14ac:dyDescent="0.4">
      <c r="A32" s="18"/>
      <c r="B32" s="12"/>
      <c r="C32" s="7"/>
      <c r="D32" s="11"/>
      <c r="E32" s="6"/>
      <c r="F32" s="11"/>
      <c r="G32" s="6"/>
      <c r="H32" s="11"/>
      <c r="I32" s="6"/>
      <c r="J32" s="11"/>
      <c r="K32" s="6"/>
      <c r="L32" s="11"/>
      <c r="M32" s="6"/>
      <c r="N32" s="11"/>
      <c r="O32" s="6"/>
      <c r="P32" s="11"/>
      <c r="Q32" s="6"/>
      <c r="R32" s="11"/>
      <c r="S32" s="6"/>
      <c r="T32" s="11"/>
      <c r="U32" s="6"/>
      <c r="V32" s="11"/>
      <c r="W32" s="6"/>
      <c r="X32" s="11"/>
      <c r="Y32" s="6"/>
      <c r="Z32" s="11"/>
      <c r="AA32" s="6"/>
      <c r="AB32" s="11"/>
      <c r="AC32" s="6"/>
      <c r="AD32" s="11"/>
    </row>
    <row r="33" spans="1:30" ht="18" customHeight="1" x14ac:dyDescent="0.4">
      <c r="A33" s="18"/>
      <c r="B33" s="12"/>
      <c r="C33" s="7"/>
      <c r="D33" s="11"/>
      <c r="E33" s="6"/>
      <c r="F33" s="11"/>
      <c r="G33" s="6"/>
      <c r="H33" s="11"/>
      <c r="I33" s="6"/>
      <c r="J33" s="11"/>
      <c r="K33" s="6"/>
      <c r="L33" s="11"/>
      <c r="M33" s="6"/>
      <c r="N33" s="11"/>
      <c r="O33" s="6"/>
      <c r="P33" s="11"/>
      <c r="Q33" s="6"/>
      <c r="R33" s="11"/>
      <c r="S33" s="6"/>
      <c r="T33" s="11"/>
      <c r="U33" s="6"/>
      <c r="V33" s="11"/>
      <c r="W33" s="6"/>
      <c r="X33" s="11"/>
      <c r="Y33" s="6"/>
      <c r="Z33" s="11"/>
      <c r="AA33" s="6"/>
      <c r="AB33" s="11"/>
      <c r="AC33" s="6"/>
      <c r="AD33" s="11"/>
    </row>
    <row r="34" spans="1:30" ht="18" customHeight="1" x14ac:dyDescent="0.4">
      <c r="A34" s="18"/>
      <c r="B34" s="12"/>
      <c r="C34" s="7"/>
      <c r="D34" s="11"/>
      <c r="E34" s="6"/>
      <c r="F34" s="11"/>
      <c r="G34" s="6"/>
      <c r="H34" s="11"/>
      <c r="I34" s="6"/>
      <c r="J34" s="11"/>
      <c r="K34" s="6"/>
      <c r="L34" s="11"/>
      <c r="M34" s="6"/>
      <c r="N34" s="11"/>
      <c r="O34" s="6"/>
      <c r="P34" s="11"/>
      <c r="Q34" s="6"/>
      <c r="R34" s="11"/>
      <c r="S34" s="6"/>
      <c r="T34" s="11"/>
      <c r="U34" s="6"/>
      <c r="V34" s="11"/>
      <c r="W34" s="6"/>
      <c r="X34" s="11"/>
      <c r="Y34" s="6"/>
      <c r="Z34" s="11"/>
      <c r="AA34" s="6"/>
      <c r="AB34" s="11"/>
      <c r="AC34" s="6"/>
      <c r="AD34" s="11"/>
    </row>
    <row r="35" spans="1:30" ht="18" customHeight="1" x14ac:dyDescent="0.4">
      <c r="A35" s="18"/>
      <c r="B35" s="12"/>
      <c r="C35" s="7"/>
      <c r="D35" s="11"/>
      <c r="E35" s="6"/>
      <c r="F35" s="11"/>
      <c r="G35" s="6"/>
      <c r="H35" s="11"/>
      <c r="I35" s="6"/>
      <c r="J35" s="11"/>
      <c r="K35" s="6"/>
      <c r="L35" s="11"/>
      <c r="M35" s="6"/>
      <c r="N35" s="11"/>
      <c r="O35" s="6"/>
      <c r="P35" s="11"/>
      <c r="Q35" s="6"/>
      <c r="R35" s="11"/>
      <c r="S35" s="6"/>
      <c r="T35" s="11"/>
      <c r="U35" s="6"/>
      <c r="V35" s="11"/>
      <c r="W35" s="6"/>
      <c r="X35" s="11"/>
      <c r="Y35" s="6"/>
      <c r="Z35" s="11"/>
      <c r="AA35" s="6"/>
      <c r="AB35" s="11"/>
      <c r="AC35" s="6"/>
      <c r="AD35" s="11"/>
    </row>
    <row r="36" spans="1:30" ht="18" customHeight="1" x14ac:dyDescent="0.4">
      <c r="A36" s="18"/>
      <c r="B36" s="12"/>
      <c r="C36" s="7"/>
      <c r="D36" s="11"/>
      <c r="E36" s="6"/>
      <c r="F36" s="11"/>
      <c r="G36" s="6"/>
      <c r="H36" s="11"/>
      <c r="I36" s="6"/>
      <c r="J36" s="11"/>
      <c r="K36" s="6"/>
      <c r="L36" s="11"/>
      <c r="M36" s="6"/>
      <c r="N36" s="11"/>
      <c r="O36" s="6"/>
      <c r="P36" s="11"/>
      <c r="Q36" s="6"/>
      <c r="R36" s="11"/>
      <c r="S36" s="6"/>
      <c r="T36" s="11"/>
      <c r="U36" s="6"/>
      <c r="V36" s="11"/>
      <c r="W36" s="6"/>
      <c r="X36" s="11"/>
      <c r="Y36" s="6"/>
      <c r="Z36" s="11"/>
      <c r="AA36" s="6"/>
      <c r="AB36" s="11"/>
      <c r="AC36" s="6"/>
      <c r="AD36" s="11"/>
    </row>
    <row r="37" spans="1:30" ht="18" customHeight="1" x14ac:dyDescent="0.4">
      <c r="A37" s="18"/>
      <c r="B37" s="12"/>
      <c r="C37" s="7"/>
      <c r="D37" s="11"/>
      <c r="E37" s="6"/>
      <c r="F37" s="11"/>
      <c r="G37" s="6"/>
      <c r="H37" s="11"/>
      <c r="I37" s="6"/>
      <c r="J37" s="11"/>
      <c r="K37" s="6"/>
      <c r="L37" s="11"/>
      <c r="M37" s="6"/>
      <c r="N37" s="11"/>
      <c r="O37" s="6"/>
      <c r="P37" s="11"/>
      <c r="Q37" s="6"/>
      <c r="R37" s="11"/>
      <c r="S37" s="6"/>
      <c r="T37" s="11"/>
      <c r="U37" s="6"/>
      <c r="V37" s="11"/>
      <c r="W37" s="6"/>
      <c r="X37" s="11"/>
      <c r="Y37" s="6"/>
      <c r="Z37" s="11"/>
      <c r="AA37" s="6"/>
      <c r="AB37" s="11"/>
      <c r="AC37" s="6"/>
      <c r="AD37" s="11"/>
    </row>
    <row r="38" spans="1:30" ht="18" customHeight="1" x14ac:dyDescent="0.4">
      <c r="A38" s="18"/>
      <c r="B38" s="12"/>
      <c r="C38" s="7"/>
      <c r="D38" s="11"/>
      <c r="E38" s="6"/>
      <c r="F38" s="11"/>
      <c r="G38" s="6"/>
      <c r="H38" s="11"/>
      <c r="I38" s="6"/>
      <c r="J38" s="11"/>
      <c r="K38" s="6"/>
      <c r="L38" s="11"/>
      <c r="M38" s="6"/>
      <c r="N38" s="11"/>
      <c r="O38" s="6"/>
      <c r="P38" s="11"/>
      <c r="Q38" s="6"/>
      <c r="R38" s="11"/>
      <c r="S38" s="6"/>
      <c r="T38" s="11"/>
      <c r="U38" s="6"/>
      <c r="V38" s="11"/>
      <c r="W38" s="6"/>
      <c r="X38" s="11"/>
      <c r="Y38" s="6"/>
      <c r="Z38" s="11"/>
      <c r="AA38" s="6"/>
      <c r="AB38" s="11"/>
      <c r="AC38" s="6"/>
      <c r="AD38" s="11"/>
    </row>
    <row r="39" spans="1:30" ht="11.25" customHeight="1" x14ac:dyDescent="0.4">
      <c r="A39" s="18"/>
      <c r="B39" s="12"/>
      <c r="C39" s="7"/>
      <c r="D39" s="11"/>
      <c r="E39" s="6"/>
      <c r="F39" s="11"/>
      <c r="G39" s="6"/>
      <c r="H39" s="11"/>
      <c r="I39" s="6"/>
      <c r="J39" s="11"/>
      <c r="K39" s="6"/>
      <c r="L39" s="11"/>
      <c r="M39" s="6"/>
      <c r="N39" s="11"/>
      <c r="O39" s="6"/>
      <c r="P39" s="11"/>
      <c r="Q39" s="6"/>
      <c r="R39" s="11"/>
      <c r="S39" s="6"/>
      <c r="T39" s="11"/>
      <c r="U39" s="6"/>
      <c r="V39" s="11"/>
      <c r="W39" s="6"/>
      <c r="X39" s="11"/>
      <c r="Y39" s="6"/>
      <c r="Z39" s="11"/>
      <c r="AA39" s="6"/>
      <c r="AB39" s="11"/>
      <c r="AC39" s="6"/>
      <c r="AD39" s="11"/>
    </row>
    <row r="40" spans="1:30" ht="21.95" customHeight="1" x14ac:dyDescent="0.4">
      <c r="A40" s="93" t="str">
        <f>+'TH 8-9 (9m)'!A58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0" s="68"/>
      <c r="C40" s="68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</row>
  </sheetData>
  <mergeCells count="6">
    <mergeCell ref="D5:AD5"/>
    <mergeCell ref="D6:AD6"/>
    <mergeCell ref="D7:X7"/>
    <mergeCell ref="P8:X8"/>
    <mergeCell ref="P9:V9"/>
    <mergeCell ref="L9:N9"/>
  </mergeCells>
  <pageMargins left="0.35" right="0.35" top="0.5" bottom="0.6" header="0.49" footer="0.4"/>
  <pageSetup paperSize="9" scale="76" firstPageNumber="10" fitToHeight="0" orientation="landscape" useFirstPageNumber="1" horizontalDpi="1200" verticalDpi="1200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42"/>
  <sheetViews>
    <sheetView zoomScale="90" zoomScaleNormal="90" zoomScaleSheetLayoutView="100" workbookViewId="0">
      <selection activeCell="B6" sqref="B6"/>
    </sheetView>
  </sheetViews>
  <sheetFormatPr defaultColWidth="9.140625" defaultRowHeight="18" customHeight="1" x14ac:dyDescent="0.4"/>
  <cols>
    <col min="1" max="1" width="1.7109375" style="50" customWidth="1"/>
    <col min="2" max="2" width="20" style="101" customWidth="1"/>
    <col min="3" max="3" width="7.5703125" style="101" customWidth="1"/>
    <col min="4" max="4" width="0.42578125" style="101" customWidth="1"/>
    <col min="5" max="5" width="12.85546875" style="47" customWidth="1"/>
    <col min="6" max="6" width="0.42578125" style="46" customWidth="1"/>
    <col min="7" max="7" width="12.85546875" style="47" customWidth="1"/>
    <col min="8" max="8" width="0.42578125" style="46" customWidth="1"/>
    <col min="9" max="9" width="12.7109375" style="47" customWidth="1"/>
    <col min="10" max="10" width="0.42578125" style="46" customWidth="1"/>
    <col min="11" max="11" width="14.140625" style="47" customWidth="1"/>
    <col min="12" max="12" width="0.42578125" style="46" customWidth="1"/>
    <col min="13" max="13" width="10.7109375" style="47" customWidth="1"/>
    <col min="14" max="14" width="0.42578125" style="46" customWidth="1"/>
    <col min="15" max="15" width="13.140625" style="47" customWidth="1"/>
    <col min="16" max="16" width="0.42578125" style="46" customWidth="1"/>
    <col min="17" max="17" width="13" style="46" customWidth="1"/>
    <col min="18" max="18" width="0.5703125" style="46" customWidth="1"/>
    <col min="19" max="19" width="12" style="46" customWidth="1"/>
    <col min="20" max="20" width="0.5703125" style="46" customWidth="1"/>
    <col min="21" max="21" width="11.5703125" style="46" customWidth="1"/>
    <col min="22" max="22" width="0.5703125" style="46" customWidth="1"/>
    <col min="23" max="23" width="11.28515625" style="46" customWidth="1"/>
    <col min="24" max="24" width="0.42578125" style="46" customWidth="1"/>
    <col min="25" max="25" width="12.85546875" style="47" customWidth="1"/>
    <col min="26" max="26" width="0.42578125" style="46" customWidth="1"/>
    <col min="27" max="27" width="13" style="47" customWidth="1"/>
    <col min="28" max="28" width="0.42578125" style="46" customWidth="1"/>
    <col min="29" max="29" width="12.42578125" style="46" customWidth="1"/>
    <col min="30" max="30" width="0.42578125" style="46" customWidth="1"/>
    <col min="31" max="31" width="13" style="46" customWidth="1"/>
    <col min="32" max="16384" width="9.140625" style="50"/>
  </cols>
  <sheetData>
    <row r="1" spans="1:31" ht="21.75" customHeight="1" x14ac:dyDescent="0.4">
      <c r="A1" s="71" t="s">
        <v>0</v>
      </c>
      <c r="B1" s="80"/>
      <c r="C1" s="80"/>
      <c r="D1" s="80"/>
      <c r="F1" s="47"/>
      <c r="H1" s="47"/>
      <c r="J1" s="47"/>
      <c r="L1" s="47"/>
      <c r="N1" s="47"/>
      <c r="P1" s="47"/>
      <c r="Q1" s="47"/>
      <c r="R1" s="47"/>
      <c r="S1" s="47"/>
      <c r="T1" s="47"/>
      <c r="U1" s="47"/>
      <c r="V1" s="47"/>
      <c r="W1" s="47"/>
      <c r="X1" s="47"/>
      <c r="Z1" s="47"/>
      <c r="AB1" s="47"/>
      <c r="AC1" s="47"/>
      <c r="AD1" s="47"/>
      <c r="AE1" s="81" t="s">
        <v>5</v>
      </c>
    </row>
    <row r="2" spans="1:31" ht="21.75" customHeight="1" x14ac:dyDescent="0.4">
      <c r="A2" s="82" t="s">
        <v>152</v>
      </c>
      <c r="B2" s="80"/>
      <c r="C2" s="80"/>
      <c r="D2" s="80"/>
      <c r="F2" s="47"/>
      <c r="H2" s="47"/>
      <c r="J2" s="47"/>
      <c r="L2" s="47"/>
      <c r="N2" s="47"/>
      <c r="P2" s="47"/>
      <c r="Q2" s="47"/>
      <c r="R2" s="47"/>
      <c r="S2" s="47"/>
      <c r="T2" s="47"/>
      <c r="U2" s="47"/>
      <c r="V2" s="47"/>
      <c r="W2" s="47"/>
      <c r="X2" s="47"/>
      <c r="Z2" s="47"/>
      <c r="AB2" s="47"/>
      <c r="AC2" s="47"/>
      <c r="AD2" s="47"/>
      <c r="AE2" s="47"/>
    </row>
    <row r="3" spans="1:31" ht="21.75" customHeight="1" x14ac:dyDescent="0.4">
      <c r="A3" s="83" t="str">
        <f>'TH 8-9 (9m)'!A3</f>
        <v>สำหรับงวดเก้าเดือนสิ้นสุดวันที่ 30 กันยายน พ.ศ. 2562</v>
      </c>
      <c r="B3" s="84"/>
      <c r="C3" s="84"/>
      <c r="D3" s="84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</row>
    <row r="4" spans="1:31" ht="17.100000000000001" customHeight="1" x14ac:dyDescent="0.4">
      <c r="A4" s="39"/>
      <c r="B4" s="86"/>
      <c r="C4" s="86"/>
      <c r="D4" s="8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</row>
    <row r="5" spans="1:31" ht="18.95" customHeight="1" x14ac:dyDescent="0.4">
      <c r="A5" s="14"/>
      <c r="B5" s="16"/>
      <c r="C5" s="16"/>
      <c r="D5" s="16"/>
      <c r="E5" s="233" t="s">
        <v>3</v>
      </c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33"/>
      <c r="X5" s="233"/>
      <c r="Y5" s="233"/>
      <c r="Z5" s="233"/>
      <c r="AA5" s="233"/>
      <c r="AB5" s="233"/>
      <c r="AC5" s="233"/>
      <c r="AD5" s="233"/>
      <c r="AE5" s="233"/>
    </row>
    <row r="6" spans="1:31" ht="18.95" customHeight="1" x14ac:dyDescent="0.4">
      <c r="A6" s="16"/>
      <c r="B6" s="16"/>
      <c r="C6" s="16"/>
      <c r="D6" s="16"/>
      <c r="E6" s="230" t="s">
        <v>12</v>
      </c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0"/>
      <c r="AC6" s="230"/>
      <c r="AD6" s="230"/>
      <c r="AE6" s="230"/>
    </row>
    <row r="7" spans="1:31" ht="18.95" customHeight="1" x14ac:dyDescent="0.4">
      <c r="A7" s="16"/>
      <c r="B7" s="16"/>
      <c r="C7" s="16"/>
      <c r="D7" s="16"/>
      <c r="E7" s="231" t="s">
        <v>154</v>
      </c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31"/>
      <c r="Q7" s="231"/>
      <c r="R7" s="231"/>
      <c r="S7" s="231"/>
      <c r="T7" s="231"/>
      <c r="U7" s="231"/>
      <c r="V7" s="231"/>
      <c r="W7" s="231"/>
      <c r="X7" s="231"/>
      <c r="Y7" s="231"/>
      <c r="Z7" s="19"/>
      <c r="AA7" s="19"/>
      <c r="AB7" s="19"/>
      <c r="AC7" s="19"/>
      <c r="AD7" s="19"/>
      <c r="AE7" s="19"/>
    </row>
    <row r="8" spans="1:31" ht="18.95" customHeight="1" x14ac:dyDescent="0.4">
      <c r="A8" s="16"/>
      <c r="B8" s="16"/>
      <c r="C8" s="16"/>
      <c r="D8" s="16"/>
      <c r="E8" s="19"/>
      <c r="F8" s="13"/>
      <c r="G8" s="19"/>
      <c r="H8" s="13"/>
      <c r="I8" s="13"/>
      <c r="J8" s="13"/>
      <c r="K8" s="13"/>
      <c r="L8" s="13"/>
      <c r="M8" s="19"/>
      <c r="N8" s="13"/>
      <c r="O8" s="13"/>
      <c r="P8" s="13"/>
      <c r="Q8" s="234" t="s">
        <v>97</v>
      </c>
      <c r="R8" s="234"/>
      <c r="S8" s="234"/>
      <c r="T8" s="234"/>
      <c r="U8" s="234"/>
      <c r="V8" s="234"/>
      <c r="W8" s="234"/>
      <c r="X8" s="234"/>
      <c r="Y8" s="234"/>
      <c r="Z8" s="13"/>
      <c r="AA8" s="13"/>
      <c r="AB8" s="13"/>
      <c r="AC8" s="13"/>
      <c r="AD8" s="13"/>
      <c r="AE8" s="13"/>
    </row>
    <row r="9" spans="1:31" ht="18.95" customHeight="1" x14ac:dyDescent="0.4">
      <c r="A9" s="7"/>
      <c r="B9" s="7"/>
      <c r="C9" s="7"/>
      <c r="D9" s="7"/>
      <c r="E9" s="13"/>
      <c r="F9" s="13"/>
      <c r="G9" s="13"/>
      <c r="H9" s="13"/>
      <c r="I9" s="8"/>
      <c r="J9" s="13"/>
      <c r="K9" s="50"/>
      <c r="L9" s="126"/>
      <c r="M9" s="232" t="s">
        <v>156</v>
      </c>
      <c r="N9" s="232"/>
      <c r="O9" s="232"/>
      <c r="P9" s="13"/>
      <c r="Q9" s="230" t="s">
        <v>157</v>
      </c>
      <c r="R9" s="230"/>
      <c r="S9" s="230"/>
      <c r="T9" s="230"/>
      <c r="U9" s="230"/>
      <c r="V9" s="230"/>
      <c r="W9" s="230"/>
      <c r="X9" s="8"/>
      <c r="Y9" s="8"/>
      <c r="Z9" s="13"/>
      <c r="AA9" s="5"/>
      <c r="AB9" s="13"/>
      <c r="AC9" s="13"/>
      <c r="AD9" s="13"/>
      <c r="AE9" s="13"/>
    </row>
    <row r="10" spans="1:31" ht="18.95" customHeight="1" x14ac:dyDescent="0.4">
      <c r="A10" s="7"/>
      <c r="B10" s="7"/>
      <c r="C10" s="7"/>
      <c r="D10" s="7"/>
      <c r="E10" s="13"/>
      <c r="F10" s="13"/>
      <c r="G10" s="13"/>
      <c r="H10" s="13"/>
      <c r="I10" s="13"/>
      <c r="J10" s="13"/>
      <c r="K10" s="13" t="s">
        <v>155</v>
      </c>
      <c r="L10" s="13"/>
      <c r="M10" s="19"/>
      <c r="N10" s="19"/>
      <c r="O10" s="19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5"/>
      <c r="AB10" s="13"/>
      <c r="AC10" s="13"/>
      <c r="AD10" s="13"/>
      <c r="AE10" s="13"/>
    </row>
    <row r="11" spans="1:31" ht="18.95" customHeight="1" x14ac:dyDescent="0.4">
      <c r="A11" s="7"/>
      <c r="B11" s="7"/>
      <c r="C11" s="7"/>
      <c r="D11" s="7"/>
      <c r="E11" s="13"/>
      <c r="F11" s="13"/>
      <c r="G11" s="13"/>
      <c r="H11" s="13"/>
      <c r="I11" s="13"/>
      <c r="J11" s="13"/>
      <c r="K11" s="13" t="s">
        <v>158</v>
      </c>
      <c r="L11" s="13"/>
      <c r="M11" s="19"/>
      <c r="N11" s="19"/>
      <c r="O11" s="19"/>
      <c r="P11" s="13"/>
      <c r="Q11" s="13" t="s">
        <v>159</v>
      </c>
      <c r="R11" s="13"/>
      <c r="S11" s="13"/>
      <c r="T11" s="13"/>
      <c r="U11" s="13"/>
      <c r="V11" s="13"/>
      <c r="W11" s="13"/>
      <c r="X11" s="13"/>
      <c r="Y11" s="13"/>
      <c r="Z11" s="13"/>
      <c r="AA11" s="5"/>
      <c r="AB11" s="13"/>
      <c r="AC11" s="13"/>
      <c r="AD11" s="13"/>
      <c r="AE11" s="13"/>
    </row>
    <row r="12" spans="1:31" ht="18.95" customHeight="1" x14ac:dyDescent="0.4">
      <c r="A12" s="7"/>
      <c r="B12" s="7"/>
      <c r="C12" s="7"/>
      <c r="D12" s="7"/>
      <c r="E12" s="13"/>
      <c r="F12" s="13"/>
      <c r="G12" s="13"/>
      <c r="H12" s="13"/>
      <c r="I12" s="13" t="s">
        <v>155</v>
      </c>
      <c r="J12" s="13"/>
      <c r="K12" s="13" t="s">
        <v>160</v>
      </c>
      <c r="L12" s="13"/>
      <c r="M12" s="19"/>
      <c r="N12" s="19"/>
      <c r="O12" s="19"/>
      <c r="P12" s="13"/>
      <c r="Q12" s="13" t="s">
        <v>161</v>
      </c>
      <c r="R12" s="13"/>
      <c r="S12" s="13"/>
      <c r="T12" s="13"/>
      <c r="U12" s="13"/>
      <c r="V12" s="13"/>
      <c r="W12" s="13" t="s">
        <v>162</v>
      </c>
      <c r="X12" s="13"/>
      <c r="Y12" s="13" t="s">
        <v>163</v>
      </c>
      <c r="Z12" s="13"/>
      <c r="AA12" s="5"/>
      <c r="AB12" s="13"/>
      <c r="AC12" s="13"/>
      <c r="AD12" s="13"/>
      <c r="AE12" s="13"/>
    </row>
    <row r="13" spans="1:31" ht="18.95" customHeight="1" x14ac:dyDescent="0.4">
      <c r="A13" s="7"/>
      <c r="B13" s="7"/>
      <c r="C13" s="7"/>
      <c r="D13" s="7"/>
      <c r="E13" s="13"/>
      <c r="F13" s="13"/>
      <c r="G13" s="13"/>
      <c r="H13" s="13"/>
      <c r="I13" s="13" t="s">
        <v>164</v>
      </c>
      <c r="J13" s="13"/>
      <c r="K13" s="13" t="s">
        <v>165</v>
      </c>
      <c r="L13" s="13"/>
      <c r="M13" s="13" t="s">
        <v>166</v>
      </c>
      <c r="N13" s="13"/>
      <c r="O13" s="13"/>
      <c r="P13" s="13"/>
      <c r="Q13" s="13" t="s">
        <v>167</v>
      </c>
      <c r="R13" s="13"/>
      <c r="S13" s="5"/>
      <c r="T13" s="13"/>
      <c r="U13" s="13" t="s">
        <v>168</v>
      </c>
      <c r="V13" s="13"/>
      <c r="W13" s="13" t="s">
        <v>169</v>
      </c>
      <c r="X13" s="13"/>
      <c r="Y13" s="13" t="s">
        <v>170</v>
      </c>
      <c r="Z13" s="13"/>
      <c r="AA13" s="13" t="s">
        <v>171</v>
      </c>
      <c r="AB13" s="13"/>
      <c r="AC13" s="13" t="s">
        <v>172</v>
      </c>
      <c r="AD13" s="13"/>
      <c r="AE13" s="5"/>
    </row>
    <row r="14" spans="1:31" ht="18.95" customHeight="1" x14ac:dyDescent="0.4">
      <c r="A14" s="7"/>
      <c r="B14" s="7"/>
      <c r="C14" s="7"/>
      <c r="D14" s="7"/>
      <c r="E14" s="13" t="s">
        <v>173</v>
      </c>
      <c r="F14" s="13"/>
      <c r="G14" s="19" t="s">
        <v>174</v>
      </c>
      <c r="H14" s="13"/>
      <c r="I14" s="13" t="s">
        <v>175</v>
      </c>
      <c r="J14" s="13"/>
      <c r="K14" s="13" t="s">
        <v>176</v>
      </c>
      <c r="L14" s="13"/>
      <c r="M14" s="19" t="s">
        <v>177</v>
      </c>
      <c r="N14" s="13"/>
      <c r="O14" s="13"/>
      <c r="P14" s="13"/>
      <c r="Q14" s="13" t="s">
        <v>178</v>
      </c>
      <c r="R14" s="13"/>
      <c r="S14" s="13" t="s">
        <v>179</v>
      </c>
      <c r="T14" s="13"/>
      <c r="U14" s="13" t="s">
        <v>180</v>
      </c>
      <c r="V14" s="13"/>
      <c r="W14" s="13" t="s">
        <v>181</v>
      </c>
      <c r="X14" s="13"/>
      <c r="Y14" s="13" t="s">
        <v>182</v>
      </c>
      <c r="Z14" s="13"/>
      <c r="AA14" s="13" t="s">
        <v>183</v>
      </c>
      <c r="AB14" s="13"/>
      <c r="AC14" s="13" t="s">
        <v>184</v>
      </c>
      <c r="AD14" s="13"/>
      <c r="AE14" s="13" t="s">
        <v>163</v>
      </c>
    </row>
    <row r="15" spans="1:31" ht="18.95" customHeight="1" x14ac:dyDescent="0.4">
      <c r="A15" s="7"/>
      <c r="B15" s="7"/>
      <c r="C15" s="20" t="s">
        <v>11</v>
      </c>
      <c r="D15" s="108"/>
      <c r="E15" s="27" t="s">
        <v>185</v>
      </c>
      <c r="F15" s="13"/>
      <c r="G15" s="103" t="s">
        <v>186</v>
      </c>
      <c r="H15" s="13"/>
      <c r="I15" s="27" t="s">
        <v>187</v>
      </c>
      <c r="J15" s="13"/>
      <c r="K15" s="27" t="s">
        <v>188</v>
      </c>
      <c r="L15" s="13"/>
      <c r="M15" s="103" t="s">
        <v>189</v>
      </c>
      <c r="N15" s="13"/>
      <c r="O15" s="27" t="s">
        <v>190</v>
      </c>
      <c r="P15" s="13"/>
      <c r="Q15" s="27" t="s">
        <v>191</v>
      </c>
      <c r="R15" s="13"/>
      <c r="S15" s="27" t="s">
        <v>192</v>
      </c>
      <c r="T15" s="13"/>
      <c r="U15" s="27" t="s">
        <v>193</v>
      </c>
      <c r="V15" s="13"/>
      <c r="W15" s="27" t="s">
        <v>194</v>
      </c>
      <c r="X15" s="13"/>
      <c r="Y15" s="27" t="s">
        <v>195</v>
      </c>
      <c r="Z15" s="13"/>
      <c r="AA15" s="27" t="s">
        <v>99</v>
      </c>
      <c r="AB15" s="13"/>
      <c r="AC15" s="27" t="s">
        <v>196</v>
      </c>
      <c r="AD15" s="13"/>
      <c r="AE15" s="27" t="s">
        <v>82</v>
      </c>
    </row>
    <row r="16" spans="1:31" ht="8.1" customHeight="1" x14ac:dyDescent="0.4">
      <c r="A16" s="14"/>
      <c r="B16" s="16"/>
      <c r="C16" s="16"/>
      <c r="D16" s="16"/>
      <c r="E16" s="9"/>
      <c r="F16" s="11"/>
      <c r="G16" s="9"/>
      <c r="H16" s="11"/>
      <c r="I16" s="9"/>
      <c r="J16" s="11"/>
      <c r="K16" s="9"/>
      <c r="L16" s="11"/>
      <c r="M16" s="9"/>
      <c r="N16" s="11"/>
      <c r="O16" s="9"/>
      <c r="P16" s="11"/>
      <c r="Q16" s="9"/>
      <c r="R16" s="11"/>
      <c r="S16" s="9"/>
      <c r="T16" s="11"/>
      <c r="U16" s="9"/>
      <c r="V16" s="11"/>
      <c r="W16" s="9"/>
      <c r="X16" s="11"/>
      <c r="Y16" s="9"/>
      <c r="Z16" s="11"/>
      <c r="AA16" s="9"/>
      <c r="AB16" s="11"/>
      <c r="AC16" s="9"/>
      <c r="AD16" s="11"/>
      <c r="AE16" s="9"/>
    </row>
    <row r="17" spans="1:31" ht="18.95" customHeight="1" x14ac:dyDescent="0.4">
      <c r="A17" s="12" t="s">
        <v>197</v>
      </c>
      <c r="B17" s="7"/>
      <c r="C17" s="7"/>
      <c r="D17" s="7"/>
      <c r="E17" s="4"/>
      <c r="F17" s="6"/>
      <c r="G17" s="4"/>
      <c r="H17" s="6"/>
      <c r="I17" s="4"/>
      <c r="J17" s="6"/>
      <c r="K17" s="4"/>
      <c r="L17" s="6"/>
      <c r="M17" s="4"/>
      <c r="N17" s="6"/>
      <c r="O17" s="4"/>
      <c r="P17" s="6"/>
      <c r="Q17" s="4"/>
      <c r="R17" s="6"/>
      <c r="S17" s="4"/>
      <c r="T17" s="6"/>
      <c r="U17" s="4"/>
      <c r="V17" s="6"/>
      <c r="W17" s="4"/>
      <c r="X17" s="6"/>
      <c r="Y17" s="4"/>
      <c r="Z17" s="6"/>
      <c r="AA17" s="4"/>
      <c r="AB17" s="6"/>
      <c r="AC17" s="4"/>
      <c r="AD17" s="6"/>
      <c r="AE17" s="4"/>
    </row>
    <row r="18" spans="1:31" ht="18.95" customHeight="1" x14ac:dyDescent="0.4">
      <c r="A18" s="12" t="s">
        <v>198</v>
      </c>
      <c r="B18" s="7"/>
      <c r="C18" s="7"/>
      <c r="D18" s="7"/>
      <c r="E18" s="105"/>
      <c r="F18" s="8"/>
      <c r="G18" s="105"/>
      <c r="H18" s="8"/>
      <c r="I18" s="105"/>
      <c r="J18" s="8"/>
      <c r="K18" s="105"/>
      <c r="L18" s="8"/>
      <c r="M18" s="105"/>
      <c r="N18" s="8"/>
      <c r="O18" s="105"/>
      <c r="P18" s="8"/>
      <c r="Q18" s="105"/>
      <c r="R18" s="8"/>
      <c r="S18" s="105"/>
      <c r="T18" s="8"/>
      <c r="U18" s="105"/>
      <c r="V18" s="8"/>
      <c r="W18" s="105"/>
      <c r="X18" s="8"/>
      <c r="Y18" s="105"/>
      <c r="Z18" s="8"/>
      <c r="AA18" s="105"/>
      <c r="AB18" s="8"/>
      <c r="AC18" s="105"/>
      <c r="AD18" s="8"/>
      <c r="AE18" s="105"/>
    </row>
    <row r="19" spans="1:31" ht="18.95" customHeight="1" x14ac:dyDescent="0.4">
      <c r="A19" s="12" t="s">
        <v>209</v>
      </c>
      <c r="B19" s="7"/>
      <c r="C19" s="7"/>
      <c r="D19" s="7"/>
      <c r="E19" s="9">
        <v>10666500000</v>
      </c>
      <c r="F19" s="11"/>
      <c r="G19" s="9">
        <v>20889295058</v>
      </c>
      <c r="H19" s="11"/>
      <c r="I19" s="9">
        <v>-316239277</v>
      </c>
      <c r="J19" s="11"/>
      <c r="K19" s="9">
        <v>1489752705</v>
      </c>
      <c r="L19" s="11"/>
      <c r="M19" s="9">
        <v>248771127</v>
      </c>
      <c r="N19" s="11"/>
      <c r="O19" s="9">
        <v>3923949856</v>
      </c>
      <c r="P19" s="11"/>
      <c r="Q19" s="9">
        <v>-6322535</v>
      </c>
      <c r="R19" s="11"/>
      <c r="S19" s="9">
        <v>-423449616</v>
      </c>
      <c r="T19" s="11"/>
      <c r="U19" s="9">
        <v>73281371</v>
      </c>
      <c r="V19" s="11"/>
      <c r="W19" s="9">
        <v>-8597374</v>
      </c>
      <c r="X19" s="11"/>
      <c r="Y19" s="4">
        <f>SUM(Q19,S19,U19,W19)</f>
        <v>-365088154</v>
      </c>
      <c r="Z19" s="11"/>
      <c r="AA19" s="9">
        <f>SUM(E19:O19,Y19)</f>
        <v>36536941315</v>
      </c>
      <c r="AB19" s="11"/>
      <c r="AC19" s="9">
        <v>8251304992</v>
      </c>
      <c r="AD19" s="11"/>
      <c r="AE19" s="9">
        <f>SUM(AA19:AC19)</f>
        <v>44788246307</v>
      </c>
    </row>
    <row r="20" spans="1:31" ht="18.95" customHeight="1" x14ac:dyDescent="0.4">
      <c r="A20" s="7" t="s">
        <v>199</v>
      </c>
      <c r="B20" s="21"/>
      <c r="C20" s="21"/>
      <c r="D20" s="21"/>
      <c r="E20" s="4">
        <v>0</v>
      </c>
      <c r="F20" s="6"/>
      <c r="G20" s="4">
        <v>0</v>
      </c>
      <c r="H20" s="6"/>
      <c r="I20" s="4">
        <v>0</v>
      </c>
      <c r="J20" s="6"/>
      <c r="K20" s="4">
        <v>0</v>
      </c>
      <c r="L20" s="6"/>
      <c r="M20" s="4">
        <v>0</v>
      </c>
      <c r="N20" s="6"/>
      <c r="O20" s="4">
        <v>0</v>
      </c>
      <c r="P20" s="6"/>
      <c r="Q20" s="4">
        <v>0</v>
      </c>
      <c r="R20" s="6"/>
      <c r="S20" s="4">
        <v>0</v>
      </c>
      <c r="T20" s="6"/>
      <c r="U20" s="4">
        <v>0</v>
      </c>
      <c r="V20" s="6"/>
      <c r="W20" s="4">
        <v>0</v>
      </c>
      <c r="X20" s="6"/>
      <c r="Y20" s="4">
        <f>SUM(Q20,S20,U20,W20)</f>
        <v>0</v>
      </c>
      <c r="Z20" s="11"/>
      <c r="AA20" s="9">
        <f>SUM(E20:O20,Y20)</f>
        <v>0</v>
      </c>
      <c r="AB20" s="11"/>
      <c r="AC20" s="4">
        <v>827969326</v>
      </c>
      <c r="AD20" s="6"/>
      <c r="AE20" s="9">
        <f>SUM(AA20:AC20)</f>
        <v>827969326</v>
      </c>
    </row>
    <row r="21" spans="1:31" ht="18.95" customHeight="1" x14ac:dyDescent="0.4">
      <c r="A21" s="7" t="s">
        <v>210</v>
      </c>
      <c r="B21" s="21"/>
      <c r="C21" s="21"/>
      <c r="D21" s="21"/>
      <c r="E21" s="9"/>
      <c r="F21" s="6"/>
      <c r="G21" s="9"/>
      <c r="H21" s="6"/>
      <c r="I21" s="9"/>
      <c r="J21" s="6"/>
      <c r="K21" s="9"/>
      <c r="L21" s="6"/>
      <c r="M21" s="9"/>
      <c r="N21" s="6"/>
      <c r="O21" s="9"/>
      <c r="P21" s="6"/>
      <c r="Q21" s="9"/>
      <c r="R21" s="6"/>
      <c r="S21" s="9"/>
      <c r="T21" s="6"/>
      <c r="U21" s="9"/>
      <c r="V21" s="6"/>
      <c r="W21" s="9"/>
      <c r="X21" s="6"/>
      <c r="Y21" s="4"/>
      <c r="Z21" s="11"/>
      <c r="AA21" s="9"/>
      <c r="AB21" s="11"/>
      <c r="AC21" s="9"/>
      <c r="AD21" s="6"/>
      <c r="AE21" s="9"/>
    </row>
    <row r="22" spans="1:31" ht="18.95" customHeight="1" x14ac:dyDescent="0.4">
      <c r="A22" s="7"/>
      <c r="B22" s="104" t="s">
        <v>211</v>
      </c>
      <c r="C22" s="21"/>
      <c r="D22" s="21"/>
      <c r="E22" s="106"/>
      <c r="F22" s="5"/>
      <c r="G22" s="106"/>
      <c r="H22" s="5"/>
      <c r="I22" s="106"/>
      <c r="J22" s="5"/>
      <c r="K22" s="106"/>
      <c r="L22" s="5"/>
      <c r="M22" s="106"/>
      <c r="N22" s="5"/>
      <c r="O22" s="106"/>
      <c r="P22" s="5"/>
      <c r="Q22" s="106"/>
      <c r="R22" s="5"/>
      <c r="S22" s="106"/>
      <c r="T22" s="5"/>
      <c r="U22" s="106"/>
      <c r="V22" s="5"/>
      <c r="W22" s="106"/>
      <c r="X22" s="5"/>
      <c r="Y22" s="106"/>
      <c r="Z22" s="5"/>
      <c r="AA22" s="106"/>
      <c r="AB22" s="5"/>
      <c r="AC22" s="106"/>
      <c r="AD22" s="5"/>
      <c r="AE22" s="106"/>
    </row>
    <row r="23" spans="1:31" ht="18.95" customHeight="1" x14ac:dyDescent="0.4">
      <c r="A23" s="7"/>
      <c r="B23" s="104" t="s">
        <v>117</v>
      </c>
      <c r="C23" s="107">
        <v>12.4</v>
      </c>
      <c r="D23" s="107"/>
      <c r="E23" s="4">
        <v>0</v>
      </c>
      <c r="F23" s="6"/>
      <c r="G23" s="4">
        <v>0</v>
      </c>
      <c r="H23" s="6"/>
      <c r="I23" s="4">
        <v>0</v>
      </c>
      <c r="J23" s="6"/>
      <c r="K23" s="4">
        <v>0</v>
      </c>
      <c r="L23" s="6"/>
      <c r="M23" s="4">
        <v>0</v>
      </c>
      <c r="N23" s="6"/>
      <c r="O23" s="4">
        <v>0</v>
      </c>
      <c r="P23" s="6"/>
      <c r="Q23" s="4">
        <v>0</v>
      </c>
      <c r="R23" s="6"/>
      <c r="S23" s="4">
        <v>0</v>
      </c>
      <c r="T23" s="6"/>
      <c r="U23" s="4">
        <v>0</v>
      </c>
      <c r="V23" s="6"/>
      <c r="W23" s="4">
        <v>0</v>
      </c>
      <c r="X23" s="6"/>
      <c r="Y23" s="4">
        <f>SUM(Q23,S23,U23,W23)</f>
        <v>0</v>
      </c>
      <c r="Z23" s="11"/>
      <c r="AA23" s="9">
        <f>SUM(E23:O23,Y23)</f>
        <v>0</v>
      </c>
      <c r="AB23" s="11"/>
      <c r="AC23" s="4">
        <v>97423227</v>
      </c>
      <c r="AD23" s="6"/>
      <c r="AE23" s="4">
        <f>SUM(AA23:AC23)</f>
        <v>97423227</v>
      </c>
    </row>
    <row r="24" spans="1:31" ht="18.95" customHeight="1" x14ac:dyDescent="0.4">
      <c r="A24" s="7" t="s">
        <v>204</v>
      </c>
      <c r="B24" s="104"/>
      <c r="C24" s="21">
        <v>17</v>
      </c>
      <c r="D24" s="21"/>
      <c r="E24" s="4">
        <v>0</v>
      </c>
      <c r="F24" s="6"/>
      <c r="G24" s="4">
        <v>0</v>
      </c>
      <c r="H24" s="6"/>
      <c r="I24" s="4">
        <v>0</v>
      </c>
      <c r="J24" s="6"/>
      <c r="K24" s="4">
        <v>0</v>
      </c>
      <c r="L24" s="6"/>
      <c r="M24" s="4">
        <v>47552534</v>
      </c>
      <c r="N24" s="6"/>
      <c r="O24" s="4">
        <v>-47552534</v>
      </c>
      <c r="P24" s="6"/>
      <c r="Q24" s="4">
        <v>0</v>
      </c>
      <c r="R24" s="6"/>
      <c r="S24" s="4">
        <v>0</v>
      </c>
      <c r="T24" s="6"/>
      <c r="U24" s="4">
        <v>0</v>
      </c>
      <c r="V24" s="6"/>
      <c r="W24" s="4">
        <v>0</v>
      </c>
      <c r="X24" s="6"/>
      <c r="Y24" s="4">
        <v>0</v>
      </c>
      <c r="Z24" s="11"/>
      <c r="AA24" s="4">
        <v>0</v>
      </c>
      <c r="AB24" s="11"/>
      <c r="AC24" s="4">
        <v>0</v>
      </c>
      <c r="AD24" s="6"/>
      <c r="AE24" s="4">
        <f>SUM(AA24:AC24)</f>
        <v>0</v>
      </c>
    </row>
    <row r="25" spans="1:31" ht="18.95" customHeight="1" x14ac:dyDescent="0.4">
      <c r="A25" s="7" t="s">
        <v>205</v>
      </c>
      <c r="B25" s="104"/>
      <c r="C25" s="21">
        <v>18</v>
      </c>
      <c r="D25" s="21"/>
      <c r="E25" s="4">
        <v>0</v>
      </c>
      <c r="F25" s="6"/>
      <c r="G25" s="4">
        <v>0</v>
      </c>
      <c r="H25" s="6"/>
      <c r="I25" s="4">
        <v>0</v>
      </c>
      <c r="J25" s="6"/>
      <c r="K25" s="4">
        <v>0</v>
      </c>
      <c r="L25" s="6"/>
      <c r="M25" s="4">
        <v>0</v>
      </c>
      <c r="N25" s="6"/>
      <c r="O25" s="4">
        <v>-2559889644</v>
      </c>
      <c r="P25" s="6"/>
      <c r="Q25" s="4">
        <v>0</v>
      </c>
      <c r="R25" s="6"/>
      <c r="S25" s="4">
        <v>0</v>
      </c>
      <c r="T25" s="6"/>
      <c r="U25" s="4">
        <v>0</v>
      </c>
      <c r="V25" s="6"/>
      <c r="W25" s="4">
        <v>0</v>
      </c>
      <c r="X25" s="6"/>
      <c r="Y25" s="4">
        <v>0</v>
      </c>
      <c r="Z25" s="11"/>
      <c r="AA25" s="9">
        <f>SUM(E25:O25,Y25)</f>
        <v>-2559889644</v>
      </c>
      <c r="AB25" s="11"/>
      <c r="AC25" s="4">
        <v>-326463772</v>
      </c>
      <c r="AD25" s="6"/>
      <c r="AE25" s="4">
        <f>SUM(AA25:AC25)</f>
        <v>-2886353416</v>
      </c>
    </row>
    <row r="26" spans="1:31" ht="18.95" customHeight="1" x14ac:dyDescent="0.4">
      <c r="A26" s="7" t="s">
        <v>206</v>
      </c>
      <c r="B26" s="104"/>
      <c r="C26" s="21"/>
      <c r="D26" s="21"/>
      <c r="E26" s="4"/>
      <c r="F26" s="6"/>
      <c r="G26" s="4"/>
      <c r="H26" s="6"/>
      <c r="I26" s="4"/>
      <c r="J26" s="6"/>
      <c r="K26" s="4"/>
      <c r="L26" s="6"/>
      <c r="M26" s="4"/>
      <c r="N26" s="6"/>
      <c r="O26" s="4"/>
      <c r="P26" s="6"/>
      <c r="Q26" s="4"/>
      <c r="R26" s="6"/>
      <c r="S26" s="4"/>
      <c r="T26" s="6"/>
      <c r="U26" s="4"/>
      <c r="V26" s="6"/>
      <c r="W26" s="4"/>
      <c r="X26" s="6"/>
      <c r="Y26" s="4"/>
      <c r="Z26" s="11"/>
      <c r="AA26" s="9"/>
      <c r="AB26" s="11"/>
      <c r="AC26" s="9"/>
      <c r="AD26" s="6"/>
      <c r="AE26" s="4"/>
    </row>
    <row r="27" spans="1:31" ht="18.95" customHeight="1" x14ac:dyDescent="0.4">
      <c r="A27" s="8"/>
      <c r="B27" s="8" t="s">
        <v>207</v>
      </c>
      <c r="C27" s="7"/>
      <c r="D27" s="7"/>
      <c r="E27" s="23">
        <v>0</v>
      </c>
      <c r="F27" s="6"/>
      <c r="G27" s="23">
        <v>0</v>
      </c>
      <c r="H27" s="6"/>
      <c r="I27" s="23">
        <v>0</v>
      </c>
      <c r="J27" s="6"/>
      <c r="K27" s="23">
        <v>0</v>
      </c>
      <c r="L27" s="6"/>
      <c r="M27" s="23">
        <v>0</v>
      </c>
      <c r="N27" s="6"/>
      <c r="O27" s="23">
        <v>3981755953</v>
      </c>
      <c r="P27" s="6"/>
      <c r="Q27" s="23">
        <v>-57162427</v>
      </c>
      <c r="R27" s="6"/>
      <c r="S27" s="23">
        <v>207341688</v>
      </c>
      <c r="T27" s="6"/>
      <c r="U27" s="23">
        <v>-260471916</v>
      </c>
      <c r="V27" s="6"/>
      <c r="W27" s="23">
        <v>-58927291</v>
      </c>
      <c r="X27" s="6"/>
      <c r="Y27" s="24">
        <f>SUM(Q27,S27,U27,W27)</f>
        <v>-169219946</v>
      </c>
      <c r="Z27" s="6"/>
      <c r="AA27" s="24">
        <f>SUM(E27:O27,Y27)</f>
        <v>3812536007</v>
      </c>
      <c r="AB27" s="6"/>
      <c r="AC27" s="23">
        <v>1593333422</v>
      </c>
      <c r="AD27" s="6"/>
      <c r="AE27" s="24">
        <f>SUM(AA27:AC27)</f>
        <v>5405869429</v>
      </c>
    </row>
    <row r="28" spans="1:31" ht="8.1" customHeight="1" x14ac:dyDescent="0.4">
      <c r="A28" s="18"/>
      <c r="B28" s="7"/>
      <c r="C28" s="7"/>
      <c r="D28" s="7"/>
      <c r="E28" s="4"/>
      <c r="F28" s="6"/>
      <c r="G28" s="4"/>
      <c r="H28" s="6"/>
      <c r="I28" s="4"/>
      <c r="J28" s="6"/>
      <c r="K28" s="4"/>
      <c r="L28" s="6"/>
      <c r="M28" s="4"/>
      <c r="N28" s="6"/>
      <c r="O28" s="4"/>
      <c r="P28" s="6"/>
      <c r="Q28" s="4"/>
      <c r="R28" s="6"/>
      <c r="S28" s="4"/>
      <c r="T28" s="6"/>
      <c r="U28" s="4"/>
      <c r="V28" s="6"/>
      <c r="W28" s="4"/>
      <c r="X28" s="6"/>
      <c r="Y28" s="4"/>
      <c r="Z28" s="6"/>
      <c r="AA28" s="4"/>
      <c r="AB28" s="6"/>
      <c r="AC28" s="4"/>
      <c r="AD28" s="6"/>
      <c r="AE28" s="4"/>
    </row>
    <row r="29" spans="1:31" ht="18.95" customHeight="1" x14ac:dyDescent="0.4">
      <c r="A29" s="18" t="s">
        <v>208</v>
      </c>
      <c r="B29" s="7"/>
      <c r="C29" s="7"/>
      <c r="D29" s="7"/>
      <c r="E29" s="106"/>
      <c r="F29" s="5"/>
      <c r="G29" s="106"/>
      <c r="H29" s="5"/>
      <c r="I29" s="106"/>
      <c r="J29" s="5"/>
      <c r="K29" s="106"/>
      <c r="L29" s="5"/>
      <c r="M29" s="106"/>
      <c r="N29" s="5"/>
      <c r="O29" s="106"/>
      <c r="P29" s="5"/>
      <c r="Q29" s="106"/>
      <c r="R29" s="5"/>
      <c r="S29" s="106"/>
      <c r="T29" s="5"/>
      <c r="U29" s="106"/>
      <c r="V29" s="5"/>
      <c r="W29" s="106"/>
      <c r="X29" s="5"/>
      <c r="Y29" s="106"/>
      <c r="Z29" s="5"/>
      <c r="AA29" s="106"/>
      <c r="AB29" s="5"/>
      <c r="AC29" s="106"/>
      <c r="AD29" s="5"/>
      <c r="AE29" s="106"/>
    </row>
    <row r="30" spans="1:31" ht="18.95" customHeight="1" x14ac:dyDescent="0.4">
      <c r="A30" s="18" t="s">
        <v>212</v>
      </c>
      <c r="B30" s="7"/>
      <c r="C30" s="7"/>
      <c r="D30" s="7"/>
      <c r="E30" s="105"/>
      <c r="F30" s="8"/>
      <c r="G30" s="105"/>
      <c r="H30" s="8"/>
      <c r="I30" s="105"/>
      <c r="J30" s="8"/>
      <c r="K30" s="105"/>
      <c r="L30" s="8"/>
      <c r="M30" s="105"/>
      <c r="N30" s="8"/>
      <c r="O30" s="105"/>
      <c r="P30" s="8"/>
      <c r="Q30" s="105"/>
      <c r="R30" s="8"/>
      <c r="S30" s="105"/>
      <c r="T30" s="8"/>
      <c r="U30" s="105"/>
      <c r="V30" s="8"/>
      <c r="W30" s="105"/>
      <c r="X30" s="8"/>
      <c r="Y30" s="105"/>
      <c r="Z30" s="8"/>
      <c r="AA30" s="105"/>
      <c r="AB30" s="8"/>
      <c r="AC30" s="105"/>
      <c r="AD30" s="8"/>
      <c r="AE30" s="105"/>
    </row>
    <row r="31" spans="1:31" ht="18.95" customHeight="1" thickBot="1" x14ac:dyDescent="0.45">
      <c r="A31" s="18" t="s">
        <v>209</v>
      </c>
      <c r="B31" s="7"/>
      <c r="C31" s="7"/>
      <c r="D31" s="7"/>
      <c r="E31" s="25">
        <f>SUM(E19:E27)</f>
        <v>10666500000</v>
      </c>
      <c r="F31" s="6"/>
      <c r="G31" s="25">
        <f>SUM(G19:G27)</f>
        <v>20889295058</v>
      </c>
      <c r="H31" s="6"/>
      <c r="I31" s="25">
        <f>SUM(I19:I27)</f>
        <v>-316239277</v>
      </c>
      <c r="J31" s="6"/>
      <c r="K31" s="25">
        <f>SUM(K19:K27)</f>
        <v>1489752705</v>
      </c>
      <c r="L31" s="6"/>
      <c r="M31" s="25">
        <f>SUM(M19:M27)</f>
        <v>296323661</v>
      </c>
      <c r="N31" s="6"/>
      <c r="O31" s="25">
        <f>SUM(O19:O27)</f>
        <v>5298263631</v>
      </c>
      <c r="P31" s="6"/>
      <c r="Q31" s="25">
        <f>SUM(Q19:Q27)</f>
        <v>-63484962</v>
      </c>
      <c r="R31" s="6"/>
      <c r="S31" s="25">
        <f>SUM(S19:S27)</f>
        <v>-216107928</v>
      </c>
      <c r="T31" s="6"/>
      <c r="U31" s="25">
        <f>SUM(U19:U27)</f>
        <v>-187190545</v>
      </c>
      <c r="V31" s="6"/>
      <c r="W31" s="25">
        <f>SUM(W19:W27)</f>
        <v>-67524665</v>
      </c>
      <c r="X31" s="6"/>
      <c r="Y31" s="25">
        <f>SUM(Y19:Y27)</f>
        <v>-534308100</v>
      </c>
      <c r="Z31" s="6"/>
      <c r="AA31" s="25">
        <f>SUM(AA19:AA27)</f>
        <v>37789587678</v>
      </c>
      <c r="AB31" s="6"/>
      <c r="AC31" s="25">
        <f>SUM(AC19:AC27)</f>
        <v>10443567195</v>
      </c>
      <c r="AD31" s="6"/>
      <c r="AE31" s="25">
        <f>SUM(AE19:AE27)</f>
        <v>48233154873</v>
      </c>
    </row>
    <row r="32" spans="1:31" ht="17.100000000000001" customHeight="1" thickTop="1" x14ac:dyDescent="0.4">
      <c r="A32" s="91"/>
      <c r="B32" s="48"/>
      <c r="C32" s="48"/>
      <c r="D32" s="48"/>
      <c r="E32" s="56"/>
      <c r="F32" s="47"/>
      <c r="G32" s="56"/>
      <c r="H32" s="47"/>
      <c r="I32" s="56"/>
      <c r="J32" s="47"/>
      <c r="K32" s="56"/>
      <c r="L32" s="47"/>
      <c r="M32" s="56"/>
      <c r="N32" s="47"/>
      <c r="O32" s="56"/>
      <c r="P32" s="47"/>
      <c r="Q32" s="56"/>
      <c r="R32" s="47"/>
      <c r="S32" s="56"/>
      <c r="T32" s="47"/>
      <c r="U32" s="56"/>
      <c r="V32" s="47"/>
      <c r="W32" s="56"/>
      <c r="X32" s="47"/>
      <c r="Y32" s="56"/>
      <c r="Z32" s="47"/>
      <c r="AA32" s="56"/>
      <c r="AB32" s="47"/>
      <c r="AC32" s="56"/>
      <c r="AD32" s="47"/>
      <c r="AE32" s="56"/>
    </row>
    <row r="33" spans="1:31" ht="17.100000000000001" customHeight="1" x14ac:dyDescent="0.4">
      <c r="A33" s="91"/>
      <c r="B33" s="48"/>
      <c r="C33" s="48"/>
      <c r="D33" s="48"/>
      <c r="E33" s="56"/>
      <c r="F33" s="47"/>
      <c r="G33" s="56"/>
      <c r="H33" s="47"/>
      <c r="I33" s="56"/>
      <c r="J33" s="47"/>
      <c r="K33" s="56"/>
      <c r="L33" s="47"/>
      <c r="M33" s="56"/>
      <c r="N33" s="47"/>
      <c r="O33" s="56"/>
      <c r="P33" s="47"/>
      <c r="Q33" s="56"/>
      <c r="R33" s="47"/>
      <c r="S33" s="56"/>
      <c r="T33" s="47"/>
      <c r="U33" s="56"/>
      <c r="V33" s="47"/>
      <c r="W33" s="56"/>
      <c r="X33" s="47"/>
      <c r="Y33" s="56"/>
      <c r="Z33" s="47"/>
      <c r="AA33" s="56"/>
      <c r="AB33" s="47"/>
      <c r="AC33" s="56"/>
      <c r="AD33" s="47"/>
      <c r="AE33" s="56"/>
    </row>
    <row r="34" spans="1:31" ht="17.100000000000001" customHeight="1" x14ac:dyDescent="0.4">
      <c r="A34" s="91"/>
      <c r="B34" s="48"/>
      <c r="C34" s="48"/>
      <c r="D34" s="48"/>
      <c r="E34" s="56"/>
      <c r="F34" s="47"/>
      <c r="G34" s="56"/>
      <c r="H34" s="47"/>
      <c r="I34" s="56"/>
      <c r="J34" s="47"/>
      <c r="K34" s="56"/>
      <c r="L34" s="47"/>
      <c r="M34" s="56"/>
      <c r="N34" s="47"/>
      <c r="O34" s="56"/>
      <c r="P34" s="47"/>
      <c r="Q34" s="56"/>
      <c r="R34" s="47"/>
      <c r="S34" s="56"/>
      <c r="T34" s="47"/>
      <c r="U34" s="56"/>
      <c r="V34" s="47"/>
      <c r="W34" s="56"/>
      <c r="X34" s="47"/>
      <c r="Y34" s="56"/>
      <c r="Z34" s="47"/>
      <c r="AA34" s="56"/>
      <c r="AB34" s="47"/>
      <c r="AC34" s="56"/>
      <c r="AD34" s="47"/>
      <c r="AE34" s="56"/>
    </row>
    <row r="35" spans="1:31" ht="17.100000000000001" customHeight="1" x14ac:dyDescent="0.4">
      <c r="A35" s="91"/>
      <c r="B35" s="48"/>
      <c r="C35" s="48"/>
      <c r="D35" s="48"/>
      <c r="E35" s="56"/>
      <c r="F35" s="47"/>
      <c r="G35" s="56"/>
      <c r="H35" s="47"/>
      <c r="I35" s="56"/>
      <c r="J35" s="47"/>
      <c r="K35" s="56"/>
      <c r="L35" s="47"/>
      <c r="M35" s="56"/>
      <c r="N35" s="47"/>
      <c r="O35" s="56"/>
      <c r="P35" s="47"/>
      <c r="Q35" s="56"/>
      <c r="R35" s="47"/>
      <c r="S35" s="56"/>
      <c r="T35" s="47"/>
      <c r="U35" s="56"/>
      <c r="V35" s="47"/>
      <c r="W35" s="56"/>
      <c r="X35" s="47"/>
      <c r="Y35" s="56"/>
      <c r="Z35" s="47"/>
      <c r="AA35" s="56"/>
      <c r="AB35" s="47"/>
      <c r="AC35" s="56"/>
      <c r="AD35" s="47"/>
      <c r="AE35" s="56"/>
    </row>
    <row r="36" spans="1:31" ht="17.100000000000001" customHeight="1" x14ac:dyDescent="0.4">
      <c r="A36" s="91"/>
      <c r="B36" s="48"/>
      <c r="C36" s="48"/>
      <c r="D36" s="48"/>
      <c r="E36" s="56"/>
      <c r="F36" s="47"/>
      <c r="G36" s="56"/>
      <c r="H36" s="47"/>
      <c r="I36" s="56"/>
      <c r="J36" s="47"/>
      <c r="K36" s="56"/>
      <c r="L36" s="47"/>
      <c r="M36" s="56"/>
      <c r="N36" s="47"/>
      <c r="O36" s="56"/>
      <c r="P36" s="47"/>
      <c r="Q36" s="56"/>
      <c r="R36" s="47"/>
      <c r="S36" s="56"/>
      <c r="T36" s="47"/>
      <c r="U36" s="56"/>
      <c r="V36" s="47"/>
      <c r="W36" s="56"/>
      <c r="X36" s="47"/>
      <c r="Y36" s="56"/>
      <c r="Z36" s="47"/>
      <c r="AA36" s="56"/>
      <c r="AB36" s="47"/>
      <c r="AC36" s="56"/>
      <c r="AD36" s="47"/>
      <c r="AE36" s="56"/>
    </row>
    <row r="37" spans="1:31" ht="17.100000000000001" customHeight="1" x14ac:dyDescent="0.4">
      <c r="A37" s="91"/>
      <c r="B37" s="48"/>
      <c r="C37" s="48"/>
      <c r="D37" s="48"/>
      <c r="E37" s="56"/>
      <c r="F37" s="47"/>
      <c r="G37" s="56"/>
      <c r="H37" s="47"/>
      <c r="I37" s="56"/>
      <c r="J37" s="47"/>
      <c r="K37" s="56"/>
      <c r="L37" s="47"/>
      <c r="M37" s="56"/>
      <c r="N37" s="47"/>
      <c r="O37" s="56"/>
      <c r="P37" s="47"/>
      <c r="Q37" s="56"/>
      <c r="R37" s="47"/>
      <c r="S37" s="56"/>
      <c r="T37" s="47"/>
      <c r="U37" s="56"/>
      <c r="V37" s="47"/>
      <c r="W37" s="56"/>
      <c r="X37" s="47"/>
      <c r="Y37" s="56"/>
      <c r="Z37" s="47"/>
      <c r="AA37" s="56"/>
      <c r="AB37" s="47"/>
      <c r="AC37" s="56"/>
      <c r="AD37" s="47"/>
      <c r="AE37" s="56"/>
    </row>
    <row r="38" spans="1:31" ht="17.100000000000001" customHeight="1" x14ac:dyDescent="0.4">
      <c r="A38" s="91"/>
      <c r="B38" s="48"/>
      <c r="C38" s="48"/>
      <c r="D38" s="48"/>
      <c r="E38" s="56"/>
      <c r="F38" s="47"/>
      <c r="G38" s="56"/>
      <c r="H38" s="47"/>
      <c r="I38" s="56"/>
      <c r="J38" s="47"/>
      <c r="K38" s="56"/>
      <c r="L38" s="47"/>
      <c r="M38" s="56"/>
      <c r="N38" s="47"/>
      <c r="O38" s="56"/>
      <c r="P38" s="47"/>
      <c r="Q38" s="56"/>
      <c r="R38" s="47"/>
      <c r="S38" s="56"/>
      <c r="T38" s="47"/>
      <c r="U38" s="56"/>
      <c r="V38" s="47"/>
      <c r="W38" s="56"/>
      <c r="X38" s="47"/>
      <c r="Y38" s="56"/>
      <c r="Z38" s="47"/>
      <c r="AA38" s="56"/>
      <c r="AB38" s="47"/>
      <c r="AC38" s="56"/>
      <c r="AD38" s="47"/>
      <c r="AE38" s="56"/>
    </row>
    <row r="39" spans="1:31" ht="17.100000000000001" customHeight="1" x14ac:dyDescent="0.4">
      <c r="A39" s="91"/>
      <c r="B39" s="48"/>
      <c r="C39" s="48"/>
      <c r="D39" s="48"/>
      <c r="E39" s="56"/>
      <c r="F39" s="47"/>
      <c r="G39" s="56"/>
      <c r="H39" s="47"/>
      <c r="I39" s="56"/>
      <c r="J39" s="47"/>
      <c r="K39" s="56"/>
      <c r="L39" s="47"/>
      <c r="M39" s="56"/>
      <c r="N39" s="47"/>
      <c r="O39" s="56"/>
      <c r="P39" s="47"/>
      <c r="Q39" s="56"/>
      <c r="R39" s="47"/>
      <c r="S39" s="56"/>
      <c r="T39" s="47"/>
      <c r="U39" s="56"/>
      <c r="V39" s="47"/>
      <c r="W39" s="56"/>
      <c r="X39" s="47"/>
      <c r="Y39" s="56"/>
      <c r="Z39" s="47"/>
      <c r="AA39" s="56"/>
      <c r="AB39" s="47"/>
      <c r="AC39" s="56"/>
      <c r="AD39" s="47"/>
      <c r="AE39" s="56"/>
    </row>
    <row r="40" spans="1:31" ht="17.100000000000001" customHeight="1" x14ac:dyDescent="0.4">
      <c r="A40" s="91"/>
      <c r="B40" s="48"/>
      <c r="C40" s="48"/>
      <c r="D40" s="48"/>
      <c r="E40" s="56"/>
      <c r="F40" s="47"/>
      <c r="G40" s="56"/>
      <c r="H40" s="47"/>
      <c r="I40" s="56"/>
      <c r="J40" s="47"/>
      <c r="K40" s="56"/>
      <c r="L40" s="47"/>
      <c r="M40" s="56"/>
      <c r="N40" s="47"/>
      <c r="O40" s="56"/>
      <c r="P40" s="47"/>
      <c r="Q40" s="56"/>
      <c r="R40" s="47"/>
      <c r="S40" s="56"/>
      <c r="T40" s="47"/>
      <c r="U40" s="56"/>
      <c r="V40" s="47"/>
      <c r="W40" s="56"/>
      <c r="X40" s="47"/>
      <c r="Y40" s="56"/>
      <c r="Z40" s="47"/>
      <c r="AA40" s="56"/>
      <c r="AB40" s="47"/>
      <c r="AC40" s="56"/>
      <c r="AD40" s="47"/>
      <c r="AE40" s="56"/>
    </row>
    <row r="41" spans="1:31" ht="16.5" customHeight="1" x14ac:dyDescent="0.4">
      <c r="A41" s="91"/>
      <c r="B41" s="48"/>
      <c r="C41" s="48"/>
      <c r="D41" s="48"/>
      <c r="E41" s="56"/>
      <c r="F41" s="47"/>
      <c r="G41" s="56"/>
      <c r="H41" s="47"/>
      <c r="I41" s="56"/>
      <c r="J41" s="47"/>
      <c r="K41" s="56"/>
      <c r="L41" s="47"/>
      <c r="M41" s="56"/>
      <c r="N41" s="47"/>
      <c r="O41" s="56"/>
      <c r="P41" s="47"/>
      <c r="Q41" s="56"/>
      <c r="R41" s="47"/>
      <c r="S41" s="56"/>
      <c r="T41" s="47"/>
      <c r="U41" s="56"/>
      <c r="V41" s="47"/>
      <c r="W41" s="56"/>
      <c r="X41" s="47"/>
      <c r="Y41" s="56"/>
      <c r="Z41" s="47"/>
      <c r="AA41" s="56"/>
      <c r="AB41" s="47"/>
      <c r="AC41" s="56"/>
      <c r="AD41" s="47"/>
      <c r="AE41" s="56"/>
    </row>
    <row r="42" spans="1:31" ht="21.95" customHeight="1" x14ac:dyDescent="0.4">
      <c r="A42" s="98" t="str">
        <f>'TH 8-9 (9m)'!A58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2" s="99"/>
      <c r="C42" s="99"/>
      <c r="D42" s="99"/>
      <c r="E42" s="85"/>
      <c r="F42" s="100"/>
      <c r="G42" s="85"/>
      <c r="H42" s="100"/>
      <c r="I42" s="85"/>
      <c r="J42" s="100"/>
      <c r="K42" s="85"/>
      <c r="L42" s="100"/>
      <c r="M42" s="85"/>
      <c r="N42" s="100"/>
      <c r="O42" s="85"/>
      <c r="P42" s="100"/>
      <c r="Q42" s="100"/>
      <c r="R42" s="100"/>
      <c r="S42" s="100"/>
      <c r="T42" s="100"/>
      <c r="U42" s="100"/>
      <c r="V42" s="100"/>
      <c r="W42" s="100"/>
      <c r="X42" s="100"/>
      <c r="Y42" s="85"/>
      <c r="Z42" s="100"/>
      <c r="AA42" s="85"/>
      <c r="AB42" s="100"/>
      <c r="AC42" s="100"/>
      <c r="AD42" s="100"/>
      <c r="AE42" s="100"/>
    </row>
  </sheetData>
  <mergeCells count="6">
    <mergeCell ref="M9:O9"/>
    <mergeCell ref="E5:AE5"/>
    <mergeCell ref="E6:AE6"/>
    <mergeCell ref="E7:Y7"/>
    <mergeCell ref="Q8:Y8"/>
    <mergeCell ref="Q9:W9"/>
  </mergeCells>
  <pageMargins left="0.3" right="0.3" top="0.5" bottom="0.6" header="0.49" footer="0.4"/>
  <pageSetup paperSize="9" scale="74" firstPageNumber="11" fitToHeight="0" orientation="landscape" useFirstPageNumber="1" horizontalDpi="1200" verticalDpi="1200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31"/>
  <sheetViews>
    <sheetView topLeftCell="A19" zoomScaleNormal="100" zoomScaleSheetLayoutView="90" workbookViewId="0">
      <selection activeCell="A9" sqref="A9"/>
    </sheetView>
  </sheetViews>
  <sheetFormatPr defaultColWidth="9.140625" defaultRowHeight="20.100000000000001" customHeight="1" x14ac:dyDescent="0.4"/>
  <cols>
    <col min="1" max="1" width="48.42578125" style="50" customWidth="1"/>
    <col min="2" max="2" width="8.85546875" style="101" customWidth="1"/>
    <col min="3" max="3" width="0.7109375" style="50" customWidth="1"/>
    <col min="4" max="4" width="15" style="47" bestFit="1" customWidth="1"/>
    <col min="5" max="5" width="0.7109375" style="46" customWidth="1"/>
    <col min="6" max="6" width="15" style="46" bestFit="1" customWidth="1"/>
    <col min="7" max="7" width="0.7109375" style="46" customWidth="1"/>
    <col min="8" max="8" width="12.140625" style="46" bestFit="1" customWidth="1"/>
    <col min="9" max="9" width="0.7109375" style="46" customWidth="1"/>
    <col min="10" max="10" width="15.140625" style="47" bestFit="1" customWidth="1"/>
    <col min="11" max="11" width="0.7109375" style="46" customWidth="1"/>
    <col min="12" max="12" width="15.7109375" style="47" customWidth="1"/>
    <col min="13" max="13" width="0.7109375" style="47" customWidth="1"/>
    <col min="14" max="14" width="15.7109375" style="47" customWidth="1"/>
    <col min="15" max="15" width="0.7109375" style="46" customWidth="1"/>
    <col min="16" max="16" width="16.42578125" style="46" bestFit="1" customWidth="1"/>
    <col min="17" max="16384" width="9.140625" style="50"/>
  </cols>
  <sheetData>
    <row r="1" spans="1:16" ht="20.100000000000001" customHeight="1" x14ac:dyDescent="0.4">
      <c r="A1" s="71" t="s">
        <v>0</v>
      </c>
      <c r="B1" s="80"/>
      <c r="C1" s="80"/>
      <c r="E1" s="47"/>
      <c r="F1" s="47"/>
      <c r="G1" s="47"/>
      <c r="H1" s="47"/>
      <c r="I1" s="47"/>
      <c r="K1" s="47"/>
      <c r="O1" s="47"/>
      <c r="P1" s="109" t="s">
        <v>5</v>
      </c>
    </row>
    <row r="2" spans="1:16" ht="20.100000000000001" customHeight="1" x14ac:dyDescent="0.4">
      <c r="A2" s="82" t="s">
        <v>152</v>
      </c>
      <c r="B2" s="80"/>
      <c r="C2" s="80"/>
      <c r="E2" s="47"/>
      <c r="F2" s="47"/>
      <c r="G2" s="47"/>
      <c r="H2" s="47"/>
      <c r="I2" s="47"/>
      <c r="K2" s="47"/>
      <c r="O2" s="47"/>
      <c r="P2" s="47"/>
    </row>
    <row r="3" spans="1:16" ht="20.100000000000001" customHeight="1" x14ac:dyDescent="0.4">
      <c r="A3" s="83" t="str">
        <f>'TH 8-9 (9m)'!A3</f>
        <v>สำหรับงวดเก้าเดือนสิ้นสุดวันที่ 30 กันยายน พ.ศ. 2562</v>
      </c>
      <c r="B3" s="84"/>
      <c r="C3" s="84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</row>
    <row r="4" spans="1:16" ht="20.100000000000001" customHeight="1" x14ac:dyDescent="0.4">
      <c r="A4" s="82"/>
      <c r="B4" s="86"/>
      <c r="C4" s="8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16" ht="21.75" customHeight="1" x14ac:dyDescent="0.4">
      <c r="A5" s="82"/>
      <c r="B5" s="86"/>
      <c r="C5" s="86"/>
      <c r="D5" s="235" t="s">
        <v>4</v>
      </c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</row>
    <row r="6" spans="1:16" ht="21.75" customHeight="1" x14ac:dyDescent="0.4">
      <c r="A6" s="86"/>
      <c r="B6" s="86"/>
      <c r="C6" s="86"/>
      <c r="D6" s="235" t="s">
        <v>12</v>
      </c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</row>
    <row r="7" spans="1:16" ht="21.75" customHeight="1" x14ac:dyDescent="0.4">
      <c r="A7" s="86"/>
      <c r="B7" s="86"/>
      <c r="C7" s="86"/>
      <c r="D7" s="87"/>
      <c r="E7" s="87"/>
      <c r="F7" s="87"/>
      <c r="G7" s="87"/>
      <c r="H7" s="87"/>
      <c r="I7" s="87"/>
      <c r="J7" s="110"/>
      <c r="K7" s="111"/>
      <c r="L7" s="236" t="s">
        <v>97</v>
      </c>
      <c r="M7" s="236"/>
      <c r="N7" s="236"/>
      <c r="O7" s="87"/>
      <c r="P7" s="87"/>
    </row>
    <row r="8" spans="1:16" ht="21.75" customHeight="1" x14ac:dyDescent="0.45">
      <c r="A8" s="48"/>
      <c r="B8" s="48"/>
      <c r="C8" s="48"/>
      <c r="D8" s="81"/>
      <c r="E8" s="81"/>
      <c r="F8" s="81"/>
      <c r="G8" s="81"/>
      <c r="H8" s="50"/>
      <c r="I8" s="50"/>
      <c r="J8" s="50"/>
      <c r="K8" s="87"/>
      <c r="L8" s="112" t="s">
        <v>213</v>
      </c>
      <c r="M8" s="111"/>
      <c r="N8" s="111"/>
      <c r="O8" s="81"/>
      <c r="P8" s="81"/>
    </row>
    <row r="9" spans="1:16" ht="21.75" customHeight="1" x14ac:dyDescent="0.45">
      <c r="A9" s="48"/>
      <c r="B9" s="48"/>
      <c r="C9" s="48"/>
      <c r="D9" s="81"/>
      <c r="E9" s="81"/>
      <c r="F9" s="81"/>
      <c r="G9" s="81"/>
      <c r="H9" s="237" t="s">
        <v>156</v>
      </c>
      <c r="I9" s="237"/>
      <c r="J9" s="237"/>
      <c r="K9" s="87"/>
      <c r="L9" s="113" t="s">
        <v>181</v>
      </c>
      <c r="M9" s="114"/>
      <c r="N9" s="114"/>
      <c r="O9" s="81"/>
      <c r="P9" s="81"/>
    </row>
    <row r="10" spans="1:16" ht="21.75" customHeight="1" x14ac:dyDescent="0.4">
      <c r="A10" s="48"/>
      <c r="B10" s="48"/>
      <c r="C10" s="48"/>
      <c r="D10" s="81"/>
      <c r="E10" s="81"/>
      <c r="F10" s="81"/>
      <c r="G10" s="81"/>
      <c r="H10" s="81"/>
      <c r="I10" s="81"/>
      <c r="J10" s="81"/>
      <c r="K10" s="87"/>
      <c r="L10" s="87"/>
      <c r="M10" s="87"/>
      <c r="N10" s="87" t="s">
        <v>163</v>
      </c>
      <c r="O10" s="81"/>
      <c r="P10" s="81"/>
    </row>
    <row r="11" spans="1:16" ht="21.75" customHeight="1" x14ac:dyDescent="0.4">
      <c r="A11" s="48"/>
      <c r="B11" s="48"/>
      <c r="C11" s="48"/>
      <c r="D11" s="46"/>
      <c r="H11" s="81" t="s">
        <v>166</v>
      </c>
      <c r="I11" s="81"/>
      <c r="J11" s="81"/>
      <c r="K11" s="81"/>
      <c r="L11" s="46"/>
      <c r="M11" s="81"/>
      <c r="N11" s="87" t="s">
        <v>170</v>
      </c>
      <c r="O11" s="81"/>
    </row>
    <row r="12" spans="1:16" ht="21.75" customHeight="1" x14ac:dyDescent="0.4">
      <c r="A12" s="48"/>
      <c r="B12" s="48"/>
      <c r="C12" s="48"/>
      <c r="D12" s="81" t="s">
        <v>173</v>
      </c>
      <c r="E12" s="81"/>
      <c r="F12" s="115" t="s">
        <v>174</v>
      </c>
      <c r="G12" s="81"/>
      <c r="H12" s="115" t="s">
        <v>177</v>
      </c>
      <c r="I12" s="81"/>
      <c r="J12" s="81"/>
      <c r="K12" s="81"/>
      <c r="L12" s="81" t="s">
        <v>179</v>
      </c>
      <c r="M12" s="81"/>
      <c r="N12" s="87" t="s">
        <v>182</v>
      </c>
      <c r="O12" s="81"/>
      <c r="P12" s="87" t="s">
        <v>163</v>
      </c>
    </row>
    <row r="13" spans="1:16" ht="21.75" customHeight="1" x14ac:dyDescent="0.4">
      <c r="A13" s="48"/>
      <c r="B13" s="94" t="s">
        <v>11</v>
      </c>
      <c r="C13" s="48"/>
      <c r="D13" s="88" t="s">
        <v>185</v>
      </c>
      <c r="E13" s="81"/>
      <c r="F13" s="116" t="s">
        <v>186</v>
      </c>
      <c r="G13" s="81"/>
      <c r="H13" s="116" t="s">
        <v>189</v>
      </c>
      <c r="I13" s="81"/>
      <c r="J13" s="88" t="s">
        <v>190</v>
      </c>
      <c r="K13" s="81"/>
      <c r="L13" s="88" t="s">
        <v>192</v>
      </c>
      <c r="M13" s="87"/>
      <c r="N13" s="88" t="s">
        <v>195</v>
      </c>
      <c r="O13" s="81"/>
      <c r="P13" s="88" t="s">
        <v>82</v>
      </c>
    </row>
    <row r="14" spans="1:16" ht="6" customHeight="1" x14ac:dyDescent="0.4">
      <c r="A14" s="48"/>
      <c r="B14" s="38"/>
      <c r="C14" s="48"/>
      <c r="D14" s="87"/>
      <c r="E14" s="81"/>
      <c r="F14" s="81"/>
      <c r="G14" s="81"/>
      <c r="H14" s="81"/>
      <c r="I14" s="81"/>
      <c r="J14" s="87"/>
      <c r="K14" s="81"/>
      <c r="L14" s="87"/>
      <c r="M14" s="87"/>
      <c r="N14" s="87"/>
      <c r="O14" s="81"/>
      <c r="P14" s="87"/>
    </row>
    <row r="15" spans="1:16" ht="21.75" customHeight="1" x14ac:dyDescent="0.4">
      <c r="A15" s="71" t="s">
        <v>214</v>
      </c>
      <c r="B15" s="48"/>
      <c r="C15" s="48"/>
      <c r="D15" s="56">
        <v>10666500000</v>
      </c>
      <c r="E15" s="47"/>
      <c r="F15" s="47">
        <v>20889295058</v>
      </c>
      <c r="G15" s="47"/>
      <c r="H15" s="47">
        <v>86512524</v>
      </c>
      <c r="I15" s="47"/>
      <c r="J15" s="47">
        <v>2371169838</v>
      </c>
      <c r="K15" s="47"/>
      <c r="L15" s="47">
        <v>652030</v>
      </c>
      <c r="N15" s="56">
        <f>SUM(K15:L15)</f>
        <v>652030</v>
      </c>
      <c r="O15" s="47"/>
      <c r="P15" s="47">
        <f>SUM(D15:J15,N15)</f>
        <v>34014129450</v>
      </c>
    </row>
    <row r="16" spans="1:16" ht="21.75" customHeight="1" x14ac:dyDescent="0.4">
      <c r="A16" s="48" t="s">
        <v>215</v>
      </c>
      <c r="B16" s="89"/>
      <c r="C16" s="48"/>
      <c r="D16" s="47">
        <v>0</v>
      </c>
      <c r="E16" s="47"/>
      <c r="F16" s="47">
        <v>0</v>
      </c>
      <c r="G16" s="47"/>
      <c r="H16" s="47">
        <v>96308034</v>
      </c>
      <c r="I16" s="47"/>
      <c r="J16" s="47">
        <v>-96308034</v>
      </c>
      <c r="K16" s="47"/>
      <c r="L16" s="47">
        <v>0</v>
      </c>
      <c r="N16" s="56">
        <v>0</v>
      </c>
      <c r="O16" s="47"/>
      <c r="P16" s="47">
        <f>SUM(D16:J16,N16)</f>
        <v>0</v>
      </c>
    </row>
    <row r="17" spans="1:16" ht="21.75" customHeight="1" x14ac:dyDescent="0.4">
      <c r="A17" s="48" t="s">
        <v>205</v>
      </c>
      <c r="B17" s="89"/>
      <c r="C17" s="48"/>
      <c r="D17" s="47">
        <v>0</v>
      </c>
      <c r="E17" s="47"/>
      <c r="F17" s="47">
        <v>0</v>
      </c>
      <c r="G17" s="47"/>
      <c r="H17" s="47">
        <v>0</v>
      </c>
      <c r="I17" s="47"/>
      <c r="J17" s="47">
        <v>-853316960</v>
      </c>
      <c r="K17" s="47"/>
      <c r="L17" s="47">
        <v>0</v>
      </c>
      <c r="N17" s="56">
        <v>0</v>
      </c>
      <c r="O17" s="47"/>
      <c r="P17" s="47">
        <f>SUM(D17:J17,N17)</f>
        <v>-853316960</v>
      </c>
    </row>
    <row r="18" spans="1:16" ht="21.75" customHeight="1" x14ac:dyDescent="0.4">
      <c r="A18" s="50" t="s">
        <v>135</v>
      </c>
      <c r="B18" s="48"/>
      <c r="C18" s="48"/>
      <c r="D18" s="55">
        <v>0</v>
      </c>
      <c r="E18" s="47"/>
      <c r="F18" s="55">
        <v>0</v>
      </c>
      <c r="G18" s="47"/>
      <c r="H18" s="55">
        <v>0</v>
      </c>
      <c r="I18" s="47"/>
      <c r="J18" s="85">
        <v>1902461028</v>
      </c>
      <c r="K18" s="47"/>
      <c r="L18" s="55">
        <v>-618516</v>
      </c>
      <c r="M18" s="56"/>
      <c r="N18" s="55">
        <f>+L18</f>
        <v>-618516</v>
      </c>
      <c r="O18" s="47"/>
      <c r="P18" s="85">
        <f>SUM(D18:J18,N18)</f>
        <v>1901842512</v>
      </c>
    </row>
    <row r="19" spans="1:16" ht="8.1" customHeight="1" x14ac:dyDescent="0.4">
      <c r="A19" s="91"/>
      <c r="B19" s="48"/>
      <c r="C19" s="48"/>
      <c r="E19" s="47"/>
      <c r="F19" s="47"/>
      <c r="G19" s="47"/>
      <c r="H19" s="47"/>
      <c r="I19" s="47"/>
      <c r="K19" s="47"/>
      <c r="O19" s="47"/>
      <c r="P19" s="47"/>
    </row>
    <row r="20" spans="1:16" ht="21.75" customHeight="1" thickBot="1" x14ac:dyDescent="0.45">
      <c r="A20" s="91" t="s">
        <v>216</v>
      </c>
      <c r="B20" s="48"/>
      <c r="C20" s="48"/>
      <c r="D20" s="92">
        <f>SUM(D15:D18)</f>
        <v>10666500000</v>
      </c>
      <c r="E20" s="47"/>
      <c r="F20" s="92">
        <f>SUM(F15:F18)</f>
        <v>20889295058</v>
      </c>
      <c r="G20" s="47"/>
      <c r="H20" s="92">
        <f>SUM(H15:H18)</f>
        <v>182820558</v>
      </c>
      <c r="I20" s="47"/>
      <c r="J20" s="92">
        <f>SUM(J15:J18)</f>
        <v>3324005872</v>
      </c>
      <c r="K20" s="47"/>
      <c r="L20" s="92">
        <f>SUM(L15:L18)</f>
        <v>33514</v>
      </c>
      <c r="M20" s="56"/>
      <c r="N20" s="92">
        <f>SUM(N15:N18)</f>
        <v>33514</v>
      </c>
      <c r="O20" s="47"/>
      <c r="P20" s="92">
        <f>SUM(P15:P18)</f>
        <v>35062655002</v>
      </c>
    </row>
    <row r="21" spans="1:16" ht="21.75" customHeight="1" thickTop="1" x14ac:dyDescent="0.4">
      <c r="A21" s="91"/>
      <c r="B21" s="48"/>
      <c r="C21" s="48"/>
      <c r="D21" s="56"/>
      <c r="E21" s="47"/>
      <c r="F21" s="56"/>
      <c r="G21" s="47"/>
      <c r="H21" s="56"/>
      <c r="I21" s="47"/>
      <c r="J21" s="56"/>
      <c r="K21" s="47"/>
      <c r="L21" s="56"/>
      <c r="M21" s="56"/>
      <c r="N21" s="56"/>
      <c r="O21" s="47"/>
      <c r="P21" s="56"/>
    </row>
    <row r="22" spans="1:16" ht="21.75" customHeight="1" x14ac:dyDescent="0.4">
      <c r="A22" s="71" t="s">
        <v>217</v>
      </c>
      <c r="B22" s="48"/>
      <c r="C22" s="48"/>
      <c r="D22" s="52">
        <v>10666500000</v>
      </c>
      <c r="E22" s="56"/>
      <c r="F22" s="52">
        <v>20889295058</v>
      </c>
      <c r="G22" s="56"/>
      <c r="H22" s="52">
        <v>248771127</v>
      </c>
      <c r="I22" s="56"/>
      <c r="J22" s="52">
        <v>4583395060</v>
      </c>
      <c r="K22" s="56"/>
      <c r="L22" s="52">
        <v>43834</v>
      </c>
      <c r="M22" s="56"/>
      <c r="N22" s="52">
        <f>SUM(L22)</f>
        <v>43834</v>
      </c>
      <c r="O22" s="56"/>
      <c r="P22" s="52">
        <f>SUM(D22:J22,N22)</f>
        <v>36388005079</v>
      </c>
    </row>
    <row r="23" spans="1:16" ht="21.75" customHeight="1" x14ac:dyDescent="0.4">
      <c r="A23" s="48" t="s">
        <v>204</v>
      </c>
      <c r="B23" s="89">
        <v>17</v>
      </c>
      <c r="C23" s="48"/>
      <c r="D23" s="52">
        <v>0</v>
      </c>
      <c r="E23" s="56"/>
      <c r="F23" s="52">
        <v>0</v>
      </c>
      <c r="G23" s="56"/>
      <c r="H23" s="52">
        <v>47552534</v>
      </c>
      <c r="I23" s="56"/>
      <c r="J23" s="52">
        <v>-47552534</v>
      </c>
      <c r="K23" s="56"/>
      <c r="L23" s="52">
        <v>0</v>
      </c>
      <c r="M23" s="56"/>
      <c r="N23" s="52">
        <v>0</v>
      </c>
      <c r="O23" s="56"/>
      <c r="P23" s="52">
        <f>SUM(D23:J23,N23)</f>
        <v>0</v>
      </c>
    </row>
    <row r="24" spans="1:16" ht="21.75" customHeight="1" x14ac:dyDescent="0.4">
      <c r="A24" s="48" t="s">
        <v>205</v>
      </c>
      <c r="B24" s="89">
        <v>18</v>
      </c>
      <c r="C24" s="48"/>
      <c r="D24" s="52">
        <v>0</v>
      </c>
      <c r="E24" s="56"/>
      <c r="F24" s="52">
        <v>0</v>
      </c>
      <c r="G24" s="56"/>
      <c r="H24" s="52">
        <v>0</v>
      </c>
      <c r="I24" s="56"/>
      <c r="J24" s="52">
        <v>-2559889644</v>
      </c>
      <c r="K24" s="56"/>
      <c r="L24" s="52">
        <v>0</v>
      </c>
      <c r="M24" s="56"/>
      <c r="N24" s="52">
        <v>0</v>
      </c>
      <c r="O24" s="56"/>
      <c r="P24" s="52">
        <f>SUM(D24:J24,N24)</f>
        <v>-2559889644</v>
      </c>
    </row>
    <row r="25" spans="1:16" ht="21.75" customHeight="1" x14ac:dyDescent="0.4">
      <c r="A25" s="50" t="s">
        <v>147</v>
      </c>
      <c r="B25" s="89"/>
      <c r="C25" s="48"/>
      <c r="D25" s="95">
        <v>0</v>
      </c>
      <c r="E25" s="47"/>
      <c r="F25" s="95">
        <v>0</v>
      </c>
      <c r="G25" s="47"/>
      <c r="H25" s="95">
        <v>0</v>
      </c>
      <c r="I25" s="47"/>
      <c r="J25" s="95">
        <v>884637233</v>
      </c>
      <c r="K25" s="47"/>
      <c r="L25" s="95">
        <v>38337</v>
      </c>
      <c r="M25" s="56"/>
      <c r="N25" s="58">
        <f>SUM(K25:L25)</f>
        <v>38337</v>
      </c>
      <c r="O25" s="47"/>
      <c r="P25" s="96">
        <f>SUM(D25:J25,N25)</f>
        <v>884675570</v>
      </c>
    </row>
    <row r="26" spans="1:16" ht="8.1" customHeight="1" x14ac:dyDescent="0.4">
      <c r="A26" s="91"/>
      <c r="B26" s="48"/>
      <c r="C26" s="48"/>
      <c r="D26" s="45"/>
      <c r="E26" s="47"/>
      <c r="F26" s="45"/>
      <c r="G26" s="47"/>
      <c r="H26" s="45"/>
      <c r="I26" s="47"/>
      <c r="J26" s="45"/>
      <c r="K26" s="47"/>
      <c r="L26" s="45"/>
      <c r="N26" s="45"/>
      <c r="O26" s="47"/>
      <c r="P26" s="45"/>
    </row>
    <row r="27" spans="1:16" ht="21.75" customHeight="1" thickBot="1" x14ac:dyDescent="0.45">
      <c r="A27" s="91" t="s">
        <v>218</v>
      </c>
      <c r="B27" s="48"/>
      <c r="C27" s="48"/>
      <c r="D27" s="97">
        <f>SUM(D22:D25)</f>
        <v>10666500000</v>
      </c>
      <c r="E27" s="47"/>
      <c r="F27" s="97">
        <f>SUM(F22:F25)</f>
        <v>20889295058</v>
      </c>
      <c r="G27" s="47"/>
      <c r="H27" s="97">
        <f>SUM(H22:H25)</f>
        <v>296323661</v>
      </c>
      <c r="I27" s="47"/>
      <c r="J27" s="97">
        <f>SUM(J22:J25)</f>
        <v>2860590115</v>
      </c>
      <c r="K27" s="47"/>
      <c r="L27" s="97">
        <f>SUM(L22:L25)</f>
        <v>82171</v>
      </c>
      <c r="M27" s="56"/>
      <c r="N27" s="97">
        <f>SUM(N22:N25)</f>
        <v>82171</v>
      </c>
      <c r="O27" s="47"/>
      <c r="P27" s="97">
        <f>SUM(P22:P25)</f>
        <v>34712791005</v>
      </c>
    </row>
    <row r="28" spans="1:16" ht="20.100000000000001" customHeight="1" thickTop="1" x14ac:dyDescent="0.4">
      <c r="A28" s="91"/>
      <c r="B28" s="48"/>
      <c r="C28" s="48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</row>
    <row r="29" spans="1:16" ht="20.100000000000001" customHeight="1" x14ac:dyDescent="0.4">
      <c r="A29" s="91"/>
      <c r="B29" s="48"/>
      <c r="C29" s="48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</row>
    <row r="30" spans="1:16" ht="27" customHeight="1" x14ac:dyDescent="0.4">
      <c r="A30" s="91"/>
      <c r="B30" s="48"/>
      <c r="C30" s="48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</row>
    <row r="31" spans="1:16" ht="21.95" customHeight="1" x14ac:dyDescent="0.4">
      <c r="A31" s="98" t="str">
        <f>'TH 2-5'!A96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1" s="99"/>
      <c r="C31" s="98"/>
      <c r="D31" s="85"/>
      <c r="E31" s="100"/>
      <c r="F31" s="100"/>
      <c r="G31" s="100"/>
      <c r="H31" s="100"/>
      <c r="I31" s="100"/>
      <c r="J31" s="85"/>
      <c r="K31" s="100"/>
      <c r="L31" s="85"/>
      <c r="M31" s="85"/>
      <c r="N31" s="85"/>
      <c r="O31" s="100"/>
      <c r="P31" s="100"/>
    </row>
  </sheetData>
  <mergeCells count="4">
    <mergeCell ref="D5:P5"/>
    <mergeCell ref="D6:P6"/>
    <mergeCell ref="L7:N7"/>
    <mergeCell ref="H9:J9"/>
  </mergeCells>
  <pageMargins left="0.5" right="0.5" top="0.5" bottom="0.6" header="0.49" footer="0.4"/>
  <pageSetup paperSize="9" scale="90" firstPageNumber="12" fitToHeight="0" orientation="landscape" useFirstPageNumber="1" horizontalDpi="1200" verticalDpi="1200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00"/>
  <sheetViews>
    <sheetView topLeftCell="A106" zoomScale="120" zoomScaleNormal="120" zoomScaleSheetLayoutView="100" workbookViewId="0">
      <selection activeCell="O146" sqref="O146"/>
    </sheetView>
  </sheetViews>
  <sheetFormatPr defaultColWidth="9.140625" defaultRowHeight="20.100000000000001" customHeight="1" x14ac:dyDescent="0.4"/>
  <cols>
    <col min="1" max="3" width="1.7109375" style="30" customWidth="1"/>
    <col min="4" max="4" width="41.85546875" style="30" customWidth="1"/>
    <col min="5" max="5" width="8.7109375" style="29" customWidth="1"/>
    <col min="6" max="6" width="0.5703125" style="30" customWidth="1"/>
    <col min="7" max="7" width="15" style="31" customWidth="1"/>
    <col min="8" max="8" width="0.5703125" style="30" customWidth="1"/>
    <col min="9" max="9" width="15" style="31" customWidth="1"/>
    <col min="10" max="10" width="0.5703125" style="31" customWidth="1"/>
    <col min="11" max="11" width="13.7109375" style="31" customWidth="1"/>
    <col min="12" max="12" width="0.5703125" style="30" customWidth="1"/>
    <col min="13" max="13" width="13.7109375" style="31" customWidth="1"/>
    <col min="14" max="16384" width="9.140625" style="33"/>
  </cols>
  <sheetData>
    <row r="1" spans="1:13" ht="21.75" customHeight="1" x14ac:dyDescent="0.4">
      <c r="A1" s="28" t="s">
        <v>0</v>
      </c>
      <c r="B1" s="28"/>
      <c r="C1" s="28"/>
      <c r="D1" s="28"/>
      <c r="M1" s="32" t="s">
        <v>5</v>
      </c>
    </row>
    <row r="2" spans="1:13" ht="21.75" customHeight="1" x14ac:dyDescent="0.4">
      <c r="A2" s="28" t="s">
        <v>220</v>
      </c>
      <c r="B2" s="28"/>
      <c r="C2" s="28"/>
      <c r="D2" s="28"/>
    </row>
    <row r="3" spans="1:13" ht="21.75" customHeight="1" x14ac:dyDescent="0.4">
      <c r="A3" s="117" t="s">
        <v>142</v>
      </c>
      <c r="B3" s="34"/>
      <c r="C3" s="34"/>
      <c r="D3" s="34"/>
      <c r="E3" s="35"/>
      <c r="F3" s="36"/>
      <c r="G3" s="37"/>
      <c r="H3" s="36"/>
      <c r="I3" s="37"/>
      <c r="J3" s="37"/>
      <c r="K3" s="37"/>
      <c r="L3" s="36"/>
      <c r="M3" s="37"/>
    </row>
    <row r="4" spans="1:13" ht="18.95" customHeight="1" x14ac:dyDescent="0.4"/>
    <row r="5" spans="1:13" ht="19.7" customHeight="1" x14ac:dyDescent="0.4">
      <c r="A5" s="33"/>
      <c r="F5" s="28"/>
      <c r="G5" s="37"/>
      <c r="H5" s="41"/>
      <c r="I5" s="41" t="s">
        <v>3</v>
      </c>
      <c r="J5" s="32"/>
      <c r="K5" s="37"/>
      <c r="L5" s="41"/>
      <c r="M5" s="41" t="s">
        <v>4</v>
      </c>
    </row>
    <row r="6" spans="1:13" ht="19.7" customHeight="1" x14ac:dyDescent="0.4">
      <c r="E6" s="38"/>
      <c r="F6" s="28"/>
      <c r="G6" s="32" t="s">
        <v>9</v>
      </c>
      <c r="H6" s="28"/>
      <c r="I6" s="32" t="s">
        <v>10</v>
      </c>
      <c r="J6" s="32"/>
      <c r="K6" s="32" t="s">
        <v>9</v>
      </c>
      <c r="L6" s="28"/>
      <c r="M6" s="32" t="s">
        <v>10</v>
      </c>
    </row>
    <row r="7" spans="1:13" ht="19.7" customHeight="1" x14ac:dyDescent="0.4">
      <c r="E7" s="40" t="s">
        <v>11</v>
      </c>
      <c r="F7" s="28"/>
      <c r="G7" s="41" t="s">
        <v>12</v>
      </c>
      <c r="H7" s="28"/>
      <c r="I7" s="41" t="s">
        <v>12</v>
      </c>
      <c r="J7" s="32"/>
      <c r="K7" s="41" t="s">
        <v>12</v>
      </c>
      <c r="L7" s="32"/>
      <c r="M7" s="41" t="s">
        <v>12</v>
      </c>
    </row>
    <row r="8" spans="1:13" ht="19.7" customHeight="1" x14ac:dyDescent="0.4">
      <c r="A8" s="28" t="s">
        <v>221</v>
      </c>
      <c r="G8" s="42"/>
      <c r="K8" s="42"/>
    </row>
    <row r="9" spans="1:13" ht="19.7" customHeight="1" x14ac:dyDescent="0.4">
      <c r="A9" s="30" t="s">
        <v>222</v>
      </c>
      <c r="G9" s="52">
        <v>5705628962</v>
      </c>
      <c r="H9" s="56"/>
      <c r="I9" s="56">
        <v>3195076090</v>
      </c>
      <c r="J9" s="56"/>
      <c r="K9" s="52">
        <v>877216466</v>
      </c>
      <c r="L9" s="31"/>
      <c r="M9" s="56">
        <v>1902881115</v>
      </c>
    </row>
    <row r="10" spans="1:13" ht="19.7" customHeight="1" x14ac:dyDescent="0.4">
      <c r="A10" s="30" t="s">
        <v>223</v>
      </c>
      <c r="G10" s="52"/>
      <c r="H10" s="70"/>
      <c r="I10" s="56"/>
      <c r="J10" s="56"/>
      <c r="K10" s="52"/>
      <c r="L10" s="57"/>
      <c r="M10" s="56"/>
    </row>
    <row r="11" spans="1:13" ht="19.7" customHeight="1" x14ac:dyDescent="0.4">
      <c r="B11" s="30" t="s">
        <v>224</v>
      </c>
      <c r="G11" s="52"/>
      <c r="H11" s="70"/>
      <c r="I11" s="56"/>
      <c r="J11" s="56"/>
      <c r="K11" s="52"/>
      <c r="L11" s="57"/>
      <c r="M11" s="56"/>
    </row>
    <row r="12" spans="1:13" ht="19.7" customHeight="1" x14ac:dyDescent="0.4">
      <c r="B12" s="69" t="s">
        <v>225</v>
      </c>
      <c r="G12" s="52">
        <v>0</v>
      </c>
      <c r="H12" s="70"/>
      <c r="I12" s="56">
        <v>0</v>
      </c>
      <c r="J12" s="56"/>
      <c r="K12" s="52">
        <v>0</v>
      </c>
      <c r="L12" s="57"/>
      <c r="M12" s="56">
        <v>1171570</v>
      </c>
    </row>
    <row r="13" spans="1:13" ht="19.7" customHeight="1" x14ac:dyDescent="0.4">
      <c r="B13" s="69" t="s">
        <v>226</v>
      </c>
      <c r="G13" s="52">
        <v>-333136</v>
      </c>
      <c r="H13" s="70"/>
      <c r="I13" s="56">
        <v>-6422093</v>
      </c>
      <c r="J13" s="56"/>
      <c r="K13" s="52">
        <v>0</v>
      </c>
      <c r="L13" s="43"/>
      <c r="M13" s="56">
        <v>-1431428</v>
      </c>
    </row>
    <row r="14" spans="1:13" ht="19.7" customHeight="1" x14ac:dyDescent="0.4">
      <c r="B14" s="69" t="s">
        <v>227</v>
      </c>
      <c r="G14" s="52">
        <v>-146374277</v>
      </c>
      <c r="H14" s="70"/>
      <c r="I14" s="56">
        <v>-134902021</v>
      </c>
      <c r="J14" s="56"/>
      <c r="K14" s="42">
        <v>-168741994</v>
      </c>
      <c r="L14" s="43"/>
      <c r="M14" s="31">
        <v>-179866831</v>
      </c>
    </row>
    <row r="15" spans="1:13" ht="19.7" customHeight="1" x14ac:dyDescent="0.4">
      <c r="B15" s="69" t="s">
        <v>228</v>
      </c>
      <c r="G15" s="52">
        <v>-100534563</v>
      </c>
      <c r="H15" s="70"/>
      <c r="I15" s="56">
        <v>-103955493</v>
      </c>
      <c r="J15" s="56"/>
      <c r="K15" s="42">
        <v>-1186823999</v>
      </c>
      <c r="L15" s="43"/>
      <c r="M15" s="31">
        <v>-1947088000</v>
      </c>
    </row>
    <row r="16" spans="1:13" ht="19.7" customHeight="1" x14ac:dyDescent="0.4">
      <c r="B16" s="69" t="s">
        <v>229</v>
      </c>
      <c r="G16" s="52">
        <v>0</v>
      </c>
      <c r="H16" s="70"/>
      <c r="I16" s="56">
        <v>0</v>
      </c>
      <c r="J16" s="56"/>
      <c r="K16" s="52">
        <v>0</v>
      </c>
      <c r="L16" s="43"/>
      <c r="M16" s="31">
        <v>-3255450</v>
      </c>
    </row>
    <row r="17" spans="1:13" ht="19.7" customHeight="1" x14ac:dyDescent="0.4">
      <c r="B17" s="69" t="s">
        <v>230</v>
      </c>
      <c r="G17" s="52">
        <v>1748213167</v>
      </c>
      <c r="H17" s="70"/>
      <c r="I17" s="56">
        <v>976786735</v>
      </c>
      <c r="J17" s="56"/>
      <c r="K17" s="52">
        <v>3517946</v>
      </c>
      <c r="L17" s="43"/>
      <c r="M17" s="56">
        <v>767269</v>
      </c>
    </row>
    <row r="18" spans="1:13" ht="19.7" customHeight="1" x14ac:dyDescent="0.4">
      <c r="B18" s="69" t="s">
        <v>314</v>
      </c>
      <c r="G18" s="52">
        <v>14852</v>
      </c>
      <c r="H18" s="70"/>
      <c r="I18" s="56">
        <v>0</v>
      </c>
      <c r="J18" s="56"/>
      <c r="K18" s="52">
        <v>14852</v>
      </c>
      <c r="L18" s="43"/>
      <c r="M18" s="56">
        <v>0</v>
      </c>
    </row>
    <row r="19" spans="1:13" ht="19.7" customHeight="1" x14ac:dyDescent="0.4">
      <c r="B19" s="69" t="s">
        <v>231</v>
      </c>
      <c r="G19" s="52">
        <v>50232072</v>
      </c>
      <c r="H19" s="70"/>
      <c r="I19" s="56">
        <v>12343927</v>
      </c>
      <c r="J19" s="56"/>
      <c r="K19" s="52">
        <v>37103835</v>
      </c>
      <c r="L19" s="43"/>
      <c r="M19" s="56">
        <v>9846103</v>
      </c>
    </row>
    <row r="20" spans="1:13" ht="19.7" customHeight="1" x14ac:dyDescent="0.4">
      <c r="A20" s="30" t="s">
        <v>232</v>
      </c>
      <c r="B20" s="69" t="s">
        <v>233</v>
      </c>
      <c r="G20" s="52">
        <v>2109634167</v>
      </c>
      <c r="H20" s="70"/>
      <c r="I20" s="56">
        <v>1360966420</v>
      </c>
      <c r="J20" s="56"/>
      <c r="K20" s="42">
        <v>196793361</v>
      </c>
      <c r="L20" s="43"/>
      <c r="M20" s="31">
        <v>160690268</v>
      </c>
    </row>
    <row r="21" spans="1:13" ht="19.7" customHeight="1" x14ac:dyDescent="0.4">
      <c r="B21" s="69" t="s">
        <v>234</v>
      </c>
      <c r="E21" s="29" t="s">
        <v>219</v>
      </c>
      <c r="G21" s="52">
        <v>-2588150571</v>
      </c>
      <c r="H21" s="70"/>
      <c r="I21" s="56">
        <v>-2178601835</v>
      </c>
      <c r="J21" s="56"/>
      <c r="K21" s="52">
        <v>0</v>
      </c>
      <c r="L21" s="43"/>
      <c r="M21" s="56">
        <v>0</v>
      </c>
    </row>
    <row r="22" spans="1:13" ht="19.7" customHeight="1" x14ac:dyDescent="0.4">
      <c r="B22" s="69" t="s">
        <v>342</v>
      </c>
      <c r="G22" s="52"/>
      <c r="H22" s="70"/>
      <c r="I22" s="56"/>
      <c r="J22" s="56"/>
      <c r="K22" s="52"/>
      <c r="L22" s="43"/>
      <c r="M22" s="56"/>
    </row>
    <row r="23" spans="1:13" ht="19.7" customHeight="1" x14ac:dyDescent="0.4">
      <c r="B23" s="69"/>
      <c r="C23" s="30" t="s">
        <v>312</v>
      </c>
      <c r="E23" s="63">
        <v>12.4</v>
      </c>
      <c r="G23" s="52">
        <v>27527318</v>
      </c>
      <c r="H23" s="70"/>
      <c r="I23" s="56">
        <v>0</v>
      </c>
      <c r="J23" s="56"/>
      <c r="K23" s="52">
        <v>0</v>
      </c>
      <c r="L23" s="43"/>
      <c r="M23" s="56">
        <v>0</v>
      </c>
    </row>
    <row r="24" spans="1:13" ht="19.7" customHeight="1" x14ac:dyDescent="0.4">
      <c r="B24" s="69" t="s">
        <v>235</v>
      </c>
      <c r="G24" s="95">
        <v>-831587900</v>
      </c>
      <c r="H24" s="70"/>
      <c r="I24" s="90">
        <v>-54576438</v>
      </c>
      <c r="J24" s="56"/>
      <c r="K24" s="95">
        <v>68977952</v>
      </c>
      <c r="L24" s="43"/>
      <c r="M24" s="90">
        <v>860806</v>
      </c>
    </row>
    <row r="25" spans="1:13" ht="5.45" customHeight="1" x14ac:dyDescent="0.4">
      <c r="G25" s="52"/>
      <c r="H25" s="70"/>
      <c r="I25" s="56"/>
      <c r="J25" s="56"/>
      <c r="K25" s="52"/>
      <c r="L25" s="57"/>
      <c r="M25" s="56"/>
    </row>
    <row r="26" spans="1:13" ht="19.7" customHeight="1" x14ac:dyDescent="0.4">
      <c r="A26" s="30" t="s">
        <v>236</v>
      </c>
      <c r="F26" s="28"/>
      <c r="G26" s="52">
        <f>SUM(G9:G24)</f>
        <v>5974270091</v>
      </c>
      <c r="H26" s="56"/>
      <c r="I26" s="56">
        <f>SUM(I9:I24)</f>
        <v>3066715292</v>
      </c>
      <c r="J26" s="56"/>
      <c r="K26" s="52">
        <f>SUM(K9:K24)</f>
        <v>-171941581</v>
      </c>
      <c r="L26" s="56"/>
      <c r="M26" s="56">
        <f>SUM(M9:M24)</f>
        <v>-55424578</v>
      </c>
    </row>
    <row r="27" spans="1:13" ht="5.45" customHeight="1" x14ac:dyDescent="0.4">
      <c r="F27" s="28"/>
      <c r="G27" s="52"/>
      <c r="H27" s="56"/>
      <c r="I27" s="56"/>
      <c r="J27" s="56"/>
      <c r="K27" s="52"/>
      <c r="L27" s="56"/>
      <c r="M27" s="56"/>
    </row>
    <row r="28" spans="1:13" ht="19.7" customHeight="1" x14ac:dyDescent="0.4">
      <c r="A28" s="30" t="s">
        <v>237</v>
      </c>
      <c r="B28" s="30" t="s">
        <v>343</v>
      </c>
      <c r="G28" s="52"/>
      <c r="H28" s="70"/>
      <c r="I28" s="56"/>
      <c r="J28" s="56"/>
      <c r="K28" s="52"/>
      <c r="L28" s="57"/>
      <c r="M28" s="56"/>
    </row>
    <row r="29" spans="1:13" ht="19.7" customHeight="1" x14ac:dyDescent="0.4">
      <c r="C29" s="30" t="s">
        <v>344</v>
      </c>
      <c r="G29" s="52"/>
      <c r="H29" s="70"/>
      <c r="I29" s="56"/>
      <c r="J29" s="56"/>
      <c r="K29" s="52"/>
      <c r="L29" s="57"/>
      <c r="M29" s="56"/>
    </row>
    <row r="30" spans="1:13" ht="19.7" customHeight="1" x14ac:dyDescent="0.4">
      <c r="C30" s="69" t="s">
        <v>238</v>
      </c>
      <c r="D30" s="33"/>
      <c r="E30" s="30"/>
      <c r="G30" s="52">
        <v>-1986762977</v>
      </c>
      <c r="H30" s="70"/>
      <c r="I30" s="56">
        <v>-1368261943</v>
      </c>
      <c r="J30" s="56"/>
      <c r="K30" s="52">
        <v>0</v>
      </c>
      <c r="L30" s="43"/>
      <c r="M30" s="56">
        <v>0</v>
      </c>
    </row>
    <row r="31" spans="1:13" ht="19.7" customHeight="1" x14ac:dyDescent="0.4">
      <c r="C31" s="69" t="s">
        <v>353</v>
      </c>
      <c r="D31" s="33"/>
      <c r="E31" s="30"/>
      <c r="G31" s="52">
        <v>0</v>
      </c>
      <c r="H31" s="70"/>
      <c r="I31" s="56">
        <v>0</v>
      </c>
      <c r="J31" s="56"/>
      <c r="K31" s="42">
        <v>30342529</v>
      </c>
      <c r="L31" s="43"/>
      <c r="M31" s="31">
        <v>85378000</v>
      </c>
    </row>
    <row r="32" spans="1:13" ht="19.7" customHeight="1" x14ac:dyDescent="0.4">
      <c r="C32" s="69" t="s">
        <v>239</v>
      </c>
      <c r="D32" s="33"/>
      <c r="E32" s="30"/>
      <c r="G32" s="52">
        <v>0</v>
      </c>
      <c r="H32" s="70"/>
      <c r="I32" s="56">
        <v>0</v>
      </c>
      <c r="K32" s="52">
        <v>-12823416</v>
      </c>
      <c r="L32" s="57"/>
      <c r="M32" s="56">
        <v>24908170</v>
      </c>
    </row>
    <row r="33" spans="1:13" ht="19.7" customHeight="1" x14ac:dyDescent="0.4">
      <c r="C33" s="69" t="s">
        <v>240</v>
      </c>
      <c r="D33" s="33"/>
      <c r="E33" s="30"/>
      <c r="G33" s="52">
        <v>-38792834</v>
      </c>
      <c r="H33" s="70"/>
      <c r="I33" s="56">
        <v>-3613004</v>
      </c>
      <c r="K33" s="42">
        <v>-38492220</v>
      </c>
      <c r="L33" s="57"/>
      <c r="M33" s="31">
        <v>-1886407</v>
      </c>
    </row>
    <row r="34" spans="1:13" ht="19.7" customHeight="1" x14ac:dyDescent="0.4">
      <c r="C34" s="69" t="s">
        <v>241</v>
      </c>
      <c r="D34" s="33"/>
      <c r="E34" s="30"/>
      <c r="G34" s="52">
        <v>-16056354</v>
      </c>
      <c r="H34" s="70"/>
      <c r="I34" s="56">
        <v>19275234</v>
      </c>
      <c r="K34" s="42">
        <v>-7026805</v>
      </c>
      <c r="L34" s="57"/>
      <c r="M34" s="31">
        <v>-2608980</v>
      </c>
    </row>
    <row r="35" spans="1:13" ht="19.7" customHeight="1" x14ac:dyDescent="0.4">
      <c r="C35" s="69" t="s">
        <v>242</v>
      </c>
      <c r="D35" s="33"/>
      <c r="E35" s="30"/>
      <c r="G35" s="52">
        <v>-26944041</v>
      </c>
      <c r="H35" s="70"/>
      <c r="I35" s="56">
        <v>-92593172</v>
      </c>
      <c r="J35" s="56"/>
      <c r="K35" s="52">
        <v>0</v>
      </c>
      <c r="L35" s="43"/>
      <c r="M35" s="56" t="s">
        <v>106</v>
      </c>
    </row>
    <row r="36" spans="1:13" ht="19.7" customHeight="1" x14ac:dyDescent="0.4">
      <c r="C36" s="69" t="s">
        <v>243</v>
      </c>
      <c r="D36" s="33"/>
      <c r="E36" s="30"/>
      <c r="G36" s="52">
        <v>-85194120</v>
      </c>
      <c r="H36" s="70"/>
      <c r="I36" s="56">
        <v>-34028997</v>
      </c>
      <c r="K36" s="52">
        <v>0</v>
      </c>
      <c r="L36" s="57"/>
      <c r="M36" s="56">
        <v>0</v>
      </c>
    </row>
    <row r="37" spans="1:13" ht="19.7" customHeight="1" x14ac:dyDescent="0.4">
      <c r="C37" s="69" t="s">
        <v>244</v>
      </c>
      <c r="D37" s="33"/>
      <c r="E37" s="30"/>
      <c r="G37" s="52">
        <v>1274577774</v>
      </c>
      <c r="H37" s="70"/>
      <c r="I37" s="56">
        <v>-518888671</v>
      </c>
      <c r="K37" s="52">
        <v>-159730</v>
      </c>
      <c r="L37" s="57"/>
      <c r="M37" s="56">
        <v>5701930</v>
      </c>
    </row>
    <row r="38" spans="1:13" ht="19.7" customHeight="1" x14ac:dyDescent="0.4">
      <c r="C38" s="69" t="s">
        <v>245</v>
      </c>
      <c r="D38" s="33"/>
      <c r="E38" s="30"/>
      <c r="G38" s="52">
        <v>175006960</v>
      </c>
      <c r="H38" s="70"/>
      <c r="I38" s="56">
        <v>16488361</v>
      </c>
      <c r="J38" s="56"/>
      <c r="K38" s="52">
        <v>-3891476</v>
      </c>
      <c r="L38" s="43"/>
      <c r="M38" s="56">
        <v>467112</v>
      </c>
    </row>
    <row r="39" spans="1:13" ht="19.7" customHeight="1" x14ac:dyDescent="0.4">
      <c r="C39" s="69" t="s">
        <v>246</v>
      </c>
      <c r="D39" s="33"/>
      <c r="G39" s="52">
        <v>-3151290</v>
      </c>
      <c r="H39" s="70"/>
      <c r="I39" s="56">
        <v>-58111148</v>
      </c>
      <c r="J39" s="56"/>
      <c r="K39" s="52">
        <v>-2374429</v>
      </c>
      <c r="L39" s="43"/>
      <c r="M39" s="56">
        <v>-1918262</v>
      </c>
    </row>
    <row r="40" spans="1:13" ht="19.7" customHeight="1" x14ac:dyDescent="0.4">
      <c r="C40" s="69" t="s">
        <v>247</v>
      </c>
      <c r="D40" s="33"/>
      <c r="G40" s="52">
        <v>691312523</v>
      </c>
      <c r="H40" s="70"/>
      <c r="I40" s="56">
        <v>573109041</v>
      </c>
      <c r="J40" s="56"/>
      <c r="K40" s="52">
        <v>0</v>
      </c>
      <c r="L40" s="56"/>
      <c r="M40" s="56">
        <v>0</v>
      </c>
    </row>
    <row r="41" spans="1:13" ht="19.7" customHeight="1" x14ac:dyDescent="0.4">
      <c r="C41" s="69" t="s">
        <v>248</v>
      </c>
      <c r="D41" s="33"/>
      <c r="G41" s="52">
        <v>-89552736</v>
      </c>
      <c r="H41" s="70"/>
      <c r="I41" s="56">
        <v>57498150</v>
      </c>
      <c r="K41" s="52">
        <v>-5560935</v>
      </c>
      <c r="L41" s="57"/>
      <c r="M41" s="56">
        <v>-39994974</v>
      </c>
    </row>
    <row r="42" spans="1:13" ht="19.7" customHeight="1" x14ac:dyDescent="0.4">
      <c r="C42" s="69" t="s">
        <v>249</v>
      </c>
      <c r="D42" s="33"/>
      <c r="G42" s="52">
        <v>-599305</v>
      </c>
      <c r="H42" s="70"/>
      <c r="I42" s="56">
        <v>-5666663</v>
      </c>
      <c r="J42" s="56"/>
      <c r="K42" s="52">
        <v>-549871</v>
      </c>
      <c r="L42" s="56"/>
      <c r="M42" s="56">
        <v>-4710187</v>
      </c>
    </row>
    <row r="43" spans="1:13" ht="19.7" customHeight="1" x14ac:dyDescent="0.4">
      <c r="C43" s="69" t="s">
        <v>352</v>
      </c>
      <c r="D43" s="33"/>
      <c r="G43" s="52">
        <v>0</v>
      </c>
      <c r="H43" s="70"/>
      <c r="I43" s="56">
        <v>0</v>
      </c>
      <c r="J43" s="56"/>
      <c r="K43" s="52">
        <v>0</v>
      </c>
      <c r="L43" s="56"/>
      <c r="M43" s="56">
        <v>-3255450</v>
      </c>
    </row>
    <row r="44" spans="1:13" ht="19.7" customHeight="1" x14ac:dyDescent="0.4">
      <c r="C44" s="69" t="s">
        <v>250</v>
      </c>
      <c r="D44" s="33"/>
      <c r="G44" s="52">
        <v>-571861754</v>
      </c>
      <c r="H44" s="70"/>
      <c r="I44" s="56">
        <v>-1175972</v>
      </c>
      <c r="J44" s="54"/>
      <c r="K44" s="42">
        <v>-133001595</v>
      </c>
      <c r="L44" s="43"/>
      <c r="M44" s="31">
        <v>-42621720</v>
      </c>
    </row>
    <row r="45" spans="1:13" ht="19.7" customHeight="1" x14ac:dyDescent="0.4">
      <c r="A45" s="30" t="s">
        <v>251</v>
      </c>
      <c r="C45" s="69" t="s">
        <v>252</v>
      </c>
      <c r="D45" s="33"/>
      <c r="G45" s="52">
        <v>-25077281</v>
      </c>
      <c r="H45" s="70"/>
      <c r="I45" s="56">
        <v>106373853</v>
      </c>
      <c r="J45" s="54"/>
      <c r="K45" s="52">
        <v>-8567145</v>
      </c>
      <c r="L45" s="56"/>
      <c r="M45" s="56">
        <v>-2706577</v>
      </c>
    </row>
    <row r="46" spans="1:13" ht="19.7" customHeight="1" x14ac:dyDescent="0.4">
      <c r="C46" s="69" t="s">
        <v>253</v>
      </c>
      <c r="D46" s="33"/>
      <c r="G46" s="95">
        <v>0</v>
      </c>
      <c r="H46" s="70"/>
      <c r="I46" s="90">
        <v>-2190900</v>
      </c>
      <c r="J46" s="54"/>
      <c r="K46" s="95">
        <v>0</v>
      </c>
      <c r="L46" s="56"/>
      <c r="M46" s="90">
        <v>0</v>
      </c>
    </row>
    <row r="47" spans="1:13" ht="5.45" customHeight="1" x14ac:dyDescent="0.4">
      <c r="G47" s="52"/>
      <c r="H47" s="70"/>
      <c r="I47" s="56"/>
      <c r="J47" s="56"/>
      <c r="K47" s="52"/>
      <c r="L47" s="57"/>
      <c r="M47" s="56"/>
    </row>
    <row r="48" spans="1:13" ht="19.7" customHeight="1" x14ac:dyDescent="0.4">
      <c r="A48" s="30" t="s">
        <v>254</v>
      </c>
      <c r="B48" s="33"/>
      <c r="G48" s="52">
        <f>SUM(G26:G46)</f>
        <v>5271174656</v>
      </c>
      <c r="H48" s="56"/>
      <c r="I48" s="56">
        <f t="shared" ref="I48:M48" si="0">SUM(I26:I46)</f>
        <v>1754929461</v>
      </c>
      <c r="J48" s="56"/>
      <c r="K48" s="52">
        <f>SUM(K26:K46)</f>
        <v>-354046674</v>
      </c>
      <c r="L48" s="56"/>
      <c r="M48" s="56">
        <f t="shared" si="0"/>
        <v>-38671923</v>
      </c>
    </row>
    <row r="49" spans="1:13" ht="19.7" customHeight="1" x14ac:dyDescent="0.4">
      <c r="B49" s="69" t="s">
        <v>255</v>
      </c>
      <c r="G49" s="58">
        <v>-16871466</v>
      </c>
      <c r="H49" s="70"/>
      <c r="I49" s="55">
        <v>-23520251</v>
      </c>
      <c r="J49" s="56"/>
      <c r="K49" s="58">
        <v>-13167173</v>
      </c>
      <c r="L49" s="43"/>
      <c r="M49" s="55">
        <v>-22989108</v>
      </c>
    </row>
    <row r="50" spans="1:13" ht="6" customHeight="1" x14ac:dyDescent="0.4">
      <c r="G50" s="52"/>
      <c r="H50" s="70"/>
      <c r="I50" s="56"/>
      <c r="J50" s="56"/>
      <c r="K50" s="52"/>
      <c r="L50" s="57"/>
      <c r="M50" s="56"/>
    </row>
    <row r="51" spans="1:13" ht="19.7" customHeight="1" x14ac:dyDescent="0.4">
      <c r="A51" s="30" t="s">
        <v>256</v>
      </c>
      <c r="G51" s="58">
        <f>SUM(G48:G49)</f>
        <v>5254303190</v>
      </c>
      <c r="H51" s="56"/>
      <c r="I51" s="55">
        <f>SUM(I48:I49)</f>
        <v>1731409210</v>
      </c>
      <c r="J51" s="56"/>
      <c r="K51" s="58">
        <f>SUM(K48:K49)</f>
        <v>-367213847</v>
      </c>
      <c r="L51" s="56"/>
      <c r="M51" s="55">
        <f>SUM(M48:M49)</f>
        <v>-61661031</v>
      </c>
    </row>
    <row r="52" spans="1:13" ht="9" customHeight="1" x14ac:dyDescent="0.4">
      <c r="G52" s="56"/>
      <c r="H52" s="56"/>
      <c r="I52" s="56"/>
      <c r="J52" s="56"/>
      <c r="K52" s="56"/>
      <c r="L52" s="56"/>
      <c r="M52" s="56"/>
    </row>
    <row r="53" spans="1:13" ht="21.95" customHeight="1" x14ac:dyDescent="0.4">
      <c r="A53" s="36" t="s">
        <v>34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</row>
    <row r="54" spans="1:13" ht="21.75" customHeight="1" x14ac:dyDescent="0.4">
      <c r="A54" s="28" t="s">
        <v>0</v>
      </c>
      <c r="B54" s="28"/>
      <c r="C54" s="28"/>
      <c r="D54" s="28"/>
      <c r="M54" s="32" t="s">
        <v>5</v>
      </c>
    </row>
    <row r="55" spans="1:13" ht="21.75" customHeight="1" x14ac:dyDescent="0.4">
      <c r="A55" s="28" t="s">
        <v>220</v>
      </c>
      <c r="B55" s="28"/>
      <c r="C55" s="28"/>
      <c r="D55" s="28"/>
    </row>
    <row r="56" spans="1:13" ht="21.75" customHeight="1" x14ac:dyDescent="0.4">
      <c r="A56" s="117" t="str">
        <f>A3</f>
        <v>สำหรับงวดเก้าเดือนสิ้นสุดวันที่ 30 กันยายน พ.ศ. 2562</v>
      </c>
      <c r="B56" s="34"/>
      <c r="C56" s="34"/>
      <c r="D56" s="34"/>
      <c r="E56" s="35"/>
      <c r="F56" s="36"/>
      <c r="G56" s="37"/>
      <c r="H56" s="36"/>
      <c r="I56" s="37"/>
      <c r="J56" s="37"/>
      <c r="K56" s="37"/>
      <c r="L56" s="36"/>
      <c r="M56" s="37"/>
    </row>
    <row r="57" spans="1:13" ht="20.100000000000001" customHeight="1" x14ac:dyDescent="0.4">
      <c r="A57" s="28"/>
      <c r="B57" s="28"/>
      <c r="C57" s="28"/>
      <c r="D57" s="28"/>
    </row>
    <row r="58" spans="1:13" ht="21" customHeight="1" x14ac:dyDescent="0.4">
      <c r="A58" s="33"/>
      <c r="E58" s="39"/>
      <c r="F58" s="28"/>
      <c r="G58" s="37"/>
      <c r="H58" s="41"/>
      <c r="I58" s="41" t="s">
        <v>3</v>
      </c>
      <c r="J58" s="32"/>
      <c r="K58" s="37"/>
      <c r="L58" s="41"/>
      <c r="M58" s="41" t="s">
        <v>4</v>
      </c>
    </row>
    <row r="59" spans="1:13" ht="21" customHeight="1" x14ac:dyDescent="0.4">
      <c r="E59" s="38"/>
      <c r="F59" s="28"/>
      <c r="G59" s="32" t="s">
        <v>9</v>
      </c>
      <c r="H59" s="28"/>
      <c r="I59" s="32" t="s">
        <v>10</v>
      </c>
      <c r="J59" s="32"/>
      <c r="K59" s="32" t="s">
        <v>9</v>
      </c>
      <c r="L59" s="28"/>
      <c r="M59" s="32" t="s">
        <v>10</v>
      </c>
    </row>
    <row r="60" spans="1:13" ht="21" customHeight="1" x14ac:dyDescent="0.4">
      <c r="E60" s="34" t="s">
        <v>11</v>
      </c>
      <c r="F60" s="28"/>
      <c r="G60" s="41" t="s">
        <v>12</v>
      </c>
      <c r="H60" s="28"/>
      <c r="I60" s="41" t="s">
        <v>12</v>
      </c>
      <c r="J60" s="32"/>
      <c r="K60" s="41" t="s">
        <v>12</v>
      </c>
      <c r="L60" s="32"/>
      <c r="M60" s="41" t="s">
        <v>12</v>
      </c>
    </row>
    <row r="61" spans="1:13" ht="8.1" customHeight="1" x14ac:dyDescent="0.4">
      <c r="E61" s="28"/>
      <c r="F61" s="28"/>
      <c r="G61" s="66"/>
      <c r="H61" s="28"/>
      <c r="I61" s="32"/>
      <c r="J61" s="32"/>
      <c r="K61" s="66"/>
      <c r="L61" s="32"/>
      <c r="M61" s="32"/>
    </row>
    <row r="62" spans="1:13" ht="21" customHeight="1" x14ac:dyDescent="0.4">
      <c r="A62" s="28" t="s">
        <v>257</v>
      </c>
      <c r="G62" s="42"/>
      <c r="K62" s="42"/>
    </row>
    <row r="63" spans="1:13" ht="21" customHeight="1" x14ac:dyDescent="0.4">
      <c r="B63" s="30" t="s">
        <v>258</v>
      </c>
      <c r="G63" s="52">
        <v>0</v>
      </c>
      <c r="I63" s="56">
        <v>-7000000000</v>
      </c>
      <c r="K63" s="52">
        <v>-2000000000</v>
      </c>
      <c r="M63" s="31">
        <v>-7000000000</v>
      </c>
    </row>
    <row r="64" spans="1:13" ht="21" customHeight="1" x14ac:dyDescent="0.4">
      <c r="B64" s="30" t="s">
        <v>259</v>
      </c>
      <c r="G64" s="52">
        <v>0</v>
      </c>
      <c r="I64" s="56">
        <v>7000000000</v>
      </c>
      <c r="K64" s="52">
        <v>2000000000</v>
      </c>
      <c r="M64" s="31">
        <v>7000000000</v>
      </c>
    </row>
    <row r="65" spans="1:13" ht="21" customHeight="1" x14ac:dyDescent="0.4">
      <c r="A65" s="28"/>
      <c r="B65" s="30" t="s">
        <v>261</v>
      </c>
      <c r="G65" s="42">
        <v>475687964</v>
      </c>
      <c r="I65" s="56">
        <v>-465240864</v>
      </c>
      <c r="K65" s="52">
        <v>0</v>
      </c>
      <c r="M65" s="56">
        <v>0</v>
      </c>
    </row>
    <row r="66" spans="1:13" ht="21" customHeight="1" x14ac:dyDescent="0.4">
      <c r="B66" s="30" t="s">
        <v>262</v>
      </c>
      <c r="G66" s="52">
        <v>135018042</v>
      </c>
      <c r="I66" s="56">
        <v>127509079</v>
      </c>
      <c r="J66" s="56"/>
      <c r="K66" s="52">
        <v>144832222</v>
      </c>
      <c r="M66" s="31">
        <v>205045877</v>
      </c>
    </row>
    <row r="67" spans="1:13" ht="21" customHeight="1" x14ac:dyDescent="0.4">
      <c r="B67" s="30" t="s">
        <v>263</v>
      </c>
      <c r="G67" s="52">
        <v>942518563</v>
      </c>
      <c r="I67" s="56">
        <v>2051043493</v>
      </c>
      <c r="J67" s="56"/>
      <c r="K67" s="52">
        <v>1186823999</v>
      </c>
      <c r="M67" s="31">
        <v>1947088000</v>
      </c>
    </row>
    <row r="68" spans="1:13" ht="21" customHeight="1" x14ac:dyDescent="0.4">
      <c r="B68" s="30" t="s">
        <v>264</v>
      </c>
      <c r="G68" s="52">
        <v>22000000</v>
      </c>
      <c r="I68" s="56">
        <v>0</v>
      </c>
      <c r="K68" s="52">
        <v>0</v>
      </c>
      <c r="M68" s="31">
        <v>370000000</v>
      </c>
    </row>
    <row r="69" spans="1:13" ht="21" customHeight="1" x14ac:dyDescent="0.4">
      <c r="B69" s="30" t="s">
        <v>348</v>
      </c>
      <c r="G69" s="52">
        <v>-315809845</v>
      </c>
      <c r="I69" s="56">
        <v>0</v>
      </c>
      <c r="K69" s="52">
        <v>0</v>
      </c>
      <c r="M69" s="56">
        <v>0</v>
      </c>
    </row>
    <row r="70" spans="1:13" ht="21" customHeight="1" x14ac:dyDescent="0.4">
      <c r="B70" s="30" t="s">
        <v>265</v>
      </c>
      <c r="E70" s="63"/>
      <c r="G70" s="52">
        <v>0</v>
      </c>
      <c r="I70" s="56">
        <v>845452330</v>
      </c>
      <c r="J70" s="56"/>
      <c r="K70" s="52">
        <v>-1756110120</v>
      </c>
      <c r="M70" s="31">
        <v>-6114999990</v>
      </c>
    </row>
    <row r="71" spans="1:13" ht="21" customHeight="1" x14ac:dyDescent="0.4">
      <c r="B71" s="30" t="s">
        <v>266</v>
      </c>
      <c r="E71" s="63"/>
      <c r="G71" s="52">
        <v>0</v>
      </c>
      <c r="I71" s="56">
        <v>0</v>
      </c>
      <c r="J71" s="56"/>
      <c r="K71" s="52">
        <v>0</v>
      </c>
      <c r="M71" s="56">
        <v>2083880</v>
      </c>
    </row>
    <row r="72" spans="1:13" ht="21" customHeight="1" x14ac:dyDescent="0.4">
      <c r="B72" s="30" t="s">
        <v>260</v>
      </c>
      <c r="E72" s="29">
        <v>7</v>
      </c>
      <c r="G72" s="52">
        <v>-1002334874</v>
      </c>
      <c r="I72" s="56">
        <v>-66871225</v>
      </c>
      <c r="J72" s="56"/>
      <c r="K72" s="52">
        <v>-612499995</v>
      </c>
      <c r="M72" s="56">
        <v>0</v>
      </c>
    </row>
    <row r="73" spans="1:13" ht="21" customHeight="1" x14ac:dyDescent="0.4">
      <c r="B73" s="30" t="s">
        <v>267</v>
      </c>
      <c r="E73" s="63">
        <v>12.3</v>
      </c>
      <c r="G73" s="52">
        <v>-20775000</v>
      </c>
      <c r="I73" s="56">
        <v>-1031903525</v>
      </c>
      <c r="J73" s="56"/>
      <c r="K73" s="52">
        <v>-20775000</v>
      </c>
      <c r="M73" s="56">
        <v>-126822487</v>
      </c>
    </row>
    <row r="74" spans="1:13" ht="21" customHeight="1" x14ac:dyDescent="0.4">
      <c r="B74" s="30" t="s">
        <v>268</v>
      </c>
      <c r="G74" s="52">
        <v>0</v>
      </c>
      <c r="I74" s="56">
        <v>0</v>
      </c>
      <c r="J74" s="56"/>
      <c r="K74" s="52">
        <v>-304131</v>
      </c>
      <c r="M74" s="31">
        <v>-3061535</v>
      </c>
    </row>
    <row r="75" spans="1:13" ht="21" customHeight="1" x14ac:dyDescent="0.4">
      <c r="B75" s="30" t="s">
        <v>269</v>
      </c>
      <c r="G75" s="52">
        <v>0</v>
      </c>
      <c r="I75" s="56">
        <v>0</v>
      </c>
      <c r="J75" s="56"/>
      <c r="K75" s="52">
        <v>900752</v>
      </c>
      <c r="M75" s="31">
        <v>20996094</v>
      </c>
    </row>
    <row r="76" spans="1:13" ht="21" customHeight="1" x14ac:dyDescent="0.4">
      <c r="B76" s="30" t="s">
        <v>270</v>
      </c>
      <c r="E76" s="29">
        <v>11</v>
      </c>
      <c r="G76" s="52">
        <v>0</v>
      </c>
      <c r="I76" s="56" t="s">
        <v>106</v>
      </c>
      <c r="J76" s="56"/>
      <c r="K76" s="52">
        <v>-4266865232</v>
      </c>
      <c r="M76" s="31">
        <v>-2376728189</v>
      </c>
    </row>
    <row r="77" spans="1:13" ht="21" customHeight="1" x14ac:dyDescent="0.4">
      <c r="B77" s="30" t="s">
        <v>351</v>
      </c>
      <c r="E77" s="29">
        <v>11</v>
      </c>
      <c r="G77" s="52">
        <v>0</v>
      </c>
      <c r="I77" s="56">
        <v>0</v>
      </c>
      <c r="J77" s="56"/>
      <c r="K77" s="52">
        <v>1332864964</v>
      </c>
      <c r="M77" s="31">
        <v>909226457</v>
      </c>
    </row>
    <row r="78" spans="1:13" ht="21" customHeight="1" x14ac:dyDescent="0.4">
      <c r="B78" s="30" t="s">
        <v>315</v>
      </c>
      <c r="E78" s="29">
        <v>11</v>
      </c>
      <c r="G78" s="52">
        <v>0</v>
      </c>
      <c r="I78" s="56">
        <v>0</v>
      </c>
      <c r="J78" s="56"/>
      <c r="K78" s="52">
        <v>-315809846</v>
      </c>
      <c r="M78" s="31">
        <v>-758100000</v>
      </c>
    </row>
    <row r="79" spans="1:13" ht="21" customHeight="1" x14ac:dyDescent="0.4">
      <c r="B79" s="30" t="s">
        <v>316</v>
      </c>
      <c r="G79" s="52">
        <v>0</v>
      </c>
      <c r="I79" s="56">
        <v>0</v>
      </c>
      <c r="J79" s="56"/>
      <c r="K79" s="52">
        <v>0</v>
      </c>
      <c r="M79" s="31">
        <v>51572486</v>
      </c>
    </row>
    <row r="80" spans="1:13" ht="21" customHeight="1" x14ac:dyDescent="0.4">
      <c r="B80" s="30" t="s">
        <v>347</v>
      </c>
      <c r="E80" s="29">
        <v>11</v>
      </c>
      <c r="G80" s="52">
        <v>-1843675801</v>
      </c>
      <c r="I80" s="56">
        <v>0</v>
      </c>
      <c r="J80" s="56"/>
      <c r="K80" s="52">
        <v>0</v>
      </c>
      <c r="M80" s="56">
        <v>0</v>
      </c>
    </row>
    <row r="81" spans="1:13" ht="21" customHeight="1" x14ac:dyDescent="0.4">
      <c r="B81" s="30" t="s">
        <v>271</v>
      </c>
      <c r="G81" s="52">
        <v>0</v>
      </c>
      <c r="I81" s="56">
        <v>37485000</v>
      </c>
      <c r="J81" s="56"/>
      <c r="K81" s="52">
        <v>0</v>
      </c>
      <c r="M81" s="56">
        <v>37485000</v>
      </c>
    </row>
    <row r="82" spans="1:13" ht="21" customHeight="1" x14ac:dyDescent="0.4">
      <c r="B82" s="30" t="s">
        <v>272</v>
      </c>
      <c r="E82" s="63"/>
      <c r="G82" s="52"/>
      <c r="I82" s="56"/>
      <c r="J82" s="56"/>
      <c r="K82" s="52"/>
      <c r="M82" s="56"/>
    </row>
    <row r="83" spans="1:13" ht="21" customHeight="1" x14ac:dyDescent="0.4">
      <c r="C83" s="30" t="s">
        <v>117</v>
      </c>
      <c r="E83" s="63"/>
      <c r="G83" s="52">
        <v>182078783</v>
      </c>
      <c r="I83" s="56">
        <v>0</v>
      </c>
      <c r="J83" s="56"/>
      <c r="K83" s="52">
        <v>0</v>
      </c>
      <c r="M83" s="56">
        <v>0</v>
      </c>
    </row>
    <row r="84" spans="1:13" ht="21" customHeight="1" x14ac:dyDescent="0.4">
      <c r="B84" s="30" t="s">
        <v>273</v>
      </c>
      <c r="G84" s="52">
        <v>-212283141</v>
      </c>
      <c r="I84" s="56">
        <v>-1588722000</v>
      </c>
      <c r="K84" s="52">
        <v>0</v>
      </c>
      <c r="M84" s="56">
        <v>0</v>
      </c>
    </row>
    <row r="85" spans="1:13" ht="21" customHeight="1" x14ac:dyDescent="0.4">
      <c r="B85" s="30" t="s">
        <v>274</v>
      </c>
      <c r="G85" s="52">
        <v>-9431424982</v>
      </c>
      <c r="I85" s="56">
        <v>-9213750880</v>
      </c>
      <c r="K85" s="42">
        <v>-23854566</v>
      </c>
      <c r="M85" s="31">
        <v>-9703001</v>
      </c>
    </row>
    <row r="86" spans="1:13" ht="21" customHeight="1" x14ac:dyDescent="0.4">
      <c r="B86" s="30" t="s">
        <v>345</v>
      </c>
      <c r="G86" s="52"/>
      <c r="H86" s="70"/>
      <c r="I86" s="33"/>
      <c r="J86" s="33"/>
      <c r="K86" s="52"/>
      <c r="L86" s="33"/>
      <c r="M86" s="33"/>
    </row>
    <row r="87" spans="1:13" ht="21" customHeight="1" x14ac:dyDescent="0.4">
      <c r="C87" s="30" t="s">
        <v>346</v>
      </c>
      <c r="G87" s="52">
        <v>-650515411</v>
      </c>
      <c r="H87" s="70"/>
      <c r="I87" s="56">
        <v>-856177131</v>
      </c>
      <c r="J87" s="56"/>
      <c r="K87" s="52">
        <v>0</v>
      </c>
      <c r="L87" s="43"/>
      <c r="M87" s="56">
        <v>0</v>
      </c>
    </row>
    <row r="88" spans="1:13" ht="21" customHeight="1" x14ac:dyDescent="0.4">
      <c r="B88" s="30" t="s">
        <v>275</v>
      </c>
      <c r="G88" s="52">
        <v>-53018634</v>
      </c>
      <c r="H88" s="70"/>
      <c r="I88" s="56">
        <v>-18216716</v>
      </c>
      <c r="J88" s="56"/>
      <c r="K88" s="52">
        <v>0</v>
      </c>
      <c r="L88" s="43"/>
      <c r="M88" s="56" t="s">
        <v>106</v>
      </c>
    </row>
    <row r="89" spans="1:13" ht="21" customHeight="1" x14ac:dyDescent="0.4">
      <c r="B89" s="30" t="s">
        <v>276</v>
      </c>
      <c r="G89" s="58">
        <v>-12214185</v>
      </c>
      <c r="H89" s="70"/>
      <c r="I89" s="55">
        <v>-7102092</v>
      </c>
      <c r="J89" s="56"/>
      <c r="K89" s="95">
        <v>-7977545</v>
      </c>
      <c r="L89" s="43"/>
      <c r="M89" s="55">
        <v>0</v>
      </c>
    </row>
    <row r="90" spans="1:13" ht="8.1" customHeight="1" x14ac:dyDescent="0.4">
      <c r="G90" s="52"/>
      <c r="H90" s="70"/>
      <c r="I90" s="56"/>
      <c r="J90" s="56"/>
      <c r="K90" s="52"/>
      <c r="L90" s="57"/>
      <c r="M90" s="56"/>
    </row>
    <row r="91" spans="1:13" ht="21" customHeight="1" x14ac:dyDescent="0.4">
      <c r="A91" s="30" t="s">
        <v>277</v>
      </c>
      <c r="G91" s="58">
        <f>SUM(G63:G90)</f>
        <v>-11784748521</v>
      </c>
      <c r="H91" s="56"/>
      <c r="I91" s="55">
        <f>SUM(I63:I90)</f>
        <v>-10186494531</v>
      </c>
      <c r="J91" s="56"/>
      <c r="K91" s="58">
        <f>SUM(K63:K90)</f>
        <v>-4338774498</v>
      </c>
      <c r="L91" s="56"/>
      <c r="M91" s="55">
        <f>SUM(M63:M90)</f>
        <v>-5845917408</v>
      </c>
    </row>
    <row r="92" spans="1:13" ht="20.100000000000001" customHeight="1" x14ac:dyDescent="0.4">
      <c r="G92" s="56"/>
      <c r="H92" s="56"/>
      <c r="I92" s="56"/>
      <c r="J92" s="56"/>
      <c r="K92" s="56"/>
      <c r="L92" s="56"/>
      <c r="M92" s="56"/>
    </row>
    <row r="93" spans="1:13" ht="20.100000000000001" customHeight="1" x14ac:dyDescent="0.4">
      <c r="G93" s="56"/>
      <c r="H93" s="56"/>
      <c r="I93" s="56"/>
      <c r="J93" s="56"/>
      <c r="K93" s="56"/>
      <c r="L93" s="56"/>
      <c r="M93" s="56"/>
    </row>
    <row r="94" spans="1:13" ht="20.100000000000001" customHeight="1" x14ac:dyDescent="0.4">
      <c r="G94" s="56"/>
      <c r="H94" s="56"/>
      <c r="I94" s="56"/>
      <c r="J94" s="56"/>
      <c r="K94" s="56"/>
      <c r="L94" s="56"/>
      <c r="M94" s="56"/>
    </row>
    <row r="95" spans="1:13" ht="20.100000000000001" customHeight="1" x14ac:dyDescent="0.4">
      <c r="G95" s="56"/>
      <c r="H95" s="56"/>
      <c r="I95" s="56"/>
      <c r="J95" s="56"/>
      <c r="K95" s="56"/>
      <c r="L95" s="56"/>
      <c r="M95" s="56"/>
    </row>
    <row r="96" spans="1:13" ht="20.100000000000001" customHeight="1" x14ac:dyDescent="0.4">
      <c r="G96" s="56"/>
      <c r="H96" s="56"/>
      <c r="I96" s="56"/>
      <c r="J96" s="56"/>
      <c r="K96" s="56"/>
      <c r="L96" s="56"/>
      <c r="M96" s="56"/>
    </row>
    <row r="97" spans="1:13" ht="20.100000000000001" customHeight="1" x14ac:dyDescent="0.4">
      <c r="G97" s="56"/>
      <c r="H97" s="56"/>
      <c r="I97" s="56"/>
      <c r="J97" s="56"/>
      <c r="K97" s="56"/>
      <c r="L97" s="56"/>
      <c r="M97" s="56"/>
    </row>
    <row r="98" spans="1:13" ht="20.100000000000001" customHeight="1" x14ac:dyDescent="0.4">
      <c r="G98" s="56"/>
      <c r="H98" s="56"/>
      <c r="I98" s="56"/>
      <c r="J98" s="56"/>
      <c r="K98" s="56"/>
      <c r="L98" s="56"/>
      <c r="M98" s="56"/>
    </row>
    <row r="99" spans="1:13" ht="20.100000000000001" customHeight="1" x14ac:dyDescent="0.4">
      <c r="G99" s="56"/>
      <c r="H99" s="56"/>
      <c r="I99" s="56"/>
      <c r="J99" s="56"/>
      <c r="K99" s="56"/>
      <c r="L99" s="56"/>
      <c r="M99" s="56"/>
    </row>
    <row r="100" spans="1:13" ht="24" customHeight="1" x14ac:dyDescent="0.4">
      <c r="G100" s="56"/>
      <c r="H100" s="56"/>
      <c r="I100" s="56"/>
      <c r="J100" s="56"/>
      <c r="K100" s="56"/>
      <c r="L100" s="56"/>
      <c r="M100" s="56"/>
    </row>
    <row r="101" spans="1:13" ht="21.95" customHeight="1" x14ac:dyDescent="0.4">
      <c r="A101" s="36" t="str">
        <f>+A53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1" s="36"/>
      <c r="C101" s="36"/>
      <c r="D101" s="36"/>
      <c r="E101" s="35"/>
      <c r="F101" s="36"/>
      <c r="G101" s="55"/>
      <c r="H101" s="55"/>
      <c r="I101" s="55"/>
      <c r="J101" s="55"/>
      <c r="K101" s="55"/>
      <c r="L101" s="55"/>
      <c r="M101" s="55"/>
    </row>
    <row r="102" spans="1:13" ht="21.75" customHeight="1" x14ac:dyDescent="0.4">
      <c r="A102" s="28" t="s">
        <v>0</v>
      </c>
      <c r="B102" s="28"/>
      <c r="C102" s="28"/>
      <c r="D102" s="28"/>
      <c r="M102" s="32" t="s">
        <v>5</v>
      </c>
    </row>
    <row r="103" spans="1:13" ht="21.75" customHeight="1" x14ac:dyDescent="0.4">
      <c r="A103" s="28" t="s">
        <v>220</v>
      </c>
      <c r="B103" s="28"/>
      <c r="C103" s="28"/>
      <c r="D103" s="28"/>
    </row>
    <row r="104" spans="1:13" ht="21.75" customHeight="1" x14ac:dyDescent="0.4">
      <c r="A104" s="117" t="str">
        <f>+A3</f>
        <v>สำหรับงวดเก้าเดือนสิ้นสุดวันที่ 30 กันยายน พ.ศ. 2562</v>
      </c>
      <c r="B104" s="34"/>
      <c r="C104" s="34"/>
      <c r="D104" s="34"/>
      <c r="E104" s="35"/>
      <c r="F104" s="36"/>
      <c r="G104" s="37"/>
      <c r="H104" s="36"/>
      <c r="I104" s="37"/>
      <c r="J104" s="37"/>
      <c r="K104" s="37"/>
      <c r="L104" s="36"/>
      <c r="M104" s="37"/>
    </row>
    <row r="105" spans="1:13" ht="21" customHeight="1" x14ac:dyDescent="0.4">
      <c r="A105" s="28"/>
      <c r="B105" s="28"/>
      <c r="C105" s="28"/>
      <c r="D105" s="28"/>
    </row>
    <row r="106" spans="1:13" ht="21" customHeight="1" x14ac:dyDescent="0.4">
      <c r="A106" s="33"/>
      <c r="E106" s="39"/>
      <c r="F106" s="28"/>
      <c r="G106" s="37"/>
      <c r="H106" s="41"/>
      <c r="I106" s="41" t="s">
        <v>3</v>
      </c>
      <c r="J106" s="32"/>
      <c r="K106" s="37"/>
      <c r="L106" s="41"/>
      <c r="M106" s="41" t="s">
        <v>4</v>
      </c>
    </row>
    <row r="107" spans="1:13" ht="21" customHeight="1" x14ac:dyDescent="0.4">
      <c r="E107" s="38"/>
      <c r="F107" s="28"/>
      <c r="G107" s="32" t="s">
        <v>9</v>
      </c>
      <c r="H107" s="28"/>
      <c r="I107" s="32" t="s">
        <v>10</v>
      </c>
      <c r="J107" s="32"/>
      <c r="K107" s="32" t="s">
        <v>9</v>
      </c>
      <c r="L107" s="28"/>
      <c r="M107" s="32" t="s">
        <v>10</v>
      </c>
    </row>
    <row r="108" spans="1:13" ht="21" customHeight="1" x14ac:dyDescent="0.4">
      <c r="E108" s="34" t="s">
        <v>11</v>
      </c>
      <c r="F108" s="28"/>
      <c r="G108" s="41" t="s">
        <v>12</v>
      </c>
      <c r="H108" s="28"/>
      <c r="I108" s="41" t="s">
        <v>12</v>
      </c>
      <c r="J108" s="32"/>
      <c r="K108" s="41" t="s">
        <v>12</v>
      </c>
      <c r="L108" s="32"/>
      <c r="M108" s="41" t="s">
        <v>12</v>
      </c>
    </row>
    <row r="109" spans="1:13" ht="8.1" customHeight="1" x14ac:dyDescent="0.4">
      <c r="A109" s="28"/>
      <c r="G109" s="67"/>
      <c r="H109" s="54"/>
      <c r="I109" s="54"/>
      <c r="J109" s="54"/>
      <c r="K109" s="52"/>
      <c r="L109" s="57"/>
      <c r="M109" s="56"/>
    </row>
    <row r="110" spans="1:13" ht="21" customHeight="1" x14ac:dyDescent="0.4">
      <c r="A110" s="28" t="s">
        <v>278</v>
      </c>
      <c r="G110" s="67"/>
      <c r="H110" s="54"/>
      <c r="I110" s="54"/>
      <c r="J110" s="54"/>
      <c r="K110" s="52"/>
      <c r="L110" s="57"/>
      <c r="M110" s="56"/>
    </row>
    <row r="111" spans="1:13" ht="21" customHeight="1" x14ac:dyDescent="0.4">
      <c r="B111" s="30" t="s">
        <v>279</v>
      </c>
      <c r="E111" s="29">
        <v>14</v>
      </c>
      <c r="G111" s="52">
        <v>2864000000</v>
      </c>
      <c r="H111" s="54"/>
      <c r="I111" s="56">
        <v>877000000</v>
      </c>
      <c r="J111" s="33"/>
      <c r="K111" s="52">
        <v>0</v>
      </c>
      <c r="L111" s="118"/>
      <c r="M111" s="56">
        <v>0</v>
      </c>
    </row>
    <row r="112" spans="1:13" ht="21" customHeight="1" x14ac:dyDescent="0.4">
      <c r="B112" s="30" t="s">
        <v>280</v>
      </c>
      <c r="E112" s="29">
        <v>14</v>
      </c>
      <c r="G112" s="52">
        <v>-3524000000</v>
      </c>
      <c r="H112" s="54"/>
      <c r="I112" s="56">
        <v>-1405000000</v>
      </c>
      <c r="J112" s="33"/>
      <c r="K112" s="52">
        <v>0</v>
      </c>
      <c r="L112" s="118"/>
      <c r="M112" s="56">
        <v>0</v>
      </c>
    </row>
    <row r="113" spans="1:13" ht="21" customHeight="1" x14ac:dyDescent="0.4">
      <c r="B113" s="30" t="s">
        <v>281</v>
      </c>
      <c r="E113" s="29">
        <v>15</v>
      </c>
      <c r="G113" s="52">
        <v>8046721684</v>
      </c>
      <c r="H113" s="54"/>
      <c r="I113" s="56">
        <v>7429715981</v>
      </c>
      <c r="J113" s="33"/>
      <c r="K113" s="52">
        <v>0</v>
      </c>
      <c r="L113" s="118"/>
      <c r="M113" s="56">
        <v>0</v>
      </c>
    </row>
    <row r="114" spans="1:13" ht="21" customHeight="1" x14ac:dyDescent="0.4">
      <c r="B114" s="30" t="s">
        <v>282</v>
      </c>
      <c r="E114" s="29">
        <v>15</v>
      </c>
      <c r="G114" s="52">
        <v>-2057338486</v>
      </c>
      <c r="H114" s="54"/>
      <c r="I114" s="56">
        <v>-5337318643</v>
      </c>
      <c r="J114" s="33"/>
      <c r="K114" s="52">
        <v>0</v>
      </c>
      <c r="L114" s="118"/>
      <c r="M114" s="56">
        <v>-1000000000</v>
      </c>
    </row>
    <row r="115" spans="1:13" ht="21" customHeight="1" x14ac:dyDescent="0.4">
      <c r="B115" s="30" t="s">
        <v>283</v>
      </c>
      <c r="G115" s="52">
        <v>0</v>
      </c>
      <c r="H115" s="54"/>
      <c r="I115" s="56">
        <v>600000000</v>
      </c>
      <c r="J115" s="33"/>
      <c r="K115" s="52">
        <v>0</v>
      </c>
      <c r="L115" s="118"/>
      <c r="M115" s="56">
        <v>0</v>
      </c>
    </row>
    <row r="116" spans="1:13" ht="21" customHeight="1" x14ac:dyDescent="0.4">
      <c r="B116" s="30" t="s">
        <v>284</v>
      </c>
      <c r="G116" s="52">
        <v>0</v>
      </c>
      <c r="H116" s="54"/>
      <c r="I116" s="56">
        <v>324900000</v>
      </c>
      <c r="J116" s="33"/>
      <c r="K116" s="52">
        <v>0</v>
      </c>
      <c r="L116" s="118"/>
      <c r="M116" s="56" t="s">
        <v>106</v>
      </c>
    </row>
    <row r="117" spans="1:13" ht="21" customHeight="1" x14ac:dyDescent="0.4">
      <c r="B117" s="30" t="s">
        <v>205</v>
      </c>
      <c r="G117" s="52">
        <v>-2886353416</v>
      </c>
      <c r="H117" s="54"/>
      <c r="I117" s="56">
        <v>-853316960</v>
      </c>
      <c r="J117" s="33"/>
      <c r="K117" s="52">
        <v>-2559889644</v>
      </c>
      <c r="L117" s="118"/>
      <c r="M117" s="56">
        <v>-853316960</v>
      </c>
    </row>
    <row r="118" spans="1:13" ht="21" customHeight="1" x14ac:dyDescent="0.4">
      <c r="B118" s="30" t="s">
        <v>285</v>
      </c>
      <c r="E118" s="29">
        <v>16</v>
      </c>
      <c r="G118" s="52">
        <v>7500000000</v>
      </c>
      <c r="H118" s="54"/>
      <c r="I118" s="56" t="s">
        <v>106</v>
      </c>
      <c r="J118" s="33"/>
      <c r="K118" s="52">
        <v>7500000000</v>
      </c>
      <c r="L118" s="118"/>
      <c r="M118" s="56" t="s">
        <v>106</v>
      </c>
    </row>
    <row r="119" spans="1:13" ht="21" customHeight="1" x14ac:dyDescent="0.4">
      <c r="B119" s="30" t="s">
        <v>286</v>
      </c>
      <c r="E119" s="29">
        <v>16</v>
      </c>
      <c r="G119" s="52">
        <v>-6000000000</v>
      </c>
      <c r="H119" s="54"/>
      <c r="I119" s="56" t="s">
        <v>106</v>
      </c>
      <c r="J119" s="33"/>
      <c r="K119" s="52">
        <v>-6000000000</v>
      </c>
      <c r="L119" s="118"/>
      <c r="M119" s="56" t="s">
        <v>106</v>
      </c>
    </row>
    <row r="120" spans="1:13" ht="21" customHeight="1" x14ac:dyDescent="0.4">
      <c r="B120" s="30" t="s">
        <v>287</v>
      </c>
      <c r="G120" s="52">
        <v>-1948806590</v>
      </c>
      <c r="H120" s="54"/>
      <c r="I120" s="56">
        <v>-1150022496</v>
      </c>
      <c r="J120" s="56"/>
      <c r="K120" s="42">
        <v>-179545588</v>
      </c>
      <c r="L120" s="118"/>
      <c r="M120" s="31">
        <v>-133890411</v>
      </c>
    </row>
    <row r="121" spans="1:13" ht="21" customHeight="1" x14ac:dyDescent="0.4">
      <c r="B121" s="30" t="s">
        <v>288</v>
      </c>
      <c r="G121" s="42">
        <v>-12289488</v>
      </c>
      <c r="H121" s="54"/>
      <c r="I121" s="31">
        <v>-19270000</v>
      </c>
      <c r="J121" s="56"/>
      <c r="K121" s="52">
        <v>0</v>
      </c>
      <c r="L121" s="118"/>
      <c r="M121" s="56" t="s">
        <v>106</v>
      </c>
    </row>
    <row r="122" spans="1:13" ht="21" customHeight="1" x14ac:dyDescent="0.4">
      <c r="B122" s="30" t="s">
        <v>289</v>
      </c>
      <c r="G122" s="42">
        <v>-7500000</v>
      </c>
      <c r="H122" s="54"/>
      <c r="I122" s="56">
        <v>-72584177</v>
      </c>
      <c r="J122" s="56"/>
      <c r="K122" s="52">
        <v>-7500000</v>
      </c>
      <c r="L122" s="118"/>
      <c r="M122" s="31">
        <v>-72584177</v>
      </c>
    </row>
    <row r="123" spans="1:13" ht="21" customHeight="1" x14ac:dyDescent="0.4">
      <c r="B123" s="30" t="s">
        <v>290</v>
      </c>
      <c r="G123" s="42">
        <v>827969326</v>
      </c>
      <c r="H123" s="54"/>
      <c r="I123" s="56">
        <v>2484389620</v>
      </c>
      <c r="J123" s="56"/>
      <c r="K123" s="52">
        <v>0</v>
      </c>
      <c r="L123" s="118"/>
      <c r="M123" s="56">
        <v>0</v>
      </c>
    </row>
    <row r="124" spans="1:13" ht="21" customHeight="1" x14ac:dyDescent="0.4">
      <c r="B124" s="30" t="s">
        <v>291</v>
      </c>
      <c r="G124" s="58">
        <v>-110147046</v>
      </c>
      <c r="H124" s="54"/>
      <c r="I124" s="55">
        <v>-56091531</v>
      </c>
      <c r="J124" s="33"/>
      <c r="K124" s="95">
        <v>-5962083</v>
      </c>
      <c r="L124" s="118"/>
      <c r="M124" s="55">
        <v>-4720575</v>
      </c>
    </row>
    <row r="125" spans="1:13" ht="8.1" customHeight="1" x14ac:dyDescent="0.4">
      <c r="G125" s="52"/>
      <c r="H125" s="56"/>
      <c r="I125" s="56"/>
      <c r="J125" s="56"/>
      <c r="K125" s="52"/>
      <c r="L125" s="57"/>
      <c r="M125" s="56"/>
    </row>
    <row r="126" spans="1:13" ht="21" customHeight="1" x14ac:dyDescent="0.4">
      <c r="A126" s="30" t="s">
        <v>292</v>
      </c>
      <c r="G126" s="58">
        <f>SUM(G110:G125)</f>
        <v>2692255984</v>
      </c>
      <c r="H126" s="56"/>
      <c r="I126" s="55">
        <f>SUM(I110:I125)</f>
        <v>2822401794</v>
      </c>
      <c r="J126" s="56"/>
      <c r="K126" s="58">
        <f>SUM(K110:K125)</f>
        <v>-1252897315</v>
      </c>
      <c r="L126" s="56"/>
      <c r="M126" s="55">
        <f>SUM(M110:M125)</f>
        <v>-2064512123</v>
      </c>
    </row>
    <row r="127" spans="1:13" ht="21" customHeight="1" x14ac:dyDescent="0.4">
      <c r="G127" s="52"/>
      <c r="H127" s="56"/>
      <c r="I127" s="56"/>
      <c r="J127" s="56"/>
      <c r="K127" s="52"/>
      <c r="L127" s="56"/>
      <c r="M127" s="56"/>
    </row>
    <row r="128" spans="1:13" ht="21" customHeight="1" x14ac:dyDescent="0.4">
      <c r="A128" s="28" t="s">
        <v>293</v>
      </c>
      <c r="G128" s="67">
        <f>SUM(G51,G91,G126)</f>
        <v>-3838189347</v>
      </c>
      <c r="H128" s="54"/>
      <c r="I128" s="54">
        <f>SUM(I51,I91,I126)</f>
        <v>-5632683527</v>
      </c>
      <c r="J128" s="54"/>
      <c r="K128" s="67">
        <f>SUM(K51,K91,K126)</f>
        <v>-5958885660</v>
      </c>
      <c r="L128" s="57"/>
      <c r="M128" s="54">
        <f>SUM(M51,M91,M126)</f>
        <v>-7972090562</v>
      </c>
    </row>
    <row r="129" spans="1:13" ht="21" customHeight="1" x14ac:dyDescent="0.4">
      <c r="A129" s="30" t="s">
        <v>294</v>
      </c>
      <c r="G129" s="67">
        <v>16698463911</v>
      </c>
      <c r="H129" s="54"/>
      <c r="I129" s="54">
        <v>20222174961</v>
      </c>
      <c r="J129" s="54"/>
      <c r="K129" s="52">
        <v>9275392742</v>
      </c>
      <c r="L129" s="70"/>
      <c r="M129" s="56">
        <v>14747550080</v>
      </c>
    </row>
    <row r="130" spans="1:13" ht="21" customHeight="1" x14ac:dyDescent="0.4">
      <c r="A130" s="30" t="s">
        <v>295</v>
      </c>
      <c r="G130" s="49"/>
      <c r="H130" s="33"/>
      <c r="I130" s="33"/>
      <c r="J130" s="33"/>
      <c r="K130" s="49"/>
      <c r="L130" s="33"/>
      <c r="M130" s="33"/>
    </row>
    <row r="131" spans="1:13" ht="21" customHeight="1" x14ac:dyDescent="0.4">
      <c r="A131" s="30" t="s">
        <v>296</v>
      </c>
      <c r="B131" s="30" t="s">
        <v>297</v>
      </c>
      <c r="G131" s="119">
        <v>-4177638</v>
      </c>
      <c r="H131" s="54"/>
      <c r="I131" s="120">
        <v>860606</v>
      </c>
      <c r="J131" s="54"/>
      <c r="K131" s="58">
        <v>0</v>
      </c>
      <c r="L131" s="118"/>
      <c r="M131" s="55">
        <v>0</v>
      </c>
    </row>
    <row r="132" spans="1:13" ht="8.1" customHeight="1" x14ac:dyDescent="0.4">
      <c r="G132" s="67"/>
      <c r="H132" s="54"/>
      <c r="I132" s="54"/>
      <c r="J132" s="54"/>
      <c r="K132" s="67"/>
      <c r="L132" s="57"/>
      <c r="M132" s="54"/>
    </row>
    <row r="133" spans="1:13" ht="21" customHeight="1" thickBot="1" x14ac:dyDescent="0.45">
      <c r="A133" s="30" t="s">
        <v>298</v>
      </c>
      <c r="G133" s="121">
        <f>SUM(G128:G132)</f>
        <v>12856096926</v>
      </c>
      <c r="H133" s="54"/>
      <c r="I133" s="122">
        <f>SUM(I128:I132)</f>
        <v>14590352040</v>
      </c>
      <c r="J133" s="54"/>
      <c r="K133" s="121">
        <f>SUM(K128:K132)</f>
        <v>3316507082</v>
      </c>
      <c r="L133" s="54"/>
      <c r="M133" s="122">
        <f>SUM(M128:M132)</f>
        <v>6775459518</v>
      </c>
    </row>
    <row r="134" spans="1:13" ht="18.95" customHeight="1" thickTop="1" x14ac:dyDescent="0.4">
      <c r="G134" s="54"/>
      <c r="H134" s="54"/>
      <c r="I134" s="54"/>
      <c r="J134" s="54"/>
      <c r="K134" s="54"/>
      <c r="L134" s="54"/>
      <c r="M134" s="54"/>
    </row>
    <row r="135" spans="1:13" ht="18.95" customHeight="1" x14ac:dyDescent="0.4">
      <c r="G135" s="54"/>
      <c r="H135" s="54"/>
      <c r="I135" s="54"/>
      <c r="J135" s="54"/>
      <c r="K135" s="54"/>
      <c r="L135" s="54"/>
      <c r="M135" s="54"/>
    </row>
    <row r="136" spans="1:13" ht="18.95" customHeight="1" x14ac:dyDescent="0.4">
      <c r="G136" s="54"/>
      <c r="H136" s="54"/>
      <c r="I136" s="54"/>
      <c r="J136" s="54"/>
      <c r="K136" s="54"/>
      <c r="L136" s="54"/>
      <c r="M136" s="54"/>
    </row>
    <row r="137" spans="1:13" ht="18.95" customHeight="1" x14ac:dyDescent="0.4">
      <c r="G137" s="54"/>
      <c r="H137" s="54"/>
      <c r="I137" s="54"/>
      <c r="J137" s="54"/>
      <c r="K137" s="54"/>
      <c r="L137" s="54"/>
      <c r="M137" s="54"/>
    </row>
    <row r="138" spans="1:13" ht="18.95" customHeight="1" x14ac:dyDescent="0.4">
      <c r="G138" s="54"/>
      <c r="H138" s="54"/>
      <c r="I138" s="54"/>
      <c r="J138" s="54"/>
      <c r="K138" s="54"/>
      <c r="L138" s="54"/>
      <c r="M138" s="54"/>
    </row>
    <row r="139" spans="1:13" ht="18.95" customHeight="1" x14ac:dyDescent="0.4">
      <c r="G139" s="54"/>
      <c r="H139" s="54"/>
      <c r="I139" s="54"/>
      <c r="J139" s="54"/>
      <c r="K139" s="54"/>
      <c r="L139" s="54"/>
      <c r="M139" s="54"/>
    </row>
    <row r="140" spans="1:13" ht="18.95" customHeight="1" x14ac:dyDescent="0.4">
      <c r="G140" s="54"/>
      <c r="H140" s="54"/>
      <c r="I140" s="54"/>
      <c r="J140" s="54"/>
      <c r="K140" s="54"/>
      <c r="L140" s="54"/>
      <c r="M140" s="54"/>
    </row>
    <row r="141" spans="1:13" ht="18.95" customHeight="1" x14ac:dyDescent="0.4">
      <c r="G141" s="54"/>
      <c r="H141" s="54"/>
      <c r="I141" s="54"/>
      <c r="J141" s="54"/>
      <c r="K141" s="54"/>
      <c r="L141" s="54"/>
      <c r="M141" s="54"/>
    </row>
    <row r="142" spans="1:13" ht="18.95" customHeight="1" x14ac:dyDescent="0.4">
      <c r="G142" s="54"/>
      <c r="H142" s="54"/>
      <c r="I142" s="54"/>
      <c r="J142" s="54"/>
      <c r="K142" s="54"/>
      <c r="L142" s="54"/>
      <c r="M142" s="54"/>
    </row>
    <row r="143" spans="1:13" ht="18.95" customHeight="1" x14ac:dyDescent="0.4">
      <c r="G143" s="54"/>
      <c r="H143" s="54"/>
      <c r="I143" s="54"/>
      <c r="J143" s="54"/>
      <c r="K143" s="54"/>
      <c r="L143" s="54"/>
      <c r="M143" s="54"/>
    </row>
    <row r="144" spans="1:13" ht="18.95" customHeight="1" x14ac:dyDescent="0.4">
      <c r="G144" s="54"/>
      <c r="H144" s="54"/>
      <c r="I144" s="54"/>
      <c r="J144" s="54"/>
      <c r="K144" s="54"/>
      <c r="L144" s="54"/>
      <c r="M144" s="54"/>
    </row>
    <row r="145" spans="1:13" ht="18.95" customHeight="1" x14ac:dyDescent="0.4">
      <c r="G145" s="54"/>
      <c r="H145" s="54"/>
      <c r="I145" s="54"/>
      <c r="J145" s="54"/>
      <c r="K145" s="54"/>
      <c r="L145" s="54"/>
      <c r="M145" s="54"/>
    </row>
    <row r="146" spans="1:13" ht="18.95" customHeight="1" x14ac:dyDescent="0.4">
      <c r="G146" s="54"/>
      <c r="H146" s="54"/>
      <c r="I146" s="54"/>
      <c r="J146" s="54"/>
      <c r="K146" s="54"/>
      <c r="L146" s="54"/>
      <c r="M146" s="54"/>
    </row>
    <row r="147" spans="1:13" ht="18.95" customHeight="1" x14ac:dyDescent="0.4">
      <c r="G147" s="54"/>
      <c r="H147" s="54"/>
      <c r="I147" s="54"/>
      <c r="J147" s="54"/>
      <c r="K147" s="54"/>
      <c r="L147" s="54"/>
      <c r="M147" s="54"/>
    </row>
    <row r="148" spans="1:13" ht="18.95" customHeight="1" x14ac:dyDescent="0.4">
      <c r="G148" s="54"/>
      <c r="H148" s="54"/>
      <c r="I148" s="54"/>
      <c r="J148" s="54"/>
      <c r="K148" s="54"/>
      <c r="L148" s="54"/>
      <c r="M148" s="54"/>
    </row>
    <row r="149" spans="1:13" ht="18.95" customHeight="1" x14ac:dyDescent="0.4">
      <c r="G149" s="54"/>
      <c r="H149" s="54"/>
      <c r="I149" s="54"/>
      <c r="J149" s="54"/>
      <c r="K149" s="54"/>
      <c r="L149" s="54"/>
      <c r="M149" s="54"/>
    </row>
    <row r="150" spans="1:13" ht="18.95" customHeight="1" x14ac:dyDescent="0.4">
      <c r="G150" s="54"/>
      <c r="H150" s="54"/>
      <c r="I150" s="54"/>
      <c r="J150" s="54"/>
      <c r="K150" s="54"/>
      <c r="L150" s="54"/>
      <c r="M150" s="54"/>
    </row>
    <row r="151" spans="1:13" ht="3.75" customHeight="1" x14ac:dyDescent="0.4">
      <c r="G151" s="54"/>
      <c r="H151" s="54"/>
      <c r="I151" s="54"/>
      <c r="J151" s="54"/>
      <c r="K151" s="54"/>
      <c r="L151" s="54"/>
      <c r="M151" s="54"/>
    </row>
    <row r="152" spans="1:13" ht="21.95" customHeight="1" x14ac:dyDescent="0.4">
      <c r="A152" s="123" t="str">
        <f>'TH 2-5'!A48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2" s="123"/>
      <c r="C152" s="123"/>
      <c r="D152" s="123"/>
      <c r="E152" s="124"/>
      <c r="F152" s="123"/>
      <c r="G152" s="125"/>
      <c r="H152" s="125"/>
      <c r="I152" s="125"/>
      <c r="J152" s="125"/>
      <c r="K152" s="125"/>
      <c r="L152" s="125"/>
      <c r="M152" s="125"/>
    </row>
    <row r="153" spans="1:13" ht="21.75" customHeight="1" x14ac:dyDescent="0.4">
      <c r="A153" s="28" t="s">
        <v>0</v>
      </c>
      <c r="B153" s="28"/>
      <c r="C153" s="28"/>
      <c r="D153" s="28"/>
      <c r="M153" s="32" t="s">
        <v>5</v>
      </c>
    </row>
    <row r="154" spans="1:13" ht="21.75" customHeight="1" x14ac:dyDescent="0.4">
      <c r="A154" s="28" t="s">
        <v>220</v>
      </c>
      <c r="B154" s="28"/>
      <c r="C154" s="28"/>
      <c r="D154" s="28"/>
    </row>
    <row r="155" spans="1:13" ht="21.75" customHeight="1" x14ac:dyDescent="0.4">
      <c r="A155" s="117" t="str">
        <f>'TH 8-9 (9m)'!A3</f>
        <v>สำหรับงวดเก้าเดือนสิ้นสุดวันที่ 30 กันยายน พ.ศ. 2562</v>
      </c>
      <c r="B155" s="34"/>
      <c r="C155" s="34"/>
      <c r="D155" s="34"/>
      <c r="E155" s="35"/>
      <c r="F155" s="36"/>
      <c r="G155" s="37"/>
      <c r="H155" s="36"/>
      <c r="I155" s="37"/>
      <c r="J155" s="37"/>
      <c r="K155" s="37"/>
      <c r="L155" s="36"/>
      <c r="M155" s="37"/>
    </row>
    <row r="156" spans="1:13" ht="21" customHeight="1" x14ac:dyDescent="0.4">
      <c r="A156" s="28"/>
      <c r="B156" s="28"/>
      <c r="C156" s="28"/>
      <c r="D156" s="28"/>
    </row>
    <row r="157" spans="1:13" ht="21" customHeight="1" x14ac:dyDescent="0.4">
      <c r="A157" s="33"/>
      <c r="E157" s="39"/>
      <c r="F157" s="28"/>
      <c r="G157" s="37"/>
      <c r="H157" s="41"/>
      <c r="I157" s="41" t="s">
        <v>3</v>
      </c>
      <c r="J157" s="32"/>
      <c r="K157" s="37"/>
      <c r="L157" s="41"/>
      <c r="M157" s="41" t="s">
        <v>4</v>
      </c>
    </row>
    <row r="158" spans="1:13" ht="21" customHeight="1" x14ac:dyDescent="0.4">
      <c r="E158" s="38"/>
      <c r="F158" s="28"/>
      <c r="G158" s="32" t="s">
        <v>9</v>
      </c>
      <c r="H158" s="28"/>
      <c r="I158" s="32" t="s">
        <v>10</v>
      </c>
      <c r="J158" s="32"/>
      <c r="K158" s="32" t="s">
        <v>9</v>
      </c>
      <c r="L158" s="28"/>
      <c r="M158" s="32" t="s">
        <v>10</v>
      </c>
    </row>
    <row r="159" spans="1:13" ht="21" customHeight="1" x14ac:dyDescent="0.4">
      <c r="E159" s="38"/>
      <c r="F159" s="28"/>
      <c r="G159" s="41" t="s">
        <v>12</v>
      </c>
      <c r="H159" s="28"/>
      <c r="I159" s="41" t="s">
        <v>12</v>
      </c>
      <c r="J159" s="32"/>
      <c r="K159" s="41" t="s">
        <v>12</v>
      </c>
      <c r="L159" s="32"/>
      <c r="M159" s="41" t="s">
        <v>12</v>
      </c>
    </row>
    <row r="160" spans="1:13" ht="8.1" customHeight="1" x14ac:dyDescent="0.4">
      <c r="A160" s="28"/>
      <c r="G160" s="67"/>
      <c r="H160" s="54"/>
      <c r="I160" s="54"/>
      <c r="J160" s="54"/>
      <c r="K160" s="52"/>
      <c r="L160" s="57"/>
      <c r="M160" s="56"/>
    </row>
    <row r="161" spans="1:13" ht="21" customHeight="1" x14ac:dyDescent="0.4">
      <c r="A161" s="28" t="s">
        <v>299</v>
      </c>
      <c r="E161" s="30"/>
      <c r="G161" s="52"/>
      <c r="H161" s="70"/>
      <c r="I161" s="56"/>
      <c r="J161" s="56"/>
      <c r="K161" s="52"/>
      <c r="L161" s="70"/>
      <c r="M161" s="56"/>
    </row>
    <row r="162" spans="1:13" ht="8.1" customHeight="1" x14ac:dyDescent="0.4">
      <c r="A162" s="28"/>
      <c r="G162" s="67"/>
      <c r="H162" s="54"/>
      <c r="I162" s="54"/>
      <c r="J162" s="54"/>
      <c r="K162" s="52"/>
      <c r="L162" s="57"/>
      <c r="M162" s="56"/>
    </row>
    <row r="163" spans="1:13" ht="21" customHeight="1" x14ac:dyDescent="0.4">
      <c r="A163" s="69" t="s">
        <v>300</v>
      </c>
      <c r="E163" s="30"/>
      <c r="G163" s="52"/>
      <c r="H163" s="70"/>
      <c r="I163" s="56"/>
      <c r="K163" s="42"/>
      <c r="L163" s="28"/>
    </row>
    <row r="164" spans="1:13" ht="21" customHeight="1" x14ac:dyDescent="0.4">
      <c r="B164" s="30" t="s">
        <v>301</v>
      </c>
      <c r="E164" s="38"/>
      <c r="F164" s="28"/>
      <c r="G164" s="42"/>
      <c r="H164" s="28"/>
      <c r="K164" s="52"/>
      <c r="L164" s="70"/>
      <c r="M164" s="56"/>
    </row>
    <row r="165" spans="1:13" ht="21" customHeight="1" x14ac:dyDescent="0.4">
      <c r="B165" s="30" t="s">
        <v>302</v>
      </c>
      <c r="C165" s="33"/>
      <c r="E165" s="38"/>
      <c r="F165" s="28"/>
      <c r="G165" s="49"/>
      <c r="H165" s="33"/>
      <c r="I165" s="33"/>
      <c r="J165" s="33"/>
      <c r="K165" s="49"/>
      <c r="L165" s="33"/>
      <c r="M165" s="33"/>
    </row>
    <row r="166" spans="1:13" ht="21" customHeight="1" x14ac:dyDescent="0.4">
      <c r="C166" s="30" t="s">
        <v>303</v>
      </c>
      <c r="D166" s="33"/>
      <c r="E166" s="38"/>
      <c r="F166" s="28"/>
      <c r="G166" s="42">
        <v>1342370195</v>
      </c>
      <c r="H166" s="28"/>
      <c r="I166" s="31">
        <v>1077022937</v>
      </c>
      <c r="K166" s="52">
        <v>0</v>
      </c>
      <c r="L166" s="70"/>
      <c r="M166" s="56">
        <v>0</v>
      </c>
    </row>
    <row r="167" spans="1:13" ht="21" customHeight="1" x14ac:dyDescent="0.4">
      <c r="B167" s="30" t="s">
        <v>355</v>
      </c>
      <c r="C167" s="33"/>
      <c r="E167" s="38"/>
      <c r="F167" s="28"/>
      <c r="G167" s="42">
        <v>2168171617</v>
      </c>
      <c r="H167" s="28"/>
      <c r="I167" s="31">
        <v>1235821876</v>
      </c>
      <c r="K167" s="52">
        <v>0</v>
      </c>
      <c r="L167" s="70"/>
      <c r="M167" s="56">
        <v>0</v>
      </c>
    </row>
    <row r="168" spans="1:13" ht="21" customHeight="1" x14ac:dyDescent="0.4">
      <c r="B168" s="30" t="s">
        <v>304</v>
      </c>
      <c r="C168" s="33"/>
      <c r="E168" s="38"/>
      <c r="F168" s="28"/>
      <c r="G168" s="52">
        <v>4428612</v>
      </c>
      <c r="H168" s="28"/>
      <c r="I168" s="56">
        <v>0</v>
      </c>
      <c r="K168" s="52">
        <v>6327773</v>
      </c>
      <c r="L168" s="70"/>
      <c r="M168" s="56">
        <v>0</v>
      </c>
    </row>
    <row r="169" spans="1:13" ht="21" customHeight="1" x14ac:dyDescent="0.4">
      <c r="B169" s="30" t="s">
        <v>305</v>
      </c>
      <c r="C169" s="33"/>
      <c r="E169" s="38"/>
      <c r="F169" s="28"/>
      <c r="G169" s="42">
        <v>347840</v>
      </c>
      <c r="H169" s="28"/>
      <c r="I169" s="31">
        <v>50459166</v>
      </c>
      <c r="K169" s="52">
        <v>0</v>
      </c>
      <c r="L169" s="70"/>
      <c r="M169" s="56">
        <v>0</v>
      </c>
    </row>
    <row r="170" spans="1:13" ht="21" customHeight="1" x14ac:dyDescent="0.4">
      <c r="B170" s="30" t="s">
        <v>306</v>
      </c>
      <c r="C170" s="33"/>
      <c r="E170" s="38"/>
      <c r="F170" s="28"/>
      <c r="G170" s="42">
        <v>201748674</v>
      </c>
      <c r="H170" s="28"/>
      <c r="I170" s="31">
        <v>145666805</v>
      </c>
      <c r="K170" s="52">
        <v>0</v>
      </c>
      <c r="L170" s="70"/>
      <c r="M170" s="56">
        <v>0</v>
      </c>
    </row>
    <row r="171" spans="1:13" ht="21" customHeight="1" x14ac:dyDescent="0.4">
      <c r="B171" s="30" t="s">
        <v>307</v>
      </c>
      <c r="C171" s="33"/>
      <c r="E171" s="38"/>
      <c r="F171" s="28"/>
      <c r="G171" s="42"/>
      <c r="H171" s="28"/>
      <c r="K171" s="52"/>
      <c r="L171" s="70"/>
      <c r="M171" s="56"/>
    </row>
    <row r="172" spans="1:13" ht="21" customHeight="1" x14ac:dyDescent="0.4">
      <c r="A172" s="33"/>
      <c r="B172" s="33"/>
      <c r="C172" s="33" t="s">
        <v>308</v>
      </c>
      <c r="D172" s="33"/>
      <c r="E172" s="38"/>
      <c r="F172" s="28"/>
      <c r="G172" s="42">
        <v>12306776</v>
      </c>
      <c r="H172" s="28"/>
      <c r="I172" s="31">
        <v>14262971</v>
      </c>
      <c r="K172" s="52">
        <v>0</v>
      </c>
      <c r="L172" s="70"/>
      <c r="M172" s="56">
        <v>0</v>
      </c>
    </row>
    <row r="173" spans="1:13" ht="21" customHeight="1" x14ac:dyDescent="0.4">
      <c r="A173" s="33"/>
      <c r="B173" s="33" t="s">
        <v>309</v>
      </c>
      <c r="C173" s="33"/>
      <c r="D173" s="33"/>
      <c r="E173" s="38"/>
      <c r="F173" s="28"/>
      <c r="G173" s="42"/>
      <c r="H173" s="28"/>
      <c r="K173" s="52"/>
      <c r="L173" s="70"/>
      <c r="M173" s="56"/>
    </row>
    <row r="174" spans="1:13" ht="21" customHeight="1" x14ac:dyDescent="0.4">
      <c r="A174" s="33"/>
      <c r="B174" s="33"/>
      <c r="C174" s="33" t="s">
        <v>310</v>
      </c>
      <c r="D174" s="33"/>
      <c r="E174" s="38"/>
      <c r="F174" s="28"/>
      <c r="G174" s="42">
        <v>178691076</v>
      </c>
      <c r="H174" s="28"/>
      <c r="I174" s="56">
        <v>0</v>
      </c>
      <c r="K174" s="52">
        <v>0</v>
      </c>
      <c r="L174" s="70"/>
      <c r="M174" s="56">
        <v>0</v>
      </c>
    </row>
    <row r="175" spans="1:13" ht="21" customHeight="1" x14ac:dyDescent="0.4">
      <c r="A175" s="33"/>
      <c r="B175" s="33" t="s">
        <v>349</v>
      </c>
      <c r="C175" s="33"/>
      <c r="D175" s="33"/>
      <c r="E175" s="38"/>
      <c r="F175" s="28"/>
      <c r="G175" s="42"/>
      <c r="H175" s="28"/>
      <c r="I175" s="56"/>
      <c r="K175" s="52"/>
      <c r="L175" s="70"/>
      <c r="M175" s="56"/>
    </row>
    <row r="176" spans="1:13" ht="21" customHeight="1" x14ac:dyDescent="0.4">
      <c r="A176" s="33"/>
      <c r="B176" s="33"/>
      <c r="C176" s="33" t="s">
        <v>350</v>
      </c>
      <c r="D176" s="33"/>
      <c r="E176" s="38"/>
      <c r="F176" s="28"/>
      <c r="G176" s="42">
        <v>45021027</v>
      </c>
      <c r="H176" s="28"/>
      <c r="I176" s="56">
        <v>0</v>
      </c>
      <c r="K176" s="52">
        <v>0</v>
      </c>
      <c r="L176" s="70"/>
      <c r="M176" s="56">
        <v>0</v>
      </c>
    </row>
    <row r="177" spans="2:13" ht="21" customHeight="1" x14ac:dyDescent="0.4">
      <c r="B177" s="30" t="s">
        <v>311</v>
      </c>
      <c r="G177" s="42"/>
      <c r="H177" s="54"/>
      <c r="I177" s="54"/>
      <c r="J177" s="54"/>
      <c r="K177" s="52"/>
      <c r="L177" s="54"/>
      <c r="M177" s="54"/>
    </row>
    <row r="178" spans="2:13" ht="21" customHeight="1" x14ac:dyDescent="0.4">
      <c r="C178" s="30" t="s">
        <v>312</v>
      </c>
      <c r="G178" s="42">
        <v>947949929</v>
      </c>
      <c r="H178" s="54"/>
      <c r="I178" s="56">
        <v>0</v>
      </c>
      <c r="K178" s="52">
        <v>0</v>
      </c>
      <c r="L178" s="70"/>
      <c r="M178" s="56">
        <v>0</v>
      </c>
    </row>
    <row r="179" spans="2:13" ht="21" customHeight="1" x14ac:dyDescent="0.4">
      <c r="H179" s="54"/>
      <c r="I179" s="56"/>
      <c r="K179" s="56"/>
      <c r="L179" s="70"/>
      <c r="M179" s="56"/>
    </row>
    <row r="180" spans="2:13" ht="21" customHeight="1" x14ac:dyDescent="0.4">
      <c r="H180" s="54"/>
      <c r="I180" s="56"/>
      <c r="K180" s="56"/>
      <c r="L180" s="70"/>
      <c r="M180" s="56"/>
    </row>
    <row r="181" spans="2:13" ht="21" customHeight="1" x14ac:dyDescent="0.4">
      <c r="H181" s="54"/>
      <c r="I181" s="56"/>
      <c r="K181" s="56"/>
      <c r="L181" s="70"/>
      <c r="M181" s="56"/>
    </row>
    <row r="182" spans="2:13" ht="21" customHeight="1" x14ac:dyDescent="0.4">
      <c r="H182" s="54"/>
      <c r="I182" s="56"/>
      <c r="K182" s="56"/>
      <c r="L182" s="70"/>
      <c r="M182" s="56"/>
    </row>
    <row r="183" spans="2:13" ht="21" customHeight="1" x14ac:dyDescent="0.4">
      <c r="H183" s="54"/>
      <c r="I183" s="56"/>
      <c r="K183" s="56"/>
      <c r="L183" s="70"/>
      <c r="M183" s="56"/>
    </row>
    <row r="184" spans="2:13" ht="21" customHeight="1" x14ac:dyDescent="0.4">
      <c r="H184" s="54"/>
      <c r="I184" s="56"/>
      <c r="K184" s="56"/>
      <c r="L184" s="70"/>
      <c r="M184" s="56"/>
    </row>
    <row r="185" spans="2:13" ht="21" customHeight="1" x14ac:dyDescent="0.4">
      <c r="H185" s="54"/>
      <c r="I185" s="56"/>
      <c r="K185" s="56"/>
      <c r="L185" s="70"/>
      <c r="M185" s="56"/>
    </row>
    <row r="186" spans="2:13" ht="21" customHeight="1" x14ac:dyDescent="0.4">
      <c r="H186" s="54"/>
      <c r="I186" s="56"/>
      <c r="K186" s="56"/>
      <c r="L186" s="70"/>
      <c r="M186" s="56"/>
    </row>
    <row r="187" spans="2:13" ht="21" customHeight="1" x14ac:dyDescent="0.4">
      <c r="H187" s="54"/>
      <c r="I187" s="56"/>
      <c r="K187" s="56"/>
      <c r="L187" s="70"/>
      <c r="M187" s="56"/>
    </row>
    <row r="188" spans="2:13" ht="21" customHeight="1" x14ac:dyDescent="0.4">
      <c r="H188" s="54"/>
      <c r="I188" s="56"/>
      <c r="K188" s="56"/>
      <c r="L188" s="70"/>
      <c r="M188" s="56"/>
    </row>
    <row r="189" spans="2:13" ht="21" customHeight="1" x14ac:dyDescent="0.4">
      <c r="H189" s="54"/>
      <c r="I189" s="56"/>
      <c r="K189" s="56"/>
      <c r="L189" s="70"/>
      <c r="M189" s="56"/>
    </row>
    <row r="190" spans="2:13" ht="21" customHeight="1" x14ac:dyDescent="0.4">
      <c r="H190" s="54"/>
      <c r="I190" s="56"/>
      <c r="K190" s="56"/>
      <c r="L190" s="70"/>
      <c r="M190" s="56"/>
    </row>
    <row r="191" spans="2:13" ht="21" customHeight="1" x14ac:dyDescent="0.4">
      <c r="H191" s="54"/>
      <c r="I191" s="56"/>
      <c r="K191" s="56"/>
      <c r="L191" s="70"/>
      <c r="M191" s="56"/>
    </row>
    <row r="192" spans="2:13" ht="21" customHeight="1" x14ac:dyDescent="0.4">
      <c r="H192" s="54"/>
      <c r="I192" s="56"/>
      <c r="K192" s="56"/>
      <c r="L192" s="70"/>
      <c r="M192" s="56"/>
    </row>
    <row r="193" spans="1:13" ht="21" customHeight="1" x14ac:dyDescent="0.4">
      <c r="H193" s="54"/>
      <c r="I193" s="56"/>
      <c r="K193" s="56"/>
      <c r="L193" s="70"/>
      <c r="M193" s="56"/>
    </row>
    <row r="194" spans="1:13" ht="21" customHeight="1" x14ac:dyDescent="0.4">
      <c r="H194" s="54"/>
      <c r="I194" s="56"/>
      <c r="K194" s="56"/>
      <c r="L194" s="70"/>
      <c r="M194" s="56"/>
    </row>
    <row r="195" spans="1:13" ht="21" customHeight="1" x14ac:dyDescent="0.4">
      <c r="H195" s="54"/>
      <c r="I195" s="56"/>
      <c r="K195" s="56"/>
      <c r="L195" s="70"/>
      <c r="M195" s="56"/>
    </row>
    <row r="196" spans="1:13" ht="21" customHeight="1" x14ac:dyDescent="0.4">
      <c r="H196" s="54"/>
      <c r="I196" s="56"/>
      <c r="K196" s="56"/>
      <c r="L196" s="70"/>
      <c r="M196" s="56"/>
    </row>
    <row r="197" spans="1:13" ht="21" customHeight="1" x14ac:dyDescent="0.4">
      <c r="H197" s="54"/>
      <c r="I197" s="56"/>
      <c r="K197" s="56"/>
      <c r="L197" s="70"/>
      <c r="M197" s="56"/>
    </row>
    <row r="198" spans="1:13" ht="21" customHeight="1" x14ac:dyDescent="0.4">
      <c r="H198" s="54"/>
      <c r="I198" s="56"/>
      <c r="K198" s="56"/>
      <c r="L198" s="70"/>
      <c r="M198" s="56"/>
    </row>
    <row r="199" spans="1:13" ht="18.75" customHeight="1" x14ac:dyDescent="0.4">
      <c r="H199" s="54"/>
      <c r="I199" s="56"/>
      <c r="K199" s="56"/>
      <c r="L199" s="70"/>
      <c r="M199" s="56"/>
    </row>
    <row r="200" spans="1:13" ht="21.95" customHeight="1" x14ac:dyDescent="0.4">
      <c r="A200" s="36" t="s">
        <v>34</v>
      </c>
      <c r="B200" s="68"/>
      <c r="C200" s="68"/>
      <c r="D200" s="68"/>
      <c r="E200" s="68"/>
      <c r="F200" s="68"/>
      <c r="G200" s="68"/>
      <c r="H200" s="68"/>
      <c r="I200" s="68"/>
      <c r="J200" s="68"/>
      <c r="K200" s="68"/>
      <c r="L200" s="68"/>
      <c r="M200" s="68"/>
    </row>
  </sheetData>
  <pageMargins left="0.8" right="0.5" top="0.5" bottom="0.6" header="0.49" footer="0.4"/>
  <pageSetup paperSize="9" scale="85" firstPageNumber="13" orientation="portrait" useFirstPageNumber="1" horizontalDpi="1200" verticalDpi="1200" r:id="rId1"/>
  <headerFooter>
    <oddHeader xml:space="preserve">&amp;C
</oddHeader>
    <oddFooter>&amp;R&amp;13&amp;P</oddFooter>
  </headerFooter>
  <rowBreaks count="3" manualBreakCount="3">
    <brk id="53" max="16383" man="1"/>
    <brk id="101" max="12" man="1"/>
    <brk id="1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TH 2-5</vt:lpstr>
      <vt:lpstr>TH 6-7 (3m)</vt:lpstr>
      <vt:lpstr>TH 8-9 (9m)</vt:lpstr>
      <vt:lpstr>TH 10 conso</vt:lpstr>
      <vt:lpstr>TH 11-conso</vt:lpstr>
      <vt:lpstr>TH 12-company</vt:lpstr>
      <vt:lpstr>TH 13-16</vt:lpstr>
      <vt:lpstr>'TH 10 conso'!Print_Area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Thitiporn Pretitarat</dc:creator>
  <cp:lastModifiedBy>Napat Buchasuk</cp:lastModifiedBy>
  <cp:lastPrinted>2019-11-13T02:24:19Z</cp:lastPrinted>
  <dcterms:created xsi:type="dcterms:W3CDTF">2019-11-03T05:29:10Z</dcterms:created>
  <dcterms:modified xsi:type="dcterms:W3CDTF">2019-11-13T11:12:28Z</dcterms:modified>
</cp:coreProperties>
</file>