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Gulf Energy Development Public Company Limited (Former Gulf Energy Development Company Limited)\Gulf Energy Development (GED)_Sep19 (Conso)\"/>
    </mc:Choice>
  </mc:AlternateContent>
  <bookViews>
    <workbookView xWindow="-105" yWindow="-105" windowWidth="19425" windowHeight="10425" tabRatio="779" activeTab="5"/>
  </bookViews>
  <sheets>
    <sheet name="Eng2-5" sheetId="39" r:id="rId1"/>
    <sheet name="Eng 6-7 " sheetId="46" r:id="rId2"/>
    <sheet name="Eng 8-9" sheetId="40" r:id="rId3"/>
    <sheet name="E10 Change Conso" sheetId="44" r:id="rId4"/>
    <sheet name="E11 Change Conso" sheetId="45" r:id="rId5"/>
    <sheet name="Eng 12-14" sheetId="48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FDS_HYPERLINK_TOGGLE_STATE__" hidden="1">"ON"</definedName>
    <definedName name="__T02" localSheetId="5">{"Book1"}</definedName>
    <definedName name="__T02">{"Book1"}</definedName>
    <definedName name="_Order1" hidden="1">255</definedName>
    <definedName name="_Order2" hidden="1">255</definedName>
    <definedName name="_Q2" localSheetId="5">#REF!</definedName>
    <definedName name="_Q2" localSheetId="1">#REF!</definedName>
    <definedName name="_Q2" localSheetId="2">#REF!</definedName>
    <definedName name="_Q2">#REF!</definedName>
    <definedName name="a" localSheetId="5">#REF!</definedName>
    <definedName name="a" localSheetId="1">#REF!</definedName>
    <definedName name="a" localSheetId="2">#REF!</definedName>
    <definedName name="a">#REF!</definedName>
    <definedName name="anscount" hidden="1">2</definedName>
    <definedName name="Assets" localSheetId="5">#REF!</definedName>
    <definedName name="Assets" localSheetId="1">#REF!</definedName>
    <definedName name="Assets" localSheetId="2">#REF!</definedName>
    <definedName name="Assets">#REF!</definedName>
    <definedName name="assetsss" localSheetId="5">#REF!</definedName>
    <definedName name="assetsss" localSheetId="1">#REF!</definedName>
    <definedName name="assetsss" localSheetId="2">#REF!</definedName>
    <definedName name="assetsss">#REF!</definedName>
    <definedName name="B_Repay">[1]Assm!$D$13</definedName>
    <definedName name="BankLoan">[2]EXRPTS!$S$10</definedName>
    <definedName name="BankLoan_AvailEnd">[2]EXRPTS!$S$13</definedName>
    <definedName name="Beau" localSheetId="5">#REF!</definedName>
    <definedName name="Beau" localSheetId="1">#REF!</definedName>
    <definedName name="Beau" localSheetId="2">#REF!</definedName>
    <definedName name="Beau">#REF!</definedName>
    <definedName name="beauuu" localSheetId="5">#REF!</definedName>
    <definedName name="beauuu" localSheetId="1">#REF!</definedName>
    <definedName name="beauuu" localSheetId="2">#REF!</definedName>
    <definedName name="beauuu">#REF!</definedName>
    <definedName name="Bond_AvailEnd">[2]EXRPTS!$R$13</definedName>
    <definedName name="BookType">1</definedName>
    <definedName name="bow" localSheetId="5">#REF!</definedName>
    <definedName name="bow" localSheetId="1">#REF!</definedName>
    <definedName name="bow" localSheetId="2">#REF!</definedName>
    <definedName name="bow">#REF!</definedName>
    <definedName name="CC">[3]Tariff!$G$39</definedName>
    <definedName name="CC_SGD">[3]Tariff!$G$41</definedName>
    <definedName name="CC_USD">[3]Tariff!$G$40</definedName>
    <definedName name="CLVC3">0.1</definedName>
    <definedName name="CommComplete">[1]Assm!$D$8</definedName>
    <definedName name="ConstEnd">[2]EXRPTS!$D$10</definedName>
    <definedName name="ConstMo">[2]EXRPTS!$D$9</definedName>
    <definedName name="Control_Q1" localSheetId="5">#REF!</definedName>
    <definedName name="Control_Q1" localSheetId="1">#REF!</definedName>
    <definedName name="Control_Q1" localSheetId="2">#REF!</definedName>
    <definedName name="Control_Q1">#REF!</definedName>
    <definedName name="dadf" localSheetId="5">#REF!</definedName>
    <definedName name="dadf" localSheetId="1">#REF!</definedName>
    <definedName name="dadf" localSheetId="2">#REF!</definedName>
    <definedName name="dadf">#REF!</definedName>
    <definedName name="DataBS" localSheetId="5">#REF!</definedName>
    <definedName name="DataBS" localSheetId="1">#REF!</definedName>
    <definedName name="DataBS" localSheetId="2">#REF!</definedName>
    <definedName name="DataBS">#REF!</definedName>
    <definedName name="DataCashFlow" localSheetId="5">#REF!</definedName>
    <definedName name="DataCashFlow" localSheetId="1">#REF!</definedName>
    <definedName name="DataCashFlow" localSheetId="2">#REF!</definedName>
    <definedName name="DataCashFlow">#REF!</definedName>
    <definedName name="DataIncome" localSheetId="5">#REF!</definedName>
    <definedName name="DataIncome" localSheetId="1">#REF!</definedName>
    <definedName name="DataIncome" localSheetId="2">#REF!</definedName>
    <definedName name="DataIncome">#REF!</definedName>
    <definedName name="Debt_Start_1" localSheetId="5">[2]EXRPTS!#REF!</definedName>
    <definedName name="Debt_Start_1" localSheetId="1">[2]EXRPTS!#REF!</definedName>
    <definedName name="Debt_Start_1">[2]EXRPTS!#REF!</definedName>
    <definedName name="Debt_Start_2" localSheetId="5">[2]EXRPTS!#REF!</definedName>
    <definedName name="Debt_Start_2" localSheetId="1">[2]EXRPTS!#REF!</definedName>
    <definedName name="Debt_Start_2">[2]EXRPTS!#REF!</definedName>
    <definedName name="Debt_Start_3" localSheetId="5">[2]EXRPTS!#REF!</definedName>
    <definedName name="Debt_Start_3" localSheetId="1">[2]EXRPTS!#REF!</definedName>
    <definedName name="Debt_Start_3">[2]EXRPTS!#REF!</definedName>
    <definedName name="Debt_Start_4" localSheetId="5">[2]EXRPTS!#REF!</definedName>
    <definedName name="Debt_Start_4" localSheetId="1">[2]EXRPTS!#REF!</definedName>
    <definedName name="Debt_Start_4">[2]EXRPTS!#REF!</definedName>
    <definedName name="Decisions">1</definedName>
    <definedName name="dnedkfs" localSheetId="5">#REF!</definedName>
    <definedName name="dnedkfs" localSheetId="1">#REF!</definedName>
    <definedName name="dnedkfs" localSheetId="2">#REF!</definedName>
    <definedName name="dnedkfs">#REF!</definedName>
    <definedName name="Document_array" localSheetId="5">{"Book1"}</definedName>
    <definedName name="Document_array">{"Book1"}</definedName>
    <definedName name="DSRA">[2]EXRPTS!$D$43</definedName>
    <definedName name="ECA">[2]EXRPTS!$Q$10</definedName>
    <definedName name="ECA_Commit">[1]Assm!$B$89</definedName>
    <definedName name="ECA_EvailEnd">[2]EXRPTS!$Q$13</definedName>
    <definedName name="efw" localSheetId="5">#REF!</definedName>
    <definedName name="efw" localSheetId="1">#REF!</definedName>
    <definedName name="efw" localSheetId="2">#REF!</definedName>
    <definedName name="efw">#REF!</definedName>
    <definedName name="End">[2]EXRPTS!$D$13</definedName>
    <definedName name="End_Year">[2]EXRPTS!$D$12</definedName>
    <definedName name="EquityRatio">[2]EXRPTS!$Q$42</definedName>
    <definedName name="ewrtyuds" localSheetId="5">#REF!,#REF!,#REF!</definedName>
    <definedName name="ewrtyuds" localSheetId="1">#REF!,#REF!,#REF!</definedName>
    <definedName name="ewrtyuds" localSheetId="2">#REF!,#REF!,#REF!</definedName>
    <definedName name="ewrtyuds">#REF!,#REF!,#REF!</definedName>
    <definedName name="excel" localSheetId="5">#REF!,#REF!</definedName>
    <definedName name="excel" localSheetId="1">#REF!,#REF!</definedName>
    <definedName name="excel" localSheetId="2">#REF!,#REF!</definedName>
    <definedName name="excel">#REF!,#REF!</definedName>
    <definedName name="fadf" localSheetId="5">#REF!,#REF!</definedName>
    <definedName name="fadf" localSheetId="1">#REF!,#REF!</definedName>
    <definedName name="fadf" localSheetId="2">#REF!,#REF!</definedName>
    <definedName name="fadf">#REF!,#REF!</definedName>
    <definedName name="fadrefsfd" localSheetId="5">#REF!</definedName>
    <definedName name="fadrefsfd" localSheetId="1">#REF!</definedName>
    <definedName name="fadrefsfd" localSheetId="2">#REF!</definedName>
    <definedName name="fadrefsfd">#REF!</definedName>
    <definedName name="FE">"Far East"</definedName>
    <definedName name="Fuel">[2]EXRPTS!$D$45</definedName>
    <definedName name="Fx" localSheetId="5">#REF!</definedName>
    <definedName name="Fx" localSheetId="1">#REF!</definedName>
    <definedName name="Fx" localSheetId="2">#REF!</definedName>
    <definedName name="Fx">#REF!</definedName>
    <definedName name="H1BS" localSheetId="5">#REF!,#REF!</definedName>
    <definedName name="H1BS" localSheetId="1">#REF!,#REF!</definedName>
    <definedName name="H1BS" localSheetId="2">#REF!,#REF!</definedName>
    <definedName name="H1BS">#REF!,#REF!</definedName>
    <definedName name="H1CashFlow" localSheetId="5">#REF!,#REF!</definedName>
    <definedName name="H1CashFlow" localSheetId="1">#REF!,#REF!</definedName>
    <definedName name="H1CashFlow" localSheetId="2">#REF!,#REF!</definedName>
    <definedName name="H1CashFlow">#REF!,#REF!</definedName>
    <definedName name="H1Income" localSheetId="5">#REF!,#REF!</definedName>
    <definedName name="H1Income" localSheetId="1">#REF!,#REF!</definedName>
    <definedName name="H1Income" localSheetId="2">#REF!,#REF!</definedName>
    <definedName name="H1Income">#REF!,#REF!</definedName>
    <definedName name="H2BS" localSheetId="5">#REF!,#REF!,#REF!,#REF!,#REF!,#REF!,#REF!,#REF!</definedName>
    <definedName name="H2BS" localSheetId="1">#REF!,#REF!,#REF!,#REF!,#REF!,#REF!,#REF!,#REF!</definedName>
    <definedName name="H2BS" localSheetId="2">#REF!,#REF!,#REF!,#REF!,#REF!,#REF!,#REF!,#REF!</definedName>
    <definedName name="H2BS">#REF!,#REF!,#REF!,#REF!,#REF!,#REF!,#REF!,#REF!</definedName>
    <definedName name="H2CashFlow" localSheetId="5">#REF!,#REF!,#REF!</definedName>
    <definedName name="H2CashFlow" localSheetId="1">#REF!,#REF!,#REF!</definedName>
    <definedName name="H2CashFlow" localSheetId="2">#REF!,#REF!,#REF!</definedName>
    <definedName name="H2CashFlow">#REF!,#REF!,#REF!</definedName>
    <definedName name="H2Income" localSheetId="5">#REF!,#REF!</definedName>
    <definedName name="H2Income" localSheetId="1">#REF!,#REF!</definedName>
    <definedName name="H2Income" localSheetId="2">#REF!,#REF!</definedName>
    <definedName name="H2Income">#REF!,#REF!</definedName>
    <definedName name="Heä_soá_laép_xaø_H">1.7</definedName>
    <definedName name="HedgingCount" localSheetId="5">#REF!</definedName>
    <definedName name="HedgingCount" localSheetId="1">#REF!</definedName>
    <definedName name="HedgingCount">#REF!</definedName>
    <definedName name="HHHH" localSheetId="5">#REF!,#REF!,#REF!,#REF!,#REF!,#REF!,#REF!,#REF!</definedName>
    <definedName name="HHHH" localSheetId="1">#REF!,#REF!,#REF!,#REF!,#REF!,#REF!,#REF!,#REF!</definedName>
    <definedName name="HHHH" localSheetId="2">#REF!,#REF!,#REF!,#REF!,#REF!,#REF!,#REF!,#REF!</definedName>
    <definedName name="HHHH">#REF!,#REF!,#REF!,#REF!,#REF!,#REF!,#REF!,#REF!</definedName>
    <definedName name="HIEU" localSheetId="5" hidden="1">{"'Sheet1'!$L$16"}</definedName>
    <definedName name="HIEU" hidden="1">{"'Sheet1'!$L$16"}</definedName>
    <definedName name="hjfkeui" localSheetId="5">#REF!</definedName>
    <definedName name="hjfkeui" localSheetId="1">#REF!</definedName>
    <definedName name="hjfkeui" localSheetId="2">#REF!</definedName>
    <definedName name="hjfkeui">#REF!</definedName>
    <definedName name="hjkkjihrj" localSheetId="5">#REF!,#REF!</definedName>
    <definedName name="hjkkjihrj" localSheetId="1">#REF!,#REF!</definedName>
    <definedName name="hjkkjihrj" localSheetId="2">#REF!,#REF!</definedName>
    <definedName name="hjkkjihrj">#REF!,#REF!</definedName>
    <definedName name="HSCT3">0.1</definedName>
    <definedName name="HSDN">2.5</definedName>
    <definedName name="HSLXH">1.7</definedName>
    <definedName name="HTML_CodePage" hidden="1">950</definedName>
    <definedName name="HTML_Control" localSheetId="5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5" hidden="1">{"'Sheet1'!$L$16"}</definedName>
    <definedName name="huy" hidden="1">{"'Sheet1'!$L$16"}</definedName>
    <definedName name="income" localSheetId="5">#REF!,#REF!,#REF!,#REF!,#REF!,#REF!,#REF!,#REF!</definedName>
    <definedName name="income" localSheetId="1">#REF!,#REF!,#REF!,#REF!,#REF!,#REF!,#REF!,#REF!</definedName>
    <definedName name="income" localSheetId="2">#REF!,#REF!,#REF!,#REF!,#REF!,#REF!,#REF!,#REF!</definedName>
    <definedName name="income">#REF!,#REF!,#REF!,#REF!,#REF!,#REF!,#REF!,#REF!</definedName>
    <definedName name="InitialEquity">[2]EXRPTS!$Q$49</definedName>
    <definedName name="iop" localSheetId="5">#REF!,#REF!</definedName>
    <definedName name="iop" localSheetId="1">#REF!,#REF!</definedName>
    <definedName name="iop" localSheetId="2">#REF!,#REF!</definedName>
    <definedName name="iop">#REF!,#REF!</definedName>
    <definedName name="J" localSheetId="5">#REF!</definedName>
    <definedName name="J" localSheetId="1">#REF!</definedName>
    <definedName name="J" localSheetId="2">#REF!</definedName>
    <definedName name="J">#REF!</definedName>
    <definedName name="jdjekfjids" localSheetId="5">#REF!</definedName>
    <definedName name="jdjekfjids" localSheetId="1">#REF!</definedName>
    <definedName name="jdjekfjids" localSheetId="2">#REF!</definedName>
    <definedName name="jdjekfjids">#REF!</definedName>
    <definedName name="jdkeuo" localSheetId="5">#REF!</definedName>
    <definedName name="jdkeuo" localSheetId="1">#REF!</definedName>
    <definedName name="jdkeuo" localSheetId="2">#REF!</definedName>
    <definedName name="jdkeuo">#REF!</definedName>
    <definedName name="jfkeu" localSheetId="5">#REF!</definedName>
    <definedName name="jfkeu" localSheetId="1">#REF!</definedName>
    <definedName name="jfkeu" localSheetId="2">#REF!</definedName>
    <definedName name="jfkeu">#REF!</definedName>
    <definedName name="jkduieo" localSheetId="5">#REF!</definedName>
    <definedName name="jkduieo" localSheetId="1">#REF!</definedName>
    <definedName name="jkduieo" localSheetId="2">#REF!</definedName>
    <definedName name="jkduieo">#REF!</definedName>
    <definedName name="jkiol" localSheetId="5">#REF!</definedName>
    <definedName name="jkiol" localSheetId="1">#REF!</definedName>
    <definedName name="jkiol" localSheetId="2">#REF!</definedName>
    <definedName name="jkiol">#REF!</definedName>
    <definedName name="jkl" localSheetId="5">#REF!</definedName>
    <definedName name="jkl" localSheetId="1">#REF!</definedName>
    <definedName name="jkl" localSheetId="2">#REF!</definedName>
    <definedName name="jkl">#REF!</definedName>
    <definedName name="jmnmcnvl" localSheetId="5">#REF!</definedName>
    <definedName name="jmnmcnvl" localSheetId="1">#REF!</definedName>
    <definedName name="jmnmcnvl" localSheetId="2">#REF!</definedName>
    <definedName name="jmnmcnvl">#REF!</definedName>
    <definedName name="kdjl" localSheetId="5">#REF!,#REF!,#REF!</definedName>
    <definedName name="kdjl" localSheetId="1">#REF!,#REF!,#REF!</definedName>
    <definedName name="kdjl" localSheetId="2">#REF!,#REF!,#REF!</definedName>
    <definedName name="kdjl">#REF!,#REF!,#REF!</definedName>
    <definedName name="LiabilitiesAndShare" localSheetId="5">#REF!</definedName>
    <definedName name="LiabilitiesAndShare" localSheetId="1">#REF!</definedName>
    <definedName name="LiabilitiesAndShare" localSheetId="2">#REF!</definedName>
    <definedName name="LiabilitiesAndShare">#REF!</definedName>
    <definedName name="lkdfei" localSheetId="5">#REF!</definedName>
    <definedName name="lkdfei" localSheetId="1">#REF!</definedName>
    <definedName name="lkdfei" localSheetId="2">#REF!</definedName>
    <definedName name="lkdfei">#REF!</definedName>
    <definedName name="LocalBond">[2]EXRPTS!$R$10</definedName>
    <definedName name="new" localSheetId="5">#REF!</definedName>
    <definedName name="new" localSheetId="1">#REF!</definedName>
    <definedName name="new" localSheetId="2">#REF!</definedName>
    <definedName name="new">#REF!</definedName>
    <definedName name="nkcc" localSheetId="5">#REF!</definedName>
    <definedName name="nkcc" localSheetId="1">#REF!</definedName>
    <definedName name="nkcc" localSheetId="2">#REF!</definedName>
    <definedName name="nkcc">#REF!</definedName>
    <definedName name="NSProjectionMethodIndex">'[4]Non-Statistical Sampling Master'!$C$63</definedName>
    <definedName name="NSRequiredLevelOfEvidenceItems">'[4]Non-Statistical Sampling Master'!$C$50:$C$53</definedName>
    <definedName name="ONM">[2]EXRPTS!$D$44</definedName>
    <definedName name="Permitted_Bound" localSheetId="5">[2]EXRPTS!#REF!</definedName>
    <definedName name="Permitted_Bound" localSheetId="1">[2]EXRPTS!#REF!</definedName>
    <definedName name="Permitted_Bound">[2]EXRPTS!#REF!</definedName>
    <definedName name="POI" localSheetId="5">#REF!</definedName>
    <definedName name="POI" localSheetId="1">#REF!</definedName>
    <definedName name="POI" localSheetId="2">#REF!</definedName>
    <definedName name="POI">#REF!</definedName>
    <definedName name="polp" localSheetId="5">#REF!</definedName>
    <definedName name="polp" localSheetId="1">#REF!</definedName>
    <definedName name="polp" localSheetId="2">#REF!</definedName>
    <definedName name="polp">#REF!</definedName>
    <definedName name="pop" localSheetId="5">#REF!</definedName>
    <definedName name="pop" localSheetId="1">#REF!</definedName>
    <definedName name="pop" localSheetId="2">#REF!</definedName>
    <definedName name="pop">#REF!</definedName>
    <definedName name="prinhts" localSheetId="5">#REF!</definedName>
    <definedName name="prinhts" localSheetId="1">#REF!</definedName>
    <definedName name="prinhts" localSheetId="2">#REF!</definedName>
    <definedName name="prinhts">#REF!</definedName>
    <definedName name="_xlnm.Print_Area" localSheetId="5">'Eng 12-14'!$A$1:$M$177</definedName>
    <definedName name="_xlnm.Print_Area">#REF!</definedName>
    <definedName name="Print_Area_BS" localSheetId="5">#REF!</definedName>
    <definedName name="Print_Area_BS" localSheetId="1">#REF!</definedName>
    <definedName name="Print_Area_BS" localSheetId="2">#REF!</definedName>
    <definedName name="Print_Area_BS">#REF!</definedName>
    <definedName name="Print_Area_CashFlow" localSheetId="5">#REF!</definedName>
    <definedName name="Print_Area_CashFlow" localSheetId="1">#REF!</definedName>
    <definedName name="Print_Area_CashFlow" localSheetId="2">#REF!</definedName>
    <definedName name="Print_Area_CashFlow">#REF!</definedName>
    <definedName name="Print_Area_Income" localSheetId="5">#REF!</definedName>
    <definedName name="Print_Area_Income" localSheetId="1">#REF!</definedName>
    <definedName name="Print_Area_Income" localSheetId="2">#REF!</definedName>
    <definedName name="Print_Area_Income">#REF!</definedName>
    <definedName name="_xlnm.Print_Titles">#N/A</definedName>
    <definedName name="PYF">[2]EXRPTS!$P$5</definedName>
    <definedName name="Question5" localSheetId="5">[5]Guidance!#REF!</definedName>
    <definedName name="Question5" localSheetId="1">[5]Guidance!#REF!</definedName>
    <definedName name="Question5" localSheetId="2">[5]Guidance!#REF!</definedName>
    <definedName name="Question5">[5]Guidance!#REF!</definedName>
    <definedName name="rate">14000</definedName>
    <definedName name="RDVers">"2.10a"</definedName>
    <definedName name="rebate" localSheetId="5" hidden="1">{"'Sheet1'!$L$16"}</definedName>
    <definedName name="rebate" hidden="1">{"'Sheet1'!$L$16"}</definedName>
    <definedName name="RiskDet">TRUE</definedName>
    <definedName name="SHL_AvailEnd">[2]EXRPTS!$T$10</definedName>
    <definedName name="SHLoan">[2]EXRPTS!$T$10</definedName>
    <definedName name="SHLoan_AvailEnd">[2]EXRPTS!$T$10</definedName>
    <definedName name="Start_Year">[2]EXRPTS!$D$8</definedName>
    <definedName name="TableName">"Dummy"</definedName>
    <definedName name="TaxTV">10%</definedName>
    <definedName name="TaxXL">5%</definedName>
    <definedName name="TB_1208" localSheetId="5">#REF!,#REF!</definedName>
    <definedName name="TB_1208" localSheetId="1">#REF!,#REF!</definedName>
    <definedName name="TB_1208" localSheetId="2">#REF!,#REF!</definedName>
    <definedName name="TB_1208">#REF!,#REF!</definedName>
    <definedName name="Transition_Year" localSheetId="5">[2]EXRPTS!#REF!</definedName>
    <definedName name="Transition_Year" localSheetId="1">[2]EXRPTS!#REF!</definedName>
    <definedName name="Transition_Year">[2]EXRPTS!#REF!</definedName>
    <definedName name="uiop" localSheetId="5">#REF!,#REF!</definedName>
    <definedName name="uiop" localSheetId="1">#REF!,#REF!</definedName>
    <definedName name="uiop" localSheetId="2">#REF!,#REF!</definedName>
    <definedName name="uiop">#REF!,#REF!</definedName>
    <definedName name="ujiko" localSheetId="5">#REF!,#REF!,#REF!,#REF!,#REF!,#REF!,#REF!,#REF!</definedName>
    <definedName name="ujiko" localSheetId="1">#REF!,#REF!,#REF!,#REF!,#REF!,#REF!,#REF!,#REF!</definedName>
    <definedName name="ujiko" localSheetId="2">#REF!,#REF!,#REF!,#REF!,#REF!,#REF!,#REF!,#REF!</definedName>
    <definedName name="ujiko">#REF!,#REF!,#REF!,#REF!,#REF!,#REF!,#REF!,#REF!</definedName>
    <definedName name="UnitBL" localSheetId="5">#REF!</definedName>
    <definedName name="UnitBL" localSheetId="1">#REF!</definedName>
    <definedName name="UnitBL" localSheetId="2">#REF!</definedName>
    <definedName name="UnitBL">#REF!</definedName>
    <definedName name="UnitBS" localSheetId="5">#REF!</definedName>
    <definedName name="UnitBS" localSheetId="1">#REF!</definedName>
    <definedName name="UnitBS" localSheetId="2">#REF!</definedName>
    <definedName name="UnitBS">#REF!</definedName>
    <definedName name="UnitCashFlow" localSheetId="5">#REF!</definedName>
    <definedName name="UnitCashFlow" localSheetId="1">#REF!</definedName>
    <definedName name="UnitCashFlow" localSheetId="2">#REF!</definedName>
    <definedName name="UnitCashFlow">#REF!</definedName>
    <definedName name="UnitIncome" localSheetId="5">#REF!</definedName>
    <definedName name="UnitIncome" localSheetId="1">#REF!</definedName>
    <definedName name="UnitIncome" localSheetId="2">#REF!</definedName>
    <definedName name="UnitIncome">#REF!</definedName>
    <definedName name="VAÄT_LIEÄU">"ATRAM"</definedName>
    <definedName name="XCCT">0.5</definedName>
    <definedName name="YBS1" localSheetId="5">#REF!</definedName>
    <definedName name="YBS1" localSheetId="1">#REF!</definedName>
    <definedName name="YBS1" localSheetId="2">#REF!</definedName>
    <definedName name="YBS1">#REF!</definedName>
    <definedName name="YBS2" localSheetId="5">#REF!</definedName>
    <definedName name="YBS2" localSheetId="1">#REF!</definedName>
    <definedName name="YBS2" localSheetId="2">#REF!</definedName>
    <definedName name="YBS2">#REF!</definedName>
    <definedName name="YCashFlow1" localSheetId="5">#REF!</definedName>
    <definedName name="YCashFlow1" localSheetId="1">#REF!</definedName>
    <definedName name="YCashFlow1" localSheetId="2">#REF!</definedName>
    <definedName name="YCashFlow1">#REF!</definedName>
    <definedName name="YCashFlow2" localSheetId="5">#REF!</definedName>
    <definedName name="YCashFlow2" localSheetId="1">#REF!</definedName>
    <definedName name="YCashFlow2" localSheetId="2">#REF!</definedName>
    <definedName name="YCashFlow2">#REF!</definedName>
    <definedName name="YIncome1" localSheetId="5">#REF!</definedName>
    <definedName name="YIncome1" localSheetId="1">#REF!</definedName>
    <definedName name="YIncome1" localSheetId="2">#REF!</definedName>
    <definedName name="YIncome1">#REF!</definedName>
    <definedName name="YIncome2" localSheetId="5">#REF!</definedName>
    <definedName name="YIncome2" localSheetId="1">#REF!</definedName>
    <definedName name="YIncome2" localSheetId="2">#REF!</definedName>
    <definedName name="YIncome2">#REF!</definedName>
  </definedNames>
  <calcPr calcId="162913"/>
</workbook>
</file>

<file path=xl/calcChain.xml><?xml version="1.0" encoding="utf-8"?>
<calcChain xmlns="http://schemas.openxmlformats.org/spreadsheetml/2006/main">
  <c r="K149" i="48" l="1"/>
  <c r="M146" i="48" l="1"/>
  <c r="I146" i="48"/>
  <c r="K146" i="48"/>
  <c r="G146" i="48"/>
  <c r="M99" i="48"/>
  <c r="K99" i="48"/>
  <c r="I99" i="48"/>
  <c r="G99" i="48"/>
  <c r="A177" i="48"/>
  <c r="M30" i="48"/>
  <c r="M52" i="48" s="1"/>
  <c r="M55" i="48" s="1"/>
  <c r="I30" i="48"/>
  <c r="I52" i="48" s="1"/>
  <c r="I55" i="48" s="1"/>
  <c r="G30" i="48"/>
  <c r="G52" i="48" s="1"/>
  <c r="G55" i="48" s="1"/>
  <c r="A119" i="48"/>
  <c r="G148" i="48" l="1"/>
  <c r="G153" i="48" s="1"/>
  <c r="I148" i="48"/>
  <c r="I153" i="48" s="1"/>
  <c r="M148" i="48"/>
  <c r="M153" i="48" s="1"/>
  <c r="A62" i="48"/>
  <c r="A116" i="48"/>
  <c r="Z32" i="44" l="1"/>
  <c r="X25" i="44" l="1"/>
  <c r="Z25" i="44" s="1"/>
  <c r="X23" i="44"/>
  <c r="Z23" i="44" s="1"/>
  <c r="X22" i="44"/>
  <c r="Z22" i="44" s="1"/>
  <c r="X21" i="44"/>
  <c r="Z21" i="44" s="1"/>
  <c r="X19" i="44"/>
  <c r="Z19" i="44" s="1"/>
  <c r="X18" i="44"/>
  <c r="Z18" i="44" s="1"/>
  <c r="N24" i="45" l="1"/>
  <c r="P24" i="45" s="1"/>
  <c r="N28" i="45"/>
  <c r="N19" i="45" l="1"/>
  <c r="P19" i="45" s="1"/>
  <c r="N17" i="45"/>
  <c r="P17" i="45" s="1"/>
  <c r="N16" i="45"/>
  <c r="P16" i="45" s="1"/>
  <c r="N15" i="45"/>
  <c r="P15" i="45" s="1"/>
  <c r="AD23" i="44"/>
  <c r="AD25" i="44"/>
  <c r="AD32" i="44"/>
  <c r="AD22" i="44"/>
  <c r="AD21" i="44"/>
  <c r="AD18" i="44"/>
  <c r="AB28" i="44"/>
  <c r="V28" i="44"/>
  <c r="D28" i="44"/>
  <c r="F28" i="44"/>
  <c r="H28" i="44"/>
  <c r="J28" i="44"/>
  <c r="L28" i="44"/>
  <c r="N28" i="44"/>
  <c r="P28" i="44"/>
  <c r="R28" i="44"/>
  <c r="T28" i="44"/>
  <c r="M77" i="46"/>
  <c r="I77" i="46"/>
  <c r="M70" i="46"/>
  <c r="I70" i="46"/>
  <c r="M47" i="46"/>
  <c r="I47" i="46"/>
  <c r="M16" i="46"/>
  <c r="M27" i="46" s="1"/>
  <c r="M30" i="46" s="1"/>
  <c r="I16" i="46"/>
  <c r="I27" i="46" s="1"/>
  <c r="I30" i="46" s="1"/>
  <c r="A1" i="45"/>
  <c r="A3" i="45"/>
  <c r="D21" i="45"/>
  <c r="F21" i="45"/>
  <c r="H21" i="45"/>
  <c r="J21" i="45"/>
  <c r="L21" i="45"/>
  <c r="D30" i="45"/>
  <c r="F30" i="45"/>
  <c r="A1" i="44"/>
  <c r="A3" i="44"/>
  <c r="A48" i="44"/>
  <c r="I16" i="40"/>
  <c r="I29" i="40" s="1"/>
  <c r="I32" i="40" s="1"/>
  <c r="M16" i="40"/>
  <c r="M29" i="40" s="1"/>
  <c r="I51" i="40"/>
  <c r="M51" i="40"/>
  <c r="I75" i="40"/>
  <c r="M75" i="40"/>
  <c r="I81" i="40"/>
  <c r="M81" i="40"/>
  <c r="H42" i="39"/>
  <c r="L42" i="39"/>
  <c r="H95" i="39"/>
  <c r="L95" i="39"/>
  <c r="A106" i="39"/>
  <c r="A162" i="39" s="1"/>
  <c r="A109" i="39"/>
  <c r="A165" i="39" s="1"/>
  <c r="H143" i="39"/>
  <c r="L143" i="39"/>
  <c r="H156" i="39"/>
  <c r="L156" i="39"/>
  <c r="H198" i="39"/>
  <c r="H201" i="39" s="1"/>
  <c r="L198" i="39"/>
  <c r="L201" i="39" s="1"/>
  <c r="A214" i="39" l="1"/>
  <c r="A55" i="46" s="1"/>
  <c r="A110" i="46" s="1"/>
  <c r="I53" i="40"/>
  <c r="I49" i="46"/>
  <c r="L158" i="39"/>
  <c r="L203" i="39" s="1"/>
  <c r="H158" i="39"/>
  <c r="H203" i="39" s="1"/>
  <c r="H97" i="39"/>
  <c r="L97" i="39"/>
  <c r="P21" i="45"/>
  <c r="M49" i="46"/>
  <c r="X28" i="44"/>
  <c r="M32" i="40"/>
  <c r="M53" i="40" s="1"/>
  <c r="AD19" i="44"/>
  <c r="AD28" i="44" s="1"/>
  <c r="Z28" i="44"/>
  <c r="N21" i="45"/>
  <c r="A60" i="40" l="1"/>
  <c r="A115" i="40" s="1"/>
  <c r="A36" i="45" l="1"/>
  <c r="P25" i="45"/>
  <c r="H30" i="45"/>
  <c r="P26" i="45"/>
  <c r="N30" i="45" l="1"/>
  <c r="L30" i="45"/>
  <c r="P28" i="45" l="1"/>
  <c r="P30" i="45" s="1"/>
  <c r="J30" i="45"/>
  <c r="K16" i="40" l="1"/>
  <c r="X35" i="44"/>
  <c r="Z35" i="44" s="1"/>
  <c r="AD35" i="44" s="1"/>
  <c r="K51" i="40"/>
  <c r="H42" i="44"/>
  <c r="X36" i="44"/>
  <c r="Z36" i="44" s="1"/>
  <c r="AD36" i="44" s="1"/>
  <c r="L42" i="44"/>
  <c r="X37" i="44"/>
  <c r="Z37" i="44" s="1"/>
  <c r="AD37" i="44" s="1"/>
  <c r="X33" i="44"/>
  <c r="J42" i="44"/>
  <c r="T42" i="44"/>
  <c r="K16" i="46"/>
  <c r="K27" i="46" s="1"/>
  <c r="K30" i="46" s="1"/>
  <c r="J95" i="39"/>
  <c r="J156" i="39"/>
  <c r="J198" i="39"/>
  <c r="J201" i="39" s="1"/>
  <c r="G16" i="46"/>
  <c r="P42" i="44"/>
  <c r="R42" i="44"/>
  <c r="F42" i="44"/>
  <c r="K47" i="46"/>
  <c r="D42" i="44"/>
  <c r="K29" i="40" l="1"/>
  <c r="X39" i="44"/>
  <c r="X42" i="44" s="1"/>
  <c r="V42" i="44"/>
  <c r="Z33" i="44"/>
  <c r="AD33" i="44" s="1"/>
  <c r="K49" i="46"/>
  <c r="G16" i="40"/>
  <c r="G29" i="40" s="1"/>
  <c r="G32" i="40" s="1"/>
  <c r="F95" i="39"/>
  <c r="F156" i="39"/>
  <c r="F143" i="39"/>
  <c r="G27" i="46"/>
  <c r="G30" i="46" s="1"/>
  <c r="F42" i="39"/>
  <c r="G51" i="40"/>
  <c r="J143" i="39"/>
  <c r="J158" i="39" s="1"/>
  <c r="J203" i="39" s="1"/>
  <c r="J42" i="39"/>
  <c r="J97" i="39" s="1"/>
  <c r="K75" i="40"/>
  <c r="F158" i="39" l="1"/>
  <c r="K32" i="40"/>
  <c r="K53" i="40" s="1"/>
  <c r="K11" i="48"/>
  <c r="K30" i="48" s="1"/>
  <c r="F97" i="39"/>
  <c r="G53" i="40"/>
  <c r="G47" i="46"/>
  <c r="G49" i="46" s="1"/>
  <c r="K81" i="40"/>
  <c r="K70" i="46"/>
  <c r="K52" i="48" l="1"/>
  <c r="K55" i="48" s="1"/>
  <c r="K148" i="48" s="1"/>
  <c r="K153" i="48" s="1"/>
  <c r="K77" i="46"/>
  <c r="AB42" i="44" l="1"/>
  <c r="N42" i="44" l="1"/>
  <c r="Z39" i="44"/>
  <c r="AD39" i="44" l="1"/>
  <c r="AD42" i="44" s="1"/>
  <c r="Z42" i="44"/>
  <c r="G75" i="40"/>
  <c r="G81" i="40"/>
  <c r="G77" i="46" l="1"/>
  <c r="G70" i="46"/>
  <c r="F198" i="39" l="1"/>
  <c r="F201" i="39" s="1"/>
  <c r="F203" i="39" s="1"/>
</calcChain>
</file>

<file path=xl/sharedStrings.xml><?xml version="1.0" encoding="utf-8"?>
<sst xmlns="http://schemas.openxmlformats.org/spreadsheetml/2006/main" count="673" uniqueCount="362">
  <si>
    <t xml:space="preserve">      </t>
  </si>
  <si>
    <t>Interest income</t>
  </si>
  <si>
    <t>Statements of Financial Position</t>
  </si>
  <si>
    <t>Consolidated</t>
  </si>
  <si>
    <t>Separate</t>
  </si>
  <si>
    <t xml:space="preserve"> 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</si>
  <si>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</si>
  <si>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</si>
  <si>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</si>
  <si>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</si>
  <si>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</si>
  <si>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</si>
  <si>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</si>
  <si>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</si>
  <si>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</si>
  <si>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Other accounts receivable</t>
  </si>
  <si>
    <t>Other current assets</t>
  </si>
  <si>
    <t>Total current assets</t>
  </si>
  <si>
    <t>Non-current assets</t>
  </si>
  <si>
    <t>Available-for-sale investments</t>
  </si>
  <si>
    <t>Investment property, net</t>
  </si>
  <si>
    <t>Intangible assets, net</t>
  </si>
  <si>
    <t>Deferred financing fee</t>
  </si>
  <si>
    <t>Other non-current assets</t>
  </si>
  <si>
    <t xml:space="preserve">Total non-current assets </t>
  </si>
  <si>
    <t>Total assets</t>
  </si>
  <si>
    <t>Director ________________________</t>
  </si>
  <si>
    <t>Date       ________________________</t>
  </si>
  <si>
    <t>Liabilities and equity</t>
  </si>
  <si>
    <t>Current liabilities</t>
  </si>
  <si>
    <t>Other accounts payable</t>
  </si>
  <si>
    <t>Amount due to related parties</t>
  </si>
  <si>
    <t xml:space="preserve">Current portion of long-term loans from </t>
  </si>
  <si>
    <t>financial institutions, net</t>
  </si>
  <si>
    <t>Accrued expenses</t>
  </si>
  <si>
    <t>Corporate income tax payable</t>
  </si>
  <si>
    <t>Other current liabilities</t>
  </si>
  <si>
    <t>Total current liabilities</t>
  </si>
  <si>
    <t>Non-current liabilities</t>
  </si>
  <si>
    <t>Provision for decommissioning costs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</si>
  <si>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</si>
  <si>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</si>
  <si>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</si>
  <si>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</si>
  <si>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</si>
  <si>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</si>
  <si>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Issued and paid-up share capital</t>
  </si>
  <si>
    <t>Other components of equity</t>
  </si>
  <si>
    <t>Non-controlling interests</t>
  </si>
  <si>
    <t>Total equity</t>
  </si>
  <si>
    <t>Total liabilities and equity</t>
  </si>
  <si>
    <t xml:space="preserve">Statements of Comprehensive Income </t>
  </si>
  <si>
    <t>Other income</t>
  </si>
  <si>
    <t>Administrative expenses</t>
  </si>
  <si>
    <t>Finance costs</t>
  </si>
  <si>
    <t>Other comprehensive income (expenses)</t>
  </si>
  <si>
    <t>Change in value of available-for-sale investments</t>
  </si>
  <si>
    <t>Currency translation differences</t>
  </si>
  <si>
    <t>Owners of the parent</t>
  </si>
  <si>
    <t xml:space="preserve">Statements of Changes in Equity </t>
  </si>
  <si>
    <t xml:space="preserve"> Baht</t>
  </si>
  <si>
    <t>Surplus from</t>
  </si>
  <si>
    <t>Share of other</t>
  </si>
  <si>
    <t>Issued and</t>
  </si>
  <si>
    <t>Unappropriated</t>
  </si>
  <si>
    <t>Available-</t>
  </si>
  <si>
    <t>comprehensive</t>
  </si>
  <si>
    <t>Total other</t>
  </si>
  <si>
    <t>Non-</t>
  </si>
  <si>
    <t>paid-up</t>
  </si>
  <si>
    <t>for-sale</t>
  </si>
  <si>
    <t>Cash flow</t>
  </si>
  <si>
    <t>Total owners</t>
  </si>
  <si>
    <t>controlling</t>
  </si>
  <si>
    <t>share capital</t>
  </si>
  <si>
    <t>common control</t>
  </si>
  <si>
    <t>in subsidiaries</t>
  </si>
  <si>
    <t>hedges</t>
  </si>
  <si>
    <t>interests</t>
  </si>
  <si>
    <t xml:space="preserve">Opening balance as at </t>
  </si>
  <si>
    <t xml:space="preserve">Closing balance as at </t>
  </si>
  <si>
    <t>investments</t>
  </si>
  <si>
    <t>Statements of Cash Flows</t>
  </si>
  <si>
    <t>Cash flows from operating activities</t>
  </si>
  <si>
    <t>- Finance costs</t>
  </si>
  <si>
    <t>- Interest income</t>
  </si>
  <si>
    <t>- Depreciation and amortisation</t>
  </si>
  <si>
    <t xml:space="preserve">       </t>
  </si>
  <si>
    <t>acquisition and disposal of subsidiaries)</t>
  </si>
  <si>
    <t>- Trade accounts receivable</t>
  </si>
  <si>
    <t>- Other accounts receivable</t>
  </si>
  <si>
    <t xml:space="preserve">  </t>
  </si>
  <si>
    <t>- Other current assets</t>
  </si>
  <si>
    <t>- Other non-current assets</t>
  </si>
  <si>
    <t>- Amount due to related parties</t>
  </si>
  <si>
    <t>- Accrued expenses</t>
  </si>
  <si>
    <t>- Other current liabilities</t>
  </si>
  <si>
    <t>Cash flows from investing activities</t>
  </si>
  <si>
    <t>Purchases of property, plant and equipment</t>
  </si>
  <si>
    <t>Purchases of intangible assets</t>
  </si>
  <si>
    <t>Cash flows from financing activities</t>
  </si>
  <si>
    <t>financial institutions</t>
  </si>
  <si>
    <t>Payments for other finance costs</t>
  </si>
  <si>
    <t>Non-cash transactions</t>
  </si>
  <si>
    <t>Significant non-cash transactions for the periods ended</t>
  </si>
  <si>
    <t>Change in value of cash flow hedges</t>
  </si>
  <si>
    <t>Authorised share capital</t>
  </si>
  <si>
    <t>Net cash generated from (used in) financing activities</t>
  </si>
  <si>
    <t xml:space="preserve">Net cash used in investing activities </t>
  </si>
  <si>
    <t xml:space="preserve">Current portion of advance payments </t>
  </si>
  <si>
    <t>Advance payments for land and</t>
  </si>
  <si>
    <t>power plant construction</t>
  </si>
  <si>
    <r>
      <t xml:space="preserve">Assets </t>
    </r>
    <r>
      <rPr>
        <sz val="9"/>
        <rFont val="Arial"/>
        <family val="2"/>
      </rPr>
      <t>(continued)</t>
    </r>
  </si>
  <si>
    <t xml:space="preserve">Surplus from business combination </t>
  </si>
  <si>
    <t>under common control</t>
  </si>
  <si>
    <t>Currency</t>
  </si>
  <si>
    <t>translation</t>
  </si>
  <si>
    <t>differences</t>
  </si>
  <si>
    <t>of the parent</t>
  </si>
  <si>
    <t>business</t>
  </si>
  <si>
    <t xml:space="preserve">Increase in construction in progress from amortisation </t>
  </si>
  <si>
    <t>of deferred financing fees</t>
  </si>
  <si>
    <t>2018</t>
  </si>
  <si>
    <t>Prepaid expenses</t>
  </si>
  <si>
    <t>under service agreements</t>
  </si>
  <si>
    <t xml:space="preserve">Current portion of interest receivable   </t>
  </si>
  <si>
    <t>from related parties</t>
  </si>
  <si>
    <t>Spare parts</t>
  </si>
  <si>
    <t>Amount due from related parties</t>
  </si>
  <si>
    <t>Advance payments to related parties</t>
  </si>
  <si>
    <t>Long-term loans to related parties</t>
  </si>
  <si>
    <t>Interest receivable from related parties</t>
  </si>
  <si>
    <t>Land deposit, net</t>
  </si>
  <si>
    <t>Advance payments under</t>
  </si>
  <si>
    <t>service agreements</t>
  </si>
  <si>
    <t>Trade accounts payable</t>
  </si>
  <si>
    <t>Share subscription payable</t>
  </si>
  <si>
    <t xml:space="preserve">Accounts payable for </t>
  </si>
  <si>
    <t xml:space="preserve">Short-term loans from </t>
  </si>
  <si>
    <t xml:space="preserve">2,133,300,000 ordinary shares </t>
  </si>
  <si>
    <t xml:space="preserve">   at a par value of Baht 5 each</t>
  </si>
  <si>
    <t>Share premium</t>
  </si>
  <si>
    <t>Appropriated retained earnings</t>
  </si>
  <si>
    <t>- legal reserve</t>
  </si>
  <si>
    <t xml:space="preserve">Total comprehensive </t>
  </si>
  <si>
    <t>Legal reserve</t>
  </si>
  <si>
    <t>of equity</t>
  </si>
  <si>
    <t>of an associate</t>
  </si>
  <si>
    <t xml:space="preserve"> legal reserve</t>
  </si>
  <si>
    <t>components</t>
  </si>
  <si>
    <t>under</t>
  </si>
  <si>
    <t>combination</t>
  </si>
  <si>
    <t>Appropriated</t>
  </si>
  <si>
    <t>Gulf Energy Development Public Company Limited</t>
  </si>
  <si>
    <t>Trade accounts receivable</t>
  </si>
  <si>
    <t>Financial derivative assets</t>
  </si>
  <si>
    <t>Financial derivative liabilities</t>
  </si>
  <si>
    <t>Retention</t>
  </si>
  <si>
    <t xml:space="preserve">Revenue from sales </t>
  </si>
  <si>
    <t xml:space="preserve">Cost of sales </t>
  </si>
  <si>
    <t>Gulf Energy Development Pubic Company Limited</t>
  </si>
  <si>
    <t xml:space="preserve">Changes in working capital (excluding impact from </t>
  </si>
  <si>
    <t>- Amounts due from related parties</t>
  </si>
  <si>
    <t>Proceeds from available-for-sales investments</t>
  </si>
  <si>
    <t>- Prepaid expenses</t>
  </si>
  <si>
    <t>- Spare parts</t>
  </si>
  <si>
    <t>- Trade accounts payable</t>
  </si>
  <si>
    <t>Proceeds from advance payments to subsidiaries</t>
  </si>
  <si>
    <t>used as collateral</t>
  </si>
  <si>
    <t xml:space="preserve">Current portion of financial </t>
  </si>
  <si>
    <t xml:space="preserve">derivative assets </t>
  </si>
  <si>
    <t xml:space="preserve">Current portion of amount due </t>
  </si>
  <si>
    <t>derivative liabilities</t>
  </si>
  <si>
    <t xml:space="preserve">Long-term loans from financial </t>
  </si>
  <si>
    <t>institutions, net</t>
  </si>
  <si>
    <t xml:space="preserve">Unappropriated retained earnings </t>
  </si>
  <si>
    <t xml:space="preserve">Share of profit from an associate </t>
  </si>
  <si>
    <t>of an associate accounted for using</t>
  </si>
  <si>
    <t>the equity method</t>
  </si>
  <si>
    <t>proportion</t>
  </si>
  <si>
    <t xml:space="preserve">Changes in </t>
  </si>
  <si>
    <t>Consolidated financial information</t>
  </si>
  <si>
    <t>Separate financial information</t>
  </si>
  <si>
    <t>Investment in an associate</t>
  </si>
  <si>
    <t>Investment in subsidiaries, net</t>
  </si>
  <si>
    <t>Property, plant and equipment, net</t>
  </si>
  <si>
    <t>Interest payable</t>
  </si>
  <si>
    <t xml:space="preserve">   1 January 2018</t>
  </si>
  <si>
    <t>Other comprehensive</t>
  </si>
  <si>
    <t>income (expenses)</t>
  </si>
  <si>
    <t>- Advance payments under service agreements</t>
  </si>
  <si>
    <t>- Other accounts payable</t>
  </si>
  <si>
    <t>Deposits at financial institutions</t>
  </si>
  <si>
    <t>equity</t>
  </si>
  <si>
    <t xml:space="preserve">Total </t>
  </si>
  <si>
    <t>premium</t>
  </si>
  <si>
    <t>Share</t>
  </si>
  <si>
    <t xml:space="preserve"> premium</t>
  </si>
  <si>
    <t>Total</t>
  </si>
  <si>
    <t>expected to be sold within one year</t>
  </si>
  <si>
    <t>expenses</t>
  </si>
  <si>
    <t>Opening balance as at 1 January 2018</t>
  </si>
  <si>
    <t>Deferred tax assets, net</t>
  </si>
  <si>
    <t>Deferred tax liabilities, net</t>
  </si>
  <si>
    <t xml:space="preserve">Changes in proportion of </t>
  </si>
  <si>
    <t>Revenue from management fee</t>
  </si>
  <si>
    <t>Cost of management fee</t>
  </si>
  <si>
    <t>Items that will be reclassified to profit or loss</t>
  </si>
  <si>
    <t>for the period, net of corporate income tax</t>
  </si>
  <si>
    <t>Retained earnings</t>
  </si>
  <si>
    <t>Payments for retention</t>
  </si>
  <si>
    <t>Accounts payable for power plant construction</t>
  </si>
  <si>
    <t>Increase in construction in progress from</t>
  </si>
  <si>
    <t>Cash and cash equivalents at the end of the period</t>
  </si>
  <si>
    <t>- Corporate income tax paid</t>
  </si>
  <si>
    <t>Proceeds from interest income</t>
  </si>
  <si>
    <t>Payments for interest expense</t>
  </si>
  <si>
    <t>Payments for deferred financing fee</t>
  </si>
  <si>
    <t>Cash and cash equivalents at the beginning of the period</t>
  </si>
  <si>
    <t>of cash and cash equivalents</t>
  </si>
  <si>
    <t>advance payment for power plant construction</t>
  </si>
  <si>
    <t>2019</t>
  </si>
  <si>
    <t xml:space="preserve">   1 January 2019</t>
  </si>
  <si>
    <t>Opening balance as at 1 January 2019</t>
  </si>
  <si>
    <t>Short-term loans to related parties</t>
  </si>
  <si>
    <t>Advance payment for share subscription</t>
  </si>
  <si>
    <t>Short-term loans</t>
  </si>
  <si>
    <t>Current portion of debentures, net</t>
  </si>
  <si>
    <t>Goodwill</t>
  </si>
  <si>
    <t>Value added tax</t>
  </si>
  <si>
    <t>The condensed notes to the interim financial information are an integral part of this interim financial information.</t>
  </si>
  <si>
    <t>Increase from a business</t>
  </si>
  <si>
    <t xml:space="preserve">Profit (loss) before corporate income </t>
  </si>
  <si>
    <t>Profit (loss) for the period</t>
  </si>
  <si>
    <t>(expense), net of corporate income tax</t>
  </si>
  <si>
    <t>Other comprehensive income (expense)</t>
  </si>
  <si>
    <t>Earnings (loss) per share for the owners of the parent:</t>
  </si>
  <si>
    <t>Basic earnings (loss) per share</t>
  </si>
  <si>
    <t>Profit (loss) attributable to:</t>
  </si>
  <si>
    <t>Gross profit</t>
  </si>
  <si>
    <t>Gain (loss) on exchange rate, net</t>
  </si>
  <si>
    <t xml:space="preserve">Reclassification adjustments to property, plant </t>
  </si>
  <si>
    <t xml:space="preserve">   combination achieved in stage</t>
  </si>
  <si>
    <t>investments/interests in subsidiaries</t>
  </si>
  <si>
    <t>of investments/</t>
  </si>
  <si>
    <t xml:space="preserve">Total equity attributable to the owners </t>
  </si>
  <si>
    <t>Equity attributable to the owners of the parent</t>
  </si>
  <si>
    <t>Call for additional paid-up capital</t>
  </si>
  <si>
    <t>Investment in joint ventures</t>
  </si>
  <si>
    <t>Total comprehensive income (expense) for the period</t>
  </si>
  <si>
    <t xml:space="preserve">Other comprehensive income </t>
  </si>
  <si>
    <t>Note</t>
  </si>
  <si>
    <t>Payments for debentures</t>
  </si>
  <si>
    <t>Dividend income</t>
  </si>
  <si>
    <t>Dividend paid</t>
  </si>
  <si>
    <t xml:space="preserve">Total comprehensive income (expense) </t>
  </si>
  <si>
    <t xml:space="preserve">   for the period</t>
  </si>
  <si>
    <t>- Dividend income</t>
  </si>
  <si>
    <t>- Share subscription to a related party</t>
  </si>
  <si>
    <t>Proceeds from sales of investments in a subsidiary</t>
  </si>
  <si>
    <t>Payments for short-term loans to subsidiaries</t>
  </si>
  <si>
    <t>Payments for dividend</t>
  </si>
  <si>
    <t>Net cash generated from (used in) operating activities</t>
  </si>
  <si>
    <t xml:space="preserve">   at paid-up of Baht 5 each</t>
  </si>
  <si>
    <t>and joint ventures</t>
  </si>
  <si>
    <t xml:space="preserve">  and equipment and advance payments </t>
  </si>
  <si>
    <t xml:space="preserve">  under service agreements of cash flow hedges</t>
  </si>
  <si>
    <t>Profit attributable to:</t>
  </si>
  <si>
    <t xml:space="preserve">Profit before corporate income </t>
  </si>
  <si>
    <t>Profit for the period</t>
  </si>
  <si>
    <t>Total comprehensive income attributable to:</t>
  </si>
  <si>
    <t>Basic earnings per share</t>
  </si>
  <si>
    <t xml:space="preserve">   income (expense) for the period</t>
  </si>
  <si>
    <t>Earnings per share for the owners of the parent:</t>
  </si>
  <si>
    <t>to related parties</t>
  </si>
  <si>
    <t>Total comprehensive income</t>
  </si>
  <si>
    <t>Accounting loss on a business combination</t>
  </si>
  <si>
    <t>Total comprehensive income for the period</t>
  </si>
  <si>
    <t>achieved in stage</t>
  </si>
  <si>
    <t>Profit before corporate income tax benefits (expenses)</t>
  </si>
  <si>
    <t>Cash generated from (used in) operating activities</t>
  </si>
  <si>
    <t>Debentures, net</t>
  </si>
  <si>
    <t>Surplus (discount) from changes in</t>
  </si>
  <si>
    <t xml:space="preserve">   interests in subsidiaries</t>
  </si>
  <si>
    <t>As at 30 September 2019</t>
  </si>
  <si>
    <t>30 September</t>
  </si>
  <si>
    <t>For the three-month period ended 30 September 2019</t>
  </si>
  <si>
    <t>For the nine-month period ended 30 September 2019</t>
  </si>
  <si>
    <t>-</t>
  </si>
  <si>
    <t>- Employee benefit obligations paid</t>
  </si>
  <si>
    <t xml:space="preserve">Proceeds from short-term loans </t>
  </si>
  <si>
    <t xml:space="preserve">    30 September 2018</t>
  </si>
  <si>
    <t xml:space="preserve">    30 September 2019</t>
  </si>
  <si>
    <t>Closing balance as at 30 September 2018</t>
  </si>
  <si>
    <t>Closing balance as at 30 September 2019</t>
  </si>
  <si>
    <t>- Loss on disposal of investments in a subsidiary</t>
  </si>
  <si>
    <t>- Gain on sales of available-for-sale investments</t>
  </si>
  <si>
    <t>- Reversal of an impairment loss on assets</t>
  </si>
  <si>
    <t>- Employee benefit expenses</t>
  </si>
  <si>
    <t>in stage</t>
  </si>
  <si>
    <t>- Net (gain) loss on exchange rate</t>
  </si>
  <si>
    <t>- Value added tax</t>
  </si>
  <si>
    <t>Payments for a short-term investment</t>
  </si>
  <si>
    <t>Proceeds from a short-term investment</t>
  </si>
  <si>
    <t>Deposits at financial institutions used as collateral</t>
  </si>
  <si>
    <t>Proceeds from dividend income</t>
  </si>
  <si>
    <t>Payments for investment in subsidiaries</t>
  </si>
  <si>
    <t>Payments for investment in joint ventures</t>
  </si>
  <si>
    <t>Proceeds from issuing of debentures</t>
  </si>
  <si>
    <t>Payments for deferred financing fee for debentures</t>
  </si>
  <si>
    <t>Proceeds from call for additional paid-up capital</t>
  </si>
  <si>
    <t xml:space="preserve">Net decrease in cash and cash equivalents      </t>
  </si>
  <si>
    <t>Gain (loss) adjustment from foreign exchange translation</t>
  </si>
  <si>
    <t>Increase in assets from other accounts payable</t>
  </si>
  <si>
    <t xml:space="preserve">Increase in assets from provision for </t>
  </si>
  <si>
    <t>decommissioning costs</t>
  </si>
  <si>
    <t xml:space="preserve">A business combination achieved in stage from </t>
  </si>
  <si>
    <t>advance payment for share subscription</t>
  </si>
  <si>
    <t>30 September comprise:</t>
  </si>
  <si>
    <t xml:space="preserve"> -</t>
  </si>
  <si>
    <t>Accrued service income</t>
  </si>
  <si>
    <t>- Accrued service income from related parties</t>
  </si>
  <si>
    <t>12.2, 12.3</t>
  </si>
  <si>
    <t xml:space="preserve">Proceeds from long-term loans </t>
  </si>
  <si>
    <t>tax benefits (expense)</t>
  </si>
  <si>
    <t>Corporate income tax benefits (expense)</t>
  </si>
  <si>
    <t>Share of other comprehensive income (expense)</t>
  </si>
  <si>
    <t xml:space="preserve">   attributable to:</t>
  </si>
  <si>
    <t xml:space="preserve">Reclassification adjustments to profit and </t>
  </si>
  <si>
    <t xml:space="preserve">  loss of available-for-sale investments</t>
  </si>
  <si>
    <t>for using the equity method</t>
  </si>
  <si>
    <t xml:space="preserve">(expense) of an associate accounted </t>
  </si>
  <si>
    <t xml:space="preserve">Share of other comprehensive income </t>
  </si>
  <si>
    <t>Payments for available-for-sales investments</t>
  </si>
  <si>
    <t xml:space="preserve">Adjustment to reconcile profit before </t>
  </si>
  <si>
    <t>corporate income tax for cash generated</t>
  </si>
  <si>
    <t>from (used in) operating activities</t>
  </si>
  <si>
    <t xml:space="preserve">- Share of profit from an associate and </t>
  </si>
  <si>
    <t>joint ventures</t>
  </si>
  <si>
    <t xml:space="preserve">Proceeds from a business combination achieved </t>
  </si>
  <si>
    <t xml:space="preserve">- Accounting loss on a business </t>
  </si>
  <si>
    <t>combination achieved in stage</t>
  </si>
  <si>
    <t>Payments for borrowing costs capitalised in</t>
  </si>
  <si>
    <t xml:space="preserve"> property, plant, and equipment</t>
  </si>
  <si>
    <t xml:space="preserve">Proceeds from short-term loans from </t>
  </si>
  <si>
    <t>Payments for short-term loans from</t>
  </si>
  <si>
    <t xml:space="preserve">Proceeds from long-term loans from </t>
  </si>
  <si>
    <t xml:space="preserve">Payments for long-term loans from </t>
  </si>
  <si>
    <t xml:space="preserve">Decrease in share subscription payable from </t>
  </si>
  <si>
    <t>a decrease in consideration paid before</t>
  </si>
  <si>
    <t xml:space="preserve">Increase in assets from business combination </t>
  </si>
  <si>
    <t>Proceeds from short-term loans to a subsidiary</t>
  </si>
  <si>
    <t>- Loss on disposal of assets</t>
  </si>
  <si>
    <t>Payments for advance payment for share subscription</t>
  </si>
  <si>
    <t>Payments for advance payments to subsidiaries</t>
  </si>
  <si>
    <t xml:space="preserve">Payments for advance payments for land and </t>
  </si>
  <si>
    <t>Payments for loans to a subsidiary</t>
  </si>
  <si>
    <t>Proceeds from loans to subsidiaries</t>
  </si>
  <si>
    <t>Payments for loans to a joint venture</t>
  </si>
  <si>
    <t>Proceeds from loans to a joint venture</t>
  </si>
  <si>
    <t>Cash flows before changes in working capital</t>
  </si>
  <si>
    <t>business combitaion achieved in stage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</si>
</sst>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#,##0;\(#,##0\);\-"/>
    <numFmt numFmtId="169" formatCode="\?\ #,##0_);[Red]\(\?\ #,##0\)"/>
    <numFmt numFmtId="170" formatCode="\•\ \ @"/>
    <numFmt numFmtId="171" formatCode="General_)"/>
    <numFmt numFmtId="172" formatCode="_(&quot;฿&quot;* #,##0.00_);_(&quot;฿&quot;* \(#,##0.00\);_(&quot;฿&quot;* &quot;-&quot;??_);_(@_)"/>
    <numFmt numFmtId="173" formatCode="\ \ _•\–\ \ \ \ @"/>
    <numFmt numFmtId="174" formatCode="#,##0\ \d\a\y\s"/>
    <numFmt numFmtId="175" formatCode="#,##0.000"/>
    <numFmt numFmtId="176" formatCode="&quot;0&quot;#.0"/>
    <numFmt numFmtId="177" formatCode="&quot;0&quot;#"/>
    <numFmt numFmtId="178" formatCode="#,##0\ \m\o\n\t\h"/>
    <numFmt numFmtId="179" formatCode="_ * #,##0_ ;_ * \-#,##0_ ;_ * &quot;-&quot;_ ;_ @_ "/>
    <numFmt numFmtId="180" formatCode="#,##0\ \y\r."/>
    <numFmt numFmtId="181" formatCode="&quot;yes&quot;;;&quot;no&quot;;"/>
    <numFmt numFmtId="182" formatCode="\ฃ\ #,##0_);[Red]\(\ฃ\ #,##0\)"/>
    <numFmt numFmtId="183" formatCode="\ฅ\ #,##0_);[Red]\(\ฅ\ #,##0\)"/>
    <numFmt numFmtId="184" formatCode="\$#,##0.00_);[Red]\(\$#,##0.00\)"/>
    <numFmt numFmtId="185" formatCode="_ * #,##0.00_ ;_ * \-#,##0.00_ ;_ * &quot;-&quot;??_ ;_ @_ "/>
    <numFmt numFmtId="186" formatCode="_ &quot;\&quot;* #,##0_ ;_ &quot;\&quot;* \-#,##0_ ;_ &quot;\&quot;* &quot;-&quot;_ ;_ @_ "/>
    <numFmt numFmtId="187" formatCode="_ &quot;\&quot;* #,##0.00_ ;_ &quot;\&quot;* \-#,##0.00_ ;_ &quot;\&quot;* &quot;-&quot;??_ ;_ @_ "/>
    <numFmt numFmtId="188" formatCode="#,##0.0;\(#,##0.0\)"/>
    <numFmt numFmtId="189" formatCode="#,##0.0\ \ \ _);\(#,##0.0\)"/>
    <numFmt numFmtId="190" formatCode="0&quot; bp&quot;"/>
    <numFmt numFmtId="191" formatCode="&quot;$&quot;#,##0.00_);[Red]\(&quot;$&quot;#,##0.00\);&quot;--  &quot;;_(@_)"/>
    <numFmt numFmtId="192" formatCode="mmm\-d\-yyyy"/>
    <numFmt numFmtId="193" formatCode="mmm\-yyyy"/>
    <numFmt numFmtId="194" formatCode="_([$€-2]* #,##0.00_);_([$€-2]* \(#,##0.00\);_([$€-2]* &quot;-&quot;??_)"/>
    <numFmt numFmtId="195" formatCode="#,##0.0_);[Red]\(#,##0.0\);&quot;--  &quot;"/>
    <numFmt numFmtId="196" formatCode="#,##0.0_);[Red]\(#,##0.0\)"/>
    <numFmt numFmtId="197" formatCode="#,##0.000_);[Red]\(#,##0.000\)"/>
    <numFmt numFmtId="198" formatCode="#,##0.00&quot;x&quot;;[Red]\(#,##0.00&quot;x&quot;\)"/>
    <numFmt numFmtId="199" formatCode="#,##0.00_)&quot; &quot;;[Red]\(#,##0.00\)&quot; &quot;"/>
    <numFmt numFmtId="200" formatCode="0.0%;[Red]\(0.0%\)"/>
    <numFmt numFmtId="201" formatCode="0.0%;[Red]\(0.0%\);&quot;--  &quot;"/>
    <numFmt numFmtId="202" formatCode="0.000%;[Red]\(0.000%\)"/>
    <numFmt numFmtId="203" formatCode="0.000%;;&quot;-- &quot;"/>
    <numFmt numFmtId="204" formatCode="0.0%"/>
    <numFmt numFmtId="205" formatCode="#,##0.00;\(#,##0.00\);\-"/>
    <numFmt numFmtId="206" formatCode="0.0"/>
  </numFmts>
  <fonts count="91">
    <font>
      <sz val="14"/>
      <name val="Browallia New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sz val="6"/>
      <name val="Arial"/>
      <family val="2"/>
    </font>
    <font>
      <sz val="10"/>
      <name val="BERNHARD"/>
    </font>
    <font>
      <sz val="10"/>
      <name val="Helv"/>
    </font>
    <font>
      <b/>
      <sz val="11"/>
      <name val="Times New Roman"/>
      <family val="1"/>
    </font>
    <font>
      <sz val="10"/>
      <color indexed="8"/>
      <name val="Arial"/>
      <family val="2"/>
    </font>
    <font>
      <sz val="8"/>
      <color indexed="17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  <charset val="222"/>
    </font>
    <font>
      <b/>
      <sz val="10"/>
      <name val="Arial"/>
      <family val="2"/>
    </font>
    <font>
      <b/>
      <i/>
      <sz val="9"/>
      <name val="Arial"/>
      <family val="2"/>
    </font>
    <font>
      <b/>
      <sz val="12"/>
      <name val="Arial"/>
      <family val="2"/>
    </font>
    <font>
      <b/>
      <sz val="14"/>
      <name val="Arial Black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color indexed="12"/>
      <name val="Arial"/>
      <family val="2"/>
    </font>
    <font>
      <sz val="9"/>
      <color indexed="17"/>
      <name val="Arial Narrow"/>
      <family val="2"/>
    </font>
    <font>
      <sz val="11"/>
      <color indexed="8"/>
      <name val="Calibri"/>
      <family val="2"/>
    </font>
    <font>
      <u/>
      <sz val="9"/>
      <name val="Helv"/>
    </font>
    <font>
      <sz val="8"/>
      <color indexed="17"/>
      <name val="Arial Narrow"/>
      <family val="2"/>
    </font>
    <font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sz val="11"/>
      <color indexed="8"/>
      <name val="Tahoma"/>
      <family val="2"/>
    </font>
    <font>
      <sz val="8"/>
      <name val="Arial Narrow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name val="Cordia New"/>
      <family val="2"/>
    </font>
    <font>
      <sz val="10"/>
      <color indexed="10"/>
      <name val="Arial"/>
      <family val="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i/>
      <sz val="8"/>
      <color indexed="1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4"/>
      <name val="Arial Narrow"/>
      <family val="2"/>
    </font>
    <font>
      <sz val="11"/>
      <color indexed="62"/>
      <name val="Calibri"/>
      <family val="2"/>
    </font>
    <font>
      <sz val="12"/>
      <color indexed="37"/>
      <name val="swiss"/>
    </font>
    <font>
      <b/>
      <sz val="10"/>
      <color indexed="37"/>
      <name val="Arial MT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ahoma"/>
      <family val="2"/>
    </font>
    <font>
      <b/>
      <sz val="11"/>
      <color indexed="63"/>
      <name val="Calibri"/>
      <family val="2"/>
    </font>
    <font>
      <i/>
      <sz val="8"/>
      <name val="Arial"/>
      <family val="2"/>
    </font>
    <font>
      <sz val="10"/>
      <color indexed="55"/>
      <name val="Arial"/>
      <family val="2"/>
    </font>
    <font>
      <b/>
      <u/>
      <sz val="12"/>
      <name val="Arial Narrow"/>
      <family val="2"/>
    </font>
    <font>
      <b/>
      <u/>
      <sz val="10"/>
      <name val="Arial Narrow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sz val="11"/>
      <color indexed="10"/>
      <name val="Calibri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theme="1"/>
      <name val="Arial"/>
      <family val="2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8"/>
      </bottom>
      <diagonal/>
    </border>
  </borders>
  <cellStyleXfs count="450">
    <xf numFmtId="0" fontId="0" fillId="0" borderId="0"/>
    <xf numFmtId="0" fontId="3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2" borderId="0" applyNumberFormat="0" applyBorder="0" applyAlignment="0" applyProtection="0"/>
    <xf numFmtId="0" fontId="72" fillId="31" borderId="0" applyNumberFormat="0" applyBorder="0" applyAlignment="0" applyProtection="0"/>
    <xf numFmtId="0" fontId="26" fillId="3" borderId="0" applyNumberFormat="0" applyBorder="0" applyAlignment="0" applyProtection="0"/>
    <xf numFmtId="0" fontId="72" fillId="32" borderId="0" applyNumberFormat="0" applyBorder="0" applyAlignment="0" applyProtection="0"/>
    <xf numFmtId="0" fontId="26" fillId="4" borderId="0" applyNumberFormat="0" applyBorder="0" applyAlignment="0" applyProtection="0"/>
    <xf numFmtId="0" fontId="72" fillId="33" borderId="0" applyNumberFormat="0" applyBorder="0" applyAlignment="0" applyProtection="0"/>
    <xf numFmtId="0" fontId="26" fillId="5" borderId="0" applyNumberFormat="0" applyBorder="0" applyAlignment="0" applyProtection="0"/>
    <xf numFmtId="0" fontId="72" fillId="34" borderId="0" applyNumberFormat="0" applyBorder="0" applyAlignment="0" applyProtection="0"/>
    <xf numFmtId="0" fontId="26" fillId="6" borderId="0" applyNumberFormat="0" applyBorder="0" applyAlignment="0" applyProtection="0"/>
    <xf numFmtId="0" fontId="72" fillId="35" borderId="0" applyNumberFormat="0" applyBorder="0" applyAlignment="0" applyProtection="0"/>
    <xf numFmtId="0" fontId="26" fillId="7" borderId="0" applyNumberFormat="0" applyBorder="0" applyAlignment="0" applyProtection="0"/>
    <xf numFmtId="0" fontId="72" fillId="36" borderId="0" applyNumberFormat="0" applyBorder="0" applyAlignment="0" applyProtection="0"/>
    <xf numFmtId="0" fontId="26" fillId="8" borderId="0" applyNumberFormat="0" applyBorder="0" applyAlignment="0" applyProtection="0"/>
    <xf numFmtId="0" fontId="72" fillId="37" borderId="0" applyNumberFormat="0" applyBorder="0" applyAlignment="0" applyProtection="0"/>
    <xf numFmtId="0" fontId="26" fillId="9" borderId="0" applyNumberFormat="0" applyBorder="0" applyAlignment="0" applyProtection="0"/>
    <xf numFmtId="0" fontId="72" fillId="38" borderId="0" applyNumberFormat="0" applyBorder="0" applyAlignment="0" applyProtection="0"/>
    <xf numFmtId="0" fontId="26" fillId="10" borderId="0" applyNumberFormat="0" applyBorder="0" applyAlignment="0" applyProtection="0"/>
    <xf numFmtId="0" fontId="72" fillId="39" borderId="0" applyNumberFormat="0" applyBorder="0" applyAlignment="0" applyProtection="0"/>
    <xf numFmtId="0" fontId="26" fillId="5" borderId="0" applyNumberFormat="0" applyBorder="0" applyAlignment="0" applyProtection="0"/>
    <xf numFmtId="0" fontId="72" fillId="40" borderId="0" applyNumberFormat="0" applyBorder="0" applyAlignment="0" applyProtection="0"/>
    <xf numFmtId="0" fontId="26" fillId="8" borderId="0" applyNumberFormat="0" applyBorder="0" applyAlignment="0" applyProtection="0"/>
    <xf numFmtId="0" fontId="72" fillId="41" borderId="0" applyNumberFormat="0" applyBorder="0" applyAlignment="0" applyProtection="0"/>
    <xf numFmtId="0" fontId="26" fillId="11" borderId="0" applyNumberFormat="0" applyBorder="0" applyAlignment="0" applyProtection="0"/>
    <xf numFmtId="0" fontId="72" fillId="42" borderId="0" applyNumberFormat="0" applyBorder="0" applyAlignment="0" applyProtection="0"/>
    <xf numFmtId="0" fontId="37" fillId="12" borderId="0" applyNumberFormat="0" applyBorder="0" applyAlignment="0" applyProtection="0"/>
    <xf numFmtId="0" fontId="73" fillId="43" borderId="0" applyNumberFormat="0" applyBorder="0" applyAlignment="0" applyProtection="0"/>
    <xf numFmtId="0" fontId="37" fillId="9" borderId="0" applyNumberFormat="0" applyBorder="0" applyAlignment="0" applyProtection="0"/>
    <xf numFmtId="0" fontId="73" fillId="44" borderId="0" applyNumberFormat="0" applyBorder="0" applyAlignment="0" applyProtection="0"/>
    <xf numFmtId="0" fontId="37" fillId="10" borderId="0" applyNumberFormat="0" applyBorder="0" applyAlignment="0" applyProtection="0"/>
    <xf numFmtId="0" fontId="73" fillId="45" borderId="0" applyNumberFormat="0" applyBorder="0" applyAlignment="0" applyProtection="0"/>
    <xf numFmtId="0" fontId="37" fillId="13" borderId="0" applyNumberFormat="0" applyBorder="0" applyAlignment="0" applyProtection="0"/>
    <xf numFmtId="0" fontId="73" fillId="46" borderId="0" applyNumberFormat="0" applyBorder="0" applyAlignment="0" applyProtection="0"/>
    <xf numFmtId="0" fontId="37" fillId="14" borderId="0" applyNumberFormat="0" applyBorder="0" applyAlignment="0" applyProtection="0"/>
    <xf numFmtId="0" fontId="73" fillId="47" borderId="0" applyNumberFormat="0" applyBorder="0" applyAlignment="0" applyProtection="0"/>
    <xf numFmtId="0" fontId="37" fillId="15" borderId="0" applyNumberFormat="0" applyBorder="0" applyAlignment="0" applyProtection="0"/>
    <xf numFmtId="0" fontId="73" fillId="48" borderId="0" applyNumberFormat="0" applyBorder="0" applyAlignment="0" applyProtection="0"/>
    <xf numFmtId="0" fontId="37" fillId="16" borderId="0" applyNumberFormat="0" applyBorder="0" applyAlignment="0" applyProtection="0"/>
    <xf numFmtId="0" fontId="73" fillId="49" borderId="0" applyNumberFormat="0" applyBorder="0" applyAlignment="0" applyProtection="0"/>
    <xf numFmtId="0" fontId="37" fillId="17" borderId="0" applyNumberFormat="0" applyBorder="0" applyAlignment="0" applyProtection="0"/>
    <xf numFmtId="0" fontId="73" fillId="50" borderId="0" applyNumberFormat="0" applyBorder="0" applyAlignment="0" applyProtection="0"/>
    <xf numFmtId="0" fontId="37" fillId="18" borderId="0" applyNumberFormat="0" applyBorder="0" applyAlignment="0" applyProtection="0"/>
    <xf numFmtId="0" fontId="73" fillId="51" borderId="0" applyNumberFormat="0" applyBorder="0" applyAlignment="0" applyProtection="0"/>
    <xf numFmtId="0" fontId="37" fillId="13" borderId="0" applyNumberFormat="0" applyBorder="0" applyAlignment="0" applyProtection="0"/>
    <xf numFmtId="0" fontId="73" fillId="52" borderId="0" applyNumberFormat="0" applyBorder="0" applyAlignment="0" applyProtection="0"/>
    <xf numFmtId="0" fontId="37" fillId="14" borderId="0" applyNumberFormat="0" applyBorder="0" applyAlignment="0" applyProtection="0"/>
    <xf numFmtId="0" fontId="73" fillId="53" borderId="0" applyNumberFormat="0" applyBorder="0" applyAlignment="0" applyProtection="0"/>
    <xf numFmtId="0" fontId="37" fillId="19" borderId="0" applyNumberFormat="0" applyBorder="0" applyAlignment="0" applyProtection="0"/>
    <xf numFmtId="0" fontId="73" fillId="54" borderId="0" applyNumberFormat="0" applyBorder="0" applyAlignment="0" applyProtection="0"/>
    <xf numFmtId="189" fontId="38" fillId="0" borderId="0"/>
    <xf numFmtId="167" fontId="36" fillId="0" borderId="0" applyNumberFormat="0" applyFill="0" applyBorder="0" applyAlignment="0" applyProtection="0"/>
    <xf numFmtId="0" fontId="39" fillId="3" borderId="0" applyNumberFormat="0" applyBorder="0" applyAlignment="0" applyProtection="0"/>
    <xf numFmtId="0" fontId="74" fillId="55" borderId="0" applyNumberFormat="0" applyBorder="0" applyAlignment="0" applyProtection="0"/>
    <xf numFmtId="0" fontId="6" fillId="0" borderId="1" applyNumberFormat="0" applyFill="0" applyAlignment="0" applyProtection="0"/>
    <xf numFmtId="190" fontId="40" fillId="20" borderId="0" applyFont="0" applyFill="0" applyBorder="0" applyAlignment="0" applyProtection="0"/>
    <xf numFmtId="170" fontId="5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21" borderId="2" applyNumberFormat="0" applyAlignment="0" applyProtection="0"/>
    <xf numFmtId="0" fontId="75" fillId="56" borderId="24" applyNumberFormat="0" applyAlignment="0" applyProtection="0"/>
    <xf numFmtId="0" fontId="42" fillId="22" borderId="3" applyNumberFormat="0" applyAlignment="0" applyProtection="0"/>
    <xf numFmtId="0" fontId="76" fillId="57" borderId="25" applyNumberFormat="0" applyAlignment="0" applyProtection="0"/>
    <xf numFmtId="165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Font="0" applyFill="0" applyBorder="0" applyAlignment="0" applyProtection="0"/>
    <xf numFmtId="40" fontId="3" fillId="0" borderId="0" applyBorder="0" applyProtection="0"/>
    <xf numFmtId="40" fontId="3" fillId="0" borderId="0" applyBorder="0" applyProtection="0"/>
    <xf numFmtId="37" fontId="12" fillId="0" borderId="0"/>
    <xf numFmtId="165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8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/>
    <xf numFmtId="171" fontId="11" fillId="0" borderId="0" applyFill="0" applyBorder="0">
      <alignment horizontal="left"/>
    </xf>
    <xf numFmtId="191" fontId="4" fillId="0" borderId="4" applyFont="0" applyFill="0" applyBorder="0" applyAlignment="0" applyProtection="0"/>
    <xf numFmtId="0" fontId="3" fillId="0" borderId="0" applyFont="0" applyFill="0" applyBorder="0" applyAlignment="0" applyProtection="0"/>
    <xf numFmtId="172" fontId="7" fillId="0" borderId="0" applyFont="0" applyFill="0" applyBorder="0" applyAlignment="0" applyProtection="0"/>
    <xf numFmtId="191" fontId="4" fillId="0" borderId="4" applyFont="0" applyFill="0" applyBorder="0" applyAlignment="0" applyProtection="0"/>
    <xf numFmtId="0" fontId="8" fillId="0" borderId="0" applyFont="0" applyFill="0" applyBorder="0" applyAlignment="0" applyProtection="0"/>
    <xf numFmtId="173" fontId="5" fillId="0" borderId="0" applyFont="0" applyFill="0" applyBorder="0" applyAlignment="0" applyProtection="0"/>
    <xf numFmtId="192" fontId="4" fillId="23" borderId="0" applyFont="0" applyFill="0" applyBorder="0" applyAlignment="0" applyProtection="0"/>
    <xf numFmtId="192" fontId="4" fillId="23" borderId="0" applyFont="0" applyFill="0" applyBorder="0" applyAlignment="0" applyProtection="0"/>
    <xf numFmtId="193" fontId="43" fillId="0" borderId="1"/>
    <xf numFmtId="14" fontId="12" fillId="0" borderId="0" applyFill="0" applyBorder="0" applyAlignment="0"/>
    <xf numFmtId="174" fontId="13" fillId="0" borderId="0" applyFont="0" applyFill="0" applyBorder="0" applyAlignment="0" applyProtection="0"/>
    <xf numFmtId="0" fontId="14" fillId="0" borderId="0">
      <protection locked="0"/>
    </xf>
    <xf numFmtId="175" fontId="2" fillId="0" borderId="0"/>
    <xf numFmtId="0" fontId="15" fillId="0" borderId="0">
      <protection locked="0"/>
    </xf>
    <xf numFmtId="0" fontId="15" fillId="0" borderId="0">
      <protection locked="0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4" fontId="5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6" fillId="0" borderId="0"/>
    <xf numFmtId="0" fontId="45" fillId="4" borderId="0" applyNumberFormat="0" applyBorder="0" applyAlignment="0" applyProtection="0"/>
    <xf numFmtId="0" fontId="80" fillId="58" borderId="0" applyNumberFormat="0" applyBorder="0" applyAlignment="0" applyProtection="0"/>
    <xf numFmtId="38" fontId="4" fillId="24" borderId="0" applyNumberFormat="0" applyBorder="0" applyAlignment="0" applyProtection="0"/>
    <xf numFmtId="38" fontId="4" fillId="24" borderId="0" applyNumberFormat="0" applyBorder="0" applyAlignment="0" applyProtection="0"/>
    <xf numFmtId="40" fontId="17" fillId="0" borderId="0">
      <alignment horizontal="left"/>
    </xf>
    <xf numFmtId="40" fontId="18" fillId="0" borderId="0" applyNumberFormat="0" applyAlignment="0">
      <alignment horizontal="left"/>
    </xf>
    <xf numFmtId="0" fontId="19" fillId="0" borderId="5" applyNumberFormat="0" applyAlignment="0" applyProtection="0">
      <alignment horizontal="left" vertical="center"/>
    </xf>
    <xf numFmtId="0" fontId="19" fillId="0" borderId="6">
      <alignment horizontal="left" vertical="center"/>
    </xf>
    <xf numFmtId="40" fontId="20" fillId="0" borderId="0"/>
    <xf numFmtId="0" fontId="46" fillId="0" borderId="7" applyNumberFormat="0" applyFill="0" applyAlignment="0" applyProtection="0"/>
    <xf numFmtId="0" fontId="81" fillId="0" borderId="26" applyNumberFormat="0" applyFill="0" applyAlignment="0" applyProtection="0"/>
    <xf numFmtId="0" fontId="47" fillId="0" borderId="8" applyNumberFormat="0" applyFill="0" applyAlignment="0" applyProtection="0"/>
    <xf numFmtId="0" fontId="82" fillId="0" borderId="27" applyNumberFormat="0" applyFill="0" applyAlignment="0" applyProtection="0"/>
    <xf numFmtId="0" fontId="48" fillId="0" borderId="9" applyNumberFormat="0" applyFill="0" applyAlignment="0" applyProtection="0"/>
    <xf numFmtId="0" fontId="83" fillId="0" borderId="28" applyNumberFormat="0" applyFill="0" applyAlignment="0" applyProtection="0"/>
    <xf numFmtId="0" fontId="4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6" fontId="21" fillId="0" borderId="10">
      <alignment horizontal="left"/>
    </xf>
    <xf numFmtId="177" fontId="22" fillId="0" borderId="11">
      <alignment horizontal="left"/>
    </xf>
    <xf numFmtId="0" fontId="23" fillId="0" borderId="12">
      <alignment horizontal="right"/>
    </xf>
    <xf numFmtId="0" fontId="21" fillId="1" borderId="11">
      <alignment horizontal="left"/>
    </xf>
    <xf numFmtId="0" fontId="49" fillId="0" borderId="0"/>
    <xf numFmtId="0" fontId="30" fillId="0" borderId="0" applyNumberFormat="0" applyFill="0" applyBorder="0" applyAlignment="0" applyProtection="0">
      <alignment vertical="top"/>
      <protection locked="0"/>
    </xf>
    <xf numFmtId="10" fontId="4" fillId="23" borderId="13" applyNumberFormat="0" applyBorder="0" applyAlignment="0" applyProtection="0"/>
    <xf numFmtId="0" fontId="50" fillId="7" borderId="2" applyNumberFormat="0" applyAlignment="0" applyProtection="0"/>
    <xf numFmtId="0" fontId="84" fillId="59" borderId="24" applyNumberFormat="0" applyAlignment="0" applyProtection="0"/>
    <xf numFmtId="0" fontId="24" fillId="0" borderId="0" applyNumberFormat="0" applyFill="0" applyBorder="0" applyAlignment="0">
      <protection locked="0"/>
    </xf>
    <xf numFmtId="0" fontId="51" fillId="25" borderId="14" applyNumberFormat="0" applyBorder="0" applyAlignment="0" applyProtection="0"/>
    <xf numFmtId="0" fontId="52" fillId="26" borderId="0" applyNumberFormat="0"/>
    <xf numFmtId="0" fontId="16" fillId="0" borderId="0"/>
    <xf numFmtId="1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53" fillId="0" borderId="15" applyNumberFormat="0" applyFill="0" applyAlignment="0" applyProtection="0"/>
    <xf numFmtId="0" fontId="85" fillId="0" borderId="29" applyNumberFormat="0" applyFill="0" applyAlignment="0" applyProtection="0"/>
    <xf numFmtId="14" fontId="43" fillId="0" borderId="1" applyFont="0" applyFill="0" applyBorder="0" applyAlignment="0" applyProtection="0"/>
    <xf numFmtId="0" fontId="2" fillId="0" borderId="0" applyFont="0" applyFill="0" applyBorder="0" applyAlignment="0" applyProtection="0"/>
    <xf numFmtId="178" fontId="25" fillId="0" borderId="0"/>
    <xf numFmtId="0" fontId="54" fillId="27" borderId="0" applyNumberFormat="0" applyBorder="0" applyAlignment="0" applyProtection="0"/>
    <xf numFmtId="0" fontId="86" fillId="60" borderId="0" applyNumberFormat="0" applyBorder="0" applyAlignment="0" applyProtection="0"/>
    <xf numFmtId="195" fontId="4" fillId="0" borderId="0" applyFont="0" applyFill="0" applyBorder="0" applyAlignment="0" applyProtection="0">
      <alignment horizontal="right"/>
    </xf>
    <xf numFmtId="0" fontId="3" fillId="0" borderId="0"/>
    <xf numFmtId="38" fontId="4" fillId="0" borderId="13" applyFont="0" applyFill="0" applyBorder="0" applyAlignment="0" applyProtection="0"/>
    <xf numFmtId="38" fontId="4" fillId="0" borderId="13" applyFont="0" applyFill="0" applyBorder="0" applyAlignment="0" applyProtection="0"/>
    <xf numFmtId="196" fontId="3" fillId="0" borderId="0" applyFont="0" applyFill="0" applyBorder="0" applyAlignment="0"/>
    <xf numFmtId="196" fontId="3" fillId="0" borderId="0" applyFont="0" applyFill="0" applyBorder="0" applyAlignment="0"/>
    <xf numFmtId="4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97" fontId="4" fillId="0" borderId="0" applyFont="0" applyFill="0" applyBorder="0" applyAlignment="0"/>
    <xf numFmtId="197" fontId="4" fillId="0" borderId="0" applyFont="0" applyFill="0" applyBorder="0" applyAlignment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195" fontId="4" fillId="0" borderId="0" applyFont="0" applyFill="0" applyBorder="0" applyAlignment="0" applyProtection="0">
      <alignment horizontal="right"/>
    </xf>
    <xf numFmtId="0" fontId="35" fillId="0" borderId="0"/>
    <xf numFmtId="0" fontId="31" fillId="0" borderId="0"/>
    <xf numFmtId="0" fontId="7" fillId="0" borderId="0"/>
    <xf numFmtId="0" fontId="67" fillId="0" borderId="0"/>
    <xf numFmtId="0" fontId="77" fillId="0" borderId="0"/>
    <xf numFmtId="0" fontId="26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0" fontId="77" fillId="0" borderId="0"/>
    <xf numFmtId="0" fontId="78" fillId="0" borderId="0"/>
    <xf numFmtId="0" fontId="6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7" fillId="0" borderId="0"/>
    <xf numFmtId="0" fontId="71" fillId="0" borderId="0"/>
    <xf numFmtId="0" fontId="77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7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6" fillId="0" borderId="0"/>
    <xf numFmtId="0" fontId="68" fillId="0" borderId="0"/>
    <xf numFmtId="0" fontId="3" fillId="0" borderId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55" fillId="28" borderId="16" applyNumberFormat="0" applyFont="0" applyAlignment="0" applyProtection="0"/>
    <xf numFmtId="0" fontId="56" fillId="21" borderId="17" applyNumberFormat="0" applyAlignment="0" applyProtection="0"/>
    <xf numFmtId="0" fontId="87" fillId="56" borderId="30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0" fontId="57" fillId="0" borderId="0" applyFont="0" applyFill="0" applyBorder="0" applyAlignment="0" applyProtection="0"/>
    <xf numFmtId="201" fontId="57" fillId="0" borderId="0" applyFill="0" applyBorder="0" applyAlignment="0" applyProtection="0"/>
    <xf numFmtId="10" fontId="3" fillId="0" borderId="0" applyFont="0" applyFill="0" applyBorder="0" applyAlignment="0" applyProtection="0"/>
    <xf numFmtId="202" fontId="57" fillId="0" borderId="0" applyFill="0" applyBorder="0" applyAlignment="0" applyProtection="0"/>
    <xf numFmtId="203" fontId="57" fillId="29" borderId="0" applyFont="0" applyFill="0" applyBorder="0" applyAlignment="0" applyProtection="0"/>
    <xf numFmtId="204" fontId="58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7" fillId="0" borderId="0">
      <alignment horizontal="left"/>
    </xf>
    <xf numFmtId="0" fontId="32" fillId="30" borderId="0" applyNumberFormat="0" applyFont="0" applyBorder="0" applyAlignment="0" applyProtection="0">
      <alignment horizontal="center"/>
    </xf>
    <xf numFmtId="0" fontId="59" fillId="0" borderId="0"/>
    <xf numFmtId="0" fontId="3" fillId="0" borderId="0"/>
    <xf numFmtId="0" fontId="3" fillId="0" borderId="0"/>
    <xf numFmtId="0" fontId="60" fillId="0" borderId="0"/>
    <xf numFmtId="49" fontId="12" fillId="0" borderId="0" applyFill="0" applyBorder="0" applyAlignment="0"/>
    <xf numFmtId="0" fontId="3" fillId="0" borderId="0" applyFill="0" applyBorder="0" applyAlignment="0"/>
    <xf numFmtId="179" fontId="3" fillId="0" borderId="0" applyFill="0" applyBorder="0" applyAlignment="0"/>
    <xf numFmtId="0" fontId="61" fillId="0" borderId="0" applyNumberFormat="0" applyFill="0" applyBorder="0" applyAlignment="0" applyProtection="0"/>
    <xf numFmtId="0" fontId="62" fillId="0" borderId="18" applyNumberFormat="0" applyFill="0" applyAlignment="0" applyProtection="0"/>
    <xf numFmtId="0" fontId="88" fillId="0" borderId="31" applyNumberFormat="0" applyFill="0" applyAlignment="0" applyProtection="0"/>
    <xf numFmtId="171" fontId="63" fillId="0" borderId="0">
      <alignment horizontal="left"/>
      <protection locked="0"/>
    </xf>
    <xf numFmtId="0" fontId="64" fillId="0" borderId="0" applyNumberFormat="0" applyFont="0" applyFill="0"/>
    <xf numFmtId="14" fontId="32" fillId="0" borderId="0" applyNumberFormat="0" applyFont="0" applyBorder="0" applyAlignment="0" applyProtection="0">
      <alignment horizontal="center"/>
    </xf>
    <xf numFmtId="0" fontId="6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0" fontId="28" fillId="0" borderId="0" applyFont="0" applyFill="0" applyBorder="0" applyAlignment="0" applyProtection="0"/>
    <xf numFmtId="181" fontId="29" fillId="0" borderId="0" applyFont="0" applyFill="0" applyBorder="0" applyAlignment="0" applyProtection="0">
      <alignment horizontal="center"/>
    </xf>
    <xf numFmtId="182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179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33" fillId="0" borderId="0"/>
    <xf numFmtId="165" fontId="3" fillId="0" borderId="0" applyFont="0" applyFill="0" applyBorder="0" applyAlignment="0" applyProtection="0"/>
  </cellStyleXfs>
  <cellXfs count="175">
    <xf numFmtId="0" fontId="0" fillId="0" borderId="0" xfId="0"/>
    <xf numFmtId="166" fontId="69" fillId="0" borderId="0" xfId="0" applyNumberFormat="1" applyFont="1" applyFill="1" applyAlignment="1">
      <alignment vertical="center"/>
    </xf>
    <xf numFmtId="166" fontId="70" fillId="0" borderId="0" xfId="0" applyNumberFormat="1" applyFont="1" applyFill="1" applyAlignment="1">
      <alignment horizontal="center" vertical="center"/>
    </xf>
    <xf numFmtId="166" fontId="70" fillId="0" borderId="0" xfId="0" applyNumberFormat="1" applyFont="1" applyFill="1" applyAlignment="1">
      <alignment vertical="center"/>
    </xf>
    <xf numFmtId="166" fontId="70" fillId="0" borderId="0" xfId="0" applyNumberFormat="1" applyFont="1" applyFill="1" applyBorder="1" applyAlignment="1">
      <alignment vertical="center"/>
    </xf>
    <xf numFmtId="166" fontId="69" fillId="0" borderId="1" xfId="0" applyNumberFormat="1" applyFont="1" applyFill="1" applyBorder="1" applyAlignment="1">
      <alignment vertical="center"/>
    </xf>
    <xf numFmtId="166" fontId="70" fillId="0" borderId="1" xfId="0" applyNumberFormat="1" applyFont="1" applyFill="1" applyBorder="1" applyAlignment="1">
      <alignment horizontal="center" vertical="center"/>
    </xf>
    <xf numFmtId="166" fontId="69" fillId="0" borderId="0" xfId="0" applyNumberFormat="1" applyFont="1" applyFill="1" applyBorder="1" applyAlignment="1">
      <alignment vertical="center"/>
    </xf>
    <xf numFmtId="166" fontId="70" fillId="0" borderId="0" xfId="0" applyNumberFormat="1" applyFont="1" applyFill="1" applyBorder="1" applyAlignment="1">
      <alignment horizontal="center" vertical="center"/>
    </xf>
    <xf numFmtId="166" fontId="69" fillId="0" borderId="0" xfId="0" applyNumberFormat="1" applyFont="1" applyFill="1" applyAlignment="1">
      <alignment horizontal="center" vertical="center"/>
    </xf>
    <xf numFmtId="166" fontId="69" fillId="0" borderId="1" xfId="0" applyNumberFormat="1" applyFont="1" applyFill="1" applyBorder="1" applyAlignment="1">
      <alignment horizontal="center" vertical="center"/>
    </xf>
    <xf numFmtId="168" fontId="70" fillId="0" borderId="0" xfId="0" applyNumberFormat="1" applyFont="1" applyFill="1" applyAlignment="1">
      <alignment horizontal="center" vertical="center"/>
    </xf>
    <xf numFmtId="166" fontId="70" fillId="0" borderId="0" xfId="0" applyNumberFormat="1" applyFont="1" applyFill="1" applyBorder="1" applyAlignment="1">
      <alignment horizontal="left" vertical="center"/>
    </xf>
    <xf numFmtId="168" fontId="70" fillId="0" borderId="0" xfId="0" applyNumberFormat="1" applyFont="1" applyFill="1" applyAlignment="1">
      <alignment horizontal="right" vertical="center"/>
    </xf>
    <xf numFmtId="166" fontId="70" fillId="0" borderId="0" xfId="0" quotePrefix="1" applyNumberFormat="1" applyFont="1" applyFill="1" applyAlignment="1">
      <alignment vertical="center"/>
    </xf>
    <xf numFmtId="49" fontId="70" fillId="0" borderId="0" xfId="0" applyNumberFormat="1" applyFont="1" applyFill="1" applyAlignment="1">
      <alignment vertical="center"/>
    </xf>
    <xf numFmtId="0" fontId="70" fillId="0" borderId="0" xfId="308" applyFont="1" applyFill="1" applyAlignment="1">
      <alignment vertical="center"/>
    </xf>
    <xf numFmtId="168" fontId="70" fillId="0" borderId="1" xfId="0" applyNumberFormat="1" applyFont="1" applyFill="1" applyBorder="1" applyAlignment="1">
      <alignment horizontal="right" vertical="center"/>
    </xf>
    <xf numFmtId="168" fontId="70" fillId="0" borderId="0" xfId="0" applyNumberFormat="1" applyFont="1" applyFill="1" applyBorder="1" applyAlignment="1">
      <alignment horizontal="right" vertical="center"/>
    </xf>
    <xf numFmtId="49" fontId="69" fillId="0" borderId="0" xfId="0" applyNumberFormat="1" applyFont="1" applyFill="1" applyAlignment="1">
      <alignment vertical="center"/>
    </xf>
    <xf numFmtId="168" fontId="70" fillId="0" borderId="0" xfId="0" applyNumberFormat="1" applyFont="1" applyFill="1" applyAlignment="1">
      <alignment vertical="center"/>
    </xf>
    <xf numFmtId="168" fontId="70" fillId="0" borderId="0" xfId="0" applyNumberFormat="1" applyFont="1" applyFill="1" applyBorder="1" applyAlignment="1">
      <alignment vertical="center"/>
    </xf>
    <xf numFmtId="168" fontId="70" fillId="0" borderId="19" xfId="0" applyNumberFormat="1" applyFont="1" applyFill="1" applyBorder="1" applyAlignment="1">
      <alignment horizontal="right" vertical="center"/>
    </xf>
    <xf numFmtId="166" fontId="70" fillId="0" borderId="0" xfId="0" quotePrefix="1" applyNumberFormat="1" applyFont="1" applyFill="1" applyBorder="1" applyAlignment="1">
      <alignment horizontal="center" vertical="center"/>
    </xf>
    <xf numFmtId="166" fontId="69" fillId="0" borderId="0" xfId="0" applyNumberFormat="1" applyFont="1" applyFill="1" applyBorder="1" applyAlignment="1">
      <alignment horizontal="center" vertical="center"/>
    </xf>
    <xf numFmtId="168" fontId="70" fillId="0" borderId="1" xfId="0" applyNumberFormat="1" applyFont="1" applyFill="1" applyBorder="1" applyAlignment="1">
      <alignment vertical="center"/>
    </xf>
    <xf numFmtId="0" fontId="69" fillId="0" borderId="0" xfId="308" applyFont="1" applyFill="1" applyAlignment="1">
      <alignment vertical="center"/>
    </xf>
    <xf numFmtId="0" fontId="69" fillId="0" borderId="0" xfId="308" applyFont="1" applyFill="1" applyBorder="1" applyAlignment="1">
      <alignment vertical="center"/>
    </xf>
    <xf numFmtId="168" fontId="69" fillId="0" borderId="0" xfId="308" applyNumberFormat="1" applyFont="1" applyFill="1" applyAlignment="1">
      <alignment horizontal="right" vertical="center"/>
    </xf>
    <xf numFmtId="168" fontId="70" fillId="0" borderId="0" xfId="308" applyNumberFormat="1" applyFont="1" applyFill="1" applyAlignment="1">
      <alignment horizontal="right" vertical="center"/>
    </xf>
    <xf numFmtId="164" fontId="70" fillId="0" borderId="0" xfId="308" applyNumberFormat="1" applyFont="1" applyFill="1" applyAlignment="1">
      <alignment horizontal="right" vertical="center"/>
    </xf>
    <xf numFmtId="168" fontId="69" fillId="0" borderId="0" xfId="0" applyNumberFormat="1" applyFont="1" applyFill="1" applyAlignment="1">
      <alignment horizontal="right" vertical="center"/>
    </xf>
    <xf numFmtId="0" fontId="43" fillId="0" borderId="0" xfId="308" applyFont="1" applyFill="1" applyBorder="1" applyAlignment="1">
      <alignment vertical="center"/>
    </xf>
    <xf numFmtId="0" fontId="4" fillId="0" borderId="0" xfId="308" applyFont="1" applyFill="1" applyAlignment="1">
      <alignment vertical="center"/>
    </xf>
    <xf numFmtId="168" fontId="43" fillId="0" borderId="0" xfId="308" applyNumberFormat="1" applyFont="1" applyFill="1" applyBorder="1" applyAlignment="1">
      <alignment horizontal="right" vertical="center"/>
    </xf>
    <xf numFmtId="168" fontId="43" fillId="0" borderId="0" xfId="308" applyNumberFormat="1" applyFont="1" applyFill="1" applyAlignment="1">
      <alignment horizontal="right" vertical="center"/>
    </xf>
    <xf numFmtId="168" fontId="4" fillId="0" borderId="0" xfId="308" applyNumberFormat="1" applyFont="1" applyFill="1" applyAlignment="1">
      <alignment horizontal="right" vertical="center"/>
    </xf>
    <xf numFmtId="0" fontId="43" fillId="0" borderId="0" xfId="308" applyFont="1" applyFill="1" applyAlignment="1">
      <alignment vertical="center"/>
    </xf>
    <xf numFmtId="168" fontId="4" fillId="0" borderId="0" xfId="271" applyNumberFormat="1" applyFont="1" applyFill="1" applyBorder="1" applyAlignment="1">
      <alignment horizontal="right" vertical="center"/>
    </xf>
    <xf numFmtId="168" fontId="4" fillId="0" borderId="0" xfId="271" applyNumberFormat="1" applyFont="1" applyFill="1" applyAlignment="1">
      <alignment horizontal="right" vertical="center"/>
    </xf>
    <xf numFmtId="168" fontId="4" fillId="0" borderId="0" xfId="308" applyNumberFormat="1" applyFont="1" applyFill="1" applyBorder="1" applyAlignment="1">
      <alignment horizontal="right" vertical="center"/>
    </xf>
    <xf numFmtId="168" fontId="70" fillId="0" borderId="0" xfId="308" applyNumberFormat="1" applyFont="1" applyFill="1" applyAlignment="1">
      <alignment vertical="center"/>
    </xf>
    <xf numFmtId="168" fontId="70" fillId="0" borderId="0" xfId="308" applyNumberFormat="1" applyFont="1" applyFill="1" applyBorder="1" applyAlignment="1">
      <alignment horizontal="right" vertical="center"/>
    </xf>
    <xf numFmtId="166" fontId="70" fillId="0" borderId="0" xfId="308" applyNumberFormat="1" applyFont="1" applyFill="1" applyAlignment="1">
      <alignment vertical="center"/>
    </xf>
    <xf numFmtId="166" fontId="4" fillId="0" borderId="0" xfId="308" applyNumberFormat="1" applyFont="1" applyFill="1" applyAlignment="1">
      <alignment vertical="center"/>
    </xf>
    <xf numFmtId="168" fontId="4" fillId="0" borderId="20" xfId="308" applyNumberFormat="1" applyFont="1" applyFill="1" applyBorder="1" applyAlignment="1">
      <alignment horizontal="right" vertical="center"/>
    </xf>
    <xf numFmtId="168" fontId="4" fillId="0" borderId="0" xfId="308" applyNumberFormat="1" applyFont="1" applyFill="1" applyAlignment="1">
      <alignment vertical="center"/>
    </xf>
    <xf numFmtId="168" fontId="4" fillId="0" borderId="21" xfId="271" applyNumberFormat="1" applyFont="1" applyFill="1" applyBorder="1" applyAlignment="1">
      <alignment horizontal="right" vertical="center"/>
    </xf>
    <xf numFmtId="168" fontId="4" fillId="0" borderId="21" xfId="158" applyNumberFormat="1" applyFont="1" applyFill="1" applyBorder="1" applyAlignment="1">
      <alignment horizontal="right" vertical="center"/>
    </xf>
    <xf numFmtId="168" fontId="4" fillId="0" borderId="0" xfId="158" applyNumberFormat="1" applyFont="1" applyFill="1" applyAlignment="1">
      <alignment horizontal="right" vertical="center"/>
    </xf>
    <xf numFmtId="168" fontId="4" fillId="0" borderId="0" xfId="158" applyNumberFormat="1" applyFont="1" applyFill="1" applyAlignment="1">
      <alignment vertical="center"/>
    </xf>
    <xf numFmtId="168" fontId="43" fillId="0" borderId="21" xfId="308" applyNumberFormat="1" applyFont="1" applyFill="1" applyBorder="1" applyAlignment="1">
      <alignment horizontal="right" vertical="center"/>
    </xf>
    <xf numFmtId="0" fontId="43" fillId="0" borderId="0" xfId="308" applyFont="1" applyFill="1" applyBorder="1" applyAlignment="1">
      <alignment horizontal="left" vertical="center"/>
    </xf>
    <xf numFmtId="0" fontId="69" fillId="0" borderId="0" xfId="308" applyFont="1" applyFill="1" applyBorder="1" applyAlignment="1">
      <alignment horizontal="left" vertical="center"/>
    </xf>
    <xf numFmtId="168" fontId="70" fillId="0" borderId="21" xfId="308" applyNumberFormat="1" applyFont="1" applyFill="1" applyBorder="1" applyAlignment="1">
      <alignment horizontal="right" vertical="center"/>
    </xf>
    <xf numFmtId="0" fontId="69" fillId="0" borderId="21" xfId="308" applyFont="1" applyFill="1" applyBorder="1" applyAlignment="1">
      <alignment horizontal="left" vertical="center"/>
    </xf>
    <xf numFmtId="0" fontId="69" fillId="0" borderId="0" xfId="308" applyFont="1" applyFill="1" applyAlignment="1">
      <alignment horizontal="left" vertical="center"/>
    </xf>
    <xf numFmtId="0" fontId="69" fillId="0" borderId="0" xfId="308" applyFont="1" applyFill="1" applyAlignment="1">
      <alignment horizontal="right" vertical="center"/>
    </xf>
    <xf numFmtId="166" fontId="69" fillId="0" borderId="0" xfId="308" applyNumberFormat="1" applyFont="1" applyFill="1" applyBorder="1" applyAlignment="1">
      <alignment horizontal="center" vertical="center"/>
    </xf>
    <xf numFmtId="168" fontId="70" fillId="0" borderId="0" xfId="271" applyNumberFormat="1" applyFont="1" applyFill="1" applyBorder="1" applyAlignment="1">
      <alignment horizontal="right" vertical="center"/>
    </xf>
    <xf numFmtId="166" fontId="70" fillId="0" borderId="0" xfId="308" applyNumberFormat="1" applyFont="1" applyFill="1" applyAlignment="1">
      <alignment horizontal="center" vertical="center"/>
    </xf>
    <xf numFmtId="168" fontId="70" fillId="0" borderId="0" xfId="156" applyNumberFormat="1" applyFont="1" applyFill="1" applyAlignment="1">
      <alignment horizontal="right" vertical="center"/>
    </xf>
    <xf numFmtId="168" fontId="70" fillId="0" borderId="0" xfId="271" applyNumberFormat="1" applyFont="1" applyFill="1" applyAlignment="1">
      <alignment horizontal="right" vertical="center"/>
    </xf>
    <xf numFmtId="168" fontId="70" fillId="0" borderId="20" xfId="308" applyNumberFormat="1" applyFont="1" applyFill="1" applyBorder="1" applyAlignment="1">
      <alignment horizontal="right" vertical="center"/>
    </xf>
    <xf numFmtId="168" fontId="70" fillId="0" borderId="1" xfId="156" applyNumberFormat="1" applyFont="1" applyFill="1" applyBorder="1" applyAlignment="1">
      <alignment horizontal="right" vertical="center"/>
    </xf>
    <xf numFmtId="168" fontId="70" fillId="0" borderId="1" xfId="271" applyNumberFormat="1" applyFont="1" applyFill="1" applyBorder="1" applyAlignment="1">
      <alignment horizontal="right" vertical="center"/>
    </xf>
    <xf numFmtId="0" fontId="70" fillId="0" borderId="21" xfId="308" applyFont="1" applyFill="1" applyBorder="1" applyAlignment="1">
      <alignment vertical="center"/>
    </xf>
    <xf numFmtId="164" fontId="70" fillId="0" borderId="21" xfId="308" applyNumberFormat="1" applyFont="1" applyFill="1" applyBorder="1" applyAlignment="1">
      <alignment horizontal="right" vertical="center"/>
    </xf>
    <xf numFmtId="168" fontId="70" fillId="0" borderId="21" xfId="308" applyNumberFormat="1" applyFont="1" applyFill="1" applyBorder="1" applyAlignment="1">
      <alignment vertical="center"/>
    </xf>
    <xf numFmtId="168" fontId="69" fillId="0" borderId="0" xfId="0" applyNumberFormat="1" applyFont="1" applyFill="1" applyBorder="1" applyAlignment="1">
      <alignment vertical="center"/>
    </xf>
    <xf numFmtId="168" fontId="69" fillId="0" borderId="0" xfId="0" applyNumberFormat="1" applyFont="1" applyFill="1" applyBorder="1" applyAlignment="1">
      <alignment horizontal="right" vertical="center"/>
    </xf>
    <xf numFmtId="168" fontId="69" fillId="0" borderId="0" xfId="0" quotePrefix="1" applyNumberFormat="1" applyFont="1" applyFill="1" applyBorder="1" applyAlignment="1">
      <alignment horizontal="right" vertical="center"/>
    </xf>
    <xf numFmtId="168" fontId="69" fillId="0" borderId="0" xfId="0" quotePrefix="1" applyNumberFormat="1" applyFont="1" applyFill="1" applyAlignment="1">
      <alignment horizontal="right" vertical="center"/>
    </xf>
    <xf numFmtId="168" fontId="69" fillId="0" borderId="0" xfId="0" applyNumberFormat="1" applyFont="1" applyFill="1" applyAlignment="1">
      <alignment vertical="center"/>
    </xf>
    <xf numFmtId="168" fontId="70" fillId="0" borderId="0" xfId="0" applyNumberFormat="1" applyFont="1" applyFill="1" applyBorder="1" applyAlignment="1">
      <alignment horizontal="center" vertical="center"/>
    </xf>
    <xf numFmtId="168" fontId="70" fillId="0" borderId="0" xfId="135" applyNumberFormat="1" applyFont="1" applyFill="1" applyAlignment="1">
      <alignment horizontal="right" vertical="center"/>
    </xf>
    <xf numFmtId="0" fontId="69" fillId="0" borderId="21" xfId="308" applyFont="1" applyFill="1" applyBorder="1" applyAlignment="1">
      <alignment vertical="center"/>
    </xf>
    <xf numFmtId="167" fontId="70" fillId="0" borderId="0" xfId="0" applyNumberFormat="1" applyFont="1" applyFill="1" applyBorder="1" applyAlignment="1">
      <alignment vertical="center"/>
    </xf>
    <xf numFmtId="167" fontId="70" fillId="0" borderId="0" xfId="0" applyNumberFormat="1" applyFont="1" applyFill="1" applyAlignment="1">
      <alignment vertical="center"/>
    </xf>
    <xf numFmtId="167" fontId="70" fillId="0" borderId="0" xfId="0" applyNumberFormat="1" applyFont="1" applyFill="1" applyBorder="1" applyAlignment="1">
      <alignment horizontal="center" vertical="center"/>
    </xf>
    <xf numFmtId="188" fontId="70" fillId="0" borderId="0" xfId="0" quotePrefix="1" applyNumberFormat="1" applyFont="1" applyFill="1" applyBorder="1" applyAlignment="1">
      <alignment horizontal="center" vertical="center"/>
    </xf>
    <xf numFmtId="168" fontId="43" fillId="0" borderId="0" xfId="0" applyNumberFormat="1" applyFont="1" applyFill="1" applyAlignment="1">
      <alignment horizontal="right" vertical="center"/>
    </xf>
    <xf numFmtId="0" fontId="43" fillId="0" borderId="21" xfId="308" applyFont="1" applyFill="1" applyBorder="1" applyAlignment="1">
      <alignment vertical="center"/>
    </xf>
    <xf numFmtId="168" fontId="4" fillId="0" borderId="21" xfId="308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0" fontId="4" fillId="0" borderId="1" xfId="308" applyFont="1" applyFill="1" applyBorder="1" applyAlignment="1">
      <alignment vertical="center"/>
    </xf>
    <xf numFmtId="168" fontId="4" fillId="0" borderId="1" xfId="308" applyNumberFormat="1" applyFont="1" applyFill="1" applyBorder="1" applyAlignment="1">
      <alignment horizontal="right" vertical="center"/>
    </xf>
    <xf numFmtId="168" fontId="4" fillId="0" borderId="1" xfId="308" applyNumberFormat="1" applyFont="1" applyFill="1" applyBorder="1" applyAlignment="1">
      <alignment vertical="center"/>
    </xf>
    <xf numFmtId="168" fontId="69" fillId="0" borderId="0" xfId="308" applyNumberFormat="1" applyFont="1" applyFill="1" applyBorder="1" applyAlignment="1">
      <alignment vertical="center"/>
    </xf>
    <xf numFmtId="168" fontId="43" fillId="0" borderId="21" xfId="308" applyNumberFormat="1" applyFont="1" applyFill="1" applyBorder="1" applyAlignment="1">
      <alignment horizontal="center" vertical="center"/>
    </xf>
    <xf numFmtId="206" fontId="4" fillId="0" borderId="0" xfId="308" applyNumberFormat="1" applyFont="1" applyFill="1" applyAlignment="1">
      <alignment horizontal="center" vertical="center"/>
    </xf>
    <xf numFmtId="168" fontId="69" fillId="61" borderId="0" xfId="0" applyNumberFormat="1" applyFont="1" applyFill="1" applyBorder="1" applyAlignment="1">
      <alignment horizontal="right" vertical="center"/>
    </xf>
    <xf numFmtId="168" fontId="70" fillId="61" borderId="0" xfId="0" applyNumberFormat="1" applyFont="1" applyFill="1" applyAlignment="1">
      <alignment horizontal="right" vertical="center"/>
    </xf>
    <xf numFmtId="168" fontId="70" fillId="61" borderId="0" xfId="0" applyNumberFormat="1" applyFont="1" applyFill="1" applyAlignment="1">
      <alignment vertical="center"/>
    </xf>
    <xf numFmtId="166" fontId="70" fillId="61" borderId="0" xfId="0" applyNumberFormat="1" applyFont="1" applyFill="1" applyAlignment="1">
      <alignment vertical="center"/>
    </xf>
    <xf numFmtId="168" fontId="70" fillId="61" borderId="1" xfId="0" applyNumberFormat="1" applyFont="1" applyFill="1" applyBorder="1" applyAlignment="1">
      <alignment horizontal="right" vertical="center"/>
    </xf>
    <xf numFmtId="168" fontId="70" fillId="61" borderId="0" xfId="0" applyNumberFormat="1" applyFont="1" applyFill="1" applyBorder="1" applyAlignment="1">
      <alignment horizontal="right" vertical="center"/>
    </xf>
    <xf numFmtId="168" fontId="70" fillId="61" borderId="19" xfId="0" applyNumberFormat="1" applyFont="1" applyFill="1" applyBorder="1" applyAlignment="1">
      <alignment horizontal="right" vertical="center"/>
    </xf>
    <xf numFmtId="166" fontId="70" fillId="61" borderId="20" xfId="0" applyNumberFormat="1" applyFont="1" applyFill="1" applyBorder="1" applyAlignment="1">
      <alignment horizontal="right" vertical="center"/>
    </xf>
    <xf numFmtId="168" fontId="4" fillId="61" borderId="0" xfId="308" applyNumberFormat="1" applyFont="1" applyFill="1" applyAlignment="1">
      <alignment horizontal="right" vertical="center"/>
    </xf>
    <xf numFmtId="168" fontId="4" fillId="61" borderId="0" xfId="308" applyNumberFormat="1" applyFont="1" applyFill="1" applyBorder="1" applyAlignment="1">
      <alignment horizontal="right" vertical="center"/>
    </xf>
    <xf numFmtId="168" fontId="4" fillId="61" borderId="0" xfId="158" applyNumberFormat="1" applyFont="1" applyFill="1" applyAlignment="1">
      <alignment horizontal="right" vertical="center"/>
    </xf>
    <xf numFmtId="168" fontId="4" fillId="61" borderId="0" xfId="308" applyNumberFormat="1" applyFont="1" applyFill="1" applyAlignment="1">
      <alignment vertical="center"/>
    </xf>
    <xf numFmtId="168" fontId="4" fillId="61" borderId="20" xfId="308" applyNumberFormat="1" applyFont="1" applyFill="1" applyBorder="1" applyAlignment="1">
      <alignment horizontal="right" vertical="center"/>
    </xf>
    <xf numFmtId="168" fontId="4" fillId="61" borderId="0" xfId="271" applyNumberFormat="1" applyFont="1" applyFill="1" applyAlignment="1">
      <alignment horizontal="right" vertical="center"/>
    </xf>
    <xf numFmtId="168" fontId="4" fillId="61" borderId="21" xfId="271" applyNumberFormat="1" applyFont="1" applyFill="1" applyBorder="1" applyAlignment="1">
      <alignment horizontal="right" vertical="center"/>
    </xf>
    <xf numFmtId="168" fontId="4" fillId="61" borderId="1" xfId="271" applyNumberFormat="1" applyFont="1" applyFill="1" applyBorder="1" applyAlignment="1">
      <alignment horizontal="right" vertical="center"/>
    </xf>
    <xf numFmtId="168" fontId="4" fillId="61" borderId="0" xfId="271" applyNumberFormat="1" applyFont="1" applyFill="1" applyBorder="1" applyAlignment="1">
      <alignment horizontal="right" vertical="center"/>
    </xf>
    <xf numFmtId="168" fontId="70" fillId="61" borderId="0" xfId="308" applyNumberFormat="1" applyFont="1" applyFill="1" applyBorder="1" applyAlignment="1">
      <alignment horizontal="right" vertical="center"/>
    </xf>
    <xf numFmtId="168" fontId="70" fillId="61" borderId="0" xfId="308" applyNumberFormat="1" applyFont="1" applyFill="1" applyAlignment="1">
      <alignment horizontal="right" vertical="center"/>
    </xf>
    <xf numFmtId="168" fontId="70" fillId="61" borderId="20" xfId="308" applyNumberFormat="1" applyFont="1" applyFill="1" applyBorder="1" applyAlignment="1">
      <alignment horizontal="right" vertical="center"/>
    </xf>
    <xf numFmtId="168" fontId="70" fillId="61" borderId="1" xfId="271" applyNumberFormat="1" applyFont="1" applyFill="1" applyBorder="1" applyAlignment="1">
      <alignment horizontal="right" vertical="center"/>
    </xf>
    <xf numFmtId="168" fontId="4" fillId="0" borderId="1" xfId="271" applyNumberFormat="1" applyFont="1" applyFill="1" applyBorder="1" applyAlignment="1">
      <alignment horizontal="right" vertical="center"/>
    </xf>
    <xf numFmtId="168" fontId="70" fillId="0" borderId="1" xfId="308" applyNumberFormat="1" applyFont="1" applyFill="1" applyBorder="1" applyAlignment="1">
      <alignment horizontal="right" vertical="center"/>
    </xf>
    <xf numFmtId="168" fontId="70" fillId="61" borderId="0" xfId="271" applyNumberFormat="1" applyFont="1" applyFill="1" applyBorder="1" applyAlignment="1">
      <alignment horizontal="right" vertical="center"/>
    </xf>
    <xf numFmtId="1" fontId="4" fillId="0" borderId="0" xfId="308" applyNumberFormat="1" applyFont="1" applyFill="1" applyAlignment="1">
      <alignment horizontal="center" vertical="center"/>
    </xf>
    <xf numFmtId="168" fontId="69" fillId="0" borderId="1" xfId="0" applyNumberFormat="1" applyFont="1" applyFill="1" applyBorder="1" applyAlignment="1">
      <alignment horizontal="right" vertical="center"/>
    </xf>
    <xf numFmtId="168" fontId="43" fillId="0" borderId="1" xfId="308" applyNumberFormat="1" applyFont="1" applyFill="1" applyBorder="1" applyAlignment="1">
      <alignment horizontal="right" vertical="center"/>
    </xf>
    <xf numFmtId="168" fontId="69" fillId="0" borderId="21" xfId="308" applyNumberFormat="1" applyFont="1" applyFill="1" applyBorder="1" applyAlignment="1">
      <alignment horizontal="right" vertical="center"/>
    </xf>
    <xf numFmtId="168" fontId="69" fillId="0" borderId="0" xfId="308" applyNumberFormat="1" applyFont="1" applyFill="1" applyBorder="1" applyAlignment="1">
      <alignment horizontal="right" vertical="center"/>
    </xf>
    <xf numFmtId="168" fontId="43" fillId="0" borderId="0" xfId="308" applyNumberFormat="1" applyFont="1" applyFill="1" applyBorder="1" applyAlignment="1">
      <alignment vertical="center"/>
    </xf>
    <xf numFmtId="168" fontId="69" fillId="0" borderId="1" xfId="0" applyNumberFormat="1" applyFont="1" applyFill="1" applyBorder="1" applyAlignment="1">
      <alignment horizontal="right" vertical="center"/>
    </xf>
    <xf numFmtId="168" fontId="69" fillId="0" borderId="1" xfId="0" applyNumberFormat="1" applyFont="1" applyFill="1" applyBorder="1" applyAlignment="1">
      <alignment vertical="center"/>
    </xf>
    <xf numFmtId="168" fontId="69" fillId="0" borderId="0" xfId="0" applyNumberFormat="1" applyFont="1" applyFill="1" applyBorder="1" applyAlignment="1">
      <alignment horizontal="center" vertical="center"/>
    </xf>
    <xf numFmtId="168" fontId="69" fillId="0" borderId="1" xfId="0" applyNumberFormat="1" applyFont="1" applyFill="1" applyBorder="1" applyAlignment="1">
      <alignment horizontal="right" vertical="center" wrapText="1"/>
    </xf>
    <xf numFmtId="0" fontId="70" fillId="0" borderId="0" xfId="308" applyFont="1" applyFill="1" applyBorder="1" applyAlignment="1">
      <alignment vertical="center"/>
    </xf>
    <xf numFmtId="0" fontId="70" fillId="0" borderId="0" xfId="0" applyFont="1" applyFill="1" applyAlignment="1">
      <alignment vertical="center"/>
    </xf>
    <xf numFmtId="188" fontId="70" fillId="0" borderId="0" xfId="0" applyNumberFormat="1" applyFont="1" applyFill="1" applyBorder="1" applyAlignment="1">
      <alignment horizontal="center" vertical="center"/>
    </xf>
    <xf numFmtId="168" fontId="70" fillId="61" borderId="0" xfId="0" applyNumberFormat="1" applyFont="1" applyFill="1" applyBorder="1" applyAlignment="1">
      <alignment vertical="center"/>
    </xf>
    <xf numFmtId="168" fontId="70" fillId="0" borderId="0" xfId="0" applyNumberFormat="1" applyFont="1" applyFill="1" applyBorder="1" applyAlignment="1">
      <alignment horizontal="left" vertical="center"/>
    </xf>
    <xf numFmtId="168" fontId="70" fillId="61" borderId="19" xfId="0" applyNumberFormat="1" applyFont="1" applyFill="1" applyBorder="1" applyAlignment="1">
      <alignment vertical="center"/>
    </xf>
    <xf numFmtId="168" fontId="70" fillId="0" borderId="19" xfId="0" applyNumberFormat="1" applyFont="1" applyFill="1" applyBorder="1" applyAlignment="1">
      <alignment vertical="center"/>
    </xf>
    <xf numFmtId="205" fontId="70" fillId="0" borderId="0" xfId="0" applyNumberFormat="1" applyFont="1" applyFill="1" applyAlignment="1">
      <alignment horizontal="right" vertical="center"/>
    </xf>
    <xf numFmtId="168" fontId="70" fillId="0" borderId="1" xfId="0" applyNumberFormat="1" applyFont="1" applyFill="1" applyBorder="1" applyAlignment="1">
      <alignment horizontal="center" vertical="center"/>
    </xf>
    <xf numFmtId="166" fontId="70" fillId="0" borderId="1" xfId="0" applyNumberFormat="1" applyFont="1" applyFill="1" applyBorder="1" applyAlignment="1">
      <alignment vertical="center"/>
    </xf>
    <xf numFmtId="168" fontId="70" fillId="61" borderId="0" xfId="271" applyNumberFormat="1" applyFont="1" applyFill="1" applyAlignment="1">
      <alignment horizontal="right" vertical="center"/>
    </xf>
    <xf numFmtId="205" fontId="70" fillId="61" borderId="0" xfId="0" applyNumberFormat="1" applyFont="1" applyFill="1" applyBorder="1" applyAlignment="1">
      <alignment horizontal="right" vertical="center"/>
    </xf>
    <xf numFmtId="168" fontId="4" fillId="61" borderId="1" xfId="158" applyNumberFormat="1" applyFont="1" applyFill="1" applyBorder="1" applyAlignment="1">
      <alignment horizontal="right" vertical="center"/>
    </xf>
    <xf numFmtId="168" fontId="70" fillId="61" borderId="1" xfId="308" applyNumberFormat="1" applyFont="1" applyFill="1" applyBorder="1" applyAlignment="1">
      <alignment horizontal="right" vertical="center"/>
    </xf>
    <xf numFmtId="166" fontId="90" fillId="0" borderId="0" xfId="0" applyNumberFormat="1" applyFont="1" applyFill="1" applyAlignment="1">
      <alignment vertical="center"/>
    </xf>
    <xf numFmtId="166" fontId="90" fillId="0" borderId="0" xfId="0" quotePrefix="1" applyNumberFormat="1" applyFont="1" applyFill="1" applyAlignment="1">
      <alignment vertical="center"/>
    </xf>
    <xf numFmtId="168" fontId="90" fillId="61" borderId="0" xfId="0" applyNumberFormat="1" applyFont="1" applyFill="1" applyAlignment="1">
      <alignment vertical="center"/>
    </xf>
    <xf numFmtId="168" fontId="90" fillId="0" borderId="0" xfId="0" applyNumberFormat="1" applyFont="1" applyFill="1" applyAlignment="1">
      <alignment vertical="center"/>
    </xf>
    <xf numFmtId="168" fontId="90" fillId="0" borderId="0" xfId="0" applyNumberFormat="1" applyFont="1" applyFill="1" applyAlignment="1">
      <alignment horizontal="center" vertical="center"/>
    </xf>
    <xf numFmtId="166" fontId="90" fillId="0" borderId="0" xfId="0" applyNumberFormat="1" applyFont="1" applyFill="1" applyBorder="1" applyAlignment="1">
      <alignment horizontal="left" vertical="center"/>
    </xf>
    <xf numFmtId="168" fontId="90" fillId="61" borderId="0" xfId="0" applyNumberFormat="1" applyFont="1" applyFill="1" applyAlignment="1">
      <alignment horizontal="right" vertical="center"/>
    </xf>
    <xf numFmtId="168" fontId="90" fillId="0" borderId="0" xfId="0" applyNumberFormat="1" applyFont="1" applyFill="1" applyAlignment="1">
      <alignment horizontal="right" vertical="center"/>
    </xf>
    <xf numFmtId="168" fontId="90" fillId="0" borderId="0" xfId="0" applyNumberFormat="1" applyFont="1" applyFill="1" applyBorder="1" applyAlignment="1">
      <alignment horizontal="right" vertical="center"/>
    </xf>
    <xf numFmtId="168" fontId="90" fillId="0" borderId="0" xfId="0" applyNumberFormat="1" applyFont="1" applyFill="1" applyBorder="1" applyAlignment="1">
      <alignment horizontal="center" vertical="center"/>
    </xf>
    <xf numFmtId="166" fontId="70" fillId="0" borderId="0" xfId="0" applyNumberFormat="1" applyFont="1" applyFill="1" applyAlignment="1">
      <alignment horizontal="justify" vertical="center"/>
    </xf>
    <xf numFmtId="168" fontId="69" fillId="0" borderId="0" xfId="0" applyNumberFormat="1" applyFont="1" applyFill="1" applyBorder="1" applyAlignment="1">
      <alignment horizontal="left" vertical="center"/>
    </xf>
    <xf numFmtId="166" fontId="70" fillId="0" borderId="0" xfId="0" applyNumberFormat="1" applyFont="1" applyFill="1" applyBorder="1" applyAlignment="1">
      <alignment horizontal="justify" vertical="center"/>
    </xf>
    <xf numFmtId="168" fontId="43" fillId="0" borderId="0" xfId="308" applyNumberFormat="1" applyFont="1" applyFill="1" applyBorder="1" applyAlignment="1">
      <alignment horizontal="center" vertical="center"/>
    </xf>
    <xf numFmtId="168" fontId="69" fillId="0" borderId="1" xfId="0" applyNumberFormat="1" applyFont="1" applyFill="1" applyBorder="1" applyAlignment="1">
      <alignment horizontal="center" vertical="center"/>
    </xf>
    <xf numFmtId="166" fontId="70" fillId="61" borderId="0" xfId="0" applyNumberFormat="1" applyFont="1" applyFill="1" applyBorder="1" applyAlignment="1">
      <alignment horizontal="right" vertical="center"/>
    </xf>
    <xf numFmtId="188" fontId="70" fillId="0" borderId="0" xfId="0" applyNumberFormat="1" applyFont="1" applyFill="1" applyAlignment="1">
      <alignment horizontal="center" vertical="center"/>
    </xf>
    <xf numFmtId="168" fontId="70" fillId="61" borderId="1" xfId="0" applyNumberFormat="1" applyFont="1" applyFill="1" applyBorder="1" applyAlignment="1">
      <alignment vertical="center"/>
    </xf>
    <xf numFmtId="168" fontId="70" fillId="61" borderId="0" xfId="135" applyNumberFormat="1" applyFont="1" applyFill="1" applyBorder="1" applyAlignment="1">
      <alignment horizontal="right" vertical="center"/>
    </xf>
    <xf numFmtId="168" fontId="70" fillId="0" borderId="0" xfId="135" applyNumberFormat="1" applyFont="1" applyFill="1" applyBorder="1" applyAlignment="1">
      <alignment horizontal="right" vertical="center"/>
    </xf>
    <xf numFmtId="166" fontId="69" fillId="0" borderId="1" xfId="392" applyNumberFormat="1" applyFont="1" applyFill="1" applyBorder="1" applyAlignment="1">
      <alignment horizontal="center" vertical="center"/>
    </xf>
    <xf numFmtId="0" fontId="90" fillId="0" borderId="0" xfId="308" applyFont="1" applyFill="1" applyAlignment="1">
      <alignment vertical="center"/>
    </xf>
    <xf numFmtId="166" fontId="70" fillId="61" borderId="0" xfId="0" applyNumberFormat="1" applyFont="1" applyFill="1" applyBorder="1" applyAlignment="1">
      <alignment vertical="center"/>
    </xf>
    <xf numFmtId="166" fontId="70" fillId="0" borderId="0" xfId="0" applyNumberFormat="1" applyFont="1" applyFill="1" applyBorder="1" applyAlignment="1">
      <alignment horizontal="right" vertical="center"/>
    </xf>
    <xf numFmtId="168" fontId="69" fillId="0" borderId="1" xfId="0" applyNumberFormat="1" applyFont="1" applyFill="1" applyBorder="1" applyAlignment="1">
      <alignment horizontal="right" vertical="center"/>
    </xf>
    <xf numFmtId="166" fontId="70" fillId="0" borderId="1" xfId="0" applyNumberFormat="1" applyFont="1" applyFill="1" applyBorder="1" applyAlignment="1">
      <alignment horizontal="justify" vertical="center"/>
    </xf>
    <xf numFmtId="168" fontId="69" fillId="0" borderId="1" xfId="0" applyNumberFormat="1" applyFont="1" applyFill="1" applyBorder="1" applyAlignment="1">
      <alignment horizontal="right" vertical="center"/>
    </xf>
    <xf numFmtId="166" fontId="70" fillId="0" borderId="1" xfId="0" applyNumberFormat="1" applyFont="1" applyFill="1" applyBorder="1" applyAlignment="1">
      <alignment horizontal="justify" vertical="center" wrapText="1" shrinkToFit="1"/>
    </xf>
    <xf numFmtId="168" fontId="43" fillId="0" borderId="1" xfId="308" applyNumberFormat="1" applyFont="1" applyFill="1" applyBorder="1" applyAlignment="1">
      <alignment horizontal="right" vertical="center"/>
    </xf>
    <xf numFmtId="168" fontId="43" fillId="0" borderId="22" xfId="308" applyNumberFormat="1" applyFont="1" applyFill="1" applyBorder="1" applyAlignment="1">
      <alignment horizontal="right" vertical="center"/>
    </xf>
    <xf numFmtId="168" fontId="43" fillId="0" borderId="23" xfId="291" applyNumberFormat="1" applyFont="1" applyFill="1" applyBorder="1" applyAlignment="1">
      <alignment horizontal="right" vertical="center"/>
    </xf>
    <xf numFmtId="168" fontId="43" fillId="0" borderId="32" xfId="308" applyNumberFormat="1" applyFont="1" applyFill="1" applyBorder="1" applyAlignment="1">
      <alignment horizontal="center" vertical="center"/>
    </xf>
    <xf numFmtId="168" fontId="43" fillId="0" borderId="1" xfId="308" applyNumberFormat="1" applyFont="1" applyFill="1" applyBorder="1" applyAlignment="1">
      <alignment horizontal="center" vertical="center"/>
    </xf>
    <xf numFmtId="168" fontId="69" fillId="0" borderId="1" xfId="308" applyNumberFormat="1" applyFont="1" applyFill="1" applyBorder="1" applyAlignment="1">
      <alignment horizontal="right" vertical="center"/>
    </xf>
    <xf numFmtId="168" fontId="69" fillId="0" borderId="6" xfId="308" applyNumberFormat="1" applyFont="1" applyFill="1" applyBorder="1" applyAlignment="1">
      <alignment horizontal="right" vertical="center"/>
    </xf>
    <xf numFmtId="0" fontId="69" fillId="0" borderId="1" xfId="308" applyFont="1" applyFill="1" applyBorder="1" applyAlignment="1">
      <alignment horizontal="right" vertical="center"/>
    </xf>
  </cellXfs>
  <cellStyles count="450">
    <cellStyle name=" 1" xfId="1"/>
    <cellStyle name="? BP" xfId="2"/>
    <cellStyle name="? JY" xfId="3"/>
    <cellStyle name="_Book2" xfId="4"/>
    <cellStyle name="_Book2 2" xfId="5"/>
    <cellStyle name="_Book2_ARJune 2009" xfId="6"/>
    <cellStyle name="_Book2_Cal CIT_2552_DEC_SCC_Revised DEPRE" xfId="7"/>
    <cellStyle name="_Book2_Details 03-10" xfId="8"/>
    <cellStyle name="_Book2_NKCC FS_0609" xfId="9"/>
    <cellStyle name="_Book2_NKCC FS_1209_Estimate_5" xfId="10"/>
    <cellStyle name="_Book2_NKCC TB_0309" xfId="11"/>
    <cellStyle name="_Book2_NKCC_PND50_DEC09" xfId="12"/>
    <cellStyle name="_Book2_Prepaid_2009_DEC" xfId="13"/>
    <cellStyle name="_Book2_Prepaid_2010_SCC" xfId="14"/>
    <cellStyle name="_Book2_SCC_FS_31Mar2010_Estimate_version3" xfId="15"/>
    <cellStyle name="_Book2_Scctb-06'09" xfId="16"/>
    <cellStyle name="_Book2_Scctb-12'09_Estimate_Revised 6 not include goods in transit" xfId="17"/>
    <cellStyle name="_Book2_Scctb-June'10_CIT_Actual_updated_revised_sparepart issued" xfId="18"/>
    <cellStyle name="_Book2_Scctb-Mar'10_CIT_Actual" xfId="19"/>
    <cellStyle name="_SCFS1q98" xfId="20"/>
    <cellStyle name="_SCFS1q98 2" xfId="21"/>
    <cellStyle name="_SCFS1q98_ARJune 2009" xfId="22"/>
    <cellStyle name="_SCFS1q98_Cal CIT_2552_DEC_SCC_Revised DEPRE" xfId="23"/>
    <cellStyle name="_SCFS1q98_Details 03-10" xfId="24"/>
    <cellStyle name="_SCFS1q98_NKCC FS_0609" xfId="25"/>
    <cellStyle name="_SCFS1q98_NKCC FS_1209_Estimate_5" xfId="26"/>
    <cellStyle name="_SCFS1q98_NKCC TB_0309" xfId="27"/>
    <cellStyle name="_SCFS1q98_NKCC_PND50_DEC09" xfId="28"/>
    <cellStyle name="_SCFS1q98_Prepaid_2009_DEC" xfId="29"/>
    <cellStyle name="_SCFS1q98_Prepaid_2010_SCC" xfId="30"/>
    <cellStyle name="_SCFS1q98_SCC_FS_31Mar2010_Estimate_version3" xfId="31"/>
    <cellStyle name="_SCFS1q98_Scctb-06'09" xfId="32"/>
    <cellStyle name="_SCFS1q98_Scctb-12'09_Estimate_Revised 6 not include goods in transit" xfId="33"/>
    <cellStyle name="_SCFS1q98_Scctb-June'10_CIT_Actual_updated_revised_sparepart issued" xfId="34"/>
    <cellStyle name="_SCFS1q98_Scctb-Mar'10_CIT_Actual" xfId="35"/>
    <cellStyle name="_scfs-1q99final-hongkong" xfId="36"/>
    <cellStyle name="_scfs-1q99final-hongkong 2" xfId="37"/>
    <cellStyle name="_scfs-1q99final-hongkong_ARJune 2009" xfId="38"/>
    <cellStyle name="_scfs-1q99final-hongkong_Cal CIT_2552_DEC_SCC_Revised DEPRE" xfId="39"/>
    <cellStyle name="_scfs-1q99final-hongkong_Details 03-10" xfId="40"/>
    <cellStyle name="_scfs-1q99final-hongkong_NKCC FS_0609" xfId="41"/>
    <cellStyle name="_scfs-1q99final-hongkong_NKCC FS_1209_Estimate_5" xfId="42"/>
    <cellStyle name="_scfs-1q99final-hongkong_NKCC TB_0309" xfId="43"/>
    <cellStyle name="_scfs-1q99final-hongkong_NKCC_PND50_DEC09" xfId="44"/>
    <cellStyle name="_scfs-1q99final-hongkong_Prepaid_2009_DEC" xfId="45"/>
    <cellStyle name="_scfs-1q99final-hongkong_Prepaid_2010_SCC" xfId="46"/>
    <cellStyle name="_scfs-1q99final-hongkong_SCC_FS_31Mar2010_Estimate_version3" xfId="47"/>
    <cellStyle name="_scfs-1q99final-hongkong_Scctb-06'09" xfId="48"/>
    <cellStyle name="_scfs-1q99final-hongkong_Scctb-12'09_Estimate_Revised 6 not include goods in transit" xfId="49"/>
    <cellStyle name="_scfs-1q99final-hongkong_Scctb-June'10_CIT_Actual_updated_revised_sparepart issued" xfId="50"/>
    <cellStyle name="_scfs-1q99final-hongkong_Scctb-Mar'10_CIT_Actual" xfId="51"/>
    <cellStyle name="_scfs-699" xfId="52"/>
    <cellStyle name="_scfs-699 2" xfId="53"/>
    <cellStyle name="_scfs-699_ARJune 2009" xfId="54"/>
    <cellStyle name="_scfs-699_Cal CIT_2552_DEC_SCC_Revised DEPRE" xfId="55"/>
    <cellStyle name="_scfs-699_Details 03-10" xfId="56"/>
    <cellStyle name="_scfs-699_NKCC FS_0609" xfId="57"/>
    <cellStyle name="_scfs-699_NKCC FS_1209_Estimate_5" xfId="58"/>
    <cellStyle name="_scfs-699_NKCC TB_0309" xfId="59"/>
    <cellStyle name="_scfs-699_NKCC_PND50_DEC09" xfId="60"/>
    <cellStyle name="_scfs-699_Prepaid_2009_DEC" xfId="61"/>
    <cellStyle name="_scfs-699_Prepaid_2010_SCC" xfId="62"/>
    <cellStyle name="_scfs-699_SCC_FS_31Mar2010_Estimate_version3" xfId="63"/>
    <cellStyle name="_scfs-699_Scctb-06'09" xfId="64"/>
    <cellStyle name="_scfs-699_Scctb-12'09_Estimate_Revised 6 not include goods in transit" xfId="65"/>
    <cellStyle name="_scfs-699_Scctb-June'10_CIT_Actual_updated_revised_sparepart issued" xfId="66"/>
    <cellStyle name="_scfs-699_Scctb-Mar'10_CIT_Actual" xfId="67"/>
    <cellStyle name="20% - Accent1 2" xfId="68"/>
    <cellStyle name="20% - Accent1 3" xfId="69"/>
    <cellStyle name="20% - Accent2 2" xfId="70"/>
    <cellStyle name="20% - Accent2 3" xfId="71"/>
    <cellStyle name="20% - Accent3 2" xfId="72"/>
    <cellStyle name="20% - Accent3 3" xfId="73"/>
    <cellStyle name="20% - Accent4 2" xfId="74"/>
    <cellStyle name="20% - Accent4 3" xfId="75"/>
    <cellStyle name="20% - Accent5 2" xfId="76"/>
    <cellStyle name="20% - Accent5 3" xfId="77"/>
    <cellStyle name="20% - Accent6 2" xfId="78"/>
    <cellStyle name="20% - Accent6 3" xfId="79"/>
    <cellStyle name="40% - Accent1 2" xfId="80"/>
    <cellStyle name="40% - Accent1 3" xfId="81"/>
    <cellStyle name="40% - Accent2 2" xfId="82"/>
    <cellStyle name="40% - Accent2 3" xfId="83"/>
    <cellStyle name="40% - Accent3 2" xfId="84"/>
    <cellStyle name="40% - Accent3 3" xfId="85"/>
    <cellStyle name="40% - Accent4 2" xfId="86"/>
    <cellStyle name="40% - Accent4 3" xfId="87"/>
    <cellStyle name="40% - Accent5 2" xfId="88"/>
    <cellStyle name="40% - Accent5 3" xfId="89"/>
    <cellStyle name="40% - Accent6 2" xfId="90"/>
    <cellStyle name="40% - Accent6 3" xfId="91"/>
    <cellStyle name="60% - Accent1 2" xfId="92"/>
    <cellStyle name="60% - Accent1 3" xfId="93"/>
    <cellStyle name="60% - Accent2 2" xfId="94"/>
    <cellStyle name="60% - Accent2 3" xfId="95"/>
    <cellStyle name="60% - Accent3 2" xfId="96"/>
    <cellStyle name="60% - Accent3 3" xfId="97"/>
    <cellStyle name="60% - Accent4 2" xfId="98"/>
    <cellStyle name="60% - Accent4 3" xfId="99"/>
    <cellStyle name="60% - Accent5 2" xfId="100"/>
    <cellStyle name="60% - Accent5 3" xfId="101"/>
    <cellStyle name="60% - Accent6 2" xfId="102"/>
    <cellStyle name="60% - Accent6 3" xfId="103"/>
    <cellStyle name="Accent1 2" xfId="104"/>
    <cellStyle name="Accent1 3" xfId="105"/>
    <cellStyle name="Accent2 2" xfId="106"/>
    <cellStyle name="Accent2 3" xfId="107"/>
    <cellStyle name="Accent3 2" xfId="108"/>
    <cellStyle name="Accent3 3" xfId="109"/>
    <cellStyle name="Accent4 2" xfId="110"/>
    <cellStyle name="Accent4 3" xfId="111"/>
    <cellStyle name="Accent5 2" xfId="112"/>
    <cellStyle name="Accent5 3" xfId="113"/>
    <cellStyle name="Accent6 2" xfId="114"/>
    <cellStyle name="Accent6 3" xfId="115"/>
    <cellStyle name="adjusted" xfId="116"/>
    <cellStyle name="alert" xfId="117"/>
    <cellStyle name="Bad 2" xfId="118"/>
    <cellStyle name="Bad 3" xfId="119"/>
    <cellStyle name="Bold/Border" xfId="120"/>
    <cellStyle name="bp--" xfId="121"/>
    <cellStyle name="Bullet" xfId="122"/>
    <cellStyle name="Calc Currency (0)" xfId="123"/>
    <cellStyle name="Calc Currency (2)" xfId="124"/>
    <cellStyle name="Calc Percent (0)" xfId="125"/>
    <cellStyle name="Calc Percent (1)" xfId="126"/>
    <cellStyle name="Calc Percent (2)" xfId="127"/>
    <cellStyle name="Calc Units (0)" xfId="128"/>
    <cellStyle name="Calc Units (1)" xfId="129"/>
    <cellStyle name="Calc Units (2)" xfId="130"/>
    <cellStyle name="Calculation 2" xfId="131"/>
    <cellStyle name="Calculation 3" xfId="132"/>
    <cellStyle name="Check Cell 2" xfId="133"/>
    <cellStyle name="Check Cell 3" xfId="134"/>
    <cellStyle name="Comma" xfId="135" builtinId="3"/>
    <cellStyle name="Comma  - Style1" xfId="136"/>
    <cellStyle name="Comma  - Style2" xfId="137"/>
    <cellStyle name="Comma  - Style3" xfId="138"/>
    <cellStyle name="Comma  - Style4" xfId="139"/>
    <cellStyle name="Comma  - Style5" xfId="140"/>
    <cellStyle name="Comma  - Style6" xfId="141"/>
    <cellStyle name="Comma  - Style7" xfId="142"/>
    <cellStyle name="Comma  - Style8" xfId="143"/>
    <cellStyle name="Comma [00]" xfId="144"/>
    <cellStyle name="Comma [2]" xfId="145"/>
    <cellStyle name="Comma [2] 2" xfId="146"/>
    <cellStyle name="Comma 0 [0]" xfId="147"/>
    <cellStyle name="Comma 10" xfId="148"/>
    <cellStyle name="Comma 11" xfId="149"/>
    <cellStyle name="Comma 12" xfId="150"/>
    <cellStyle name="Comma 13" xfId="151"/>
    <cellStyle name="Comma 14" xfId="152"/>
    <cellStyle name="Comma 2" xfId="153"/>
    <cellStyle name="Comma 2 2" xfId="154"/>
    <cellStyle name="Comma 2 3" xfId="155"/>
    <cellStyle name="Comma 2 3 2" xfId="156"/>
    <cellStyle name="Comma 2 4" xfId="157"/>
    <cellStyle name="Comma 2 5" xfId="158"/>
    <cellStyle name="Comma 2 7 4 2" xfId="159"/>
    <cellStyle name="Comma 2 7 4 2 2" xfId="160"/>
    <cellStyle name="Comma 3" xfId="161"/>
    <cellStyle name="Comma 3 2" xfId="162"/>
    <cellStyle name="Comma 3 3" xfId="163"/>
    <cellStyle name="Comma 3 4" xfId="164"/>
    <cellStyle name="Comma 4" xfId="165"/>
    <cellStyle name="Comma 4 2" xfId="166"/>
    <cellStyle name="Comma 5" xfId="167"/>
    <cellStyle name="Comma 6" xfId="168"/>
    <cellStyle name="Comma 7" xfId="169"/>
    <cellStyle name="Comma 7 2" xfId="170"/>
    <cellStyle name="Comma 8" xfId="171"/>
    <cellStyle name="Comma 9" xfId="172"/>
    <cellStyle name="Comma0" xfId="173"/>
    <cellStyle name="Comma0 - Modelo1" xfId="174"/>
    <cellStyle name="Comma0 - Style1" xfId="175"/>
    <cellStyle name="Comma1 - Modelo2" xfId="176"/>
    <cellStyle name="Comma1 - Style2" xfId="177"/>
    <cellStyle name="CompanyName" xfId="178"/>
    <cellStyle name="Currency--" xfId="179"/>
    <cellStyle name="Currency [00]" xfId="180"/>
    <cellStyle name="Currency 2" xfId="181"/>
    <cellStyle name="Currency-- 2" xfId="182"/>
    <cellStyle name="Currency0" xfId="183"/>
    <cellStyle name="Dash" xfId="184"/>
    <cellStyle name="Date [mmm-d-yyyy]" xfId="185"/>
    <cellStyle name="Date [mmm-d-yyyy] 2" xfId="186"/>
    <cellStyle name="Date [mmm-yyyy]" xfId="187"/>
    <cellStyle name="Date Short" xfId="188"/>
    <cellStyle name="Days" xfId="189"/>
    <cellStyle name="Dia" xfId="190"/>
    <cellStyle name="Dollar" xfId="191"/>
    <cellStyle name="Encabez1" xfId="192"/>
    <cellStyle name="Encabez2" xfId="193"/>
    <cellStyle name="Enter Currency (0)" xfId="194"/>
    <cellStyle name="Enter Currency (2)" xfId="195"/>
    <cellStyle name="Enter Units (0)" xfId="196"/>
    <cellStyle name="Enter Units (1)" xfId="197"/>
    <cellStyle name="Enter Units (2)" xfId="198"/>
    <cellStyle name="Euro" xfId="199"/>
    <cellStyle name="Explanatory Text 2" xfId="200"/>
    <cellStyle name="Explanatory Text 3" xfId="201"/>
    <cellStyle name="F2" xfId="202"/>
    <cellStyle name="F3" xfId="203"/>
    <cellStyle name="F4" xfId="204"/>
    <cellStyle name="F5" xfId="205"/>
    <cellStyle name="F6" xfId="206"/>
    <cellStyle name="F7" xfId="207"/>
    <cellStyle name="F8" xfId="208"/>
    <cellStyle name="Fijo" xfId="209"/>
    <cellStyle name="Financiero" xfId="210"/>
    <cellStyle name="Fixed" xfId="211"/>
    <cellStyle name="Good 2" xfId="212"/>
    <cellStyle name="Good 3" xfId="213"/>
    <cellStyle name="Grey" xfId="214"/>
    <cellStyle name="Grey 2" xfId="215"/>
    <cellStyle name="Head1" xfId="216"/>
    <cellStyle name="Head2" xfId="217"/>
    <cellStyle name="Header1" xfId="218"/>
    <cellStyle name="Header2" xfId="219"/>
    <cellStyle name="Heading" xfId="220"/>
    <cellStyle name="Heading 1 2" xfId="221"/>
    <cellStyle name="Heading 1 3" xfId="222"/>
    <cellStyle name="Heading 2 2" xfId="223"/>
    <cellStyle name="Heading 2 3" xfId="224"/>
    <cellStyle name="Heading 3 2" xfId="225"/>
    <cellStyle name="Heading 3 3" xfId="226"/>
    <cellStyle name="Heading 4 2" xfId="227"/>
    <cellStyle name="Heading 4 3" xfId="228"/>
    <cellStyle name="HEADING, MAJOR" xfId="229"/>
    <cellStyle name="HEADING, MINOR" xfId="230"/>
    <cellStyle name="HEADING, RIGHT" xfId="231"/>
    <cellStyle name="HEADING,MAJOR" xfId="232"/>
    <cellStyle name="HEADINGS" xfId="233"/>
    <cellStyle name="Hyperlink 2" xfId="234"/>
    <cellStyle name="Input [yellow]" xfId="235"/>
    <cellStyle name="Input 2" xfId="236"/>
    <cellStyle name="Input 3" xfId="237"/>
    <cellStyle name="InputBlueFont" xfId="238"/>
    <cellStyle name="INPUTS" xfId="239"/>
    <cellStyle name="Inputs2" xfId="240"/>
    <cellStyle name="Integer" xfId="241"/>
    <cellStyle name="Integer 2" xfId="242"/>
    <cellStyle name="Link Currency (0)" xfId="243"/>
    <cellStyle name="Link Currency (2)" xfId="244"/>
    <cellStyle name="Link Units (0)" xfId="245"/>
    <cellStyle name="Link Units (1)" xfId="246"/>
    <cellStyle name="Link Units (2)" xfId="247"/>
    <cellStyle name="Linked Cell 2" xfId="248"/>
    <cellStyle name="Linked Cell 3" xfId="249"/>
    <cellStyle name="m/d/yy" xfId="250"/>
    <cellStyle name="Millares [0]_10 AVERIAS MASIVAS + ANT" xfId="251"/>
    <cellStyle name="month" xfId="252"/>
    <cellStyle name="Neutral 2" xfId="253"/>
    <cellStyle name="Neutral 3" xfId="254"/>
    <cellStyle name="Normal" xfId="0" builtinId="0"/>
    <cellStyle name="Normal--" xfId="255"/>
    <cellStyle name="Normal - Style1" xfId="256"/>
    <cellStyle name="Normal [0]" xfId="257"/>
    <cellStyle name="Normal [0] 2" xfId="258"/>
    <cellStyle name="Normal [1]" xfId="259"/>
    <cellStyle name="Normal [1] 2" xfId="260"/>
    <cellStyle name="Normal [2]" xfId="261"/>
    <cellStyle name="Normal [2] 2" xfId="262"/>
    <cellStyle name="Normal [3]" xfId="263"/>
    <cellStyle name="Normal [3] 2" xfId="264"/>
    <cellStyle name="Normal 10" xfId="265"/>
    <cellStyle name="Normal 10 2" xfId="266"/>
    <cellStyle name="Normal 11" xfId="267"/>
    <cellStyle name="Normal 11 2" xfId="268"/>
    <cellStyle name="Normal 12" xfId="269"/>
    <cellStyle name="Normal 12 2" xfId="270"/>
    <cellStyle name="Normal 12 3" xfId="271"/>
    <cellStyle name="Normal 13" xfId="272"/>
    <cellStyle name="Normal 13 2" xfId="273"/>
    <cellStyle name="Normal 14" xfId="274"/>
    <cellStyle name="Normal 14 2" xfId="275"/>
    <cellStyle name="Normal 15" xfId="276"/>
    <cellStyle name="Normal 15 2" xfId="277"/>
    <cellStyle name="Normal 16" xfId="278"/>
    <cellStyle name="Normal 16 2" xfId="279"/>
    <cellStyle name="Normal 17" xfId="280"/>
    <cellStyle name="Normal 17 2" xfId="281"/>
    <cellStyle name="Normal 18" xfId="282"/>
    <cellStyle name="Normal 18 2" xfId="283"/>
    <cellStyle name="Normal 19" xfId="284"/>
    <cellStyle name="Normal 19 2" xfId="285"/>
    <cellStyle name="Normal 2" xfId="286"/>
    <cellStyle name="Normal-- 2" xfId="287"/>
    <cellStyle name="Normal 2 13" xfId="288"/>
    <cellStyle name="Normal 2 2" xfId="289"/>
    <cellStyle name="Normal 2 3" xfId="290"/>
    <cellStyle name="Normal 2 4" xfId="291"/>
    <cellStyle name="Normal 20" xfId="292"/>
    <cellStyle name="Normal 20 2" xfId="293"/>
    <cellStyle name="Normal 21" xfId="294"/>
    <cellStyle name="Normal 22" xfId="295"/>
    <cellStyle name="Normal 22 2" xfId="296"/>
    <cellStyle name="Normal 23" xfId="297"/>
    <cellStyle name="Normal 24" xfId="298"/>
    <cellStyle name="Normal 25" xfId="299"/>
    <cellStyle name="Normal 26" xfId="300"/>
    <cellStyle name="Normal 27" xfId="301"/>
    <cellStyle name="Normal 28" xfId="302"/>
    <cellStyle name="Normal 29" xfId="303"/>
    <cellStyle name="Normal 3" xfId="304"/>
    <cellStyle name="Normal 3 2" xfId="305"/>
    <cellStyle name="Normal 3 3" xfId="306"/>
    <cellStyle name="Normal 3 4" xfId="307"/>
    <cellStyle name="Normal 3 5" xfId="308"/>
    <cellStyle name="Normal 30" xfId="309"/>
    <cellStyle name="Normal 31" xfId="310"/>
    <cellStyle name="Normal 32" xfId="311"/>
    <cellStyle name="Normal 33" xfId="312"/>
    <cellStyle name="Normal 34" xfId="313"/>
    <cellStyle name="Normal 35" xfId="314"/>
    <cellStyle name="Normal 36" xfId="315"/>
    <cellStyle name="Normal 37" xfId="316"/>
    <cellStyle name="Normal 38" xfId="317"/>
    <cellStyle name="Normal 38 2" xfId="318"/>
    <cellStyle name="Normal 39" xfId="319"/>
    <cellStyle name="Normal 4" xfId="320"/>
    <cellStyle name="Normal 4 2" xfId="321"/>
    <cellStyle name="Normal 40" xfId="322"/>
    <cellStyle name="Normal 41" xfId="323"/>
    <cellStyle name="Normal 42" xfId="324"/>
    <cellStyle name="Normal 43" xfId="325"/>
    <cellStyle name="Normal 44" xfId="326"/>
    <cellStyle name="Normal 45" xfId="327"/>
    <cellStyle name="Normal 46" xfId="328"/>
    <cellStyle name="Normal 47" xfId="329"/>
    <cellStyle name="Normal 48" xfId="330"/>
    <cellStyle name="Normal 49" xfId="331"/>
    <cellStyle name="Normal 5" xfId="332"/>
    <cellStyle name="Normal 5 2" xfId="333"/>
    <cellStyle name="Normal 5_SCC_FS_31Mar2010_Estimate_version3" xfId="334"/>
    <cellStyle name="Normal 50" xfId="335"/>
    <cellStyle name="Normal 51" xfId="336"/>
    <cellStyle name="Normal 52" xfId="337"/>
    <cellStyle name="Normal 53" xfId="338"/>
    <cellStyle name="Normal 54" xfId="339"/>
    <cellStyle name="Normal 55" xfId="340"/>
    <cellStyle name="Normal 56" xfId="341"/>
    <cellStyle name="Normal 57" xfId="342"/>
    <cellStyle name="Normal 58" xfId="343"/>
    <cellStyle name="Normal 59" xfId="344"/>
    <cellStyle name="Normal 6" xfId="345"/>
    <cellStyle name="Normal 6 2" xfId="346"/>
    <cellStyle name="Normal 60" xfId="347"/>
    <cellStyle name="Normal 61" xfId="348"/>
    <cellStyle name="Normal 62" xfId="349"/>
    <cellStyle name="Normal 63" xfId="350"/>
    <cellStyle name="Normal 64" xfId="351"/>
    <cellStyle name="Normal 65" xfId="352"/>
    <cellStyle name="Normal 66" xfId="353"/>
    <cellStyle name="Normal 67" xfId="354"/>
    <cellStyle name="Normal 68" xfId="355"/>
    <cellStyle name="Normal 69" xfId="356"/>
    <cellStyle name="Normal 7" xfId="357"/>
    <cellStyle name="Normal 7 2" xfId="358"/>
    <cellStyle name="Normal 70" xfId="359"/>
    <cellStyle name="Normal 71" xfId="360"/>
    <cellStyle name="Normal 72" xfId="361"/>
    <cellStyle name="Normal 73" xfId="362"/>
    <cellStyle name="Normal 74" xfId="363"/>
    <cellStyle name="Normal 75" xfId="364"/>
    <cellStyle name="Normal 76" xfId="365"/>
    <cellStyle name="Normal 77" xfId="366"/>
    <cellStyle name="Normal 78" xfId="367"/>
    <cellStyle name="Normal 79" xfId="368"/>
    <cellStyle name="Normal 8" xfId="369"/>
    <cellStyle name="Normal 8 2" xfId="370"/>
    <cellStyle name="Normal 80" xfId="371"/>
    <cellStyle name="Normal 81" xfId="372"/>
    <cellStyle name="Normal 82" xfId="373"/>
    <cellStyle name="Normal 83" xfId="374"/>
    <cellStyle name="Normal 84" xfId="375"/>
    <cellStyle name="Normal 85" xfId="376"/>
    <cellStyle name="Normal 86" xfId="377"/>
    <cellStyle name="Normal 87" xfId="378"/>
    <cellStyle name="Normal 88" xfId="379"/>
    <cellStyle name="Normal 89" xfId="380"/>
    <cellStyle name="Normal 9" xfId="381"/>
    <cellStyle name="Normal 9 2" xfId="382"/>
    <cellStyle name="Normal 90" xfId="383"/>
    <cellStyle name="Normal 91" xfId="384"/>
    <cellStyle name="Normal 92" xfId="385"/>
    <cellStyle name="Normal 93" xfId="386"/>
    <cellStyle name="Normal 94" xfId="387"/>
    <cellStyle name="Normal 95" xfId="388"/>
    <cellStyle name="Normal 96" xfId="389"/>
    <cellStyle name="Normal 97" xfId="390"/>
    <cellStyle name="Normal 98" xfId="391"/>
    <cellStyle name="Normal 98 2" xfId="392"/>
    <cellStyle name="Normalx" xfId="393"/>
    <cellStyle name="Normalx 2" xfId="394"/>
    <cellStyle name="NormalxShadow" xfId="395"/>
    <cellStyle name="NormalxShadow 2" xfId="396"/>
    <cellStyle name="Note 2" xfId="397"/>
    <cellStyle name="Output 2" xfId="398"/>
    <cellStyle name="Output 3" xfId="399"/>
    <cellStyle name="Percent [0]" xfId="400"/>
    <cellStyle name="Percent [00]" xfId="401"/>
    <cellStyle name="Percent [1]" xfId="402"/>
    <cellStyle name="Percent [1] --" xfId="403"/>
    <cellStyle name="Percent [2]" xfId="404"/>
    <cellStyle name="Percent [3]" xfId="405"/>
    <cellStyle name="Percent [3]--" xfId="406"/>
    <cellStyle name="Percent 1" xfId="407"/>
    <cellStyle name="Percent 2" xfId="408"/>
    <cellStyle name="Percent 2 2" xfId="409"/>
    <cellStyle name="Percent 3" xfId="410"/>
    <cellStyle name="Percent 4" xfId="411"/>
    <cellStyle name="Percent 5" xfId="412"/>
    <cellStyle name="Percent 6" xfId="413"/>
    <cellStyle name="Percent 7" xfId="414"/>
    <cellStyle name="Percent 8" xfId="415"/>
    <cellStyle name="Percent 9" xfId="416"/>
    <cellStyle name="PrePop Currency (0)" xfId="417"/>
    <cellStyle name="PrePop Currency (2)" xfId="418"/>
    <cellStyle name="PrePop Units (0)" xfId="419"/>
    <cellStyle name="PrePop Units (1)" xfId="420"/>
    <cellStyle name="PrePop Units (2)" xfId="421"/>
    <cellStyle name="section head" xfId="422"/>
    <cellStyle name="Shading" xfId="423"/>
    <cellStyle name="SMALL HEADINGS" xfId="424"/>
    <cellStyle name="Style 1" xfId="425"/>
    <cellStyle name="Style 1 2" xfId="426"/>
    <cellStyle name="SUB HEADING" xfId="427"/>
    <cellStyle name="Text Indent A" xfId="428"/>
    <cellStyle name="Text Indent B" xfId="429"/>
    <cellStyle name="Text Indent C" xfId="430"/>
    <cellStyle name="Title 2" xfId="431"/>
    <cellStyle name="Total 2" xfId="432"/>
    <cellStyle name="Total 3" xfId="433"/>
    <cellStyle name="ubordinated Debt" xfId="434"/>
    <cellStyle name="UNITS" xfId="435"/>
    <cellStyle name="UNSHADED" xfId="436"/>
    <cellStyle name="Warning Text 2" xfId="437"/>
    <cellStyle name="Warning Text 3" xfId="438"/>
    <cellStyle name="Year" xfId="439"/>
    <cellStyle name="Yes/No" xfId="440"/>
    <cellStyle name="ฃ BP" xfId="441"/>
    <cellStyle name="ฅ JY" xfId="442"/>
    <cellStyle name="น้บะภฒ_95" xfId="443"/>
    <cellStyle name="ฤธถ [0]_0e82ylkxXsZu0YORaMwizTk2E" xfId="444"/>
    <cellStyle name="ฤธถ_0e82ylkxXsZu0YORaMwizTk2E" xfId="445"/>
    <cellStyle name="ล๋ศญ [0]_0e82ylkxXsZu0YORaMwizTk2E" xfId="446"/>
    <cellStyle name="ล๋ศญ_0e82ylkxXsZu0YORaMwizTk2E" xfId="447"/>
    <cellStyle name="วฅมุ_4ฟ๙ฝวภ๛" xfId="448"/>
    <cellStyle name="桁区切り [0.00]_BK063099-delay1" xfId="449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hare\department\Documents%20and%20Settings\wijak_b\Local%20Settings\Temporary%20Internet%20Files\OLK87\Mena\BLCP\Currency\Petronet\E&amp;Y_WC29_shippingJun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hare\department\Documents%20and%20Settings\wijak_b\Local%20Settings\Temporary%20Internet%20Files\OLK87\Mena\BLCP\Currency\SK%20IPP\Phase%20I\SK%20opco%20v.13Refi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hare\department\Documents%20and%20Settings\wijak_b\Local%20Settings\Temporary%20Internet%20Files\OLK87\Mena\BLCP\Currency\SK%20IPP\Phase%20I\SDWPS%2018-02-02%20(bank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hare\department\Documents%20and%20Settings\phalak%20laosakul\Local%20Settings\Application%20Data\Aura\2.0\Files\1\AF\98977026-c8fd-4812-a0d5-2b199b3c6d43037096136202158133205008\98977026c8fd4812a0d52b199b3c6d4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HARE\Department\Documents%20and%20Settings\phalak%20laosakul\Desktop\2010_Gulf_YE\Financial%20instrumen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"/>
      <sheetName val="Index"/>
      <sheetName val="Result"/>
      <sheetName val="Assm"/>
      <sheetName val="Comm"/>
      <sheetName val="Const"/>
      <sheetName val="Rev"/>
      <sheetName val="OP"/>
      <sheetName val="Dep"/>
      <sheetName val="Amort"/>
      <sheetName val="PL"/>
      <sheetName val="BSCF"/>
      <sheetName val="Levelized"/>
      <sheetName val="IRR"/>
    </sheetNames>
    <sheetDataSet>
      <sheetData sheetId="0" refreshError="1"/>
      <sheetData sheetId="1" refreshError="1"/>
      <sheetData sheetId="2" refreshError="1"/>
      <sheetData sheetId="3">
        <row r="8">
          <cell r="D8">
            <v>38077</v>
          </cell>
        </row>
        <row r="13">
          <cell r="D13">
            <v>37437</v>
          </cell>
        </row>
        <row r="89">
          <cell r="B8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"/>
      <sheetName val="Valuation"/>
      <sheetName val="EXRPTS"/>
      <sheetName val="MACRO"/>
      <sheetName val="REV"/>
      <sheetName val="FUEL"/>
      <sheetName val="EXP"/>
      <sheetName val="CAPX"/>
      <sheetName val="DEBT"/>
      <sheetName val="DEP KR KRW"/>
      <sheetName val="OP ACCT"/>
      <sheetName val="ST KR KRW"/>
      <sheetName val="TAX KR"/>
      <sheetName val="ST US KRW"/>
      <sheetName val="ST US USD"/>
      <sheetName val="DEP US KRW"/>
    </sheetNames>
    <sheetDataSet>
      <sheetData sheetId="0" refreshError="1"/>
      <sheetData sheetId="1" refreshError="1"/>
      <sheetData sheetId="2" refreshError="1">
        <row r="8">
          <cell r="D8">
            <v>2003</v>
          </cell>
        </row>
        <row r="9">
          <cell r="D9">
            <v>36</v>
          </cell>
        </row>
        <row r="10">
          <cell r="D10">
            <v>38717</v>
          </cell>
          <cell r="Q10">
            <v>200000</v>
          </cell>
          <cell r="R10">
            <v>0</v>
          </cell>
          <cell r="S10">
            <v>180000</v>
          </cell>
          <cell r="T10">
            <v>100000</v>
          </cell>
        </row>
        <row r="12">
          <cell r="D12">
            <v>46022</v>
          </cell>
        </row>
        <row r="13">
          <cell r="D13">
            <v>20</v>
          </cell>
          <cell r="Q13">
            <v>38717</v>
          </cell>
          <cell r="R13">
            <v>38717</v>
          </cell>
          <cell r="S13">
            <v>38717</v>
          </cell>
        </row>
        <row r="42">
          <cell r="Q42">
            <v>0.4</v>
          </cell>
        </row>
        <row r="43">
          <cell r="D43">
            <v>6</v>
          </cell>
        </row>
        <row r="44">
          <cell r="D44">
            <v>6</v>
          </cell>
        </row>
        <row r="45">
          <cell r="D45">
            <v>3</v>
          </cell>
        </row>
        <row r="49">
          <cell r="Q49">
            <v>0.33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Disclaimer"/>
      <sheetName val="Results"/>
      <sheetName val="PUB Form F"/>
      <sheetName val="PUB Form G"/>
      <sheetName val="PUB Form H"/>
      <sheetName val="Fin Stat"/>
      <sheetName val="Fin Plan"/>
      <sheetName val="Tariff"/>
      <sheetName val="Tariff Alt"/>
      <sheetName val="Electricity"/>
      <sheetName val="Valuation"/>
      <sheetName val="Graph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0">
          <cell r="G40">
            <v>0.25</v>
          </cell>
        </row>
        <row r="41">
          <cell r="G41">
            <v>0.75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Agree"/>
      <sheetName val="Targeted Testing-1"/>
      <sheetName val="Non-Statistical Sampling Master"/>
      <sheetName val="Accept Reject Master"/>
      <sheetName val="AR Confirmation Log Master"/>
      <sheetName val="Fixed Asset Additions Master"/>
      <sheetName val="Procedures"/>
      <sheetName val="Fixed Asset Additions-1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TB"/>
      <sheetName val="Lead"/>
      <sheetName val="SWAP_Summary"/>
      <sheetName val="AR &amp; AP SWAP"/>
      <sheetName val="AR &amp; AP Int. SWAP"/>
      <sheetName val="Discount_SWAP"/>
      <sheetName val="Forward"/>
      <sheetName val="Conf-BAY"/>
      <sheetName val="TOD"/>
    </sheetNames>
    <sheetDataSet>
      <sheetData sheetId="0"/>
      <sheetData sheetId="1">
        <row r="8">
          <cell r="B8">
            <v>111100</v>
          </cell>
        </row>
      </sheetData>
      <sheetData sheetId="2" refreshError="1"/>
      <sheetData sheetId="3">
        <row r="15">
          <cell r="D15">
            <v>34943336.722925998</v>
          </cell>
        </row>
      </sheetData>
      <sheetData sheetId="4" refreshError="1"/>
      <sheetData sheetId="5" refreshError="1"/>
      <sheetData sheetId="6" refreshError="1"/>
      <sheetData sheetId="7">
        <row r="19">
          <cell r="P19">
            <v>109725.4644006593</v>
          </cell>
        </row>
      </sheetData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L214"/>
  <sheetViews>
    <sheetView topLeftCell="A170" zoomScaleNormal="100" zoomScaleSheetLayoutView="110" workbookViewId="0">
      <selection activeCell="O186" sqref="O186"/>
    </sheetView>
  </sheetViews>
  <sheetFormatPr defaultColWidth="9.140625" defaultRowHeight="16.5" customHeight="1"/>
  <cols>
    <col min="1" max="2" width="1.42578125" style="3" customWidth="1"/>
    <col min="3" max="3" width="34" style="3" customWidth="1"/>
    <col min="4" max="4" width="6.140625" style="2" bestFit="1" customWidth="1"/>
    <col min="5" max="5" width="0.7109375" style="2" customWidth="1"/>
    <col min="6" max="6" width="14.42578125" style="13" bestFit="1" customWidth="1"/>
    <col min="7" max="7" width="0.7109375" style="20" customWidth="1"/>
    <col min="8" max="8" width="14.7109375" style="13" customWidth="1"/>
    <col min="9" max="9" width="0.7109375" style="13" customWidth="1"/>
    <col min="10" max="10" width="14.140625" style="13" customWidth="1"/>
    <col min="11" max="11" width="0.7109375" style="21" customWidth="1"/>
    <col min="12" max="12" width="14.140625" style="13" customWidth="1"/>
    <col min="13" max="16384" width="9.140625" style="3"/>
  </cols>
  <sheetData>
    <row r="1" spans="1:12" ht="16.5" customHeight="1">
      <c r="A1" s="1" t="s">
        <v>153</v>
      </c>
      <c r="B1" s="1"/>
      <c r="C1" s="1"/>
      <c r="L1" s="31"/>
    </row>
    <row r="2" spans="1:12" ht="16.5" customHeight="1">
      <c r="A2" s="1" t="s">
        <v>2</v>
      </c>
      <c r="B2" s="1"/>
      <c r="C2" s="1"/>
    </row>
    <row r="3" spans="1:12" ht="16.5" customHeight="1">
      <c r="A3" s="5" t="s">
        <v>284</v>
      </c>
      <c r="B3" s="5"/>
      <c r="C3" s="5"/>
      <c r="D3" s="6"/>
      <c r="E3" s="6"/>
      <c r="F3" s="17"/>
      <c r="G3" s="25"/>
      <c r="H3" s="17"/>
      <c r="I3" s="17"/>
      <c r="J3" s="17"/>
      <c r="K3" s="25"/>
      <c r="L3" s="17"/>
    </row>
    <row r="4" spans="1:12" ht="16.5" customHeight="1">
      <c r="A4" s="7"/>
      <c r="B4" s="7"/>
      <c r="C4" s="7"/>
      <c r="D4" s="8"/>
      <c r="E4" s="8"/>
      <c r="F4" s="18"/>
      <c r="G4" s="21"/>
      <c r="H4" s="18"/>
      <c r="I4" s="18"/>
      <c r="J4" s="18"/>
      <c r="L4" s="18"/>
    </row>
    <row r="5" spans="1:12" ht="16.5" customHeight="1">
      <c r="A5" s="7"/>
      <c r="B5" s="7"/>
      <c r="C5" s="7"/>
      <c r="D5" s="8"/>
      <c r="E5" s="8"/>
      <c r="F5" s="18"/>
      <c r="G5" s="21"/>
      <c r="H5" s="18"/>
      <c r="I5" s="18"/>
      <c r="J5" s="18"/>
      <c r="L5" s="18"/>
    </row>
    <row r="6" spans="1:12" ht="16.5" customHeight="1">
      <c r="H6" s="31" t="s">
        <v>3</v>
      </c>
      <c r="J6" s="31"/>
      <c r="K6" s="69"/>
      <c r="L6" s="31" t="s">
        <v>4</v>
      </c>
    </row>
    <row r="7" spans="1:12" ht="16.5" customHeight="1">
      <c r="A7" s="3" t="s">
        <v>5</v>
      </c>
      <c r="D7" s="9"/>
      <c r="E7" s="9"/>
      <c r="F7" s="165" t="s">
        <v>6</v>
      </c>
      <c r="G7" s="165"/>
      <c r="H7" s="165"/>
      <c r="J7" s="165" t="s">
        <v>6</v>
      </c>
      <c r="K7" s="165"/>
      <c r="L7" s="165"/>
    </row>
    <row r="8" spans="1:12" ht="16.5" customHeight="1">
      <c r="D8" s="9"/>
      <c r="E8" s="9"/>
      <c r="F8" s="70" t="s">
        <v>7</v>
      </c>
      <c r="G8" s="69"/>
      <c r="H8" s="70" t="s">
        <v>8</v>
      </c>
      <c r="I8" s="70"/>
      <c r="J8" s="70" t="s">
        <v>7</v>
      </c>
      <c r="K8" s="69"/>
      <c r="L8" s="70" t="s">
        <v>8</v>
      </c>
    </row>
    <row r="9" spans="1:12" ht="16.5" customHeight="1">
      <c r="D9" s="9"/>
      <c r="E9" s="9"/>
      <c r="F9" s="71" t="s">
        <v>285</v>
      </c>
      <c r="G9" s="69"/>
      <c r="H9" s="71" t="s">
        <v>9</v>
      </c>
      <c r="I9" s="71"/>
      <c r="J9" s="71" t="s">
        <v>285</v>
      </c>
      <c r="K9" s="69"/>
      <c r="L9" s="71" t="s">
        <v>9</v>
      </c>
    </row>
    <row r="10" spans="1:12" ht="16.5" customHeight="1">
      <c r="D10" s="9"/>
      <c r="E10" s="9"/>
      <c r="F10" s="72" t="s">
        <v>221</v>
      </c>
      <c r="G10" s="73"/>
      <c r="H10" s="72" t="s">
        <v>122</v>
      </c>
      <c r="I10" s="72"/>
      <c r="J10" s="72" t="s">
        <v>221</v>
      </c>
      <c r="K10" s="73"/>
      <c r="L10" s="72" t="s">
        <v>122</v>
      </c>
    </row>
    <row r="11" spans="1:12" ht="16.5" customHeight="1">
      <c r="D11" s="10" t="s">
        <v>10</v>
      </c>
      <c r="E11" s="9"/>
      <c r="F11" s="116" t="s">
        <v>11</v>
      </c>
      <c r="G11" s="73"/>
      <c r="H11" s="116" t="s">
        <v>11</v>
      </c>
      <c r="I11" s="70"/>
      <c r="J11" s="116" t="s">
        <v>11</v>
      </c>
      <c r="K11" s="73"/>
      <c r="L11" s="116" t="s">
        <v>11</v>
      </c>
    </row>
    <row r="12" spans="1:12" ht="16.5" customHeight="1">
      <c r="D12" s="24"/>
      <c r="E12" s="9"/>
      <c r="F12" s="91"/>
      <c r="G12" s="73"/>
      <c r="H12" s="70"/>
      <c r="I12" s="70"/>
      <c r="J12" s="91"/>
      <c r="K12" s="73"/>
      <c r="L12" s="70"/>
    </row>
    <row r="13" spans="1:12" ht="16.5" customHeight="1">
      <c r="A13" s="1" t="s">
        <v>12</v>
      </c>
      <c r="B13" s="1"/>
      <c r="F13" s="92"/>
      <c r="J13" s="92"/>
    </row>
    <row r="14" spans="1:12" ht="16.5" customHeight="1">
      <c r="A14" s="1"/>
      <c r="B14" s="1"/>
      <c r="F14" s="92"/>
      <c r="J14" s="92"/>
    </row>
    <row r="15" spans="1:12" ht="16.5" customHeight="1">
      <c r="A15" s="1" t="s">
        <v>13</v>
      </c>
      <c r="B15" s="1"/>
      <c r="F15" s="92"/>
      <c r="J15" s="92"/>
    </row>
    <row r="16" spans="1:12" ht="16.5" customHeight="1">
      <c r="A16" s="1"/>
      <c r="B16" s="1"/>
      <c r="F16" s="92"/>
      <c r="J16" s="92"/>
    </row>
    <row r="17" spans="1:12" ht="16.5" customHeight="1">
      <c r="A17" s="3" t="s">
        <v>14</v>
      </c>
      <c r="D17" s="11"/>
      <c r="E17" s="12"/>
      <c r="F17" s="92">
        <v>12856096926</v>
      </c>
      <c r="G17" s="13"/>
      <c r="H17" s="13">
        <v>16698463911</v>
      </c>
      <c r="I17" s="18"/>
      <c r="J17" s="92">
        <v>3316507082</v>
      </c>
      <c r="K17" s="74"/>
      <c r="L17" s="13">
        <v>9275392742</v>
      </c>
    </row>
    <row r="18" spans="1:12" ht="16.5" customHeight="1">
      <c r="A18" s="16" t="s">
        <v>192</v>
      </c>
      <c r="D18" s="3"/>
      <c r="E18" s="3"/>
      <c r="F18" s="93"/>
      <c r="H18" s="20"/>
      <c r="I18" s="20"/>
      <c r="J18" s="93"/>
      <c r="K18" s="20"/>
      <c r="L18" s="20"/>
    </row>
    <row r="19" spans="1:12" ht="16.5" customHeight="1">
      <c r="A19" s="16"/>
      <c r="B19" s="3" t="s">
        <v>168</v>
      </c>
      <c r="D19" s="11"/>
      <c r="E19" s="12"/>
      <c r="F19" s="92">
        <v>1619383149</v>
      </c>
      <c r="G19" s="13"/>
      <c r="H19" s="13">
        <v>2095071113</v>
      </c>
      <c r="I19" s="18"/>
      <c r="J19" s="92">
        <v>0</v>
      </c>
      <c r="K19" s="74"/>
      <c r="L19" s="13">
        <v>0</v>
      </c>
    </row>
    <row r="20" spans="1:12" ht="16.5" customHeight="1">
      <c r="A20" s="16" t="s">
        <v>154</v>
      </c>
      <c r="B20" s="14"/>
      <c r="D20" s="11">
        <v>9</v>
      </c>
      <c r="E20" s="12"/>
      <c r="F20" s="92">
        <v>5498816153</v>
      </c>
      <c r="G20" s="13"/>
      <c r="H20" s="13">
        <v>3512053176</v>
      </c>
      <c r="I20" s="18"/>
      <c r="J20" s="92">
        <v>0</v>
      </c>
      <c r="K20" s="74"/>
      <c r="L20" s="13">
        <v>0</v>
      </c>
    </row>
    <row r="21" spans="1:12" s="139" customFormat="1" ht="16.5" customHeight="1">
      <c r="A21" s="139" t="s">
        <v>320</v>
      </c>
      <c r="B21" s="140"/>
      <c r="F21" s="141"/>
      <c r="G21" s="142"/>
      <c r="H21" s="142"/>
      <c r="I21" s="142"/>
      <c r="J21" s="141"/>
      <c r="K21" s="142"/>
      <c r="L21" s="142"/>
    </row>
    <row r="22" spans="1:12" s="139" customFormat="1" ht="16.5" customHeight="1">
      <c r="B22" s="140" t="s">
        <v>126</v>
      </c>
      <c r="D22" s="143">
        <v>11</v>
      </c>
      <c r="E22" s="144"/>
      <c r="F22" s="145">
        <v>0</v>
      </c>
      <c r="G22" s="146"/>
      <c r="H22" s="146">
        <v>0</v>
      </c>
      <c r="I22" s="147"/>
      <c r="J22" s="145">
        <v>98957471</v>
      </c>
      <c r="K22" s="148"/>
      <c r="L22" s="146">
        <v>129300000</v>
      </c>
    </row>
    <row r="23" spans="1:12" ht="16.5" customHeight="1">
      <c r="A23" s="3" t="s">
        <v>171</v>
      </c>
      <c r="B23" s="14"/>
      <c r="D23" s="3"/>
      <c r="E23" s="3"/>
      <c r="F23" s="93"/>
      <c r="H23" s="20"/>
      <c r="I23" s="20"/>
      <c r="J23" s="93"/>
      <c r="K23" s="20"/>
      <c r="L23" s="20"/>
    </row>
    <row r="24" spans="1:12" ht="16.5" customHeight="1">
      <c r="B24" s="14" t="s">
        <v>126</v>
      </c>
      <c r="D24" s="23">
        <v>11</v>
      </c>
      <c r="E24" s="12"/>
      <c r="F24" s="92">
        <v>0</v>
      </c>
      <c r="G24" s="13"/>
      <c r="H24" s="13">
        <v>0</v>
      </c>
      <c r="I24" s="18"/>
      <c r="J24" s="92">
        <v>3446510</v>
      </c>
      <c r="K24" s="74"/>
      <c r="L24" s="13">
        <v>227375</v>
      </c>
    </row>
    <row r="25" spans="1:12" ht="16.5" customHeight="1">
      <c r="A25" s="3" t="s">
        <v>15</v>
      </c>
      <c r="B25" s="14"/>
      <c r="D25" s="11"/>
      <c r="E25" s="12"/>
      <c r="F25" s="92">
        <v>47502121</v>
      </c>
      <c r="G25" s="13"/>
      <c r="H25" s="13">
        <v>4036336</v>
      </c>
      <c r="I25" s="18"/>
      <c r="J25" s="92">
        <v>42360709</v>
      </c>
      <c r="K25" s="74"/>
      <c r="L25" s="13">
        <v>3867489</v>
      </c>
    </row>
    <row r="26" spans="1:12" ht="16.5" customHeight="1">
      <c r="A26" s="3" t="s">
        <v>169</v>
      </c>
      <c r="B26" s="14"/>
      <c r="C26" s="15"/>
      <c r="D26" s="11"/>
      <c r="E26" s="12"/>
      <c r="F26" s="93"/>
      <c r="H26" s="20"/>
      <c r="I26" s="20"/>
      <c r="J26" s="93"/>
      <c r="K26" s="20"/>
      <c r="L26" s="20"/>
    </row>
    <row r="27" spans="1:12" ht="16.5" customHeight="1">
      <c r="B27" s="14" t="s">
        <v>170</v>
      </c>
      <c r="C27" s="15"/>
      <c r="D27" s="11"/>
      <c r="E27" s="12"/>
      <c r="F27" s="92">
        <v>66798433</v>
      </c>
      <c r="G27" s="13"/>
      <c r="H27" s="13">
        <v>325550</v>
      </c>
      <c r="I27" s="18"/>
      <c r="J27" s="92">
        <v>0</v>
      </c>
      <c r="K27" s="74"/>
      <c r="L27" s="13">
        <v>0</v>
      </c>
    </row>
    <row r="28" spans="1:12" ht="16.5" customHeight="1">
      <c r="A28" s="3" t="s">
        <v>123</v>
      </c>
      <c r="B28" s="14"/>
      <c r="D28" s="11"/>
      <c r="E28" s="12"/>
      <c r="F28" s="92">
        <v>131740183</v>
      </c>
      <c r="G28" s="13"/>
      <c r="H28" s="13">
        <v>117877880</v>
      </c>
      <c r="I28" s="18"/>
      <c r="J28" s="92">
        <v>13772915</v>
      </c>
      <c r="K28" s="74"/>
      <c r="L28" s="13">
        <v>7660351</v>
      </c>
    </row>
    <row r="29" spans="1:12" ht="16.5" customHeight="1">
      <c r="A29" s="3" t="s">
        <v>109</v>
      </c>
      <c r="B29" s="14"/>
      <c r="D29" s="3"/>
      <c r="E29" s="3"/>
      <c r="F29" s="93"/>
      <c r="H29" s="20"/>
      <c r="I29" s="20"/>
      <c r="J29" s="93"/>
      <c r="K29" s="20"/>
      <c r="L29" s="20"/>
    </row>
    <row r="30" spans="1:12" ht="16.5" customHeight="1">
      <c r="B30" s="14" t="s">
        <v>124</v>
      </c>
      <c r="D30" s="11"/>
      <c r="E30" s="12"/>
      <c r="F30" s="92">
        <v>422647526</v>
      </c>
      <c r="G30" s="13"/>
      <c r="H30" s="13">
        <v>352322725</v>
      </c>
      <c r="I30" s="18"/>
      <c r="J30" s="92">
        <v>0</v>
      </c>
      <c r="K30" s="74"/>
      <c r="L30" s="13">
        <v>0</v>
      </c>
    </row>
    <row r="31" spans="1:12" ht="16.5" customHeight="1">
      <c r="A31" s="3" t="s">
        <v>109</v>
      </c>
      <c r="B31" s="14"/>
      <c r="D31" s="11"/>
      <c r="E31" s="12"/>
      <c r="F31" s="92"/>
      <c r="G31" s="13"/>
      <c r="I31" s="18"/>
      <c r="J31" s="92"/>
      <c r="K31" s="74"/>
    </row>
    <row r="32" spans="1:12" ht="16.5" customHeight="1">
      <c r="B32" s="14" t="s">
        <v>274</v>
      </c>
      <c r="D32" s="8">
        <v>11</v>
      </c>
      <c r="E32" s="12"/>
      <c r="F32" s="92">
        <v>0</v>
      </c>
      <c r="H32" s="13">
        <v>0</v>
      </c>
      <c r="I32" s="3"/>
      <c r="J32" s="92">
        <v>605560</v>
      </c>
      <c r="K32" s="74"/>
      <c r="L32" s="13">
        <v>605560</v>
      </c>
    </row>
    <row r="33" spans="1:12" ht="16.5" customHeight="1">
      <c r="A33" s="3" t="s">
        <v>224</v>
      </c>
      <c r="B33" s="14"/>
      <c r="D33" s="8">
        <v>11</v>
      </c>
      <c r="E33" s="12"/>
      <c r="F33" s="92">
        <v>0</v>
      </c>
      <c r="H33" s="13">
        <v>0</v>
      </c>
      <c r="I33" s="3"/>
      <c r="J33" s="92">
        <v>3043570991</v>
      </c>
      <c r="K33" s="74"/>
      <c r="L33" s="13">
        <v>178046290</v>
      </c>
    </row>
    <row r="34" spans="1:12" ht="16.5" customHeight="1">
      <c r="A34" s="3" t="s">
        <v>125</v>
      </c>
      <c r="B34" s="14"/>
      <c r="D34" s="11"/>
      <c r="E34" s="12"/>
      <c r="F34" s="92"/>
      <c r="G34" s="13"/>
      <c r="I34" s="18"/>
      <c r="J34" s="92"/>
      <c r="K34" s="74"/>
    </row>
    <row r="35" spans="1:12" ht="16.5" customHeight="1">
      <c r="B35" s="14" t="s">
        <v>126</v>
      </c>
      <c r="C35" s="15"/>
      <c r="D35" s="8">
        <v>11</v>
      </c>
      <c r="E35" s="12"/>
      <c r="F35" s="92">
        <v>0</v>
      </c>
      <c r="H35" s="13">
        <v>0</v>
      </c>
      <c r="I35" s="3"/>
      <c r="J35" s="92">
        <v>38897187</v>
      </c>
      <c r="K35" s="74"/>
      <c r="L35" s="13">
        <v>74186</v>
      </c>
    </row>
    <row r="36" spans="1:12" ht="16.5" customHeight="1">
      <c r="A36" s="3" t="s">
        <v>127</v>
      </c>
      <c r="B36" s="14"/>
      <c r="C36" s="15"/>
      <c r="D36" s="11"/>
      <c r="E36" s="12"/>
      <c r="F36" s="92">
        <v>135206263</v>
      </c>
      <c r="G36" s="13"/>
      <c r="H36" s="13">
        <v>49688861</v>
      </c>
      <c r="I36" s="18"/>
      <c r="J36" s="92">
        <v>0</v>
      </c>
      <c r="K36" s="74"/>
      <c r="L36" s="13">
        <v>0</v>
      </c>
    </row>
    <row r="37" spans="1:12" ht="16.5" customHeight="1">
      <c r="A37" s="3" t="s">
        <v>19</v>
      </c>
      <c r="B37" s="14"/>
      <c r="C37" s="15"/>
      <c r="E37" s="12"/>
      <c r="F37" s="94"/>
      <c r="G37" s="3"/>
      <c r="H37" s="3"/>
      <c r="I37" s="3"/>
      <c r="J37" s="94"/>
      <c r="K37" s="3"/>
      <c r="L37" s="3"/>
    </row>
    <row r="38" spans="1:12" ht="16.5" customHeight="1">
      <c r="B38" s="14" t="s">
        <v>199</v>
      </c>
      <c r="C38" s="15"/>
      <c r="D38" s="8">
        <v>10</v>
      </c>
      <c r="E38" s="12"/>
      <c r="F38" s="96">
        <v>12339367</v>
      </c>
      <c r="G38" s="13"/>
      <c r="H38" s="13">
        <v>34114899</v>
      </c>
      <c r="I38" s="18"/>
      <c r="J38" s="96">
        <v>4773519</v>
      </c>
      <c r="K38" s="74"/>
      <c r="L38" s="13">
        <v>4725598</v>
      </c>
    </row>
    <row r="39" spans="1:12" ht="16.5" customHeight="1">
      <c r="A39" s="3" t="s">
        <v>229</v>
      </c>
      <c r="D39" s="11"/>
      <c r="E39" s="12"/>
      <c r="F39" s="96">
        <v>1319259543</v>
      </c>
      <c r="G39" s="13"/>
      <c r="H39" s="13">
        <v>2576912836</v>
      </c>
      <c r="I39" s="18"/>
      <c r="J39" s="96">
        <v>159730</v>
      </c>
      <c r="K39" s="74"/>
      <c r="L39" s="13">
        <v>0</v>
      </c>
    </row>
    <row r="40" spans="1:12" ht="16.5" customHeight="1">
      <c r="A40" s="3" t="s">
        <v>16</v>
      </c>
      <c r="B40" s="14"/>
      <c r="C40" s="15"/>
      <c r="D40" s="11"/>
      <c r="E40" s="12"/>
      <c r="F40" s="95">
        <v>314977318</v>
      </c>
      <c r="G40" s="18"/>
      <c r="H40" s="17">
        <v>424686015</v>
      </c>
      <c r="I40" s="18"/>
      <c r="J40" s="95">
        <v>100054376</v>
      </c>
      <c r="K40" s="74"/>
      <c r="L40" s="17">
        <v>74111650</v>
      </c>
    </row>
    <row r="41" spans="1:12" ht="16.5" customHeight="1">
      <c r="B41" s="14"/>
      <c r="C41" s="15"/>
      <c r="F41" s="96"/>
      <c r="G41" s="18"/>
      <c r="H41" s="18"/>
      <c r="I41" s="18"/>
      <c r="J41" s="96"/>
      <c r="K41" s="18"/>
      <c r="L41" s="18"/>
    </row>
    <row r="42" spans="1:12" ht="16.5" customHeight="1">
      <c r="A42" s="19" t="s">
        <v>17</v>
      </c>
      <c r="C42" s="15"/>
      <c r="F42" s="95">
        <f>SUM(F17:F40)</f>
        <v>22424766982</v>
      </c>
      <c r="G42" s="18"/>
      <c r="H42" s="17">
        <f>SUM(H17:H40)</f>
        <v>25865553302</v>
      </c>
      <c r="I42" s="18"/>
      <c r="J42" s="95">
        <f>SUM(J17:J40)</f>
        <v>6663106050</v>
      </c>
      <c r="K42" s="18"/>
      <c r="L42" s="17">
        <f>SUM(L17:L40)</f>
        <v>9674011241</v>
      </c>
    </row>
    <row r="45" spans="1:12" ht="24" customHeight="1"/>
    <row r="47" spans="1:12" ht="13.5" customHeight="1"/>
    <row r="48" spans="1:12" ht="16.5" customHeight="1">
      <c r="A48" s="3" t="s">
        <v>26</v>
      </c>
      <c r="C48" s="4"/>
    </row>
    <row r="50" spans="1:12" ht="16.5" customHeight="1">
      <c r="A50" s="3" t="s">
        <v>27</v>
      </c>
      <c r="C50" s="23"/>
    </row>
    <row r="51" spans="1:12" ht="16.5" customHeight="1">
      <c r="C51" s="23"/>
    </row>
    <row r="52" spans="1:12" ht="10.5" customHeight="1">
      <c r="C52" s="23"/>
    </row>
    <row r="53" spans="1:12" ht="21.95" customHeight="1">
      <c r="A53" s="164" t="s">
        <v>230</v>
      </c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</row>
    <row r="54" spans="1:12" ht="16.5" customHeight="1">
      <c r="A54" s="1" t="s">
        <v>153</v>
      </c>
      <c r="B54" s="1"/>
      <c r="C54" s="1"/>
      <c r="L54" s="31"/>
    </row>
    <row r="55" spans="1:12" ht="16.5" customHeight="1">
      <c r="A55" s="1" t="s">
        <v>2</v>
      </c>
      <c r="B55" s="1"/>
      <c r="C55" s="1"/>
    </row>
    <row r="56" spans="1:12" ht="16.5" customHeight="1">
      <c r="A56" s="5" t="s">
        <v>284</v>
      </c>
      <c r="B56" s="5"/>
      <c r="C56" s="5"/>
      <c r="D56" s="6"/>
      <c r="E56" s="6"/>
      <c r="F56" s="17"/>
      <c r="G56" s="25"/>
      <c r="H56" s="17"/>
      <c r="I56" s="17"/>
      <c r="J56" s="17"/>
      <c r="K56" s="25"/>
      <c r="L56" s="17"/>
    </row>
    <row r="57" spans="1:12" ht="16.5" customHeight="1">
      <c r="A57" s="7"/>
      <c r="B57" s="7"/>
      <c r="C57" s="7"/>
      <c r="D57" s="8"/>
      <c r="E57" s="8"/>
      <c r="F57" s="18"/>
      <c r="G57" s="21"/>
      <c r="H57" s="18"/>
      <c r="I57" s="18"/>
      <c r="J57" s="18"/>
      <c r="L57" s="18"/>
    </row>
    <row r="58" spans="1:12" ht="16.5" customHeight="1">
      <c r="A58" s="7"/>
      <c r="B58" s="7"/>
      <c r="C58" s="7"/>
      <c r="D58" s="8"/>
      <c r="E58" s="8"/>
      <c r="F58" s="18"/>
      <c r="G58" s="21"/>
      <c r="H58" s="18"/>
      <c r="I58" s="18"/>
      <c r="J58" s="18"/>
      <c r="L58" s="18"/>
    </row>
    <row r="59" spans="1:12" ht="16.5" customHeight="1">
      <c r="H59" s="31" t="s">
        <v>3</v>
      </c>
      <c r="J59" s="31"/>
      <c r="K59" s="69"/>
      <c r="L59" s="31" t="s">
        <v>4</v>
      </c>
    </row>
    <row r="60" spans="1:12" ht="16.5" customHeight="1">
      <c r="A60" s="3" t="s">
        <v>5</v>
      </c>
      <c r="D60" s="9"/>
      <c r="E60" s="9"/>
      <c r="F60" s="165" t="s">
        <v>6</v>
      </c>
      <c r="G60" s="165"/>
      <c r="H60" s="165"/>
      <c r="J60" s="165" t="s">
        <v>6</v>
      </c>
      <c r="K60" s="165"/>
      <c r="L60" s="165"/>
    </row>
    <row r="61" spans="1:12" ht="16.5" customHeight="1">
      <c r="D61" s="9"/>
      <c r="E61" s="9"/>
      <c r="F61" s="70" t="s">
        <v>7</v>
      </c>
      <c r="G61" s="69"/>
      <c r="H61" s="70" t="s">
        <v>8</v>
      </c>
      <c r="I61" s="70"/>
      <c r="J61" s="70" t="s">
        <v>7</v>
      </c>
      <c r="K61" s="69"/>
      <c r="L61" s="70" t="s">
        <v>8</v>
      </c>
    </row>
    <row r="62" spans="1:12" ht="16.5" customHeight="1">
      <c r="D62" s="9"/>
      <c r="E62" s="9"/>
      <c r="F62" s="71" t="s">
        <v>285</v>
      </c>
      <c r="G62" s="69"/>
      <c r="H62" s="71" t="s">
        <v>9</v>
      </c>
      <c r="I62" s="71"/>
      <c r="J62" s="71" t="s">
        <v>285</v>
      </c>
      <c r="K62" s="69"/>
      <c r="L62" s="71" t="s">
        <v>9</v>
      </c>
    </row>
    <row r="63" spans="1:12" ht="16.5" customHeight="1">
      <c r="D63" s="9"/>
      <c r="E63" s="9"/>
      <c r="F63" s="72" t="s">
        <v>221</v>
      </c>
      <c r="G63" s="73"/>
      <c r="H63" s="72" t="s">
        <v>122</v>
      </c>
      <c r="I63" s="72"/>
      <c r="J63" s="72" t="s">
        <v>221</v>
      </c>
      <c r="K63" s="73"/>
      <c r="L63" s="72" t="s">
        <v>122</v>
      </c>
    </row>
    <row r="64" spans="1:12" ht="16.5" customHeight="1">
      <c r="D64" s="10" t="s">
        <v>10</v>
      </c>
      <c r="E64" s="9"/>
      <c r="F64" s="116" t="s">
        <v>11</v>
      </c>
      <c r="G64" s="73"/>
      <c r="H64" s="116" t="s">
        <v>11</v>
      </c>
      <c r="I64" s="70"/>
      <c r="J64" s="116" t="s">
        <v>11</v>
      </c>
      <c r="K64" s="73"/>
      <c r="L64" s="116" t="s">
        <v>11</v>
      </c>
    </row>
    <row r="65" spans="1:12" ht="16.5" customHeight="1">
      <c r="D65" s="24"/>
      <c r="E65" s="9"/>
      <c r="F65" s="91"/>
      <c r="G65" s="73"/>
      <c r="H65" s="70"/>
      <c r="I65" s="70"/>
      <c r="J65" s="91"/>
      <c r="K65" s="73"/>
      <c r="L65" s="70"/>
    </row>
    <row r="66" spans="1:12" ht="16.5" customHeight="1">
      <c r="A66" s="1" t="s">
        <v>112</v>
      </c>
      <c r="B66" s="1"/>
      <c r="F66" s="92"/>
      <c r="J66" s="92"/>
    </row>
    <row r="67" spans="1:12" ht="16.5" customHeight="1">
      <c r="F67" s="92"/>
      <c r="J67" s="92"/>
    </row>
    <row r="68" spans="1:12" ht="16.5" customHeight="1">
      <c r="A68" s="1" t="s">
        <v>18</v>
      </c>
      <c r="F68" s="92"/>
      <c r="J68" s="92"/>
    </row>
    <row r="69" spans="1:12" ht="16.5" customHeight="1">
      <c r="A69" s="1"/>
      <c r="F69" s="92"/>
      <c r="J69" s="92"/>
    </row>
    <row r="70" spans="1:12" ht="16.5" customHeight="1">
      <c r="A70" s="3" t="s">
        <v>225</v>
      </c>
      <c r="D70" s="2">
        <v>7</v>
      </c>
      <c r="F70" s="92">
        <v>1002334874</v>
      </c>
      <c r="H70" s="13">
        <v>178691076</v>
      </c>
      <c r="J70" s="92">
        <v>612499995</v>
      </c>
      <c r="L70" s="13">
        <v>0</v>
      </c>
    </row>
    <row r="71" spans="1:12" ht="16.5" customHeight="1">
      <c r="A71" s="3" t="s">
        <v>155</v>
      </c>
      <c r="B71" s="14"/>
      <c r="F71" s="92">
        <v>19969053</v>
      </c>
      <c r="G71" s="13"/>
      <c r="H71" s="13">
        <v>122364498</v>
      </c>
      <c r="I71" s="18"/>
      <c r="J71" s="92">
        <v>0</v>
      </c>
      <c r="K71" s="74"/>
      <c r="L71" s="13">
        <v>0</v>
      </c>
    </row>
    <row r="72" spans="1:12" ht="16.5" customHeight="1">
      <c r="A72" s="3" t="s">
        <v>128</v>
      </c>
      <c r="B72" s="14"/>
      <c r="D72" s="23">
        <v>11</v>
      </c>
      <c r="F72" s="92">
        <v>0</v>
      </c>
      <c r="G72" s="13"/>
      <c r="H72" s="13">
        <v>0</v>
      </c>
      <c r="I72" s="18"/>
      <c r="J72" s="92">
        <v>64711751</v>
      </c>
      <c r="K72" s="74"/>
      <c r="L72" s="13">
        <v>55107470</v>
      </c>
    </row>
    <row r="73" spans="1:12" ht="16.5" customHeight="1">
      <c r="A73" s="3" t="s">
        <v>123</v>
      </c>
      <c r="B73" s="14"/>
      <c r="F73" s="92">
        <v>41782828</v>
      </c>
      <c r="G73" s="13"/>
      <c r="H73" s="13">
        <v>39549663</v>
      </c>
      <c r="I73" s="18"/>
      <c r="J73" s="92">
        <v>0</v>
      </c>
      <c r="K73" s="74"/>
      <c r="L73" s="13">
        <v>0</v>
      </c>
    </row>
    <row r="74" spans="1:12" ht="16.5" customHeight="1">
      <c r="A74" s="3" t="s">
        <v>229</v>
      </c>
      <c r="B74" s="14"/>
      <c r="F74" s="92">
        <v>0</v>
      </c>
      <c r="G74" s="13"/>
      <c r="H74" s="13">
        <v>4802158</v>
      </c>
      <c r="I74" s="18"/>
      <c r="J74" s="92">
        <v>0</v>
      </c>
      <c r="K74" s="74"/>
      <c r="L74" s="13">
        <v>0</v>
      </c>
    </row>
    <row r="75" spans="1:12" ht="16.5" customHeight="1">
      <c r="A75" s="3" t="s">
        <v>129</v>
      </c>
      <c r="B75" s="14"/>
      <c r="D75" s="23">
        <v>11</v>
      </c>
      <c r="F75" s="92">
        <v>0</v>
      </c>
      <c r="G75" s="13"/>
      <c r="H75" s="13">
        <v>0</v>
      </c>
      <c r="I75" s="18"/>
      <c r="J75" s="92">
        <v>79014301</v>
      </c>
      <c r="K75" s="74"/>
      <c r="L75" s="13">
        <v>79610923</v>
      </c>
    </row>
    <row r="76" spans="1:12" ht="16.5" customHeight="1">
      <c r="A76" s="3" t="s">
        <v>130</v>
      </c>
      <c r="B76" s="14"/>
      <c r="D76" s="23">
        <v>11</v>
      </c>
      <c r="F76" s="92">
        <v>1790209493</v>
      </c>
      <c r="H76" s="13">
        <v>0</v>
      </c>
      <c r="I76" s="77"/>
      <c r="J76" s="92">
        <v>3060134377</v>
      </c>
      <c r="K76" s="74"/>
      <c r="L76" s="13">
        <v>2744324531</v>
      </c>
    </row>
    <row r="77" spans="1:12" ht="16.5" customHeight="1">
      <c r="A77" s="3" t="s">
        <v>131</v>
      </c>
      <c r="B77" s="14"/>
      <c r="D77" s="23">
        <v>11</v>
      </c>
      <c r="F77" s="92">
        <v>0</v>
      </c>
      <c r="H77" s="13">
        <v>0</v>
      </c>
      <c r="I77" s="78"/>
      <c r="J77" s="92">
        <v>92296488</v>
      </c>
      <c r="K77" s="74"/>
      <c r="L77" s="13">
        <v>116606396</v>
      </c>
    </row>
    <row r="78" spans="1:12" ht="16.5" customHeight="1">
      <c r="A78" s="3" t="s">
        <v>19</v>
      </c>
      <c r="B78" s="14"/>
      <c r="D78" s="23">
        <v>10</v>
      </c>
      <c r="E78" s="3"/>
      <c r="F78" s="92">
        <v>2117793863</v>
      </c>
      <c r="H78" s="13">
        <v>1594595638</v>
      </c>
      <c r="I78" s="77"/>
      <c r="J78" s="92">
        <v>0</v>
      </c>
      <c r="K78" s="79"/>
      <c r="L78" s="13">
        <v>0</v>
      </c>
    </row>
    <row r="79" spans="1:12" ht="16.5" customHeight="1">
      <c r="A79" s="3" t="s">
        <v>184</v>
      </c>
      <c r="B79" s="14"/>
      <c r="D79" s="80">
        <v>12.1</v>
      </c>
      <c r="F79" s="92">
        <v>0</v>
      </c>
      <c r="G79" s="21"/>
      <c r="H79" s="13">
        <v>0</v>
      </c>
      <c r="I79" s="18"/>
      <c r="J79" s="92">
        <v>14109524098</v>
      </c>
      <c r="K79" s="74"/>
      <c r="L79" s="13">
        <v>12353413978</v>
      </c>
    </row>
    <row r="80" spans="1:12" ht="16.5" customHeight="1">
      <c r="A80" s="3" t="s">
        <v>183</v>
      </c>
      <c r="D80" s="80">
        <v>12.2</v>
      </c>
      <c r="F80" s="92">
        <v>21615979178</v>
      </c>
      <c r="G80" s="13"/>
      <c r="H80" s="13">
        <v>19940410349</v>
      </c>
      <c r="I80" s="18"/>
      <c r="J80" s="92">
        <v>17687559481</v>
      </c>
      <c r="K80" s="74"/>
      <c r="L80" s="13">
        <v>17687559481</v>
      </c>
    </row>
    <row r="81" spans="1:12" ht="16.5" customHeight="1">
      <c r="A81" s="3" t="s">
        <v>248</v>
      </c>
      <c r="D81" s="80">
        <v>12.3</v>
      </c>
      <c r="F81" s="92">
        <v>887661780</v>
      </c>
      <c r="G81" s="13"/>
      <c r="H81" s="13">
        <v>1718517632</v>
      </c>
      <c r="I81" s="18"/>
      <c r="J81" s="92">
        <v>153599980</v>
      </c>
      <c r="K81" s="74"/>
      <c r="L81" s="13">
        <v>132824980</v>
      </c>
    </row>
    <row r="82" spans="1:12" ht="16.5" customHeight="1">
      <c r="A82" s="3" t="s">
        <v>132</v>
      </c>
      <c r="F82" s="92">
        <v>4996125</v>
      </c>
      <c r="H82" s="13">
        <v>4996125</v>
      </c>
      <c r="I82" s="18"/>
      <c r="J82" s="92">
        <v>0</v>
      </c>
      <c r="K82" s="74"/>
      <c r="L82" s="13">
        <v>0</v>
      </c>
    </row>
    <row r="83" spans="1:12" ht="16.5" customHeight="1">
      <c r="A83" s="3" t="s">
        <v>110</v>
      </c>
      <c r="F83" s="93"/>
      <c r="H83" s="20"/>
      <c r="I83" s="20"/>
      <c r="J83" s="93"/>
      <c r="K83" s="20"/>
      <c r="L83" s="20"/>
    </row>
    <row r="84" spans="1:12" ht="16.5" customHeight="1">
      <c r="B84" s="14" t="s">
        <v>111</v>
      </c>
      <c r="F84" s="92">
        <v>4337641995</v>
      </c>
      <c r="G84" s="13"/>
      <c r="H84" s="13">
        <v>5417456870</v>
      </c>
      <c r="I84" s="18"/>
      <c r="J84" s="92">
        <v>0</v>
      </c>
      <c r="K84" s="74"/>
      <c r="L84" s="13">
        <v>0</v>
      </c>
    </row>
    <row r="85" spans="1:12" ht="16.5" customHeight="1">
      <c r="A85" s="3" t="s">
        <v>133</v>
      </c>
      <c r="B85" s="14"/>
      <c r="F85" s="92"/>
      <c r="G85" s="13"/>
      <c r="I85" s="18"/>
      <c r="J85" s="92"/>
      <c r="K85" s="74"/>
    </row>
    <row r="86" spans="1:12" ht="16.5" customHeight="1">
      <c r="B86" s="14" t="s">
        <v>134</v>
      </c>
      <c r="F86" s="92">
        <v>187161930</v>
      </c>
      <c r="G86" s="13"/>
      <c r="H86" s="13">
        <v>230542690</v>
      </c>
      <c r="I86" s="18"/>
      <c r="J86" s="92">
        <v>0</v>
      </c>
      <c r="K86" s="74"/>
      <c r="L86" s="13">
        <v>0</v>
      </c>
    </row>
    <row r="87" spans="1:12" ht="16.5" customHeight="1">
      <c r="A87" s="3" t="s">
        <v>20</v>
      </c>
      <c r="F87" s="92">
        <v>97595587</v>
      </c>
      <c r="G87" s="13"/>
      <c r="H87" s="13">
        <v>97595587</v>
      </c>
      <c r="I87" s="18"/>
      <c r="J87" s="92">
        <v>29704500</v>
      </c>
      <c r="K87" s="74"/>
      <c r="L87" s="13">
        <v>29704500</v>
      </c>
    </row>
    <row r="88" spans="1:12" ht="16.5" customHeight="1">
      <c r="A88" s="3" t="s">
        <v>185</v>
      </c>
      <c r="D88" s="23">
        <v>13</v>
      </c>
      <c r="F88" s="92">
        <v>74779905916</v>
      </c>
      <c r="G88" s="13"/>
      <c r="H88" s="13">
        <v>67664244826</v>
      </c>
      <c r="I88" s="18"/>
      <c r="J88" s="92">
        <v>36773981</v>
      </c>
      <c r="K88" s="74"/>
      <c r="L88" s="13">
        <v>9549644</v>
      </c>
    </row>
    <row r="89" spans="1:12" ht="16.5" customHeight="1">
      <c r="A89" s="3" t="s">
        <v>21</v>
      </c>
      <c r="D89" s="23">
        <v>13</v>
      </c>
      <c r="F89" s="92">
        <v>380914075</v>
      </c>
      <c r="G89" s="13"/>
      <c r="H89" s="13">
        <v>27412449</v>
      </c>
      <c r="I89" s="18"/>
      <c r="J89" s="92">
        <v>7854188</v>
      </c>
      <c r="K89" s="74"/>
      <c r="L89" s="13">
        <v>452434</v>
      </c>
    </row>
    <row r="90" spans="1:12" ht="16.5" customHeight="1">
      <c r="A90" s="3" t="s">
        <v>228</v>
      </c>
      <c r="D90" s="80"/>
      <c r="F90" s="96">
        <v>189346963</v>
      </c>
      <c r="G90" s="13"/>
      <c r="H90" s="13">
        <v>0</v>
      </c>
      <c r="J90" s="96">
        <v>0</v>
      </c>
      <c r="K90" s="13"/>
      <c r="L90" s="13">
        <v>0</v>
      </c>
    </row>
    <row r="91" spans="1:12" ht="16.5" customHeight="1">
      <c r="A91" s="3" t="s">
        <v>22</v>
      </c>
      <c r="F91" s="96">
        <v>313072692</v>
      </c>
      <c r="G91" s="13"/>
      <c r="H91" s="13">
        <v>400190927</v>
      </c>
      <c r="I91" s="18"/>
      <c r="J91" s="96">
        <v>0</v>
      </c>
      <c r="K91" s="74"/>
      <c r="L91" s="13">
        <v>0</v>
      </c>
    </row>
    <row r="92" spans="1:12" ht="16.5" customHeight="1">
      <c r="A92" s="3" t="s">
        <v>202</v>
      </c>
      <c r="F92" s="96">
        <v>359427486</v>
      </c>
      <c r="G92" s="13"/>
      <c r="H92" s="13">
        <v>349485301</v>
      </c>
      <c r="I92" s="18"/>
      <c r="J92" s="96">
        <v>35462914</v>
      </c>
      <c r="K92" s="74"/>
      <c r="L92" s="13">
        <v>28051731</v>
      </c>
    </row>
    <row r="93" spans="1:12" ht="16.5" customHeight="1">
      <c r="A93" s="3" t="s">
        <v>23</v>
      </c>
      <c r="F93" s="95">
        <v>15399772</v>
      </c>
      <c r="G93" s="18"/>
      <c r="H93" s="17">
        <v>12248482</v>
      </c>
      <c r="I93" s="18"/>
      <c r="J93" s="95">
        <v>13233281</v>
      </c>
      <c r="K93" s="74"/>
      <c r="L93" s="17">
        <v>10858852</v>
      </c>
    </row>
    <row r="94" spans="1:12" ht="16.5" customHeight="1">
      <c r="F94" s="96"/>
      <c r="G94" s="18"/>
      <c r="H94" s="18"/>
      <c r="I94" s="18"/>
      <c r="J94" s="96"/>
      <c r="K94" s="18"/>
      <c r="L94" s="18"/>
    </row>
    <row r="95" spans="1:12" ht="16.5" customHeight="1">
      <c r="A95" s="1" t="s">
        <v>24</v>
      </c>
      <c r="F95" s="95">
        <f>SUM(F70:F93)</f>
        <v>108141193610</v>
      </c>
      <c r="G95" s="18"/>
      <c r="H95" s="17">
        <f>SUM(H70:H93)</f>
        <v>97803104271</v>
      </c>
      <c r="I95" s="18"/>
      <c r="J95" s="95">
        <f>SUM(J70:J93)</f>
        <v>35982369335</v>
      </c>
      <c r="K95" s="18"/>
      <c r="L95" s="17">
        <f>SUM(L70:L93)</f>
        <v>33248064920</v>
      </c>
    </row>
    <row r="96" spans="1:12" ht="16.5" customHeight="1">
      <c r="F96" s="92"/>
      <c r="G96" s="18"/>
      <c r="J96" s="92"/>
      <c r="K96" s="18"/>
    </row>
    <row r="97" spans="1:12" ht="16.5" customHeight="1" thickBot="1">
      <c r="A97" s="1" t="s">
        <v>25</v>
      </c>
      <c r="F97" s="97">
        <f>SUM(F42+F95)</f>
        <v>130565960592</v>
      </c>
      <c r="G97" s="18"/>
      <c r="H97" s="22">
        <f>SUM(H42+H95)</f>
        <v>123668657573</v>
      </c>
      <c r="I97" s="18"/>
      <c r="J97" s="97">
        <f>SUM(J42+J95)</f>
        <v>42645475385</v>
      </c>
      <c r="K97" s="18"/>
      <c r="L97" s="22">
        <f>SUM(L42+L95)</f>
        <v>42922076161</v>
      </c>
    </row>
    <row r="98" spans="1:12" ht="16.5" customHeight="1" thickTop="1">
      <c r="A98" s="1"/>
      <c r="F98" s="18"/>
      <c r="G98" s="18"/>
      <c r="H98" s="18"/>
      <c r="I98" s="18"/>
      <c r="J98" s="18"/>
      <c r="K98" s="18"/>
      <c r="L98" s="18"/>
    </row>
    <row r="99" spans="1:12" ht="16.5" customHeight="1">
      <c r="A99" s="1"/>
      <c r="F99" s="18"/>
      <c r="G99" s="18"/>
      <c r="H99" s="18"/>
      <c r="I99" s="18"/>
      <c r="J99" s="18"/>
      <c r="K99" s="18"/>
      <c r="L99" s="18"/>
    </row>
    <row r="100" spans="1:12" ht="23.45" customHeight="1">
      <c r="A100" s="1"/>
      <c r="F100" s="18"/>
      <c r="G100" s="18"/>
      <c r="H100" s="18"/>
      <c r="I100" s="18"/>
      <c r="J100" s="18"/>
      <c r="K100" s="18"/>
      <c r="L100" s="18"/>
    </row>
    <row r="101" spans="1:12" ht="16.5" customHeight="1">
      <c r="A101" s="1"/>
      <c r="F101" s="18"/>
      <c r="G101" s="18"/>
      <c r="H101" s="18"/>
      <c r="I101" s="18"/>
      <c r="J101" s="18"/>
      <c r="K101" s="18"/>
      <c r="L101" s="18"/>
    </row>
    <row r="102" spans="1:12" ht="16.5" customHeight="1">
      <c r="A102" s="1"/>
      <c r="F102" s="18"/>
      <c r="G102" s="18"/>
      <c r="H102" s="18"/>
      <c r="I102" s="18"/>
      <c r="J102" s="18"/>
      <c r="K102" s="18"/>
      <c r="L102" s="18"/>
    </row>
    <row r="103" spans="1:12" ht="16.5" customHeight="1">
      <c r="A103" s="1"/>
      <c r="F103" s="18"/>
      <c r="G103" s="18"/>
      <c r="H103" s="18"/>
      <c r="I103" s="18"/>
      <c r="J103" s="18"/>
      <c r="K103" s="18"/>
      <c r="L103" s="18"/>
    </row>
    <row r="104" spans="1:12" ht="16.5" customHeight="1">
      <c r="A104" s="1"/>
      <c r="F104" s="18"/>
      <c r="G104" s="18"/>
      <c r="H104" s="18"/>
      <c r="I104" s="18"/>
      <c r="J104" s="18"/>
      <c r="K104" s="18"/>
      <c r="L104" s="18"/>
    </row>
    <row r="105" spans="1:12" ht="9" customHeight="1">
      <c r="C105" s="23"/>
    </row>
    <row r="106" spans="1:12" ht="21.95" customHeight="1">
      <c r="A106" s="164" t="str">
        <f>A53</f>
        <v>The condensed notes to the interim financial information are an integral part of this interim financial information.</v>
      </c>
      <c r="B106" s="164"/>
      <c r="C106" s="164"/>
      <c r="D106" s="164"/>
      <c r="E106" s="164"/>
      <c r="F106" s="164"/>
      <c r="G106" s="164"/>
      <c r="H106" s="164"/>
      <c r="I106" s="164"/>
      <c r="J106" s="164"/>
      <c r="K106" s="164"/>
      <c r="L106" s="164"/>
    </row>
    <row r="107" spans="1:12" ht="16.149999999999999" customHeight="1">
      <c r="A107" s="1" t="s">
        <v>153</v>
      </c>
      <c r="B107" s="1"/>
      <c r="C107" s="1"/>
      <c r="L107" s="31"/>
    </row>
    <row r="108" spans="1:12" ht="16.149999999999999" customHeight="1">
      <c r="A108" s="1" t="s">
        <v>2</v>
      </c>
      <c r="B108" s="1"/>
      <c r="C108" s="1"/>
    </row>
    <row r="109" spans="1:12" ht="16.149999999999999" customHeight="1">
      <c r="A109" s="5" t="str">
        <f>A3</f>
        <v>As at 30 September 2019</v>
      </c>
      <c r="B109" s="5"/>
      <c r="C109" s="5"/>
      <c r="D109" s="6"/>
      <c r="E109" s="6"/>
      <c r="F109" s="17"/>
      <c r="G109" s="25"/>
      <c r="H109" s="17"/>
      <c r="I109" s="17"/>
      <c r="J109" s="17"/>
      <c r="K109" s="25"/>
      <c r="L109" s="17"/>
    </row>
    <row r="110" spans="1:12" ht="16.149999999999999" customHeight="1">
      <c r="A110" s="7"/>
      <c r="B110" s="7"/>
      <c r="C110" s="7"/>
      <c r="D110" s="8"/>
      <c r="E110" s="8"/>
      <c r="F110" s="18"/>
      <c r="G110" s="21"/>
      <c r="H110" s="18"/>
      <c r="I110" s="18"/>
      <c r="J110" s="18"/>
      <c r="L110" s="18"/>
    </row>
    <row r="111" spans="1:12" ht="16.149999999999999" customHeight="1"/>
    <row r="112" spans="1:12" ht="15.6" customHeight="1">
      <c r="H112" s="31" t="s">
        <v>3</v>
      </c>
      <c r="J112" s="31"/>
      <c r="K112" s="69"/>
      <c r="L112" s="31" t="s">
        <v>4</v>
      </c>
    </row>
    <row r="113" spans="1:12" ht="15.6" customHeight="1">
      <c r="A113" s="3" t="s">
        <v>5</v>
      </c>
      <c r="D113" s="9"/>
      <c r="E113" s="9"/>
      <c r="F113" s="165" t="s">
        <v>6</v>
      </c>
      <c r="G113" s="165"/>
      <c r="H113" s="165"/>
      <c r="J113" s="165" t="s">
        <v>6</v>
      </c>
      <c r="K113" s="165"/>
      <c r="L113" s="165"/>
    </row>
    <row r="114" spans="1:12" ht="15.6" customHeight="1">
      <c r="D114" s="9"/>
      <c r="E114" s="9"/>
      <c r="F114" s="70" t="s">
        <v>7</v>
      </c>
      <c r="G114" s="69"/>
      <c r="H114" s="70" t="s">
        <v>8</v>
      </c>
      <c r="I114" s="70"/>
      <c r="J114" s="70" t="s">
        <v>7</v>
      </c>
      <c r="K114" s="69"/>
      <c r="L114" s="70" t="s">
        <v>8</v>
      </c>
    </row>
    <row r="115" spans="1:12" ht="15.6" customHeight="1">
      <c r="D115" s="9"/>
      <c r="E115" s="9"/>
      <c r="F115" s="71" t="s">
        <v>285</v>
      </c>
      <c r="G115" s="69"/>
      <c r="H115" s="71" t="s">
        <v>9</v>
      </c>
      <c r="I115" s="71"/>
      <c r="J115" s="71" t="s">
        <v>285</v>
      </c>
      <c r="K115" s="69"/>
      <c r="L115" s="71" t="s">
        <v>9</v>
      </c>
    </row>
    <row r="116" spans="1:12" ht="15.6" customHeight="1">
      <c r="D116" s="9"/>
      <c r="E116" s="9"/>
      <c r="F116" s="72" t="s">
        <v>221</v>
      </c>
      <c r="G116" s="73"/>
      <c r="H116" s="72" t="s">
        <v>122</v>
      </c>
      <c r="I116" s="72"/>
      <c r="J116" s="72" t="s">
        <v>221</v>
      </c>
      <c r="K116" s="73"/>
      <c r="L116" s="72" t="s">
        <v>122</v>
      </c>
    </row>
    <row r="117" spans="1:12" ht="15.6" customHeight="1">
      <c r="D117" s="10" t="s">
        <v>10</v>
      </c>
      <c r="E117" s="9"/>
      <c r="F117" s="116" t="s">
        <v>11</v>
      </c>
      <c r="G117" s="73"/>
      <c r="H117" s="116" t="s">
        <v>11</v>
      </c>
      <c r="I117" s="70"/>
      <c r="J117" s="116" t="s">
        <v>11</v>
      </c>
      <c r="K117" s="73"/>
      <c r="L117" s="116" t="s">
        <v>11</v>
      </c>
    </row>
    <row r="118" spans="1:12" ht="15.6" customHeight="1">
      <c r="D118" s="24"/>
      <c r="E118" s="9"/>
      <c r="F118" s="91"/>
      <c r="G118" s="73"/>
      <c r="H118" s="70"/>
      <c r="I118" s="70"/>
      <c r="J118" s="91"/>
      <c r="K118" s="73"/>
      <c r="L118" s="70"/>
    </row>
    <row r="119" spans="1:12" ht="15.6" customHeight="1">
      <c r="A119" s="1" t="s">
        <v>28</v>
      </c>
      <c r="B119" s="1"/>
      <c r="F119" s="92"/>
      <c r="J119" s="92"/>
    </row>
    <row r="120" spans="1:12" ht="15.6" customHeight="1">
      <c r="A120" s="1"/>
      <c r="B120" s="1"/>
      <c r="F120" s="92"/>
      <c r="J120" s="92"/>
    </row>
    <row r="121" spans="1:12" ht="15.6" customHeight="1">
      <c r="A121" s="1" t="s">
        <v>29</v>
      </c>
      <c r="B121" s="1"/>
      <c r="F121" s="92"/>
      <c r="J121" s="92"/>
    </row>
    <row r="122" spans="1:12" ht="15.6" customHeight="1">
      <c r="A122" s="1"/>
      <c r="B122" s="1"/>
      <c r="F122" s="92"/>
      <c r="J122" s="92"/>
    </row>
    <row r="123" spans="1:12" ht="15.6" customHeight="1">
      <c r="A123" s="16" t="s">
        <v>135</v>
      </c>
      <c r="F123" s="96">
        <v>1868932866</v>
      </c>
      <c r="G123" s="13"/>
      <c r="H123" s="13">
        <v>1177620343</v>
      </c>
      <c r="J123" s="92">
        <v>0</v>
      </c>
      <c r="K123" s="13"/>
      <c r="L123" s="13">
        <v>0</v>
      </c>
    </row>
    <row r="124" spans="1:12" ht="15.6" customHeight="1">
      <c r="A124" s="3" t="s">
        <v>30</v>
      </c>
      <c r="F124" s="96">
        <v>321469780</v>
      </c>
      <c r="G124" s="13"/>
      <c r="H124" s="13">
        <v>405446555</v>
      </c>
      <c r="I124" s="18"/>
      <c r="J124" s="96">
        <v>48736878</v>
      </c>
      <c r="K124" s="74"/>
      <c r="L124" s="13">
        <v>47980254</v>
      </c>
    </row>
    <row r="125" spans="1:12" ht="15.6" customHeight="1">
      <c r="A125" s="3" t="s">
        <v>31</v>
      </c>
      <c r="D125" s="8">
        <v>11</v>
      </c>
      <c r="F125" s="96">
        <v>755204</v>
      </c>
      <c r="G125" s="13"/>
      <c r="H125" s="13">
        <v>1354509</v>
      </c>
      <c r="I125" s="18"/>
      <c r="J125" s="96">
        <v>755204</v>
      </c>
      <c r="K125" s="74"/>
      <c r="L125" s="13">
        <v>1305075</v>
      </c>
    </row>
    <row r="126" spans="1:12" ht="15.6" customHeight="1">
      <c r="A126" s="3" t="s">
        <v>136</v>
      </c>
      <c r="D126" s="8"/>
      <c r="F126" s="96">
        <v>45224973</v>
      </c>
      <c r="G126" s="13"/>
      <c r="H126" s="13">
        <v>95827140</v>
      </c>
      <c r="I126" s="18"/>
      <c r="J126" s="96">
        <v>0</v>
      </c>
      <c r="K126" s="74"/>
      <c r="L126" s="13">
        <v>0</v>
      </c>
    </row>
    <row r="127" spans="1:12" ht="15.6" customHeight="1">
      <c r="A127" s="3" t="s">
        <v>157</v>
      </c>
      <c r="F127" s="96">
        <v>347840</v>
      </c>
      <c r="G127" s="13"/>
      <c r="H127" s="13">
        <v>17266474</v>
      </c>
      <c r="I127" s="18"/>
      <c r="J127" s="96">
        <v>0</v>
      </c>
      <c r="K127" s="74"/>
      <c r="L127" s="13">
        <v>0</v>
      </c>
    </row>
    <row r="128" spans="1:12" ht="15.6" customHeight="1">
      <c r="A128" s="16" t="s">
        <v>137</v>
      </c>
      <c r="F128" s="92"/>
      <c r="G128" s="13"/>
      <c r="I128" s="18"/>
      <c r="J128" s="96"/>
      <c r="K128" s="74"/>
    </row>
    <row r="129" spans="1:12" ht="15.6" customHeight="1">
      <c r="B129" s="3" t="s">
        <v>111</v>
      </c>
      <c r="F129" s="96">
        <v>2168171617</v>
      </c>
      <c r="G129" s="13"/>
      <c r="H129" s="13">
        <v>5504032594</v>
      </c>
      <c r="I129" s="18"/>
      <c r="J129" s="96">
        <v>0</v>
      </c>
      <c r="K129" s="74"/>
      <c r="L129" s="13">
        <v>0</v>
      </c>
    </row>
    <row r="130" spans="1:12" ht="15.6" customHeight="1">
      <c r="A130" s="3" t="s">
        <v>186</v>
      </c>
      <c r="F130" s="96">
        <v>203721412</v>
      </c>
      <c r="G130" s="13"/>
      <c r="H130" s="13">
        <v>212391621</v>
      </c>
      <c r="I130" s="18"/>
      <c r="J130" s="96">
        <v>46072330</v>
      </c>
      <c r="K130" s="74"/>
      <c r="L130" s="13">
        <v>45369863</v>
      </c>
    </row>
    <row r="131" spans="1:12" ht="15.6" customHeight="1">
      <c r="A131" s="3" t="s">
        <v>34</v>
      </c>
      <c r="B131" s="14"/>
      <c r="F131" s="96">
        <v>696508208</v>
      </c>
      <c r="G131" s="13"/>
      <c r="H131" s="13">
        <v>934915471</v>
      </c>
      <c r="I131" s="18"/>
      <c r="J131" s="96">
        <v>184208203</v>
      </c>
      <c r="K131" s="74"/>
      <c r="L131" s="13">
        <v>317209798</v>
      </c>
    </row>
    <row r="132" spans="1:12" ht="15.6" customHeight="1">
      <c r="A132" s="3" t="s">
        <v>138</v>
      </c>
      <c r="F132" s="92"/>
      <c r="G132" s="13"/>
      <c r="I132" s="18"/>
      <c r="J132" s="96"/>
      <c r="K132" s="74"/>
    </row>
    <row r="133" spans="1:12" ht="15.6" customHeight="1">
      <c r="B133" s="3" t="s">
        <v>101</v>
      </c>
      <c r="D133" s="8">
        <v>14</v>
      </c>
      <c r="F133" s="96">
        <v>220000000</v>
      </c>
      <c r="G133" s="13"/>
      <c r="H133" s="13">
        <v>880000000</v>
      </c>
      <c r="I133" s="18"/>
      <c r="J133" s="96">
        <v>0</v>
      </c>
      <c r="K133" s="74"/>
      <c r="L133" s="13">
        <v>0</v>
      </c>
    </row>
    <row r="134" spans="1:12" ht="15.6" customHeight="1">
      <c r="A134" s="3" t="s">
        <v>226</v>
      </c>
      <c r="F134" s="96">
        <v>324900000</v>
      </c>
      <c r="G134" s="13"/>
      <c r="H134" s="13">
        <v>324900000</v>
      </c>
      <c r="I134" s="18"/>
      <c r="J134" s="96">
        <v>0</v>
      </c>
      <c r="K134" s="74"/>
      <c r="L134" s="13">
        <v>0</v>
      </c>
    </row>
    <row r="135" spans="1:12" ht="15.6" customHeight="1">
      <c r="A135" s="16" t="s">
        <v>32</v>
      </c>
      <c r="F135" s="92"/>
      <c r="G135" s="13"/>
      <c r="I135" s="18"/>
      <c r="J135" s="96"/>
      <c r="K135" s="74"/>
    </row>
    <row r="136" spans="1:12" ht="15.6" customHeight="1">
      <c r="A136" s="16"/>
      <c r="B136" s="3" t="s">
        <v>33</v>
      </c>
      <c r="D136" s="8">
        <v>15</v>
      </c>
      <c r="F136" s="96">
        <v>2685905730</v>
      </c>
      <c r="G136" s="13"/>
      <c r="H136" s="13">
        <v>2452893761</v>
      </c>
      <c r="I136" s="18"/>
      <c r="J136" s="96">
        <v>0</v>
      </c>
      <c r="K136" s="74"/>
      <c r="L136" s="13">
        <v>0</v>
      </c>
    </row>
    <row r="137" spans="1:12" ht="15.6" customHeight="1">
      <c r="A137" s="16" t="s">
        <v>227</v>
      </c>
      <c r="D137" s="2">
        <v>16</v>
      </c>
      <c r="F137" s="96">
        <v>0</v>
      </c>
      <c r="G137" s="13"/>
      <c r="H137" s="13">
        <v>5991388533</v>
      </c>
      <c r="I137" s="18"/>
      <c r="J137" s="96">
        <v>0</v>
      </c>
      <c r="K137" s="74"/>
      <c r="L137" s="13">
        <v>5991388533</v>
      </c>
    </row>
    <row r="138" spans="1:12" ht="15.6" customHeight="1">
      <c r="A138" s="16" t="s">
        <v>169</v>
      </c>
      <c r="F138" s="92"/>
      <c r="G138" s="13"/>
      <c r="I138" s="18"/>
      <c r="J138" s="96"/>
      <c r="K138" s="74"/>
    </row>
    <row r="139" spans="1:12" ht="15.6" customHeight="1">
      <c r="A139" s="16"/>
      <c r="B139" s="3" t="s">
        <v>172</v>
      </c>
      <c r="F139" s="96">
        <v>96708469</v>
      </c>
      <c r="G139" s="13"/>
      <c r="H139" s="13">
        <v>26227396</v>
      </c>
      <c r="I139" s="18"/>
      <c r="J139" s="96">
        <v>0</v>
      </c>
      <c r="K139" s="74"/>
      <c r="L139" s="13">
        <v>0</v>
      </c>
    </row>
    <row r="140" spans="1:12" ht="15.6" customHeight="1">
      <c r="A140" s="3" t="s">
        <v>35</v>
      </c>
      <c r="B140" s="14"/>
      <c r="F140" s="96">
        <v>4537888</v>
      </c>
      <c r="G140" s="13"/>
      <c r="H140" s="13">
        <v>185530</v>
      </c>
      <c r="I140" s="18"/>
      <c r="J140" s="96">
        <v>0</v>
      </c>
      <c r="K140" s="74"/>
      <c r="L140" s="13">
        <v>0</v>
      </c>
    </row>
    <row r="141" spans="1:12" ht="15.6" customHeight="1">
      <c r="A141" s="3" t="s">
        <v>36</v>
      </c>
      <c r="B141" s="14"/>
      <c r="F141" s="95">
        <v>358759664</v>
      </c>
      <c r="G141" s="18"/>
      <c r="H141" s="17">
        <v>383836945</v>
      </c>
      <c r="I141" s="18"/>
      <c r="J141" s="95">
        <v>14875</v>
      </c>
      <c r="K141" s="18"/>
      <c r="L141" s="17">
        <v>8582020</v>
      </c>
    </row>
    <row r="142" spans="1:12" ht="15.6" customHeight="1">
      <c r="B142" s="14"/>
      <c r="F142" s="96"/>
      <c r="G142" s="18"/>
      <c r="H142" s="18"/>
      <c r="I142" s="18"/>
      <c r="J142" s="96"/>
      <c r="K142" s="18"/>
      <c r="L142" s="18"/>
    </row>
    <row r="143" spans="1:12" ht="15.6" customHeight="1">
      <c r="A143" s="1" t="s">
        <v>37</v>
      </c>
      <c r="F143" s="95">
        <f>SUM(F123:F141)</f>
        <v>8995943651</v>
      </c>
      <c r="G143" s="18"/>
      <c r="H143" s="17">
        <f>SUM(H123:H141)</f>
        <v>18408286872</v>
      </c>
      <c r="I143" s="18"/>
      <c r="J143" s="95">
        <f>SUM(J123:J141)</f>
        <v>279787490</v>
      </c>
      <c r="K143" s="18"/>
      <c r="L143" s="17">
        <f>SUM(L123:L141)</f>
        <v>6411835543</v>
      </c>
    </row>
    <row r="144" spans="1:12" ht="15.6" customHeight="1">
      <c r="F144" s="92"/>
      <c r="G144" s="21"/>
      <c r="J144" s="92"/>
    </row>
    <row r="145" spans="1:12" ht="15.6" customHeight="1">
      <c r="A145" s="1" t="s">
        <v>38</v>
      </c>
      <c r="F145" s="92"/>
      <c r="J145" s="92"/>
    </row>
    <row r="146" spans="1:12" ht="15.6" customHeight="1">
      <c r="F146" s="92"/>
      <c r="J146" s="92"/>
    </row>
    <row r="147" spans="1:12" ht="15.6" customHeight="1">
      <c r="A147" s="3" t="s">
        <v>156</v>
      </c>
      <c r="F147" s="96">
        <v>295478382</v>
      </c>
      <c r="H147" s="20">
        <v>3701330</v>
      </c>
      <c r="I147" s="20"/>
      <c r="J147" s="96">
        <v>0</v>
      </c>
      <c r="K147" s="20"/>
      <c r="L147" s="13">
        <v>0</v>
      </c>
    </row>
    <row r="148" spans="1:12" ht="15.6" customHeight="1">
      <c r="A148" s="3" t="s">
        <v>173</v>
      </c>
      <c r="D148" s="3"/>
      <c r="E148" s="3"/>
      <c r="F148" s="93"/>
      <c r="H148" s="20"/>
      <c r="I148" s="20"/>
      <c r="J148" s="93"/>
      <c r="K148" s="20"/>
      <c r="L148" s="20"/>
    </row>
    <row r="149" spans="1:12" ht="15.6" customHeight="1">
      <c r="B149" s="3" t="s">
        <v>174</v>
      </c>
      <c r="D149" s="8">
        <v>15</v>
      </c>
      <c r="F149" s="96">
        <v>64660968205</v>
      </c>
      <c r="H149" s="20">
        <v>59882533183</v>
      </c>
      <c r="I149" s="18"/>
      <c r="J149" s="96">
        <v>0</v>
      </c>
      <c r="K149" s="18"/>
      <c r="L149" s="13">
        <v>0</v>
      </c>
    </row>
    <row r="150" spans="1:12" ht="15.6" customHeight="1">
      <c r="A150" s="3" t="s">
        <v>281</v>
      </c>
      <c r="D150" s="8">
        <v>16</v>
      </c>
      <c r="F150" s="96">
        <v>7493557516</v>
      </c>
      <c r="H150" s="20">
        <v>0</v>
      </c>
      <c r="I150" s="18"/>
      <c r="J150" s="96">
        <v>7493557516</v>
      </c>
      <c r="K150" s="18"/>
      <c r="L150" s="13">
        <v>0</v>
      </c>
    </row>
    <row r="151" spans="1:12" ht="15.6" customHeight="1">
      <c r="A151" s="3" t="s">
        <v>157</v>
      </c>
      <c r="F151" s="96">
        <v>0</v>
      </c>
      <c r="H151" s="20">
        <v>31560389</v>
      </c>
      <c r="I151" s="18"/>
      <c r="J151" s="96">
        <v>0</v>
      </c>
      <c r="K151" s="18"/>
      <c r="L151" s="13">
        <v>0</v>
      </c>
    </row>
    <row r="152" spans="1:12" ht="15.6" customHeight="1">
      <c r="A152" s="3" t="s">
        <v>39</v>
      </c>
      <c r="F152" s="96">
        <v>620133152</v>
      </c>
      <c r="H152" s="20">
        <v>407296432</v>
      </c>
      <c r="I152" s="18"/>
      <c r="J152" s="96">
        <v>0</v>
      </c>
      <c r="K152" s="18"/>
      <c r="L152" s="13">
        <v>0</v>
      </c>
    </row>
    <row r="153" spans="1:12" ht="15.6" customHeight="1">
      <c r="A153" s="3" t="s">
        <v>203</v>
      </c>
      <c r="F153" s="96">
        <v>69525185</v>
      </c>
      <c r="H153" s="20">
        <v>65504</v>
      </c>
      <c r="I153" s="18"/>
      <c r="J153" s="96">
        <v>0</v>
      </c>
      <c r="K153" s="18"/>
      <c r="L153" s="13">
        <v>0</v>
      </c>
    </row>
    <row r="154" spans="1:12" ht="15.6" customHeight="1">
      <c r="A154" s="16" t="s">
        <v>40</v>
      </c>
      <c r="F154" s="95">
        <v>197199628</v>
      </c>
      <c r="G154" s="18"/>
      <c r="H154" s="25">
        <v>146967556</v>
      </c>
      <c r="I154" s="18"/>
      <c r="J154" s="95">
        <v>159339374</v>
      </c>
      <c r="K154" s="74"/>
      <c r="L154" s="25">
        <v>122235539</v>
      </c>
    </row>
    <row r="155" spans="1:12" ht="15.6" customHeight="1">
      <c r="F155" s="96"/>
      <c r="G155" s="18"/>
      <c r="H155" s="20"/>
      <c r="I155" s="20"/>
      <c r="J155" s="96"/>
      <c r="K155" s="18"/>
      <c r="L155" s="18"/>
    </row>
    <row r="156" spans="1:12" ht="15.6" customHeight="1">
      <c r="A156" s="1" t="s">
        <v>41</v>
      </c>
      <c r="F156" s="95">
        <f>SUM(F147:F154)</f>
        <v>73336862068</v>
      </c>
      <c r="G156" s="18"/>
      <c r="H156" s="17">
        <f>SUM(H147:H154)</f>
        <v>60472124394</v>
      </c>
      <c r="I156" s="18"/>
      <c r="J156" s="95">
        <f>SUM(J147:J154)</f>
        <v>7652896890</v>
      </c>
      <c r="K156" s="18"/>
      <c r="L156" s="17">
        <f>SUM(L147:L154)</f>
        <v>122235539</v>
      </c>
    </row>
    <row r="157" spans="1:12" ht="15.6" customHeight="1">
      <c r="F157" s="96"/>
      <c r="G157" s="18"/>
      <c r="H157" s="18"/>
      <c r="I157" s="18"/>
      <c r="J157" s="96"/>
      <c r="K157" s="18"/>
      <c r="L157" s="18"/>
    </row>
    <row r="158" spans="1:12" ht="15.6" customHeight="1">
      <c r="A158" s="1" t="s">
        <v>42</v>
      </c>
      <c r="F158" s="95">
        <f>SUM(F143+F156)</f>
        <v>82332805719</v>
      </c>
      <c r="G158" s="18"/>
      <c r="H158" s="17">
        <f>SUM(H143+H156)</f>
        <v>78880411266</v>
      </c>
      <c r="I158" s="18"/>
      <c r="J158" s="95">
        <f>SUM(J143+J156)</f>
        <v>7932684380</v>
      </c>
      <c r="K158" s="18"/>
      <c r="L158" s="17">
        <f>SUM(L143+L156)</f>
        <v>6534071082</v>
      </c>
    </row>
    <row r="159" spans="1:12" ht="15.6" customHeight="1">
      <c r="A159" s="1"/>
      <c r="F159" s="18"/>
      <c r="G159" s="18"/>
      <c r="H159" s="18"/>
      <c r="I159" s="18"/>
      <c r="J159" s="18"/>
      <c r="K159" s="18"/>
      <c r="L159" s="18"/>
    </row>
    <row r="160" spans="1:12" ht="14.25" customHeight="1">
      <c r="A160" s="1"/>
      <c r="F160" s="18"/>
      <c r="G160" s="18"/>
      <c r="H160" s="18"/>
      <c r="I160" s="18"/>
      <c r="J160" s="18"/>
      <c r="K160" s="18"/>
      <c r="L160" s="18"/>
    </row>
    <row r="161" spans="1:12" ht="15.6" customHeight="1">
      <c r="A161" s="1"/>
      <c r="F161" s="18"/>
      <c r="G161" s="18"/>
      <c r="H161" s="18"/>
      <c r="I161" s="18"/>
      <c r="J161" s="18"/>
      <c r="K161" s="18"/>
      <c r="L161" s="18"/>
    </row>
    <row r="162" spans="1:12" ht="21.95" customHeight="1">
      <c r="A162" s="164" t="str">
        <f>A106</f>
        <v>The condensed notes to the interim financial information are an integral part of this interim financial information.</v>
      </c>
      <c r="B162" s="164"/>
      <c r="C162" s="164"/>
      <c r="D162" s="164"/>
      <c r="E162" s="164"/>
      <c r="F162" s="164"/>
      <c r="G162" s="164"/>
      <c r="H162" s="164"/>
      <c r="I162" s="164"/>
      <c r="J162" s="164"/>
      <c r="K162" s="164"/>
      <c r="L162" s="164"/>
    </row>
    <row r="163" spans="1:12" ht="16.5" customHeight="1">
      <c r="A163" s="1" t="s">
        <v>153</v>
      </c>
      <c r="B163" s="1"/>
      <c r="C163" s="1"/>
      <c r="L163" s="31"/>
    </row>
    <row r="164" spans="1:12" ht="16.5" customHeight="1">
      <c r="A164" s="7" t="s">
        <v>2</v>
      </c>
      <c r="B164" s="7"/>
      <c r="C164" s="7"/>
      <c r="D164" s="8"/>
      <c r="E164" s="8"/>
      <c r="F164" s="18"/>
      <c r="G164" s="21"/>
      <c r="H164" s="18"/>
      <c r="I164" s="18"/>
      <c r="J164" s="18"/>
      <c r="L164" s="18"/>
    </row>
    <row r="165" spans="1:12" ht="16.5" customHeight="1">
      <c r="A165" s="5" t="str">
        <f>A109</f>
        <v>As at 30 September 2019</v>
      </c>
      <c r="B165" s="5"/>
      <c r="C165" s="5"/>
      <c r="D165" s="6"/>
      <c r="E165" s="6"/>
      <c r="F165" s="17"/>
      <c r="G165" s="25"/>
      <c r="H165" s="17"/>
      <c r="I165" s="17"/>
      <c r="J165" s="17"/>
      <c r="K165" s="25"/>
      <c r="L165" s="17"/>
    </row>
    <row r="166" spans="1:12" ht="16.5" customHeight="1">
      <c r="A166" s="7"/>
      <c r="B166" s="7"/>
      <c r="C166" s="7"/>
      <c r="D166" s="8"/>
      <c r="E166" s="8"/>
      <c r="F166" s="18"/>
      <c r="G166" s="21"/>
      <c r="H166" s="18"/>
      <c r="I166" s="18"/>
      <c r="J166" s="18"/>
      <c r="L166" s="18"/>
    </row>
    <row r="168" spans="1:12" ht="16.5" customHeight="1">
      <c r="H168" s="31" t="s">
        <v>3</v>
      </c>
      <c r="J168" s="31"/>
      <c r="K168" s="69"/>
      <c r="L168" s="31" t="s">
        <v>4</v>
      </c>
    </row>
    <row r="169" spans="1:12" ht="16.5" customHeight="1">
      <c r="A169" s="3" t="s">
        <v>5</v>
      </c>
      <c r="D169" s="9"/>
      <c r="E169" s="9"/>
      <c r="F169" s="165" t="s">
        <v>6</v>
      </c>
      <c r="G169" s="165"/>
      <c r="H169" s="165"/>
      <c r="J169" s="165" t="s">
        <v>6</v>
      </c>
      <c r="K169" s="165"/>
      <c r="L169" s="165"/>
    </row>
    <row r="170" spans="1:12" ht="16.5" customHeight="1">
      <c r="D170" s="9"/>
      <c r="E170" s="9"/>
      <c r="F170" s="70" t="s">
        <v>7</v>
      </c>
      <c r="G170" s="69"/>
      <c r="H170" s="70" t="s">
        <v>8</v>
      </c>
      <c r="I170" s="70"/>
      <c r="J170" s="70" t="s">
        <v>7</v>
      </c>
      <c r="K170" s="69"/>
      <c r="L170" s="70" t="s">
        <v>8</v>
      </c>
    </row>
    <row r="171" spans="1:12" ht="16.5" customHeight="1">
      <c r="D171" s="9"/>
      <c r="E171" s="9"/>
      <c r="F171" s="71" t="s">
        <v>285</v>
      </c>
      <c r="G171" s="69"/>
      <c r="H171" s="71" t="s">
        <v>9</v>
      </c>
      <c r="I171" s="71"/>
      <c r="J171" s="71" t="s">
        <v>285</v>
      </c>
      <c r="K171" s="69"/>
      <c r="L171" s="71" t="s">
        <v>9</v>
      </c>
    </row>
    <row r="172" spans="1:12" ht="16.5" customHeight="1">
      <c r="D172" s="9"/>
      <c r="E172" s="9"/>
      <c r="F172" s="72" t="s">
        <v>221</v>
      </c>
      <c r="G172" s="73"/>
      <c r="H172" s="72" t="s">
        <v>122</v>
      </c>
      <c r="I172" s="72"/>
      <c r="J172" s="72" t="s">
        <v>221</v>
      </c>
      <c r="K172" s="73"/>
      <c r="L172" s="72" t="s">
        <v>122</v>
      </c>
    </row>
    <row r="173" spans="1:12" ht="16.5" customHeight="1">
      <c r="D173" s="10" t="s">
        <v>251</v>
      </c>
      <c r="E173" s="9"/>
      <c r="F173" s="116" t="s">
        <v>11</v>
      </c>
      <c r="G173" s="73"/>
      <c r="H173" s="116" t="s">
        <v>11</v>
      </c>
      <c r="I173" s="70"/>
      <c r="J173" s="116" t="s">
        <v>11</v>
      </c>
      <c r="K173" s="73"/>
      <c r="L173" s="116" t="s">
        <v>11</v>
      </c>
    </row>
    <row r="174" spans="1:12" ht="16.5" customHeight="1">
      <c r="F174" s="92"/>
      <c r="G174" s="18"/>
      <c r="J174" s="92"/>
      <c r="K174" s="18"/>
    </row>
    <row r="175" spans="1:12" ht="16.5" customHeight="1">
      <c r="A175" s="1" t="s">
        <v>43</v>
      </c>
      <c r="F175" s="92"/>
      <c r="G175" s="18"/>
      <c r="J175" s="92"/>
      <c r="K175" s="18"/>
    </row>
    <row r="176" spans="1:12" ht="16.5" customHeight="1">
      <c r="F176" s="92"/>
      <c r="G176" s="18"/>
      <c r="J176" s="92"/>
      <c r="K176" s="18"/>
    </row>
    <row r="177" spans="1:12" ht="16.5" customHeight="1">
      <c r="A177" s="1" t="s">
        <v>44</v>
      </c>
      <c r="F177" s="92"/>
      <c r="G177" s="21"/>
      <c r="J177" s="92"/>
    </row>
    <row r="178" spans="1:12" ht="16.5" customHeight="1">
      <c r="A178" s="1"/>
      <c r="F178" s="92"/>
      <c r="G178" s="21"/>
      <c r="J178" s="92"/>
    </row>
    <row r="179" spans="1:12" ht="16.5" customHeight="1">
      <c r="A179" s="3" t="s">
        <v>45</v>
      </c>
      <c r="F179" s="92"/>
      <c r="J179" s="92"/>
    </row>
    <row r="180" spans="1:12" ht="16.5" customHeight="1">
      <c r="B180" s="3" t="s">
        <v>106</v>
      </c>
      <c r="F180" s="93"/>
      <c r="H180" s="20"/>
      <c r="I180" s="20"/>
      <c r="J180" s="93"/>
      <c r="K180" s="20"/>
      <c r="L180" s="20"/>
    </row>
    <row r="181" spans="1:12" ht="16.5" customHeight="1">
      <c r="C181" s="3" t="s">
        <v>139</v>
      </c>
      <c r="F181" s="96"/>
      <c r="G181" s="18"/>
      <c r="H181" s="18"/>
      <c r="I181" s="18"/>
      <c r="J181" s="96"/>
      <c r="K181" s="18"/>
      <c r="L181" s="18"/>
    </row>
    <row r="182" spans="1:12" ht="16.5" customHeight="1" thickBot="1">
      <c r="C182" s="3" t="s">
        <v>140</v>
      </c>
      <c r="F182" s="98">
        <v>10666500000</v>
      </c>
      <c r="G182" s="18"/>
      <c r="H182" s="22">
        <v>10666500000</v>
      </c>
      <c r="I182" s="18"/>
      <c r="J182" s="98">
        <v>10666500000</v>
      </c>
      <c r="K182" s="18"/>
      <c r="L182" s="22">
        <v>10666500000</v>
      </c>
    </row>
    <row r="183" spans="1:12" ht="16.5" customHeight="1" thickTop="1">
      <c r="F183" s="92"/>
      <c r="J183" s="92"/>
    </row>
    <row r="184" spans="1:12" ht="16.5" customHeight="1">
      <c r="B184" s="3" t="s">
        <v>46</v>
      </c>
      <c r="F184" s="93"/>
      <c r="H184" s="20"/>
      <c r="I184" s="20"/>
      <c r="J184" s="93"/>
      <c r="K184" s="20"/>
      <c r="L184" s="20"/>
    </row>
    <row r="185" spans="1:12" ht="16.5" customHeight="1">
      <c r="C185" s="3" t="s">
        <v>139</v>
      </c>
      <c r="F185" s="93"/>
      <c r="H185" s="20"/>
      <c r="I185" s="20"/>
      <c r="J185" s="93"/>
      <c r="K185" s="20"/>
      <c r="L185" s="20"/>
    </row>
    <row r="186" spans="1:12" ht="16.5" customHeight="1">
      <c r="C186" s="3" t="s">
        <v>263</v>
      </c>
      <c r="F186" s="92">
        <v>10666500000</v>
      </c>
      <c r="H186" s="20">
        <v>10666500000</v>
      </c>
      <c r="I186" s="20"/>
      <c r="J186" s="92">
        <v>10666500000</v>
      </c>
      <c r="K186" s="20"/>
      <c r="L186" s="20">
        <v>10666500000</v>
      </c>
    </row>
    <row r="187" spans="1:12" ht="16.5" customHeight="1">
      <c r="A187" s="3" t="s">
        <v>141</v>
      </c>
      <c r="F187" s="92">
        <v>20889295058</v>
      </c>
      <c r="H187" s="20">
        <v>20889295058</v>
      </c>
      <c r="I187" s="20"/>
      <c r="J187" s="92">
        <v>20889295058</v>
      </c>
      <c r="K187" s="20"/>
      <c r="L187" s="20">
        <v>20889295058</v>
      </c>
    </row>
    <row r="188" spans="1:12" ht="16.5" customHeight="1">
      <c r="A188" s="3" t="s">
        <v>113</v>
      </c>
      <c r="F188" s="93"/>
      <c r="H188" s="20"/>
      <c r="I188" s="20"/>
      <c r="J188" s="93"/>
      <c r="K188" s="20"/>
      <c r="L188" s="20"/>
    </row>
    <row r="189" spans="1:12" ht="16.5" customHeight="1">
      <c r="B189" s="3" t="s">
        <v>114</v>
      </c>
      <c r="F189" s="92">
        <v>-316239277</v>
      </c>
      <c r="G189" s="18"/>
      <c r="H189" s="13">
        <v>-316239277</v>
      </c>
      <c r="J189" s="92">
        <v>0</v>
      </c>
      <c r="K189" s="18"/>
      <c r="L189" s="13">
        <v>0</v>
      </c>
    </row>
    <row r="190" spans="1:12" ht="16.5" customHeight="1">
      <c r="A190" s="16" t="s">
        <v>204</v>
      </c>
      <c r="F190" s="92"/>
      <c r="J190" s="92"/>
    </row>
    <row r="191" spans="1:12" ht="16.5" customHeight="1">
      <c r="A191" s="16"/>
      <c r="B191" s="3" t="s">
        <v>243</v>
      </c>
      <c r="F191" s="92">
        <v>1489752705</v>
      </c>
      <c r="G191" s="18"/>
      <c r="H191" s="13">
        <v>1489752705</v>
      </c>
      <c r="I191" s="21"/>
      <c r="J191" s="92">
        <v>0</v>
      </c>
      <c r="K191" s="74"/>
      <c r="L191" s="13">
        <v>0</v>
      </c>
    </row>
    <row r="192" spans="1:12" ht="16.5" customHeight="1">
      <c r="A192" s="3" t="s">
        <v>142</v>
      </c>
      <c r="F192" s="92"/>
      <c r="G192" s="18"/>
      <c r="J192" s="92"/>
      <c r="K192" s="18"/>
    </row>
    <row r="193" spans="1:12" ht="16.5" customHeight="1">
      <c r="B193" s="3" t="s">
        <v>143</v>
      </c>
      <c r="D193" s="2">
        <v>17</v>
      </c>
      <c r="F193" s="96">
        <v>296323661</v>
      </c>
      <c r="G193" s="18"/>
      <c r="H193" s="13">
        <v>248771127</v>
      </c>
      <c r="J193" s="96">
        <v>296323661</v>
      </c>
      <c r="K193" s="18"/>
      <c r="L193" s="13">
        <v>248771127</v>
      </c>
    </row>
    <row r="194" spans="1:12" ht="16.5" customHeight="1">
      <c r="A194" s="3" t="s">
        <v>175</v>
      </c>
      <c r="B194" s="14"/>
      <c r="F194" s="96">
        <v>5298263631</v>
      </c>
      <c r="G194" s="13"/>
      <c r="H194" s="13">
        <v>3923949856</v>
      </c>
      <c r="J194" s="96">
        <v>2860590115</v>
      </c>
      <c r="K194" s="13"/>
      <c r="L194" s="13">
        <v>4583395060</v>
      </c>
    </row>
    <row r="195" spans="1:12" ht="16.5" customHeight="1">
      <c r="A195" s="3" t="s">
        <v>47</v>
      </c>
      <c r="F195" s="95">
        <v>-534308100</v>
      </c>
      <c r="G195" s="18"/>
      <c r="H195" s="17">
        <v>-365088154</v>
      </c>
      <c r="I195" s="21"/>
      <c r="J195" s="95">
        <v>82171</v>
      </c>
      <c r="K195" s="74"/>
      <c r="L195" s="17">
        <v>43834</v>
      </c>
    </row>
    <row r="196" spans="1:12" ht="16.5" customHeight="1">
      <c r="F196" s="96"/>
      <c r="G196" s="18"/>
      <c r="H196" s="18"/>
      <c r="I196" s="18"/>
      <c r="J196" s="96"/>
      <c r="K196" s="18"/>
      <c r="L196" s="18"/>
    </row>
    <row r="197" spans="1:12" ht="16.5" customHeight="1">
      <c r="A197" s="26" t="s">
        <v>245</v>
      </c>
      <c r="F197" s="92"/>
      <c r="G197" s="18"/>
      <c r="J197" s="92"/>
      <c r="K197" s="13"/>
    </row>
    <row r="198" spans="1:12" ht="16.5" customHeight="1">
      <c r="A198" s="26"/>
      <c r="B198" s="1" t="s">
        <v>118</v>
      </c>
      <c r="F198" s="92">
        <f>SUM(F186:F195)</f>
        <v>37789587678</v>
      </c>
      <c r="G198" s="18"/>
      <c r="H198" s="13">
        <f>SUM(H186:H195)</f>
        <v>36536941315</v>
      </c>
      <c r="J198" s="92">
        <f>SUM(J186:J195)</f>
        <v>34712791005</v>
      </c>
      <c r="K198" s="13"/>
      <c r="L198" s="13">
        <f>SUM(L186:L195)</f>
        <v>36388005079</v>
      </c>
    </row>
    <row r="199" spans="1:12" ht="16.5" customHeight="1">
      <c r="A199" s="3" t="s">
        <v>48</v>
      </c>
      <c r="F199" s="95">
        <v>10443567195</v>
      </c>
      <c r="G199" s="18"/>
      <c r="H199" s="17">
        <v>8251304992</v>
      </c>
      <c r="I199" s="18"/>
      <c r="J199" s="95">
        <v>0</v>
      </c>
      <c r="K199" s="18"/>
      <c r="L199" s="17">
        <v>0</v>
      </c>
    </row>
    <row r="200" spans="1:12" ht="16.5" customHeight="1">
      <c r="F200" s="96"/>
      <c r="G200" s="18"/>
      <c r="H200" s="18"/>
      <c r="I200" s="18"/>
      <c r="J200" s="96"/>
      <c r="K200" s="18"/>
      <c r="L200" s="18"/>
    </row>
    <row r="201" spans="1:12" ht="16.5" customHeight="1">
      <c r="A201" s="1" t="s">
        <v>49</v>
      </c>
      <c r="F201" s="95">
        <f>SUM(F197:F199)</f>
        <v>48233154873</v>
      </c>
      <c r="G201" s="18"/>
      <c r="H201" s="17">
        <f>SUM(H197:H199)</f>
        <v>44788246307</v>
      </c>
      <c r="I201" s="18"/>
      <c r="J201" s="95">
        <f>SUM(J197:J199)</f>
        <v>34712791005</v>
      </c>
      <c r="K201" s="18"/>
      <c r="L201" s="17">
        <f>SUM(L197:L199)</f>
        <v>36388005079</v>
      </c>
    </row>
    <row r="202" spans="1:12" ht="16.5" customHeight="1">
      <c r="A202" s="1"/>
      <c r="F202" s="92"/>
      <c r="G202" s="18"/>
      <c r="J202" s="92"/>
      <c r="K202" s="18"/>
    </row>
    <row r="203" spans="1:12" ht="16.5" customHeight="1" thickBot="1">
      <c r="A203" s="1" t="s">
        <v>50</v>
      </c>
      <c r="F203" s="97">
        <f>SUM(F158+F201)</f>
        <v>130565960592</v>
      </c>
      <c r="G203" s="18"/>
      <c r="H203" s="22">
        <f>SUM(H158+H201)</f>
        <v>123668657573</v>
      </c>
      <c r="I203" s="18"/>
      <c r="J203" s="97">
        <f>SUM(J158+J201)</f>
        <v>42645475385</v>
      </c>
      <c r="K203" s="18"/>
      <c r="L203" s="22">
        <f>SUM(L158+L201)</f>
        <v>42922076161</v>
      </c>
    </row>
    <row r="204" spans="1:12" ht="16.5" customHeight="1" thickTop="1">
      <c r="G204" s="18"/>
      <c r="K204" s="18"/>
    </row>
    <row r="205" spans="1:12" ht="16.5" customHeight="1">
      <c r="G205" s="18"/>
      <c r="K205" s="18"/>
    </row>
    <row r="206" spans="1:12" ht="16.5" customHeight="1">
      <c r="G206" s="18"/>
      <c r="K206" s="18"/>
    </row>
    <row r="207" spans="1:12" ht="16.5" customHeight="1">
      <c r="G207" s="18"/>
      <c r="K207" s="18"/>
    </row>
    <row r="208" spans="1:12" ht="16.5" customHeight="1">
      <c r="G208" s="18"/>
      <c r="K208" s="18"/>
    </row>
    <row r="209" spans="1:12" ht="16.5" customHeight="1">
      <c r="G209" s="18"/>
      <c r="K209" s="18"/>
    </row>
    <row r="210" spans="1:12" ht="16.5" customHeight="1">
      <c r="G210" s="18"/>
      <c r="K210" s="18"/>
    </row>
    <row r="211" spans="1:12" ht="18.75" customHeight="1">
      <c r="G211" s="18"/>
      <c r="K211" s="18"/>
    </row>
    <row r="212" spans="1:12" ht="23.45" customHeight="1"/>
    <row r="213" spans="1:12" ht="20.25" customHeight="1">
      <c r="F213" s="75"/>
      <c r="G213" s="75"/>
      <c r="H213" s="75"/>
      <c r="I213" s="75"/>
      <c r="J213" s="75"/>
      <c r="K213" s="75"/>
      <c r="L213" s="75"/>
    </row>
    <row r="214" spans="1:12" ht="21.95" customHeight="1">
      <c r="A214" s="164" t="str">
        <f>A106</f>
        <v>The condensed notes to the interim financial information are an integral part of this interim financial information.</v>
      </c>
      <c r="B214" s="164"/>
      <c r="C214" s="164"/>
      <c r="D214" s="164"/>
      <c r="E214" s="164"/>
      <c r="F214" s="164"/>
      <c r="G214" s="164"/>
      <c r="H214" s="164"/>
      <c r="I214" s="164"/>
      <c r="J214" s="164"/>
      <c r="K214" s="164"/>
      <c r="L214" s="164"/>
    </row>
  </sheetData>
  <mergeCells count="12">
    <mergeCell ref="A214:L214"/>
    <mergeCell ref="F7:H7"/>
    <mergeCell ref="J7:L7"/>
    <mergeCell ref="A106:L106"/>
    <mergeCell ref="F113:H113"/>
    <mergeCell ref="J113:L113"/>
    <mergeCell ref="A162:L162"/>
    <mergeCell ref="F60:H60"/>
    <mergeCell ref="J60:L60"/>
    <mergeCell ref="A53:L53"/>
    <mergeCell ref="F169:H169"/>
    <mergeCell ref="J169:L16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3" manualBreakCount="3">
    <brk id="53" max="16383" man="1"/>
    <brk id="106" max="16383" man="1"/>
    <brk id="162" max="16383" man="1"/>
  </rowBreaks>
  <ignoredErrors>
    <ignoredError sqref="F172 H172 J172 L172 F116 H116 J116 L116 F63 H63 J63 L63 F10 H10 J10 L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110"/>
  <sheetViews>
    <sheetView zoomScaleNormal="100" zoomScaleSheetLayoutView="110" workbookViewId="0">
      <selection activeCell="N20" sqref="N20"/>
    </sheetView>
  </sheetViews>
  <sheetFormatPr defaultColWidth="9.140625" defaultRowHeight="16.5" customHeight="1"/>
  <cols>
    <col min="1" max="1" width="1.7109375" style="3" customWidth="1"/>
    <col min="2" max="2" width="1.5703125" style="3" customWidth="1"/>
    <col min="3" max="3" width="1.7109375" style="3" customWidth="1"/>
    <col min="4" max="4" width="38.140625" style="3" customWidth="1"/>
    <col min="5" max="5" width="6.42578125" style="2" customWidth="1"/>
    <col min="6" max="6" width="0.5703125" style="2" customWidth="1"/>
    <col min="7" max="7" width="14.140625" style="13" customWidth="1"/>
    <col min="8" max="8" width="0.5703125" style="20" customWidth="1"/>
    <col min="9" max="9" width="13.7109375" style="13" customWidth="1"/>
    <col min="10" max="10" width="0.5703125" style="74" customWidth="1"/>
    <col min="11" max="11" width="13.42578125" style="13" customWidth="1"/>
    <col min="12" max="12" width="0.5703125" style="21" customWidth="1"/>
    <col min="13" max="13" width="13.42578125" style="13" customWidth="1"/>
    <col min="14" max="16384" width="9.140625" style="3"/>
  </cols>
  <sheetData>
    <row r="1" spans="1:13" ht="16.5" customHeight="1">
      <c r="A1" s="1" t="s">
        <v>153</v>
      </c>
      <c r="B1" s="1"/>
      <c r="C1" s="1"/>
      <c r="D1" s="1"/>
      <c r="M1" s="31" t="s">
        <v>7</v>
      </c>
    </row>
    <row r="2" spans="1:13" ht="16.5" customHeight="1">
      <c r="A2" s="1" t="s">
        <v>51</v>
      </c>
      <c r="B2" s="1"/>
      <c r="C2" s="1"/>
      <c r="D2" s="1"/>
    </row>
    <row r="3" spans="1:13" ht="16.5" customHeight="1">
      <c r="A3" s="5" t="s">
        <v>286</v>
      </c>
      <c r="B3" s="5"/>
      <c r="C3" s="5"/>
      <c r="D3" s="5"/>
      <c r="E3" s="6"/>
      <c r="F3" s="6"/>
      <c r="G3" s="17"/>
      <c r="H3" s="25"/>
      <c r="I3" s="17"/>
      <c r="J3" s="133"/>
      <c r="K3" s="17"/>
      <c r="L3" s="25"/>
      <c r="M3" s="17"/>
    </row>
    <row r="4" spans="1:13" ht="16.5" customHeight="1">
      <c r="A4" s="7"/>
      <c r="B4" s="7"/>
      <c r="C4" s="7"/>
      <c r="D4" s="7"/>
      <c r="E4" s="8"/>
      <c r="F4" s="8"/>
      <c r="G4" s="18"/>
      <c r="H4" s="21"/>
      <c r="I4" s="18"/>
      <c r="K4" s="18"/>
      <c r="M4" s="18"/>
    </row>
    <row r="5" spans="1:13" ht="16.5" customHeight="1">
      <c r="A5" s="7"/>
      <c r="B5" s="7"/>
      <c r="C5" s="7"/>
      <c r="D5" s="7"/>
      <c r="E5" s="8"/>
      <c r="F5" s="8"/>
      <c r="G5" s="18"/>
      <c r="H5" s="21"/>
      <c r="I5" s="18"/>
      <c r="K5" s="18"/>
      <c r="M5" s="18"/>
    </row>
    <row r="6" spans="1:13" ht="16.5" customHeight="1">
      <c r="I6" s="31" t="s">
        <v>3</v>
      </c>
      <c r="M6" s="31" t="s">
        <v>4</v>
      </c>
    </row>
    <row r="7" spans="1:13" ht="16.5" customHeight="1">
      <c r="A7" s="3" t="s">
        <v>5</v>
      </c>
      <c r="E7" s="24"/>
      <c r="F7" s="9"/>
      <c r="G7" s="17"/>
      <c r="H7" s="122"/>
      <c r="I7" s="121" t="s">
        <v>6</v>
      </c>
      <c r="J7" s="123"/>
      <c r="K7" s="17"/>
      <c r="L7" s="122"/>
      <c r="M7" s="121" t="s">
        <v>6</v>
      </c>
    </row>
    <row r="8" spans="1:13" ht="16.5" customHeight="1">
      <c r="E8" s="8"/>
      <c r="F8" s="9"/>
      <c r="G8" s="71" t="s">
        <v>221</v>
      </c>
      <c r="H8" s="69"/>
      <c r="I8" s="71" t="s">
        <v>122</v>
      </c>
      <c r="J8" s="123"/>
      <c r="K8" s="71" t="s">
        <v>221</v>
      </c>
      <c r="L8" s="69"/>
      <c r="M8" s="71" t="s">
        <v>122</v>
      </c>
    </row>
    <row r="9" spans="1:13" ht="16.5" customHeight="1">
      <c r="E9" s="24"/>
      <c r="F9" s="9"/>
      <c r="G9" s="124" t="s">
        <v>11</v>
      </c>
      <c r="H9" s="73"/>
      <c r="I9" s="124" t="s">
        <v>11</v>
      </c>
      <c r="J9" s="123"/>
      <c r="K9" s="124" t="s">
        <v>11</v>
      </c>
      <c r="L9" s="69"/>
      <c r="M9" s="124" t="s">
        <v>11</v>
      </c>
    </row>
    <row r="10" spans="1:13" ht="16.5" customHeight="1">
      <c r="E10" s="8"/>
      <c r="G10" s="92"/>
      <c r="K10" s="92"/>
    </row>
    <row r="11" spans="1:13" ht="16.5" customHeight="1">
      <c r="A11" s="125" t="s">
        <v>158</v>
      </c>
      <c r="E11" s="8"/>
      <c r="G11" s="96">
        <v>8258139157</v>
      </c>
      <c r="I11" s="21">
        <v>4383339118</v>
      </c>
      <c r="J11" s="20"/>
      <c r="K11" s="96">
        <v>0</v>
      </c>
      <c r="L11" s="20"/>
      <c r="M11" s="18" t="s">
        <v>288</v>
      </c>
    </row>
    <row r="12" spans="1:13" ht="16.5" customHeight="1">
      <c r="A12" s="125" t="s">
        <v>205</v>
      </c>
      <c r="E12" s="8"/>
      <c r="G12" s="96">
        <v>79528333</v>
      </c>
      <c r="I12" s="21">
        <v>75000000</v>
      </c>
      <c r="J12" s="20"/>
      <c r="K12" s="96">
        <v>264040676</v>
      </c>
      <c r="L12" s="20"/>
      <c r="M12" s="18">
        <v>199813662</v>
      </c>
    </row>
    <row r="13" spans="1:13" ht="16.5" customHeight="1">
      <c r="A13" s="125" t="s">
        <v>159</v>
      </c>
      <c r="E13" s="8"/>
      <c r="G13" s="96">
        <v>-6271106465</v>
      </c>
      <c r="I13" s="21">
        <v>-3304678713</v>
      </c>
      <c r="J13" s="20"/>
      <c r="K13" s="96">
        <v>0</v>
      </c>
      <c r="L13" s="20"/>
      <c r="M13" s="18" t="s">
        <v>288</v>
      </c>
    </row>
    <row r="14" spans="1:13" ht="16.5" customHeight="1">
      <c r="A14" s="125" t="s">
        <v>206</v>
      </c>
      <c r="E14" s="8"/>
      <c r="G14" s="95">
        <v>-37478473</v>
      </c>
      <c r="H14" s="18"/>
      <c r="I14" s="25">
        <v>-32394748</v>
      </c>
      <c r="J14" s="18"/>
      <c r="K14" s="95">
        <v>-101943022</v>
      </c>
      <c r="L14" s="18"/>
      <c r="M14" s="25">
        <v>-90759777</v>
      </c>
    </row>
    <row r="15" spans="1:13" ht="16.5" customHeight="1">
      <c r="E15" s="8"/>
      <c r="G15" s="96"/>
      <c r="H15" s="18"/>
      <c r="I15" s="18"/>
      <c r="J15" s="18"/>
      <c r="K15" s="96"/>
      <c r="L15" s="18"/>
      <c r="M15" s="18"/>
    </row>
    <row r="16" spans="1:13" ht="16.5" customHeight="1">
      <c r="A16" s="1" t="s">
        <v>239</v>
      </c>
      <c r="E16" s="8"/>
      <c r="G16" s="92">
        <f>SUM(G11:G15)</f>
        <v>2029082552</v>
      </c>
      <c r="H16" s="13"/>
      <c r="I16" s="13">
        <f>SUM(I11:I15)</f>
        <v>1121265657</v>
      </c>
      <c r="J16" s="13"/>
      <c r="K16" s="92">
        <f>SUM(K11:K15)</f>
        <v>162097654</v>
      </c>
      <c r="L16" s="13"/>
      <c r="M16" s="13">
        <f>SUM(M11:M15)</f>
        <v>109053885</v>
      </c>
    </row>
    <row r="17" spans="1:13" ht="16.5" customHeight="1">
      <c r="A17" s="3" t="s">
        <v>52</v>
      </c>
      <c r="E17" s="8"/>
      <c r="G17" s="96">
        <v>420970</v>
      </c>
      <c r="H17" s="18"/>
      <c r="I17" s="18">
        <v>881228</v>
      </c>
      <c r="J17" s="18"/>
      <c r="K17" s="96">
        <v>3478527</v>
      </c>
      <c r="L17" s="18"/>
      <c r="M17" s="18">
        <v>6732129</v>
      </c>
    </row>
    <row r="18" spans="1:13" ht="16.5" customHeight="1">
      <c r="A18" s="3" t="s">
        <v>1</v>
      </c>
      <c r="E18" s="8"/>
      <c r="G18" s="96">
        <v>39308454</v>
      </c>
      <c r="I18" s="18">
        <v>33118954</v>
      </c>
      <c r="J18" s="20"/>
      <c r="K18" s="96">
        <v>55844950</v>
      </c>
      <c r="L18" s="20"/>
      <c r="M18" s="18">
        <v>65264343</v>
      </c>
    </row>
    <row r="19" spans="1:13" ht="16.5" customHeight="1">
      <c r="A19" s="3" t="s">
        <v>253</v>
      </c>
      <c r="E19" s="8"/>
      <c r="G19" s="96">
        <v>42970626</v>
      </c>
      <c r="I19" s="18">
        <v>44912149</v>
      </c>
      <c r="J19" s="20"/>
      <c r="K19" s="96">
        <v>0</v>
      </c>
      <c r="L19" s="20"/>
      <c r="M19" s="18" t="s">
        <v>288</v>
      </c>
    </row>
    <row r="20" spans="1:13" ht="16.5" customHeight="1">
      <c r="A20" s="126" t="s">
        <v>240</v>
      </c>
      <c r="B20" s="14"/>
      <c r="E20" s="8"/>
      <c r="G20" s="96">
        <v>70040873</v>
      </c>
      <c r="I20" s="18">
        <v>308504711</v>
      </c>
      <c r="J20" s="20"/>
      <c r="K20" s="96">
        <v>-13998991</v>
      </c>
      <c r="L20" s="20"/>
      <c r="M20" s="18">
        <v>-18306343</v>
      </c>
    </row>
    <row r="21" spans="1:13" ht="16.5" customHeight="1">
      <c r="A21" s="126" t="s">
        <v>53</v>
      </c>
      <c r="B21" s="14"/>
      <c r="E21" s="8"/>
      <c r="G21" s="96">
        <v>-407385371</v>
      </c>
      <c r="I21" s="18">
        <v>-403440866</v>
      </c>
      <c r="J21" s="20"/>
      <c r="K21" s="96">
        <v>-210903418</v>
      </c>
      <c r="L21" s="20"/>
      <c r="M21" s="18">
        <v>-137372569</v>
      </c>
    </row>
    <row r="22" spans="1:13" ht="16.5" customHeight="1">
      <c r="A22" s="126" t="s">
        <v>54</v>
      </c>
      <c r="B22" s="14"/>
      <c r="E22" s="8"/>
      <c r="G22" s="96">
        <v>-778498601</v>
      </c>
      <c r="I22" s="18">
        <v>-448697298</v>
      </c>
      <c r="J22" s="20"/>
      <c r="K22" s="96">
        <v>-63953714</v>
      </c>
      <c r="L22" s="20"/>
      <c r="M22" s="18">
        <v>-49727507</v>
      </c>
    </row>
    <row r="23" spans="1:13" ht="16.5" customHeight="1">
      <c r="A23" s="3" t="s">
        <v>176</v>
      </c>
      <c r="B23" s="14"/>
      <c r="E23" s="3"/>
      <c r="F23" s="3"/>
      <c r="G23" s="96"/>
      <c r="H23" s="3"/>
      <c r="I23" s="3"/>
      <c r="J23" s="3"/>
      <c r="K23" s="96"/>
      <c r="L23" s="3"/>
      <c r="M23" s="3"/>
    </row>
    <row r="24" spans="1:13" ht="16.5" customHeight="1">
      <c r="B24" s="14" t="s">
        <v>264</v>
      </c>
      <c r="E24" s="8"/>
      <c r="G24" s="95">
        <v>630897493</v>
      </c>
      <c r="I24" s="17">
        <v>937578570</v>
      </c>
      <c r="J24" s="20"/>
      <c r="K24" s="95">
        <v>0</v>
      </c>
      <c r="L24" s="20"/>
      <c r="M24" s="17" t="s">
        <v>288</v>
      </c>
    </row>
    <row r="25" spans="1:13" ht="16.5" customHeight="1">
      <c r="E25" s="8"/>
      <c r="G25" s="128"/>
      <c r="H25" s="21"/>
      <c r="I25" s="21"/>
      <c r="J25" s="21"/>
      <c r="K25" s="128"/>
      <c r="M25" s="21"/>
    </row>
    <row r="26" spans="1:13" ht="16.5" customHeight="1">
      <c r="A26" s="1" t="s">
        <v>232</v>
      </c>
      <c r="E26" s="8"/>
      <c r="G26" s="92"/>
      <c r="K26" s="92"/>
    </row>
    <row r="27" spans="1:13" ht="16.5" customHeight="1">
      <c r="B27" s="1" t="s">
        <v>324</v>
      </c>
      <c r="G27" s="92">
        <f>SUM(G16:G24)</f>
        <v>1626836996</v>
      </c>
      <c r="H27" s="13"/>
      <c r="I27" s="13">
        <f>SUM(I16:I24)</f>
        <v>1594123105</v>
      </c>
      <c r="J27" s="13"/>
      <c r="K27" s="92">
        <f>SUM(K16:K24)</f>
        <v>-67434992</v>
      </c>
      <c r="L27" s="13"/>
      <c r="M27" s="13">
        <f>SUM(M16:M24)</f>
        <v>-24356062</v>
      </c>
    </row>
    <row r="28" spans="1:13" ht="16.5" customHeight="1">
      <c r="A28" s="125" t="s">
        <v>325</v>
      </c>
      <c r="E28" s="8"/>
      <c r="G28" s="95">
        <v>8338370</v>
      </c>
      <c r="H28" s="18"/>
      <c r="I28" s="17">
        <v>-636081</v>
      </c>
      <c r="J28" s="18"/>
      <c r="K28" s="95">
        <v>1021540</v>
      </c>
      <c r="L28" s="18"/>
      <c r="M28" s="17">
        <v>656407</v>
      </c>
    </row>
    <row r="29" spans="1:13" ht="16.5" customHeight="1">
      <c r="E29" s="8"/>
      <c r="G29" s="96"/>
      <c r="H29" s="18"/>
      <c r="I29" s="18"/>
      <c r="J29" s="18"/>
      <c r="K29" s="96"/>
      <c r="L29" s="18"/>
      <c r="M29" s="18"/>
    </row>
    <row r="30" spans="1:13" ht="16.5" customHeight="1">
      <c r="A30" s="1" t="s">
        <v>233</v>
      </c>
      <c r="G30" s="128">
        <f>SUM(G27:G28)</f>
        <v>1635175366</v>
      </c>
      <c r="H30" s="21"/>
      <c r="I30" s="21">
        <f>SUM(I27:I28)</f>
        <v>1593487024</v>
      </c>
      <c r="J30" s="21"/>
      <c r="K30" s="128">
        <f>SUM(K27:K28)</f>
        <v>-66413452</v>
      </c>
      <c r="M30" s="21">
        <f>SUM(M27:M28)</f>
        <v>-23699655</v>
      </c>
    </row>
    <row r="31" spans="1:13" ht="16.5" customHeight="1">
      <c r="A31" s="1"/>
      <c r="G31" s="128"/>
      <c r="H31" s="21"/>
      <c r="I31" s="21"/>
      <c r="J31" s="21"/>
      <c r="K31" s="128"/>
      <c r="M31" s="21"/>
    </row>
    <row r="32" spans="1:13" ht="16.5" customHeight="1">
      <c r="A32" s="1" t="s">
        <v>250</v>
      </c>
      <c r="G32" s="128"/>
      <c r="H32" s="21"/>
      <c r="I32" s="21"/>
      <c r="J32" s="21"/>
      <c r="K32" s="128"/>
      <c r="M32" s="21"/>
    </row>
    <row r="33" spans="1:13" ht="16.5" customHeight="1">
      <c r="A33" s="1"/>
      <c r="B33" s="1" t="s">
        <v>234</v>
      </c>
      <c r="G33" s="128"/>
      <c r="H33" s="21"/>
      <c r="I33" s="21"/>
      <c r="J33" s="21"/>
      <c r="K33" s="128"/>
      <c r="M33" s="21"/>
    </row>
    <row r="34" spans="1:13" ht="16.5" customHeight="1">
      <c r="E34" s="8"/>
      <c r="G34" s="96"/>
      <c r="H34" s="18"/>
      <c r="I34" s="18"/>
      <c r="J34" s="18"/>
      <c r="K34" s="96"/>
      <c r="L34" s="18"/>
      <c r="M34" s="18"/>
    </row>
    <row r="35" spans="1:13" ht="16.5" customHeight="1">
      <c r="A35" s="1" t="s">
        <v>207</v>
      </c>
      <c r="B35" s="1"/>
      <c r="C35" s="1"/>
      <c r="G35" s="128"/>
      <c r="H35" s="21"/>
      <c r="I35" s="21"/>
      <c r="J35" s="21"/>
      <c r="K35" s="128"/>
      <c r="M35" s="21"/>
    </row>
    <row r="36" spans="1:13" ht="16.5" customHeight="1">
      <c r="B36" s="3" t="s">
        <v>56</v>
      </c>
      <c r="G36" s="96">
        <v>112103247</v>
      </c>
      <c r="H36" s="21"/>
      <c r="I36" s="21">
        <v>151878481</v>
      </c>
      <c r="J36" s="21"/>
      <c r="K36" s="96">
        <v>14064</v>
      </c>
      <c r="M36" s="21">
        <v>9293</v>
      </c>
    </row>
    <row r="37" spans="1:13" ht="16.5" customHeight="1">
      <c r="B37" s="3" t="s">
        <v>105</v>
      </c>
      <c r="G37" s="96">
        <v>-217785452</v>
      </c>
      <c r="H37" s="21"/>
      <c r="I37" s="21">
        <v>3305717</v>
      </c>
      <c r="J37" s="21"/>
      <c r="K37" s="96">
        <v>0</v>
      </c>
      <c r="M37" s="18" t="s">
        <v>288</v>
      </c>
    </row>
    <row r="38" spans="1:13" ht="16.5" customHeight="1">
      <c r="C38" s="3" t="s">
        <v>241</v>
      </c>
      <c r="G38" s="128"/>
      <c r="H38" s="21"/>
      <c r="I38" s="21"/>
      <c r="J38" s="21"/>
      <c r="K38" s="128"/>
      <c r="M38" s="18"/>
    </row>
    <row r="39" spans="1:13" ht="16.5" customHeight="1">
      <c r="C39" s="3" t="s">
        <v>265</v>
      </c>
      <c r="G39" s="128"/>
      <c r="H39" s="21"/>
      <c r="J39" s="21"/>
      <c r="K39" s="128"/>
      <c r="M39" s="18"/>
    </row>
    <row r="40" spans="1:13" ht="16.5" customHeight="1">
      <c r="C40" s="3" t="s">
        <v>266</v>
      </c>
      <c r="G40" s="96">
        <v>3314142</v>
      </c>
      <c r="H40" s="21"/>
      <c r="I40" s="21">
        <v>4261405</v>
      </c>
      <c r="J40" s="21"/>
      <c r="K40" s="96">
        <v>0</v>
      </c>
      <c r="M40" s="18" t="s">
        <v>288</v>
      </c>
    </row>
    <row r="41" spans="1:13" ht="16.5" customHeight="1">
      <c r="A41" s="14"/>
      <c r="B41" s="3" t="s">
        <v>57</v>
      </c>
      <c r="G41" s="96">
        <v>-312023</v>
      </c>
      <c r="H41" s="21"/>
      <c r="I41" s="21">
        <v>-6213961</v>
      </c>
      <c r="J41" s="21"/>
      <c r="K41" s="96">
        <v>0</v>
      </c>
      <c r="M41" s="18" t="s">
        <v>288</v>
      </c>
    </row>
    <row r="42" spans="1:13" ht="16.5" customHeight="1">
      <c r="A42" s="14"/>
      <c r="B42" s="3" t="s">
        <v>326</v>
      </c>
      <c r="G42" s="128"/>
      <c r="I42" s="21"/>
      <c r="J42" s="20"/>
      <c r="K42" s="128"/>
      <c r="L42" s="20"/>
      <c r="M42" s="18"/>
    </row>
    <row r="43" spans="1:13" ht="16.5" customHeight="1">
      <c r="A43" s="14"/>
      <c r="C43" s="3" t="s">
        <v>177</v>
      </c>
      <c r="G43" s="128"/>
      <c r="I43" s="21"/>
      <c r="J43" s="20"/>
      <c r="K43" s="128"/>
      <c r="L43" s="20"/>
      <c r="M43" s="18"/>
    </row>
    <row r="44" spans="1:13" ht="16.5" customHeight="1">
      <c r="C44" s="3" t="s">
        <v>178</v>
      </c>
      <c r="E44" s="127"/>
      <c r="G44" s="95">
        <v>-31998984</v>
      </c>
      <c r="H44" s="18"/>
      <c r="I44" s="17">
        <v>3486355</v>
      </c>
      <c r="J44" s="18"/>
      <c r="K44" s="95">
        <v>0</v>
      </c>
      <c r="L44" s="18"/>
      <c r="M44" s="17" t="s">
        <v>288</v>
      </c>
    </row>
    <row r="45" spans="1:13" ht="16.5" customHeight="1">
      <c r="E45" s="8"/>
      <c r="G45" s="96"/>
      <c r="H45" s="18"/>
      <c r="I45" s="18"/>
      <c r="J45" s="18"/>
      <c r="K45" s="96"/>
      <c r="L45" s="18"/>
      <c r="M45" s="18"/>
    </row>
    <row r="46" spans="1:13" ht="16.5" customHeight="1">
      <c r="A46" s="1" t="s">
        <v>235</v>
      </c>
      <c r="G46" s="93"/>
      <c r="I46" s="20"/>
      <c r="J46" s="20"/>
      <c r="K46" s="93"/>
      <c r="L46" s="20"/>
      <c r="M46" s="20"/>
    </row>
    <row r="47" spans="1:13" ht="16.5" customHeight="1">
      <c r="B47" s="1" t="s">
        <v>208</v>
      </c>
      <c r="G47" s="95">
        <f>SUM(G36:G44)</f>
        <v>-134679070</v>
      </c>
      <c r="H47" s="18"/>
      <c r="I47" s="17">
        <f>SUM(I36:I44)</f>
        <v>156717997</v>
      </c>
      <c r="J47" s="18"/>
      <c r="K47" s="95">
        <f>SUM(K36:K44)</f>
        <v>14064</v>
      </c>
      <c r="L47" s="18"/>
      <c r="M47" s="17">
        <f>SUM(M36:M44)</f>
        <v>9293</v>
      </c>
    </row>
    <row r="48" spans="1:13" ht="16.5" customHeight="1">
      <c r="A48" s="1"/>
      <c r="B48" s="1"/>
      <c r="G48" s="92"/>
      <c r="H48" s="18"/>
      <c r="J48" s="18"/>
      <c r="K48" s="92"/>
      <c r="L48" s="18"/>
    </row>
    <row r="49" spans="1:13" ht="16.5" customHeight="1" thickBot="1">
      <c r="A49" s="1" t="s">
        <v>249</v>
      </c>
      <c r="B49" s="1"/>
      <c r="E49" s="3"/>
      <c r="F49" s="3"/>
      <c r="G49" s="97">
        <f>G30+G47</f>
        <v>1500496296</v>
      </c>
      <c r="H49" s="18"/>
      <c r="I49" s="22">
        <f>I30+I47</f>
        <v>1750205021</v>
      </c>
      <c r="J49" s="18"/>
      <c r="K49" s="97">
        <f>K30+K47</f>
        <v>-66399388</v>
      </c>
      <c r="L49" s="18"/>
      <c r="M49" s="22">
        <f>M30+M47</f>
        <v>-23690362</v>
      </c>
    </row>
    <row r="50" spans="1:13" ht="16.5" customHeight="1" thickTop="1">
      <c r="A50" s="1"/>
      <c r="B50" s="1"/>
      <c r="E50" s="3"/>
      <c r="F50" s="3"/>
      <c r="G50" s="18"/>
      <c r="H50" s="18"/>
      <c r="I50" s="18"/>
      <c r="J50" s="18"/>
      <c r="K50" s="18"/>
      <c r="L50" s="18"/>
      <c r="M50" s="18"/>
    </row>
    <row r="51" spans="1:13" ht="16.5" customHeight="1">
      <c r="A51" s="1"/>
      <c r="B51" s="1"/>
      <c r="E51" s="3"/>
      <c r="F51" s="3"/>
      <c r="G51" s="18"/>
      <c r="H51" s="18"/>
      <c r="I51" s="18"/>
      <c r="J51" s="18"/>
      <c r="K51" s="18"/>
      <c r="L51" s="18"/>
      <c r="M51" s="18"/>
    </row>
    <row r="52" spans="1:13" ht="16.5" customHeight="1">
      <c r="A52" s="1"/>
      <c r="B52" s="1"/>
      <c r="E52" s="3"/>
      <c r="F52" s="3"/>
      <c r="G52" s="18"/>
      <c r="H52" s="18"/>
      <c r="I52" s="18"/>
      <c r="J52" s="18"/>
      <c r="K52" s="18"/>
      <c r="L52" s="18"/>
      <c r="M52" s="18"/>
    </row>
    <row r="53" spans="1:13" ht="16.5" customHeight="1">
      <c r="A53" s="1"/>
      <c r="B53" s="1"/>
      <c r="E53" s="3"/>
      <c r="F53" s="3"/>
      <c r="G53" s="18"/>
      <c r="H53" s="18"/>
      <c r="I53" s="18"/>
      <c r="J53" s="18"/>
      <c r="K53" s="18"/>
      <c r="L53" s="18"/>
      <c r="M53" s="18"/>
    </row>
    <row r="54" spans="1:13" ht="9.75" customHeight="1">
      <c r="A54" s="1"/>
      <c r="B54" s="1"/>
      <c r="E54" s="3"/>
      <c r="F54" s="3"/>
      <c r="G54" s="18"/>
      <c r="H54" s="18"/>
      <c r="I54" s="18"/>
      <c r="J54" s="18"/>
      <c r="K54" s="18"/>
      <c r="L54" s="18"/>
      <c r="M54" s="18"/>
    </row>
    <row r="55" spans="1:13" ht="21.95" customHeight="1">
      <c r="A55" s="134" t="str">
        <f>'Eng2-5'!A214:L214</f>
        <v>The condensed notes to the interim financial information are an integral part of this interim financial information.</v>
      </c>
      <c r="B55" s="134"/>
      <c r="C55" s="134"/>
      <c r="D55" s="134"/>
      <c r="E55" s="6"/>
      <c r="F55" s="6"/>
      <c r="G55" s="25"/>
      <c r="H55" s="25"/>
      <c r="I55" s="25"/>
      <c r="J55" s="25"/>
      <c r="K55" s="25"/>
      <c r="L55" s="25"/>
      <c r="M55" s="25"/>
    </row>
    <row r="56" spans="1:13" ht="16.5" customHeight="1">
      <c r="A56" s="1" t="s">
        <v>160</v>
      </c>
      <c r="B56" s="1"/>
      <c r="C56" s="1"/>
      <c r="D56" s="1"/>
      <c r="M56" s="31" t="s">
        <v>7</v>
      </c>
    </row>
    <row r="57" spans="1:13" ht="16.5" customHeight="1">
      <c r="A57" s="1" t="s">
        <v>51</v>
      </c>
      <c r="B57" s="1"/>
      <c r="C57" s="1"/>
      <c r="D57" s="1"/>
    </row>
    <row r="58" spans="1:13" ht="16.5" customHeight="1">
      <c r="A58" s="5" t="s">
        <v>286</v>
      </c>
      <c r="B58" s="5"/>
      <c r="C58" s="5"/>
      <c r="D58" s="5"/>
      <c r="E58" s="6"/>
      <c r="F58" s="6"/>
      <c r="G58" s="17"/>
      <c r="H58" s="25"/>
      <c r="I58" s="17"/>
      <c r="J58" s="133"/>
      <c r="K58" s="17"/>
      <c r="L58" s="25"/>
      <c r="M58" s="17"/>
    </row>
    <row r="59" spans="1:13" ht="16.5" customHeight="1">
      <c r="A59" s="7"/>
      <c r="B59" s="7"/>
      <c r="C59" s="7"/>
      <c r="D59" s="7"/>
      <c r="E59" s="8"/>
      <c r="F59" s="8"/>
      <c r="G59" s="18"/>
      <c r="H59" s="21"/>
      <c r="I59" s="18"/>
      <c r="K59" s="18"/>
      <c r="M59" s="18"/>
    </row>
    <row r="60" spans="1:13" ht="16.5" customHeight="1">
      <c r="A60" s="7"/>
      <c r="B60" s="7"/>
      <c r="C60" s="7"/>
      <c r="D60" s="7"/>
      <c r="E60" s="8"/>
      <c r="F60" s="8"/>
      <c r="G60" s="18"/>
      <c r="H60" s="21"/>
      <c r="I60" s="18"/>
      <c r="K60" s="18"/>
      <c r="M60" s="18"/>
    </row>
    <row r="61" spans="1:13" ht="16.5" customHeight="1">
      <c r="I61" s="31" t="s">
        <v>3</v>
      </c>
      <c r="M61" s="31" t="s">
        <v>4</v>
      </c>
    </row>
    <row r="62" spans="1:13" ht="16.5" customHeight="1">
      <c r="A62" s="3" t="s">
        <v>5</v>
      </c>
      <c r="E62" s="9"/>
      <c r="F62" s="9"/>
      <c r="G62" s="17"/>
      <c r="H62" s="122"/>
      <c r="I62" s="121" t="s">
        <v>6</v>
      </c>
      <c r="J62" s="123"/>
      <c r="K62" s="17"/>
      <c r="L62" s="122"/>
      <c r="M62" s="121" t="s">
        <v>6</v>
      </c>
    </row>
    <row r="63" spans="1:13" ht="16.5" customHeight="1">
      <c r="F63" s="9"/>
      <c r="G63" s="71" t="s">
        <v>221</v>
      </c>
      <c r="H63" s="69"/>
      <c r="I63" s="71" t="s">
        <v>122</v>
      </c>
      <c r="J63" s="123"/>
      <c r="K63" s="71" t="s">
        <v>221</v>
      </c>
      <c r="L63" s="69"/>
      <c r="M63" s="71" t="s">
        <v>122</v>
      </c>
    </row>
    <row r="64" spans="1:13" ht="16.5" customHeight="1">
      <c r="F64" s="9"/>
      <c r="G64" s="124" t="s">
        <v>11</v>
      </c>
      <c r="H64" s="73"/>
      <c r="I64" s="124" t="s">
        <v>11</v>
      </c>
      <c r="J64" s="123"/>
      <c r="K64" s="124" t="s">
        <v>11</v>
      </c>
      <c r="L64" s="69"/>
      <c r="M64" s="124" t="s">
        <v>11</v>
      </c>
    </row>
    <row r="65" spans="1:13" ht="16.5" customHeight="1">
      <c r="A65" s="1"/>
      <c r="G65" s="93"/>
      <c r="I65" s="20"/>
      <c r="J65" s="20"/>
      <c r="K65" s="93"/>
      <c r="L65" s="20"/>
      <c r="M65" s="20"/>
    </row>
    <row r="66" spans="1:13" ht="16.5" customHeight="1">
      <c r="A66" s="1" t="s">
        <v>238</v>
      </c>
      <c r="G66" s="93"/>
      <c r="I66" s="20"/>
      <c r="J66" s="20"/>
      <c r="K66" s="93"/>
      <c r="L66" s="20"/>
      <c r="M66" s="20"/>
    </row>
    <row r="67" spans="1:13" ht="16.5" customHeight="1">
      <c r="A67" s="14"/>
      <c r="B67" s="3" t="s">
        <v>58</v>
      </c>
      <c r="G67" s="96">
        <v>1085732492</v>
      </c>
      <c r="H67" s="13"/>
      <c r="I67" s="13">
        <v>1205150180</v>
      </c>
      <c r="J67" s="13"/>
      <c r="K67" s="96">
        <v>-66413452</v>
      </c>
      <c r="M67" s="13">
        <v>-23699655</v>
      </c>
    </row>
    <row r="68" spans="1:13" ht="16.5" customHeight="1">
      <c r="A68" s="14"/>
      <c r="B68" s="3" t="s">
        <v>48</v>
      </c>
      <c r="G68" s="95">
        <v>549442874</v>
      </c>
      <c r="I68" s="17">
        <v>388336844</v>
      </c>
      <c r="J68" s="20"/>
      <c r="K68" s="95">
        <v>0</v>
      </c>
      <c r="L68" s="129"/>
      <c r="M68" s="17" t="s">
        <v>288</v>
      </c>
    </row>
    <row r="69" spans="1:13" ht="16.5" customHeight="1">
      <c r="A69" s="14"/>
      <c r="G69" s="128"/>
      <c r="H69" s="21"/>
      <c r="I69" s="21"/>
      <c r="J69" s="21"/>
      <c r="K69" s="128"/>
      <c r="L69" s="18"/>
      <c r="M69" s="21"/>
    </row>
    <row r="70" spans="1:13" ht="16.5" customHeight="1" thickBot="1">
      <c r="A70" s="14"/>
      <c r="G70" s="130">
        <f>SUM(G67:G69)</f>
        <v>1635175366</v>
      </c>
      <c r="H70" s="21"/>
      <c r="I70" s="131">
        <f>SUM(I67:I69)</f>
        <v>1593487024</v>
      </c>
      <c r="J70" s="21"/>
      <c r="K70" s="130">
        <f>SUM(K67:K69)</f>
        <v>-66413452</v>
      </c>
      <c r="M70" s="131">
        <f>SUM(M67:M69)</f>
        <v>-23699655</v>
      </c>
    </row>
    <row r="71" spans="1:13" ht="16.5" customHeight="1" thickTop="1">
      <c r="A71" s="14"/>
      <c r="G71" s="128"/>
      <c r="H71" s="21"/>
      <c r="I71" s="21"/>
      <c r="J71" s="21"/>
      <c r="K71" s="128"/>
      <c r="M71" s="21"/>
    </row>
    <row r="72" spans="1:13" ht="16.5" customHeight="1">
      <c r="A72" s="1" t="s">
        <v>255</v>
      </c>
      <c r="G72" s="93"/>
      <c r="I72" s="20"/>
      <c r="J72" s="20"/>
      <c r="K72" s="93"/>
      <c r="L72" s="20"/>
      <c r="M72" s="20"/>
    </row>
    <row r="73" spans="1:13" ht="16.5" customHeight="1">
      <c r="A73" s="1" t="s">
        <v>327</v>
      </c>
      <c r="G73" s="93"/>
      <c r="I73" s="20"/>
      <c r="J73" s="20"/>
      <c r="K73" s="93"/>
      <c r="L73" s="20"/>
      <c r="M73" s="20"/>
    </row>
    <row r="74" spans="1:13" ht="16.5" customHeight="1">
      <c r="A74" s="14"/>
      <c r="B74" s="3" t="s">
        <v>58</v>
      </c>
      <c r="G74" s="96">
        <v>1021520483</v>
      </c>
      <c r="H74" s="13"/>
      <c r="I74" s="13">
        <v>1357901583</v>
      </c>
      <c r="J74" s="13"/>
      <c r="K74" s="96">
        <v>-66399388</v>
      </c>
      <c r="L74" s="13"/>
      <c r="M74" s="13">
        <v>-23690362</v>
      </c>
    </row>
    <row r="75" spans="1:13" ht="16.5" customHeight="1">
      <c r="A75" s="14"/>
      <c r="B75" s="3" t="s">
        <v>48</v>
      </c>
      <c r="G75" s="95">
        <v>478975813</v>
      </c>
      <c r="I75" s="17">
        <v>392303438</v>
      </c>
      <c r="J75" s="20"/>
      <c r="K75" s="95">
        <v>0</v>
      </c>
      <c r="L75" s="20"/>
      <c r="M75" s="17" t="s">
        <v>288</v>
      </c>
    </row>
    <row r="76" spans="1:13" ht="16.5" customHeight="1">
      <c r="A76" s="14"/>
      <c r="G76" s="128"/>
      <c r="H76" s="21"/>
      <c r="I76" s="21"/>
      <c r="J76" s="21"/>
      <c r="K76" s="128"/>
      <c r="L76" s="18"/>
      <c r="M76" s="21"/>
    </row>
    <row r="77" spans="1:13" ht="16.5" customHeight="1" thickBot="1">
      <c r="A77" s="14"/>
      <c r="G77" s="130">
        <f>SUM(G74:G76)</f>
        <v>1500496296</v>
      </c>
      <c r="H77" s="21"/>
      <c r="I77" s="131">
        <f>SUM(I74:I76)</f>
        <v>1750205021</v>
      </c>
      <c r="J77" s="21"/>
      <c r="K77" s="130">
        <f>SUM(K74:K76)</f>
        <v>-66399388</v>
      </c>
      <c r="M77" s="131">
        <f>SUM(M74:M76)</f>
        <v>-23690362</v>
      </c>
    </row>
    <row r="78" spans="1:13" ht="16.5" customHeight="1" thickTop="1">
      <c r="A78" s="14"/>
      <c r="G78" s="128"/>
      <c r="H78" s="21"/>
      <c r="I78" s="21"/>
      <c r="J78" s="21"/>
      <c r="K78" s="128"/>
      <c r="M78" s="21"/>
    </row>
    <row r="79" spans="1:13" ht="16.5" customHeight="1">
      <c r="A79" s="1" t="s">
        <v>236</v>
      </c>
      <c r="B79" s="1"/>
      <c r="C79" s="1"/>
      <c r="F79" s="3"/>
      <c r="G79" s="93"/>
      <c r="I79" s="20"/>
      <c r="J79" s="20"/>
      <c r="K79" s="93"/>
      <c r="L79" s="20"/>
      <c r="M79" s="20"/>
    </row>
    <row r="80" spans="1:13" ht="16.5" customHeight="1">
      <c r="A80" s="1"/>
      <c r="B80" s="1"/>
      <c r="C80" s="1"/>
      <c r="F80" s="3"/>
      <c r="G80" s="93"/>
      <c r="I80" s="20"/>
      <c r="J80" s="20"/>
      <c r="K80" s="93"/>
      <c r="L80" s="20"/>
      <c r="M80" s="20"/>
    </row>
    <row r="81" spans="1:13" ht="16.5" customHeight="1">
      <c r="A81" s="3" t="s">
        <v>237</v>
      </c>
      <c r="G81" s="136">
        <v>0.51</v>
      </c>
      <c r="H81" s="132"/>
      <c r="I81" s="132">
        <v>0.56000000000000005</v>
      </c>
      <c r="J81" s="132"/>
      <c r="K81" s="136">
        <v>-3.1131792059250925E-2</v>
      </c>
      <c r="L81" s="132"/>
      <c r="M81" s="132">
        <v>-0.01</v>
      </c>
    </row>
    <row r="82" spans="1:13" ht="16.5" customHeight="1">
      <c r="H82" s="13"/>
      <c r="J82" s="13"/>
      <c r="L82" s="13"/>
    </row>
    <row r="83" spans="1:13" ht="16.5" customHeight="1">
      <c r="H83" s="13"/>
      <c r="J83" s="13"/>
      <c r="L83" s="13"/>
    </row>
    <row r="84" spans="1:13" s="13" customFormat="1" ht="16.5" customHeight="1">
      <c r="A84" s="3"/>
      <c r="B84" s="3"/>
      <c r="C84" s="3"/>
      <c r="D84" s="3"/>
      <c r="E84" s="2"/>
      <c r="F84" s="2"/>
    </row>
    <row r="85" spans="1:13" s="13" customFormat="1" ht="16.5" customHeight="1">
      <c r="A85" s="3"/>
      <c r="B85" s="3"/>
      <c r="C85" s="3"/>
      <c r="D85" s="3"/>
      <c r="E85" s="2"/>
      <c r="F85" s="2"/>
    </row>
    <row r="86" spans="1:13" s="13" customFormat="1" ht="16.5" customHeight="1">
      <c r="A86" s="3"/>
      <c r="B86" s="3"/>
      <c r="C86" s="3"/>
      <c r="D86" s="3"/>
      <c r="E86" s="2"/>
      <c r="F86" s="2"/>
    </row>
    <row r="87" spans="1:13" s="13" customFormat="1" ht="16.5" customHeight="1">
      <c r="A87" s="3"/>
      <c r="B87" s="3"/>
      <c r="C87" s="3"/>
      <c r="D87" s="3"/>
      <c r="E87" s="2"/>
      <c r="F87" s="2"/>
    </row>
    <row r="88" spans="1:13" s="13" customFormat="1" ht="16.5" customHeight="1">
      <c r="A88" s="3"/>
      <c r="B88" s="3"/>
      <c r="C88" s="3"/>
      <c r="D88" s="3"/>
      <c r="E88" s="2"/>
      <c r="F88" s="2"/>
    </row>
    <row r="89" spans="1:13" s="13" customFormat="1" ht="16.5" customHeight="1">
      <c r="A89" s="3"/>
      <c r="B89" s="3"/>
      <c r="C89" s="3"/>
      <c r="D89" s="3"/>
      <c r="E89" s="2"/>
      <c r="F89" s="2"/>
    </row>
    <row r="90" spans="1:13" s="13" customFormat="1" ht="16.5" customHeight="1">
      <c r="A90" s="3"/>
      <c r="B90" s="3"/>
      <c r="C90" s="3"/>
      <c r="D90" s="3"/>
      <c r="E90" s="2"/>
      <c r="F90" s="2"/>
    </row>
    <row r="91" spans="1:13" s="13" customFormat="1" ht="16.5" customHeight="1">
      <c r="A91" s="3"/>
      <c r="B91" s="3"/>
      <c r="C91" s="3"/>
      <c r="D91" s="3"/>
      <c r="E91" s="2"/>
      <c r="F91" s="2"/>
    </row>
    <row r="92" spans="1:13" s="13" customFormat="1" ht="16.5" customHeight="1">
      <c r="A92" s="3"/>
      <c r="B92" s="3"/>
      <c r="C92" s="3"/>
      <c r="D92" s="3"/>
      <c r="E92" s="2"/>
      <c r="F92" s="2"/>
    </row>
    <row r="93" spans="1:13" s="13" customFormat="1" ht="16.5" customHeight="1">
      <c r="A93" s="3"/>
      <c r="B93" s="3"/>
      <c r="C93" s="3"/>
      <c r="D93" s="3"/>
      <c r="E93" s="2"/>
      <c r="F93" s="2"/>
    </row>
    <row r="94" spans="1:13" s="13" customFormat="1" ht="16.5" customHeight="1">
      <c r="A94" s="3"/>
      <c r="B94" s="3"/>
      <c r="C94" s="3"/>
      <c r="D94" s="3"/>
      <c r="E94" s="2"/>
      <c r="F94" s="2"/>
    </row>
    <row r="95" spans="1:13" s="13" customFormat="1" ht="16.5" customHeight="1">
      <c r="A95" s="3"/>
      <c r="B95" s="3"/>
      <c r="C95" s="3"/>
      <c r="D95" s="3"/>
      <c r="E95" s="2"/>
      <c r="F95" s="2"/>
    </row>
    <row r="96" spans="1:13" s="13" customFormat="1" ht="16.5" customHeight="1">
      <c r="A96" s="3"/>
      <c r="B96" s="3"/>
      <c r="C96" s="3"/>
      <c r="D96" s="3"/>
      <c r="E96" s="2"/>
      <c r="F96" s="2"/>
    </row>
    <row r="97" spans="1:13" s="13" customFormat="1" ht="16.5" customHeight="1">
      <c r="A97" s="3"/>
      <c r="B97" s="3"/>
      <c r="C97" s="3"/>
      <c r="D97" s="3"/>
      <c r="E97" s="2"/>
      <c r="F97" s="2"/>
    </row>
    <row r="98" spans="1:13" s="13" customFormat="1" ht="16.5" customHeight="1">
      <c r="A98" s="3"/>
      <c r="B98" s="3"/>
      <c r="C98" s="3"/>
      <c r="D98" s="3"/>
      <c r="E98" s="2"/>
      <c r="F98" s="2"/>
    </row>
    <row r="99" spans="1:13" ht="16.5" customHeight="1">
      <c r="H99" s="13"/>
      <c r="J99" s="13"/>
      <c r="L99" s="13"/>
    </row>
    <row r="100" spans="1:13" ht="16.5" customHeight="1">
      <c r="H100" s="13"/>
      <c r="J100" s="13"/>
      <c r="L100" s="13"/>
    </row>
    <row r="101" spans="1:13" ht="16.5" customHeight="1">
      <c r="H101" s="13"/>
      <c r="J101" s="13"/>
      <c r="L101" s="13"/>
    </row>
    <row r="102" spans="1:13" ht="16.5" customHeight="1">
      <c r="H102" s="13"/>
      <c r="J102" s="13"/>
      <c r="L102" s="13"/>
    </row>
    <row r="103" spans="1:13" ht="16.5" customHeight="1">
      <c r="H103" s="13"/>
      <c r="J103" s="13"/>
      <c r="L103" s="13"/>
    </row>
    <row r="104" spans="1:13" ht="16.5" customHeight="1">
      <c r="H104" s="13"/>
      <c r="J104" s="13"/>
      <c r="L104" s="13"/>
    </row>
    <row r="105" spans="1:13" ht="16.5" customHeight="1">
      <c r="H105" s="13"/>
      <c r="J105" s="13"/>
      <c r="L105" s="13"/>
    </row>
    <row r="106" spans="1:13" ht="16.5" customHeight="1">
      <c r="H106" s="13"/>
      <c r="J106" s="13"/>
      <c r="L106" s="13"/>
    </row>
    <row r="107" spans="1:13" ht="16.5" customHeight="1">
      <c r="H107" s="13"/>
      <c r="J107" s="13"/>
      <c r="L107" s="13"/>
    </row>
    <row r="108" spans="1:13" ht="16.5" customHeight="1">
      <c r="H108" s="13"/>
      <c r="J108" s="13"/>
      <c r="L108" s="13"/>
    </row>
    <row r="109" spans="1:13" ht="9.75" customHeight="1">
      <c r="H109" s="13"/>
      <c r="J109" s="13"/>
      <c r="L109" s="13"/>
    </row>
    <row r="110" spans="1:13" ht="21.95" customHeight="1">
      <c r="A110" s="166" t="str">
        <f>A55</f>
        <v>The condensed notes to the interim financial information are an integral part of this interim financial information.</v>
      </c>
      <c r="B110" s="166"/>
      <c r="C110" s="166"/>
      <c r="D110" s="166"/>
      <c r="E110" s="166"/>
      <c r="F110" s="166"/>
      <c r="G110" s="166"/>
      <c r="H110" s="166"/>
      <c r="I110" s="166"/>
      <c r="J110" s="166"/>
      <c r="K110" s="166"/>
      <c r="L110" s="166"/>
      <c r="M110" s="166"/>
    </row>
  </sheetData>
  <mergeCells count="1">
    <mergeCell ref="A110:M110"/>
  </mergeCells>
  <pageMargins left="0.8" right="0.5" top="0.5" bottom="0.6" header="0.49" footer="0.4"/>
  <pageSetup paperSize="9" scale="92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G8 I8 K8 M8 G63 I63 K63 M6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115"/>
  <sheetViews>
    <sheetView zoomScale="110" zoomScaleNormal="110" zoomScaleSheetLayoutView="120" workbookViewId="0">
      <selection activeCell="Q13" sqref="Q13"/>
    </sheetView>
  </sheetViews>
  <sheetFormatPr defaultColWidth="9.140625" defaultRowHeight="16.5" customHeight="1"/>
  <cols>
    <col min="1" max="1" width="1.7109375" style="3" customWidth="1"/>
    <col min="2" max="2" width="1.5703125" style="3" customWidth="1"/>
    <col min="3" max="3" width="1.7109375" style="3" customWidth="1"/>
    <col min="4" max="4" width="36.42578125" style="3" customWidth="1"/>
    <col min="5" max="5" width="8.85546875" style="2" bestFit="1" customWidth="1"/>
    <col min="6" max="6" width="0.5703125" style="2" customWidth="1"/>
    <col min="7" max="7" width="14.42578125" style="13" customWidth="1"/>
    <col min="8" max="8" width="0.5703125" style="20" customWidth="1"/>
    <col min="9" max="9" width="14.42578125" style="13" customWidth="1"/>
    <col min="10" max="10" width="0.5703125" style="74" customWidth="1"/>
    <col min="11" max="11" width="12.5703125" style="13" customWidth="1"/>
    <col min="12" max="12" width="0.7109375" style="21" customWidth="1"/>
    <col min="13" max="13" width="12.5703125" style="13" customWidth="1"/>
    <col min="14" max="16384" width="9.140625" style="3"/>
  </cols>
  <sheetData>
    <row r="1" spans="1:13" ht="16.5" customHeight="1">
      <c r="A1" s="1" t="s">
        <v>153</v>
      </c>
      <c r="B1" s="1"/>
      <c r="C1" s="1"/>
      <c r="D1" s="1"/>
      <c r="M1" s="31" t="s">
        <v>7</v>
      </c>
    </row>
    <row r="2" spans="1:13" ht="16.5" customHeight="1">
      <c r="A2" s="1" t="s">
        <v>51</v>
      </c>
      <c r="B2" s="1"/>
      <c r="C2" s="1"/>
      <c r="D2" s="1"/>
    </row>
    <row r="3" spans="1:13" ht="16.5" customHeight="1">
      <c r="A3" s="5" t="s">
        <v>287</v>
      </c>
      <c r="B3" s="5"/>
      <c r="C3" s="5"/>
      <c r="D3" s="5"/>
      <c r="E3" s="6"/>
      <c r="F3" s="6"/>
      <c r="G3" s="17"/>
      <c r="H3" s="25"/>
      <c r="I3" s="17"/>
      <c r="J3" s="133"/>
      <c r="K3" s="17"/>
      <c r="L3" s="25"/>
      <c r="M3" s="17"/>
    </row>
    <row r="4" spans="1:13" ht="15" customHeight="1">
      <c r="A4" s="7"/>
      <c r="B4" s="7"/>
      <c r="C4" s="7"/>
      <c r="D4" s="7"/>
      <c r="E4" s="8"/>
      <c r="F4" s="8"/>
      <c r="G4" s="18"/>
      <c r="H4" s="21"/>
      <c r="I4" s="18"/>
      <c r="K4" s="18"/>
      <c r="M4" s="18"/>
    </row>
    <row r="5" spans="1:13" ht="15" customHeight="1">
      <c r="A5" s="7"/>
      <c r="B5" s="7"/>
      <c r="C5" s="7"/>
      <c r="D5" s="7"/>
      <c r="E5" s="8"/>
      <c r="F5" s="8"/>
      <c r="G5" s="18"/>
      <c r="H5" s="21"/>
      <c r="I5" s="18"/>
      <c r="K5" s="18"/>
      <c r="M5" s="18"/>
    </row>
    <row r="6" spans="1:13" ht="15" customHeight="1">
      <c r="I6" s="31" t="s">
        <v>3</v>
      </c>
      <c r="M6" s="31" t="s">
        <v>4</v>
      </c>
    </row>
    <row r="7" spans="1:13" ht="15" customHeight="1">
      <c r="A7" s="3" t="s">
        <v>5</v>
      </c>
      <c r="E7" s="9"/>
      <c r="F7" s="9"/>
      <c r="G7" s="17"/>
      <c r="H7" s="122"/>
      <c r="I7" s="121" t="s">
        <v>6</v>
      </c>
      <c r="J7" s="123"/>
      <c r="K7" s="17"/>
      <c r="L7" s="122"/>
      <c r="M7" s="121" t="s">
        <v>6</v>
      </c>
    </row>
    <row r="8" spans="1:13" ht="15" customHeight="1">
      <c r="F8" s="9"/>
      <c r="G8" s="71" t="s">
        <v>221</v>
      </c>
      <c r="H8" s="69"/>
      <c r="I8" s="71" t="s">
        <v>122</v>
      </c>
      <c r="J8" s="123"/>
      <c r="K8" s="71" t="s">
        <v>221</v>
      </c>
      <c r="L8" s="69"/>
      <c r="M8" s="71" t="s">
        <v>122</v>
      </c>
    </row>
    <row r="9" spans="1:13" ht="15" customHeight="1">
      <c r="E9" s="10" t="s">
        <v>10</v>
      </c>
      <c r="F9" s="9"/>
      <c r="G9" s="124" t="s">
        <v>11</v>
      </c>
      <c r="H9" s="73"/>
      <c r="I9" s="124" t="s">
        <v>11</v>
      </c>
      <c r="J9" s="123"/>
      <c r="K9" s="124" t="s">
        <v>11</v>
      </c>
      <c r="L9" s="69"/>
      <c r="M9" s="124" t="s">
        <v>11</v>
      </c>
    </row>
    <row r="10" spans="1:13" ht="15" customHeight="1">
      <c r="G10" s="92"/>
      <c r="K10" s="92"/>
    </row>
    <row r="11" spans="1:13" ht="15" customHeight="1">
      <c r="A11" s="125" t="s">
        <v>158</v>
      </c>
      <c r="E11" s="8"/>
      <c r="G11" s="96">
        <v>21801337384</v>
      </c>
      <c r="I11" s="21">
        <v>11688402476</v>
      </c>
      <c r="J11" s="20"/>
      <c r="K11" s="96">
        <v>0</v>
      </c>
      <c r="L11" s="20"/>
      <c r="M11" s="18" t="s">
        <v>288</v>
      </c>
    </row>
    <row r="12" spans="1:13" ht="15" customHeight="1">
      <c r="A12" s="125" t="s">
        <v>205</v>
      </c>
      <c r="E12" s="8">
        <v>11</v>
      </c>
      <c r="G12" s="96">
        <v>234478333</v>
      </c>
      <c r="I12" s="21">
        <v>225000000</v>
      </c>
      <c r="J12" s="20"/>
      <c r="K12" s="96">
        <v>679920420</v>
      </c>
      <c r="L12" s="20"/>
      <c r="M12" s="18">
        <v>594510986</v>
      </c>
    </row>
    <row r="13" spans="1:13" ht="15" customHeight="1">
      <c r="A13" s="125" t="s">
        <v>159</v>
      </c>
      <c r="E13" s="8"/>
      <c r="G13" s="96">
        <v>-16595091811</v>
      </c>
      <c r="I13" s="21">
        <v>-8718235381</v>
      </c>
      <c r="J13" s="20"/>
      <c r="K13" s="96">
        <v>0</v>
      </c>
      <c r="L13" s="20"/>
      <c r="M13" s="18" t="s">
        <v>288</v>
      </c>
    </row>
    <row r="14" spans="1:13" ht="15" customHeight="1">
      <c r="A14" s="125" t="s">
        <v>206</v>
      </c>
      <c r="E14" s="8"/>
      <c r="G14" s="95">
        <v>-117696967</v>
      </c>
      <c r="H14" s="18"/>
      <c r="I14" s="25">
        <v>-131169626</v>
      </c>
      <c r="J14" s="18"/>
      <c r="K14" s="95">
        <v>-326689720</v>
      </c>
      <c r="L14" s="18"/>
      <c r="M14" s="17">
        <v>-268554558</v>
      </c>
    </row>
    <row r="15" spans="1:13" ht="15" customHeight="1">
      <c r="E15" s="8"/>
      <c r="G15" s="96"/>
      <c r="H15" s="18"/>
      <c r="I15" s="18"/>
      <c r="J15" s="18"/>
      <c r="K15" s="96"/>
      <c r="L15" s="18"/>
      <c r="M15" s="18"/>
    </row>
    <row r="16" spans="1:13" ht="15" customHeight="1">
      <c r="A16" s="1" t="s">
        <v>239</v>
      </c>
      <c r="E16" s="8"/>
      <c r="G16" s="92">
        <f>SUM(G11:G15)</f>
        <v>5323026939</v>
      </c>
      <c r="H16" s="13"/>
      <c r="I16" s="13">
        <f>SUM(I11:I15)</f>
        <v>3063997469</v>
      </c>
      <c r="J16" s="13"/>
      <c r="K16" s="92">
        <f>SUM(K11:K15)</f>
        <v>353230700</v>
      </c>
      <c r="L16" s="13"/>
      <c r="M16" s="13">
        <f>SUM(M11:M15)</f>
        <v>325956428</v>
      </c>
    </row>
    <row r="17" spans="1:13" ht="15" customHeight="1">
      <c r="A17" s="3" t="s">
        <v>52</v>
      </c>
      <c r="E17" s="8"/>
      <c r="G17" s="96">
        <v>8059344</v>
      </c>
      <c r="H17" s="18"/>
      <c r="I17" s="18">
        <v>8094408</v>
      </c>
      <c r="J17" s="18"/>
      <c r="K17" s="96">
        <v>15528485</v>
      </c>
      <c r="L17" s="18"/>
      <c r="M17" s="18">
        <v>32350288</v>
      </c>
    </row>
    <row r="18" spans="1:13" ht="15" customHeight="1">
      <c r="A18" s="3" t="s">
        <v>1</v>
      </c>
      <c r="E18" s="8"/>
      <c r="G18" s="96">
        <v>146374277</v>
      </c>
      <c r="I18" s="18">
        <v>134902021</v>
      </c>
      <c r="J18" s="20"/>
      <c r="K18" s="96">
        <v>168741994</v>
      </c>
      <c r="L18" s="20"/>
      <c r="M18" s="18">
        <v>179866831</v>
      </c>
    </row>
    <row r="19" spans="1:13" ht="15" customHeight="1">
      <c r="A19" s="3" t="s">
        <v>253</v>
      </c>
      <c r="E19" s="8"/>
      <c r="G19" s="96">
        <v>100534563</v>
      </c>
      <c r="I19" s="18">
        <v>103955493</v>
      </c>
      <c r="J19" s="20"/>
      <c r="K19" s="96">
        <v>1186823999</v>
      </c>
      <c r="L19" s="20"/>
      <c r="M19" s="18">
        <v>1947088000</v>
      </c>
    </row>
    <row r="20" spans="1:13" ht="15" customHeight="1">
      <c r="A20" s="126" t="s">
        <v>240</v>
      </c>
      <c r="B20" s="14"/>
      <c r="E20" s="8"/>
      <c r="G20" s="96">
        <v>833600525</v>
      </c>
      <c r="I20" s="18">
        <v>98012800</v>
      </c>
      <c r="J20" s="20"/>
      <c r="K20" s="96">
        <v>-69557965</v>
      </c>
      <c r="L20" s="20"/>
      <c r="M20" s="18">
        <v>-14680318</v>
      </c>
    </row>
    <row r="21" spans="1:13" ht="15" customHeight="1">
      <c r="A21" s="126" t="s">
        <v>53</v>
      </c>
      <c r="B21" s="14"/>
      <c r="E21" s="8"/>
      <c r="G21" s="96">
        <v>-1156955772</v>
      </c>
      <c r="I21" s="18">
        <v>-1031531117</v>
      </c>
      <c r="J21" s="20"/>
      <c r="K21" s="96">
        <v>-580757386</v>
      </c>
      <c r="L21" s="20"/>
      <c r="M21" s="18">
        <v>-407009846</v>
      </c>
    </row>
    <row r="22" spans="1:13" ht="15" customHeight="1">
      <c r="A22" s="126" t="s">
        <v>54</v>
      </c>
      <c r="B22" s="14"/>
      <c r="E22" s="8"/>
      <c r="G22" s="96">
        <v>-2109634167</v>
      </c>
      <c r="I22" s="18">
        <v>-1360966420</v>
      </c>
      <c r="J22" s="20"/>
      <c r="K22" s="96">
        <v>-196793361</v>
      </c>
      <c r="L22" s="20"/>
      <c r="M22" s="18">
        <v>-160690268</v>
      </c>
    </row>
    <row r="23" spans="1:13" ht="15" customHeight="1">
      <c r="A23" s="126" t="s">
        <v>276</v>
      </c>
      <c r="B23" s="14"/>
      <c r="E23" s="8"/>
      <c r="G23" s="96"/>
      <c r="I23" s="18"/>
      <c r="J23" s="20"/>
      <c r="K23" s="96"/>
      <c r="L23" s="20"/>
      <c r="M23" s="18"/>
    </row>
    <row r="24" spans="1:13" ht="15" customHeight="1">
      <c r="A24" s="126"/>
      <c r="B24" s="14" t="s">
        <v>278</v>
      </c>
      <c r="E24" s="127">
        <v>12.4</v>
      </c>
      <c r="G24" s="96">
        <v>-27527318</v>
      </c>
      <c r="I24" s="18" t="s">
        <v>319</v>
      </c>
      <c r="J24" s="20"/>
      <c r="K24" s="96">
        <v>0</v>
      </c>
      <c r="L24" s="20"/>
      <c r="M24" s="18" t="s">
        <v>319</v>
      </c>
    </row>
    <row r="25" spans="1:13" ht="15" customHeight="1">
      <c r="A25" s="3" t="s">
        <v>176</v>
      </c>
      <c r="B25" s="14"/>
      <c r="E25" s="3"/>
      <c r="F25" s="3"/>
      <c r="G25" s="96"/>
      <c r="H25" s="3"/>
      <c r="I25" s="3"/>
      <c r="J25" s="3"/>
      <c r="K25" s="96"/>
      <c r="L25" s="3"/>
      <c r="M25" s="3"/>
    </row>
    <row r="26" spans="1:13" ht="15" customHeight="1">
      <c r="B26" s="14" t="s">
        <v>264</v>
      </c>
      <c r="E26" s="8" t="s">
        <v>322</v>
      </c>
      <c r="G26" s="95">
        <v>2588150571</v>
      </c>
      <c r="I26" s="17">
        <v>2178611436</v>
      </c>
      <c r="J26" s="20"/>
      <c r="K26" s="95">
        <v>0</v>
      </c>
      <c r="L26" s="20"/>
      <c r="M26" s="17" t="s">
        <v>288</v>
      </c>
    </row>
    <row r="27" spans="1:13" ht="15" customHeight="1">
      <c r="E27" s="8"/>
      <c r="G27" s="128"/>
      <c r="H27" s="21"/>
      <c r="I27" s="21"/>
      <c r="J27" s="21"/>
      <c r="K27" s="128"/>
      <c r="M27" s="21"/>
    </row>
    <row r="28" spans="1:13" ht="15" customHeight="1">
      <c r="A28" s="1" t="s">
        <v>268</v>
      </c>
      <c r="E28" s="8"/>
      <c r="G28" s="92"/>
      <c r="K28" s="92"/>
    </row>
    <row r="29" spans="1:13" ht="15" customHeight="1">
      <c r="B29" s="1" t="s">
        <v>324</v>
      </c>
      <c r="G29" s="92">
        <f>SUM(G16:G26)</f>
        <v>5705628962</v>
      </c>
      <c r="H29" s="13"/>
      <c r="I29" s="13">
        <f>SUM(I16:I26)</f>
        <v>3195076090</v>
      </c>
      <c r="J29" s="13"/>
      <c r="K29" s="92">
        <f>SUM(K16:K26)</f>
        <v>877216466</v>
      </c>
      <c r="L29" s="13"/>
      <c r="M29" s="13">
        <f>SUM(M16:M26)</f>
        <v>1902881115</v>
      </c>
    </row>
    <row r="30" spans="1:13" ht="15" customHeight="1">
      <c r="A30" s="125" t="s">
        <v>325</v>
      </c>
      <c r="E30" s="8">
        <v>19</v>
      </c>
      <c r="G30" s="95">
        <v>6255795</v>
      </c>
      <c r="H30" s="18"/>
      <c r="I30" s="17">
        <v>9778637</v>
      </c>
      <c r="J30" s="18"/>
      <c r="K30" s="95">
        <v>7420767</v>
      </c>
      <c r="L30" s="18"/>
      <c r="M30" s="17">
        <v>-420087</v>
      </c>
    </row>
    <row r="31" spans="1:13" ht="15" customHeight="1">
      <c r="E31" s="8"/>
      <c r="G31" s="96"/>
      <c r="H31" s="18"/>
      <c r="I31" s="18"/>
      <c r="J31" s="18"/>
      <c r="K31" s="96"/>
      <c r="L31" s="18"/>
      <c r="M31" s="18"/>
    </row>
    <row r="32" spans="1:13" ht="15" customHeight="1">
      <c r="A32" s="1" t="s">
        <v>269</v>
      </c>
      <c r="G32" s="128">
        <f>SUM(G29:G30)</f>
        <v>5711884757</v>
      </c>
      <c r="H32" s="21"/>
      <c r="I32" s="21">
        <f>SUM(I29:I30)</f>
        <v>3204854727</v>
      </c>
      <c r="J32" s="21"/>
      <c r="K32" s="128">
        <f>SUM(K29:K30)</f>
        <v>884637233</v>
      </c>
      <c r="M32" s="21">
        <f>SUM(M29:M30)</f>
        <v>1902461028</v>
      </c>
    </row>
    <row r="33" spans="1:13" ht="15" customHeight="1">
      <c r="A33" s="1"/>
      <c r="G33" s="128"/>
      <c r="H33" s="21"/>
      <c r="I33" s="21"/>
      <c r="J33" s="21"/>
      <c r="K33" s="128"/>
      <c r="M33" s="21"/>
    </row>
    <row r="34" spans="1:13" ht="15" customHeight="1">
      <c r="A34" s="1" t="s">
        <v>250</v>
      </c>
      <c r="G34" s="128"/>
      <c r="H34" s="21"/>
      <c r="I34" s="21"/>
      <c r="J34" s="21"/>
      <c r="K34" s="128"/>
      <c r="M34" s="21"/>
    </row>
    <row r="35" spans="1:13" ht="15" customHeight="1">
      <c r="A35" s="1"/>
      <c r="B35" s="1" t="s">
        <v>234</v>
      </c>
      <c r="G35" s="128"/>
      <c r="H35" s="21"/>
      <c r="I35" s="21"/>
      <c r="J35" s="21"/>
      <c r="K35" s="128"/>
      <c r="M35" s="21"/>
    </row>
    <row r="36" spans="1:13" ht="15" customHeight="1">
      <c r="E36" s="8"/>
      <c r="G36" s="96"/>
      <c r="H36" s="18"/>
      <c r="I36" s="18"/>
      <c r="J36" s="18"/>
      <c r="K36" s="96"/>
      <c r="L36" s="18"/>
      <c r="M36" s="18"/>
    </row>
    <row r="37" spans="1:13" ht="15" customHeight="1">
      <c r="A37" s="1" t="s">
        <v>207</v>
      </c>
      <c r="B37" s="1"/>
      <c r="C37" s="1"/>
      <c r="G37" s="128"/>
      <c r="H37" s="21"/>
      <c r="I37" s="21"/>
      <c r="J37" s="21"/>
      <c r="K37" s="128"/>
      <c r="M37" s="21"/>
    </row>
    <row r="38" spans="1:13" ht="15" customHeight="1">
      <c r="B38" s="3" t="s">
        <v>56</v>
      </c>
      <c r="G38" s="96">
        <v>207567955</v>
      </c>
      <c r="H38" s="21"/>
      <c r="I38" s="21">
        <v>-70474162</v>
      </c>
      <c r="J38" s="21"/>
      <c r="K38" s="96">
        <v>38337</v>
      </c>
      <c r="M38" s="21">
        <v>526627</v>
      </c>
    </row>
    <row r="39" spans="1:13" ht="15" customHeight="1">
      <c r="C39" s="3" t="s">
        <v>328</v>
      </c>
      <c r="G39" s="128"/>
      <c r="H39" s="21"/>
      <c r="I39" s="21"/>
      <c r="J39" s="21"/>
      <c r="K39" s="128"/>
      <c r="M39" s="21"/>
    </row>
    <row r="40" spans="1:13" ht="15" customHeight="1">
      <c r="C40" s="3" t="s">
        <v>329</v>
      </c>
      <c r="G40" s="96">
        <v>-266509</v>
      </c>
      <c r="H40" s="21"/>
      <c r="I40" s="21">
        <v>-5962707</v>
      </c>
      <c r="J40" s="21"/>
      <c r="K40" s="96">
        <v>0</v>
      </c>
      <c r="M40" s="21">
        <v>-1145143</v>
      </c>
    </row>
    <row r="41" spans="1:13" ht="15" customHeight="1">
      <c r="B41" s="3" t="s">
        <v>105</v>
      </c>
      <c r="G41" s="96">
        <v>-415093915</v>
      </c>
      <c r="H41" s="21"/>
      <c r="I41" s="21">
        <v>-7933548</v>
      </c>
      <c r="J41" s="21"/>
      <c r="K41" s="96">
        <v>0</v>
      </c>
      <c r="M41" s="18" t="s">
        <v>288</v>
      </c>
    </row>
    <row r="42" spans="1:13" ht="15" customHeight="1">
      <c r="C42" s="3" t="s">
        <v>241</v>
      </c>
      <c r="G42" s="128"/>
      <c r="H42" s="21"/>
      <c r="I42" s="21"/>
      <c r="J42" s="21"/>
      <c r="K42" s="128"/>
      <c r="M42" s="18"/>
    </row>
    <row r="43" spans="1:13" ht="15" customHeight="1">
      <c r="C43" s="3" t="s">
        <v>265</v>
      </c>
      <c r="G43" s="128"/>
      <c r="H43" s="21"/>
      <c r="I43" s="21"/>
      <c r="J43" s="21"/>
      <c r="K43" s="128"/>
      <c r="M43" s="18"/>
    </row>
    <row r="44" spans="1:13" ht="15" customHeight="1">
      <c r="C44" s="3" t="s">
        <v>266</v>
      </c>
      <c r="G44" s="96">
        <v>17866859</v>
      </c>
      <c r="H44" s="21"/>
      <c r="I44" s="21">
        <v>38099521</v>
      </c>
      <c r="J44" s="21"/>
      <c r="K44" s="96">
        <v>0</v>
      </c>
      <c r="M44" s="18" t="s">
        <v>288</v>
      </c>
    </row>
    <row r="45" spans="1:13" ht="15" customHeight="1">
      <c r="A45" s="14"/>
      <c r="B45" s="3" t="s">
        <v>57</v>
      </c>
      <c r="G45" s="96">
        <v>-57162427</v>
      </c>
      <c r="H45" s="21"/>
      <c r="I45" s="21">
        <v>-6158250</v>
      </c>
      <c r="J45" s="21"/>
      <c r="K45" s="96">
        <v>0</v>
      </c>
      <c r="M45" s="18" t="s">
        <v>288</v>
      </c>
    </row>
    <row r="46" spans="1:13" ht="15" customHeight="1">
      <c r="A46" s="14"/>
      <c r="B46" s="3" t="s">
        <v>332</v>
      </c>
      <c r="G46" s="128"/>
      <c r="I46" s="21"/>
      <c r="J46" s="20"/>
      <c r="K46" s="128"/>
      <c r="L46" s="20"/>
      <c r="M46" s="18"/>
    </row>
    <row r="47" spans="1:13" ht="15" customHeight="1">
      <c r="A47" s="14"/>
      <c r="C47" s="3" t="s">
        <v>331</v>
      </c>
      <c r="G47" s="128"/>
      <c r="I47" s="21"/>
      <c r="J47" s="20"/>
      <c r="K47" s="128"/>
      <c r="L47" s="20"/>
      <c r="M47" s="18"/>
    </row>
    <row r="48" spans="1:13" ht="15" customHeight="1">
      <c r="C48" s="3" t="s">
        <v>330</v>
      </c>
      <c r="E48" s="127">
        <v>12.2</v>
      </c>
      <c r="G48" s="95">
        <v>-58927291</v>
      </c>
      <c r="H48" s="18"/>
      <c r="I48" s="17">
        <v>6097488</v>
      </c>
      <c r="J48" s="18"/>
      <c r="K48" s="95">
        <v>0</v>
      </c>
      <c r="L48" s="18"/>
      <c r="M48" s="17">
        <v>0</v>
      </c>
    </row>
    <row r="49" spans="1:13" ht="15" customHeight="1">
      <c r="E49" s="8"/>
      <c r="G49" s="96"/>
      <c r="H49" s="18"/>
      <c r="I49" s="18"/>
      <c r="J49" s="18"/>
      <c r="K49" s="96"/>
      <c r="L49" s="18"/>
      <c r="M49" s="18"/>
    </row>
    <row r="50" spans="1:13" ht="15" customHeight="1">
      <c r="A50" s="1" t="s">
        <v>235</v>
      </c>
      <c r="G50" s="93"/>
      <c r="I50" s="20"/>
      <c r="J50" s="20"/>
      <c r="K50" s="93"/>
      <c r="L50" s="20"/>
      <c r="M50" s="20"/>
    </row>
    <row r="51" spans="1:13" ht="15" customHeight="1">
      <c r="B51" s="1" t="s">
        <v>208</v>
      </c>
      <c r="G51" s="95">
        <f>SUM(G38:G48)</f>
        <v>-306015328</v>
      </c>
      <c r="H51" s="18"/>
      <c r="I51" s="17">
        <f>SUM(I38:I48)</f>
        <v>-46331658</v>
      </c>
      <c r="J51" s="18"/>
      <c r="K51" s="95">
        <f>SUM(K38:K48)</f>
        <v>38337</v>
      </c>
      <c r="L51" s="18"/>
      <c r="M51" s="17">
        <f>SUM(M38:M48)</f>
        <v>-618516</v>
      </c>
    </row>
    <row r="52" spans="1:13" ht="15" customHeight="1">
      <c r="A52" s="1"/>
      <c r="B52" s="1"/>
      <c r="G52" s="92"/>
      <c r="H52" s="18"/>
      <c r="J52" s="18"/>
      <c r="K52" s="92"/>
      <c r="L52" s="18"/>
    </row>
    <row r="53" spans="1:13" ht="15" customHeight="1" thickBot="1">
      <c r="A53" s="1" t="s">
        <v>277</v>
      </c>
      <c r="B53" s="1"/>
      <c r="E53" s="3"/>
      <c r="F53" s="3"/>
      <c r="G53" s="97">
        <f>G32+G51</f>
        <v>5405869429</v>
      </c>
      <c r="H53" s="18"/>
      <c r="I53" s="22">
        <f>I32+I51</f>
        <v>3158523069</v>
      </c>
      <c r="J53" s="18"/>
      <c r="K53" s="97">
        <f>K32+K51</f>
        <v>884675570</v>
      </c>
      <c r="L53" s="18"/>
      <c r="M53" s="22">
        <f>M32+M51</f>
        <v>1901842512</v>
      </c>
    </row>
    <row r="54" spans="1:13" ht="15" customHeight="1" thickTop="1">
      <c r="A54" s="1"/>
      <c r="B54" s="1"/>
      <c r="E54" s="3"/>
      <c r="F54" s="3"/>
      <c r="G54" s="18"/>
      <c r="H54" s="18"/>
      <c r="I54" s="18"/>
      <c r="J54" s="18"/>
      <c r="K54" s="18"/>
      <c r="L54" s="18"/>
      <c r="M54" s="18"/>
    </row>
    <row r="55" spans="1:13" ht="15" customHeight="1">
      <c r="A55" s="1"/>
      <c r="B55" s="1"/>
      <c r="E55" s="3"/>
      <c r="F55" s="3"/>
      <c r="G55" s="18"/>
      <c r="H55" s="18"/>
      <c r="I55" s="18"/>
      <c r="J55" s="18"/>
      <c r="K55" s="18"/>
      <c r="L55" s="18"/>
      <c r="M55" s="18"/>
    </row>
    <row r="56" spans="1:13" ht="15" customHeight="1">
      <c r="A56" s="1"/>
      <c r="B56" s="1"/>
      <c r="E56" s="3"/>
      <c r="F56" s="3"/>
      <c r="G56" s="18"/>
      <c r="H56" s="18"/>
      <c r="I56" s="18"/>
      <c r="J56" s="18"/>
      <c r="K56" s="18"/>
      <c r="L56" s="18"/>
      <c r="M56" s="18"/>
    </row>
    <row r="57" spans="1:13" ht="15" customHeight="1">
      <c r="A57" s="1"/>
      <c r="B57" s="1"/>
      <c r="E57" s="3"/>
      <c r="F57" s="3"/>
      <c r="G57" s="18"/>
      <c r="H57" s="18"/>
      <c r="I57" s="18"/>
      <c r="J57" s="18"/>
      <c r="K57" s="18"/>
      <c r="L57" s="18"/>
      <c r="M57" s="18"/>
    </row>
    <row r="58" spans="1:13" ht="15" customHeight="1">
      <c r="A58" s="1"/>
      <c r="B58" s="1"/>
      <c r="E58" s="3"/>
      <c r="F58" s="3"/>
      <c r="G58" s="18"/>
      <c r="H58" s="18"/>
      <c r="I58" s="18"/>
      <c r="J58" s="18"/>
      <c r="K58" s="18"/>
      <c r="L58" s="18"/>
      <c r="M58" s="18"/>
    </row>
    <row r="59" spans="1:13" ht="12" customHeight="1">
      <c r="A59" s="1"/>
      <c r="B59" s="1"/>
      <c r="E59" s="3"/>
      <c r="F59" s="3"/>
      <c r="G59" s="18"/>
      <c r="H59" s="18"/>
      <c r="I59" s="18"/>
      <c r="J59" s="18"/>
      <c r="K59" s="18"/>
      <c r="L59" s="18"/>
      <c r="M59" s="18"/>
    </row>
    <row r="60" spans="1:13" ht="21.95" customHeight="1">
      <c r="A60" s="134" t="str">
        <f>'Eng2-5'!A214:L214</f>
        <v>The condensed notes to the interim financial information are an integral part of this interim financial information.</v>
      </c>
      <c r="B60" s="134"/>
      <c r="C60" s="134"/>
      <c r="D60" s="134"/>
      <c r="E60" s="6"/>
      <c r="F60" s="6"/>
      <c r="G60" s="25"/>
      <c r="H60" s="25"/>
      <c r="I60" s="25"/>
      <c r="J60" s="25"/>
      <c r="K60" s="25"/>
      <c r="L60" s="25"/>
      <c r="M60" s="25"/>
    </row>
    <row r="61" spans="1:13" ht="16.5" customHeight="1">
      <c r="A61" s="1" t="s">
        <v>160</v>
      </c>
      <c r="B61" s="1"/>
      <c r="C61" s="1"/>
      <c r="D61" s="1"/>
      <c r="M61" s="31" t="s">
        <v>7</v>
      </c>
    </row>
    <row r="62" spans="1:13" ht="16.5" customHeight="1">
      <c r="A62" s="1" t="s">
        <v>51</v>
      </c>
      <c r="B62" s="1"/>
      <c r="C62" s="1"/>
      <c r="D62" s="1"/>
    </row>
    <row r="63" spans="1:13" ht="16.5" customHeight="1">
      <c r="A63" s="5" t="s">
        <v>287</v>
      </c>
      <c r="B63" s="5"/>
      <c r="C63" s="5"/>
      <c r="D63" s="5"/>
      <c r="E63" s="6"/>
      <c r="F63" s="6"/>
      <c r="G63" s="17"/>
      <c r="H63" s="25"/>
      <c r="I63" s="17"/>
      <c r="J63" s="133"/>
      <c r="K63" s="17"/>
      <c r="L63" s="25"/>
      <c r="M63" s="17"/>
    </row>
    <row r="64" spans="1:13" ht="16.5" customHeight="1">
      <c r="A64" s="7"/>
      <c r="B64" s="7"/>
      <c r="C64" s="7"/>
      <c r="D64" s="7"/>
      <c r="E64" s="8"/>
      <c r="F64" s="8"/>
      <c r="G64" s="18"/>
      <c r="H64" s="21"/>
      <c r="I64" s="18"/>
      <c r="K64" s="18"/>
      <c r="M64" s="18"/>
    </row>
    <row r="65" spans="1:13" ht="16.5" customHeight="1">
      <c r="A65" s="7"/>
      <c r="B65" s="7"/>
      <c r="C65" s="7"/>
      <c r="D65" s="7"/>
      <c r="E65" s="8"/>
      <c r="F65" s="8"/>
      <c r="G65" s="18"/>
      <c r="H65" s="21"/>
      <c r="I65" s="18"/>
      <c r="K65" s="18"/>
      <c r="M65" s="18"/>
    </row>
    <row r="66" spans="1:13" ht="16.5" customHeight="1">
      <c r="I66" s="31" t="s">
        <v>3</v>
      </c>
      <c r="M66" s="31" t="s">
        <v>4</v>
      </c>
    </row>
    <row r="67" spans="1:13" ht="16.5" customHeight="1">
      <c r="A67" s="3" t="s">
        <v>5</v>
      </c>
      <c r="E67" s="9"/>
      <c r="F67" s="9"/>
      <c r="G67" s="17"/>
      <c r="H67" s="122"/>
      <c r="I67" s="121" t="s">
        <v>6</v>
      </c>
      <c r="J67" s="123"/>
      <c r="K67" s="17"/>
      <c r="L67" s="122"/>
      <c r="M67" s="121" t="s">
        <v>6</v>
      </c>
    </row>
    <row r="68" spans="1:13" ht="16.5" customHeight="1">
      <c r="F68" s="9"/>
      <c r="G68" s="71" t="s">
        <v>221</v>
      </c>
      <c r="H68" s="69"/>
      <c r="I68" s="71" t="s">
        <v>122</v>
      </c>
      <c r="J68" s="123"/>
      <c r="K68" s="71" t="s">
        <v>221</v>
      </c>
      <c r="L68" s="69"/>
      <c r="M68" s="71" t="s">
        <v>122</v>
      </c>
    </row>
    <row r="69" spans="1:13" ht="16.5" customHeight="1">
      <c r="F69" s="9"/>
      <c r="G69" s="124" t="s">
        <v>11</v>
      </c>
      <c r="H69" s="73"/>
      <c r="I69" s="124" t="s">
        <v>11</v>
      </c>
      <c r="J69" s="123"/>
      <c r="K69" s="124" t="s">
        <v>11</v>
      </c>
      <c r="L69" s="69"/>
      <c r="M69" s="124" t="s">
        <v>11</v>
      </c>
    </row>
    <row r="70" spans="1:13" ht="16.5" customHeight="1">
      <c r="A70" s="1"/>
      <c r="G70" s="93"/>
      <c r="I70" s="20"/>
      <c r="J70" s="20"/>
      <c r="K70" s="93"/>
      <c r="L70" s="20"/>
      <c r="M70" s="20"/>
    </row>
    <row r="71" spans="1:13" ht="16.5" customHeight="1">
      <c r="A71" s="1" t="s">
        <v>267</v>
      </c>
      <c r="G71" s="93"/>
      <c r="I71" s="20"/>
      <c r="J71" s="20"/>
      <c r="K71" s="93"/>
      <c r="L71" s="20"/>
      <c r="M71" s="20"/>
    </row>
    <row r="72" spans="1:13" ht="16.5" customHeight="1">
      <c r="A72" s="14"/>
      <c r="B72" s="3" t="s">
        <v>58</v>
      </c>
      <c r="G72" s="96">
        <v>3981755953</v>
      </c>
      <c r="H72" s="13"/>
      <c r="I72" s="13">
        <v>2474858200</v>
      </c>
      <c r="J72" s="13"/>
      <c r="K72" s="96">
        <v>884637233</v>
      </c>
      <c r="M72" s="13">
        <v>1902461028</v>
      </c>
    </row>
    <row r="73" spans="1:13" ht="16.5" customHeight="1">
      <c r="A73" s="14"/>
      <c r="B73" s="3" t="s">
        <v>48</v>
      </c>
      <c r="G73" s="95">
        <v>1730128804</v>
      </c>
      <c r="I73" s="17">
        <v>729996527</v>
      </c>
      <c r="J73" s="20"/>
      <c r="K73" s="95">
        <v>0</v>
      </c>
      <c r="L73" s="129"/>
      <c r="M73" s="17" t="s">
        <v>288</v>
      </c>
    </row>
    <row r="74" spans="1:13" ht="16.5" customHeight="1">
      <c r="A74" s="14"/>
      <c r="G74" s="128"/>
      <c r="H74" s="21"/>
      <c r="I74" s="21"/>
      <c r="J74" s="21"/>
      <c r="K74" s="128"/>
      <c r="L74" s="18"/>
      <c r="M74" s="21"/>
    </row>
    <row r="75" spans="1:13" ht="16.5" customHeight="1" thickBot="1">
      <c r="A75" s="14"/>
      <c r="G75" s="130">
        <f>SUM(G72:G74)</f>
        <v>5711884757</v>
      </c>
      <c r="H75" s="21"/>
      <c r="I75" s="131">
        <f>SUM(I72:I74)</f>
        <v>3204854727</v>
      </c>
      <c r="J75" s="21"/>
      <c r="K75" s="130">
        <f>SUM(K72:K74)</f>
        <v>884637233</v>
      </c>
      <c r="M75" s="131">
        <f>SUM(M72:M74)</f>
        <v>1902461028</v>
      </c>
    </row>
    <row r="76" spans="1:13" ht="16.5" customHeight="1" thickTop="1">
      <c r="A76" s="14"/>
      <c r="G76" s="128"/>
      <c r="H76" s="21"/>
      <c r="I76" s="21"/>
      <c r="J76" s="21"/>
      <c r="K76" s="128"/>
      <c r="M76" s="21"/>
    </row>
    <row r="77" spans="1:13" ht="16.5" customHeight="1">
      <c r="A77" s="1" t="s">
        <v>270</v>
      </c>
      <c r="G77" s="93"/>
      <c r="I77" s="20"/>
      <c r="J77" s="20"/>
      <c r="K77" s="93"/>
      <c r="L77" s="20"/>
      <c r="M77" s="20"/>
    </row>
    <row r="78" spans="1:13" ht="16.5" customHeight="1">
      <c r="A78" s="14"/>
      <c r="B78" s="3" t="s">
        <v>58</v>
      </c>
      <c r="G78" s="96">
        <v>3812536007</v>
      </c>
      <c r="H78" s="13"/>
      <c r="I78" s="13">
        <v>2420378276</v>
      </c>
      <c r="J78" s="13"/>
      <c r="K78" s="96">
        <v>884675570</v>
      </c>
      <c r="L78" s="13"/>
      <c r="M78" s="13">
        <v>1901842512</v>
      </c>
    </row>
    <row r="79" spans="1:13" ht="16.5" customHeight="1">
      <c r="A79" s="14"/>
      <c r="B79" s="3" t="s">
        <v>48</v>
      </c>
      <c r="G79" s="95">
        <v>1593333422</v>
      </c>
      <c r="I79" s="17">
        <v>738144793</v>
      </c>
      <c r="J79" s="20"/>
      <c r="K79" s="95">
        <v>0</v>
      </c>
      <c r="L79" s="20"/>
      <c r="M79" s="17" t="s">
        <v>288</v>
      </c>
    </row>
    <row r="80" spans="1:13" ht="16.5" customHeight="1">
      <c r="A80" s="14"/>
      <c r="G80" s="128"/>
      <c r="H80" s="21"/>
      <c r="I80" s="21"/>
      <c r="J80" s="21"/>
      <c r="K80" s="128"/>
      <c r="L80" s="18"/>
      <c r="M80" s="21"/>
    </row>
    <row r="81" spans="1:13" ht="16.5" customHeight="1" thickBot="1">
      <c r="A81" s="14"/>
      <c r="G81" s="130">
        <f>SUM(G78:G80)</f>
        <v>5405869429</v>
      </c>
      <c r="H81" s="21"/>
      <c r="I81" s="131">
        <f>SUM(I78:I80)</f>
        <v>3158523069</v>
      </c>
      <c r="J81" s="21"/>
      <c r="K81" s="130">
        <f>SUM(K78:K80)</f>
        <v>884675570</v>
      </c>
      <c r="M81" s="131">
        <f>SUM(M78:M80)</f>
        <v>1901842512</v>
      </c>
    </row>
    <row r="82" spans="1:13" ht="16.5" customHeight="1" thickTop="1">
      <c r="A82" s="14"/>
      <c r="G82" s="128"/>
      <c r="H82" s="21"/>
      <c r="I82" s="21"/>
      <c r="J82" s="21"/>
      <c r="K82" s="128"/>
      <c r="M82" s="21"/>
    </row>
    <row r="83" spans="1:13" ht="16.5" customHeight="1">
      <c r="A83" s="1" t="s">
        <v>273</v>
      </c>
      <c r="B83" s="1"/>
      <c r="C83" s="1"/>
      <c r="F83" s="3"/>
      <c r="G83" s="93"/>
      <c r="I83" s="20"/>
      <c r="J83" s="20"/>
      <c r="K83" s="93"/>
      <c r="L83" s="20"/>
      <c r="M83" s="20"/>
    </row>
    <row r="84" spans="1:13" ht="16.5" customHeight="1">
      <c r="A84" s="1"/>
      <c r="B84" s="1"/>
      <c r="C84" s="1"/>
      <c r="F84" s="3"/>
      <c r="G84" s="93"/>
      <c r="I84" s="20"/>
      <c r="J84" s="20"/>
      <c r="K84" s="93"/>
      <c r="L84" s="20"/>
      <c r="M84" s="20"/>
    </row>
    <row r="85" spans="1:13" ht="16.5" customHeight="1">
      <c r="A85" s="3" t="s">
        <v>271</v>
      </c>
      <c r="G85" s="136">
        <v>1.8664772666760419</v>
      </c>
      <c r="H85" s="132"/>
      <c r="I85" s="132">
        <v>1.1599999999999999</v>
      </c>
      <c r="J85" s="132"/>
      <c r="K85" s="136">
        <v>0.41468018234659915</v>
      </c>
      <c r="L85" s="132"/>
      <c r="M85" s="132">
        <v>0.89</v>
      </c>
    </row>
    <row r="86" spans="1:13" ht="16.5" customHeight="1">
      <c r="H86" s="13"/>
      <c r="J86" s="13"/>
      <c r="L86" s="13"/>
    </row>
    <row r="87" spans="1:13" ht="16.5" customHeight="1">
      <c r="H87" s="13"/>
      <c r="J87" s="13"/>
      <c r="L87" s="13"/>
    </row>
    <row r="88" spans="1:13" ht="16.5" customHeight="1">
      <c r="H88" s="13"/>
      <c r="J88" s="13"/>
      <c r="L88" s="13"/>
    </row>
    <row r="89" spans="1:13" ht="16.5" customHeight="1">
      <c r="H89" s="13"/>
      <c r="J89" s="13"/>
      <c r="L89" s="13"/>
    </row>
    <row r="90" spans="1:13" ht="16.5" customHeight="1">
      <c r="H90" s="13"/>
      <c r="J90" s="13"/>
      <c r="L90" s="13"/>
    </row>
    <row r="91" spans="1:13" ht="16.5" customHeight="1">
      <c r="H91" s="13"/>
      <c r="J91" s="13"/>
      <c r="L91" s="13"/>
    </row>
    <row r="92" spans="1:13" ht="16.5" customHeight="1">
      <c r="H92" s="13"/>
      <c r="J92" s="13"/>
      <c r="L92" s="13"/>
    </row>
    <row r="93" spans="1:13" ht="16.5" customHeight="1">
      <c r="H93" s="13"/>
      <c r="J93" s="13"/>
      <c r="L93" s="13"/>
    </row>
    <row r="94" spans="1:13" ht="16.5" customHeight="1">
      <c r="H94" s="13"/>
      <c r="J94" s="13"/>
      <c r="L94" s="13"/>
    </row>
    <row r="95" spans="1:13" ht="16.5" customHeight="1">
      <c r="H95" s="13"/>
      <c r="J95" s="13"/>
      <c r="L95" s="13"/>
    </row>
    <row r="96" spans="1:13" ht="16.5" customHeight="1">
      <c r="H96" s="13"/>
      <c r="J96" s="13"/>
      <c r="L96" s="13"/>
    </row>
    <row r="97" spans="8:12" ht="16.5" customHeight="1">
      <c r="H97" s="13"/>
      <c r="J97" s="13"/>
      <c r="L97" s="13"/>
    </row>
    <row r="98" spans="8:12" ht="16.5" customHeight="1">
      <c r="H98" s="13"/>
      <c r="J98" s="13"/>
      <c r="L98" s="13"/>
    </row>
    <row r="99" spans="8:12" ht="16.5" customHeight="1">
      <c r="H99" s="13"/>
      <c r="J99" s="13"/>
      <c r="L99" s="13"/>
    </row>
    <row r="100" spans="8:12" ht="16.5" customHeight="1">
      <c r="H100" s="13"/>
      <c r="J100" s="13"/>
      <c r="L100" s="13"/>
    </row>
    <row r="101" spans="8:12" ht="16.5" customHeight="1">
      <c r="H101" s="13"/>
      <c r="J101" s="13"/>
      <c r="L101" s="13"/>
    </row>
    <row r="102" spans="8:12" ht="16.5" customHeight="1">
      <c r="H102" s="13"/>
      <c r="J102" s="13"/>
      <c r="L102" s="13"/>
    </row>
    <row r="103" spans="8:12" ht="16.5" customHeight="1">
      <c r="H103" s="13"/>
      <c r="J103" s="13"/>
      <c r="L103" s="13"/>
    </row>
    <row r="104" spans="8:12" ht="16.5" customHeight="1">
      <c r="H104" s="13"/>
      <c r="J104" s="13"/>
      <c r="L104" s="13"/>
    </row>
    <row r="105" spans="8:12" ht="16.5" customHeight="1">
      <c r="H105" s="13"/>
      <c r="J105" s="13"/>
      <c r="L105" s="13"/>
    </row>
    <row r="106" spans="8:12" ht="16.5" customHeight="1">
      <c r="H106" s="13"/>
      <c r="J106" s="13"/>
      <c r="L106" s="13"/>
    </row>
    <row r="107" spans="8:12" ht="16.5" customHeight="1">
      <c r="H107" s="13"/>
      <c r="J107" s="13"/>
      <c r="L107" s="13"/>
    </row>
    <row r="108" spans="8:12" ht="16.5" customHeight="1">
      <c r="H108" s="13"/>
      <c r="J108" s="13"/>
      <c r="L108" s="13"/>
    </row>
    <row r="109" spans="8:12" ht="16.5" customHeight="1">
      <c r="H109" s="13"/>
      <c r="J109" s="13"/>
      <c r="L109" s="13"/>
    </row>
    <row r="110" spans="8:12" ht="16.5" customHeight="1">
      <c r="H110" s="13"/>
      <c r="J110" s="13"/>
      <c r="L110" s="13"/>
    </row>
    <row r="111" spans="8:12" ht="16.5" customHeight="1">
      <c r="H111" s="13"/>
      <c r="J111" s="13"/>
      <c r="L111" s="13"/>
    </row>
    <row r="112" spans="8:12" ht="16.5" customHeight="1">
      <c r="H112" s="13"/>
      <c r="J112" s="13"/>
      <c r="L112" s="13"/>
    </row>
    <row r="113" spans="1:13" ht="16.5" customHeight="1">
      <c r="H113" s="13"/>
      <c r="J113" s="13"/>
      <c r="L113" s="13"/>
    </row>
    <row r="114" spans="1:13" ht="12.75" customHeight="1">
      <c r="H114" s="13"/>
      <c r="J114" s="13"/>
      <c r="L114" s="13"/>
    </row>
    <row r="115" spans="1:13" ht="21.95" customHeight="1">
      <c r="A115" s="166" t="str">
        <f>A60</f>
        <v>The condensed notes to the interim financial information are an integral part of this interim financial information.</v>
      </c>
      <c r="B115" s="166"/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</row>
  </sheetData>
  <mergeCells count="1">
    <mergeCell ref="A115:M115"/>
  </mergeCells>
  <pageMargins left="0.8" right="0.5" top="0.5" bottom="0.6" header="0.49" footer="0.4"/>
  <pageSetup paperSize="9" scale="92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  <ignoredErrors>
    <ignoredError sqref="G68 I68 K68 M68 G8 I8 K8 M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8"/>
  <sheetViews>
    <sheetView zoomScale="85" zoomScaleNormal="85" zoomScaleSheetLayoutView="120" workbookViewId="0">
      <selection activeCell="AB23" sqref="AB23"/>
    </sheetView>
  </sheetViews>
  <sheetFormatPr defaultColWidth="9.140625" defaultRowHeight="16.5" customHeight="1"/>
  <cols>
    <col min="1" max="1" width="26.5703125" style="33" customWidth="1"/>
    <col min="2" max="2" width="5.7109375" style="33" customWidth="1"/>
    <col min="3" max="3" width="0.5703125" style="46" customWidth="1"/>
    <col min="4" max="4" width="11.7109375" style="36" customWidth="1"/>
    <col min="5" max="5" width="0.5703125" style="46" customWidth="1"/>
    <col min="6" max="6" width="11.7109375" style="46" customWidth="1"/>
    <col min="7" max="7" width="0.5703125" style="46" customWidth="1"/>
    <col min="8" max="8" width="13.140625" style="36" customWidth="1"/>
    <col min="9" max="9" width="0.5703125" style="46" customWidth="1"/>
    <col min="10" max="10" width="11.7109375" style="36" customWidth="1"/>
    <col min="11" max="11" width="0.5703125" style="46" customWidth="1"/>
    <col min="12" max="12" width="11" style="46" customWidth="1"/>
    <col min="13" max="13" width="0.5703125" style="46" customWidth="1"/>
    <col min="14" max="14" width="12.5703125" style="36" customWidth="1"/>
    <col min="15" max="15" width="0.5703125" style="46" customWidth="1"/>
    <col min="16" max="16" width="10" style="46" customWidth="1"/>
    <col min="17" max="17" width="0.5703125" style="46" customWidth="1"/>
    <col min="18" max="18" width="10.5703125" style="46" customWidth="1"/>
    <col min="19" max="19" width="0.5703125" style="46" customWidth="1"/>
    <col min="20" max="20" width="10.7109375" style="46" customWidth="1"/>
    <col min="21" max="21" width="0.5703125" style="46" customWidth="1"/>
    <col min="22" max="22" width="11.7109375" style="46" customWidth="1"/>
    <col min="23" max="23" width="0.5703125" style="46" customWidth="1"/>
    <col min="24" max="24" width="11.42578125" style="36" customWidth="1"/>
    <col min="25" max="25" width="0.5703125" style="46" customWidth="1"/>
    <col min="26" max="26" width="12.140625" style="36" customWidth="1"/>
    <col min="27" max="27" width="0.5703125" style="46" customWidth="1"/>
    <col min="28" max="28" width="12.140625" style="46" customWidth="1"/>
    <col min="29" max="29" width="0.5703125" style="46" customWidth="1"/>
    <col min="30" max="30" width="12" style="46" customWidth="1"/>
    <col min="31" max="16384" width="9.140625" style="33"/>
  </cols>
  <sheetData>
    <row r="1" spans="1:30" ht="16.5" customHeight="1">
      <c r="A1" s="37" t="str">
        <f>'Eng 8-9'!A1</f>
        <v>Gulf Energy Development Public Company Limited</v>
      </c>
      <c r="B1" s="37"/>
      <c r="C1" s="36"/>
      <c r="E1" s="36"/>
      <c r="F1" s="36"/>
      <c r="G1" s="36"/>
      <c r="I1" s="36"/>
      <c r="K1" s="36"/>
      <c r="L1" s="36"/>
      <c r="M1" s="36"/>
      <c r="O1" s="36"/>
      <c r="P1" s="36"/>
      <c r="Q1" s="36"/>
      <c r="R1" s="36"/>
      <c r="S1" s="36"/>
      <c r="T1" s="36"/>
      <c r="U1" s="36"/>
      <c r="V1" s="36"/>
      <c r="W1" s="36"/>
      <c r="Y1" s="36"/>
      <c r="AA1" s="36"/>
      <c r="AB1" s="36"/>
      <c r="AC1" s="36"/>
      <c r="AD1" s="81" t="s">
        <v>7</v>
      </c>
    </row>
    <row r="2" spans="1:30" ht="16.5" customHeight="1">
      <c r="A2" s="32" t="s">
        <v>59</v>
      </c>
      <c r="B2" s="32"/>
      <c r="C2" s="36"/>
      <c r="E2" s="36"/>
      <c r="F2" s="36"/>
      <c r="G2" s="36"/>
      <c r="I2" s="36"/>
      <c r="K2" s="36"/>
      <c r="L2" s="36"/>
      <c r="M2" s="36"/>
      <c r="O2" s="36"/>
      <c r="P2" s="36"/>
      <c r="Q2" s="36"/>
      <c r="R2" s="36"/>
      <c r="S2" s="36"/>
      <c r="T2" s="36"/>
      <c r="U2" s="36"/>
      <c r="V2" s="36"/>
      <c r="W2" s="36"/>
      <c r="Y2" s="36"/>
      <c r="AA2" s="36"/>
      <c r="AB2" s="36"/>
      <c r="AC2" s="36"/>
      <c r="AD2" s="36"/>
    </row>
    <row r="3" spans="1:30" ht="16.5" customHeight="1">
      <c r="A3" s="82" t="str">
        <f>'Eng 8-9'!A3</f>
        <v>For the nine-month period ended 30 September 2019</v>
      </c>
      <c r="B3" s="82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</row>
    <row r="4" spans="1:30" ht="12" customHeight="1">
      <c r="A4" s="32"/>
      <c r="B4" s="32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</row>
    <row r="5" spans="1:30" ht="15" customHeight="1">
      <c r="A5" s="32"/>
      <c r="B5" s="32"/>
    </row>
    <row r="6" spans="1:30" ht="15" customHeight="1">
      <c r="A6" s="52"/>
      <c r="B6" s="52"/>
      <c r="C6" s="52"/>
      <c r="D6" s="167" t="s">
        <v>181</v>
      </c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</row>
    <row r="7" spans="1:30" ht="15" customHeight="1">
      <c r="A7" s="52"/>
      <c r="B7" s="52"/>
      <c r="C7" s="52"/>
      <c r="D7" s="168" t="s">
        <v>60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</row>
    <row r="8" spans="1:30" ht="15" customHeight="1">
      <c r="A8" s="52"/>
      <c r="B8" s="52"/>
      <c r="C8" s="52"/>
      <c r="D8" s="169" t="s">
        <v>246</v>
      </c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35"/>
      <c r="Z8" s="35"/>
      <c r="AA8" s="35"/>
      <c r="AB8" s="35"/>
      <c r="AC8" s="35"/>
      <c r="AD8" s="35"/>
    </row>
    <row r="9" spans="1:30" ht="15" customHeight="1">
      <c r="A9" s="52"/>
      <c r="B9" s="52"/>
      <c r="C9" s="35"/>
      <c r="D9" s="34"/>
      <c r="E9" s="35"/>
      <c r="F9" s="35"/>
      <c r="G9" s="35"/>
      <c r="H9" s="35"/>
      <c r="I9" s="35"/>
      <c r="J9" s="35"/>
      <c r="K9" s="35"/>
      <c r="L9" s="35"/>
      <c r="M9" s="35"/>
      <c r="N9" s="35"/>
      <c r="O9" s="120"/>
      <c r="P9" s="171" t="s">
        <v>47</v>
      </c>
      <c r="Q9" s="171"/>
      <c r="R9" s="171"/>
      <c r="S9" s="171"/>
      <c r="T9" s="171"/>
      <c r="U9" s="171"/>
      <c r="V9" s="171"/>
      <c r="W9" s="171"/>
      <c r="X9" s="171"/>
      <c r="Y9" s="35"/>
      <c r="Z9" s="34"/>
      <c r="AA9" s="35"/>
      <c r="AB9" s="35"/>
      <c r="AC9" s="35"/>
      <c r="AD9" s="35"/>
    </row>
    <row r="10" spans="1:30" ht="15" customHeight="1">
      <c r="A10" s="44"/>
      <c r="B10" s="44"/>
      <c r="C10" s="35"/>
      <c r="D10" s="35"/>
      <c r="E10" s="35"/>
      <c r="F10" s="35"/>
      <c r="G10" s="35"/>
      <c r="H10" s="33"/>
      <c r="I10" s="33"/>
      <c r="J10" s="33"/>
      <c r="K10" s="35"/>
      <c r="L10" s="167" t="s">
        <v>209</v>
      </c>
      <c r="M10" s="167"/>
      <c r="N10" s="167"/>
      <c r="O10" s="120"/>
      <c r="P10" s="170" t="s">
        <v>55</v>
      </c>
      <c r="Q10" s="170"/>
      <c r="R10" s="170"/>
      <c r="S10" s="170"/>
      <c r="T10" s="170"/>
      <c r="U10" s="170"/>
      <c r="V10" s="170"/>
      <c r="W10" s="35"/>
      <c r="Y10" s="35"/>
      <c r="Z10" s="35"/>
      <c r="AA10" s="35"/>
      <c r="AC10" s="35"/>
      <c r="AD10" s="35"/>
    </row>
    <row r="11" spans="1:30" ht="15" customHeight="1">
      <c r="A11" s="44"/>
      <c r="B11" s="44"/>
      <c r="C11" s="35"/>
      <c r="D11" s="35"/>
      <c r="E11" s="35"/>
      <c r="F11" s="35"/>
      <c r="G11" s="35"/>
      <c r="H11" s="35" t="s">
        <v>61</v>
      </c>
      <c r="I11" s="35"/>
      <c r="J11" s="35" t="s">
        <v>180</v>
      </c>
      <c r="K11" s="35"/>
      <c r="L11" s="34"/>
      <c r="M11" s="34"/>
      <c r="N11" s="34"/>
      <c r="O11" s="120"/>
      <c r="P11" s="152"/>
      <c r="Q11" s="152"/>
      <c r="R11" s="152"/>
      <c r="S11" s="152"/>
      <c r="T11" s="152"/>
      <c r="U11" s="152"/>
      <c r="V11" s="152"/>
      <c r="W11" s="35"/>
      <c r="Y11" s="35"/>
      <c r="Z11" s="35"/>
      <c r="AA11" s="35"/>
      <c r="AC11" s="35"/>
      <c r="AD11" s="35"/>
    </row>
    <row r="12" spans="1:30" ht="15" customHeight="1">
      <c r="A12" s="44"/>
      <c r="B12" s="44"/>
      <c r="C12" s="35"/>
      <c r="E12" s="35"/>
      <c r="F12" s="35"/>
      <c r="G12" s="35"/>
      <c r="H12" s="35" t="s">
        <v>119</v>
      </c>
      <c r="I12" s="35"/>
      <c r="J12" s="35" t="s">
        <v>179</v>
      </c>
      <c r="K12" s="35"/>
      <c r="M12" s="35"/>
      <c r="N12" s="35"/>
      <c r="O12" s="35"/>
      <c r="Q12" s="35"/>
      <c r="S12" s="35"/>
      <c r="U12" s="35"/>
      <c r="V12" s="35" t="s">
        <v>62</v>
      </c>
      <c r="W12" s="35"/>
      <c r="X12" s="46"/>
      <c r="Z12" s="46"/>
      <c r="AC12" s="35"/>
      <c r="AD12" s="35"/>
    </row>
    <row r="13" spans="1:30" ht="15" customHeight="1">
      <c r="A13" s="44"/>
      <c r="B13" s="44"/>
      <c r="C13" s="35"/>
      <c r="D13" s="35" t="s">
        <v>63</v>
      </c>
      <c r="E13" s="35"/>
      <c r="F13" s="35"/>
      <c r="G13" s="35"/>
      <c r="H13" s="35" t="s">
        <v>151</v>
      </c>
      <c r="I13" s="35"/>
      <c r="J13" s="35" t="s">
        <v>244</v>
      </c>
      <c r="K13" s="35"/>
      <c r="O13" s="35"/>
      <c r="P13" s="35" t="s">
        <v>115</v>
      </c>
      <c r="Q13" s="35"/>
      <c r="R13" s="35" t="s">
        <v>65</v>
      </c>
      <c r="S13" s="35"/>
      <c r="U13" s="35"/>
      <c r="V13" s="35" t="s">
        <v>66</v>
      </c>
      <c r="W13" s="35"/>
      <c r="X13" s="35" t="s">
        <v>67</v>
      </c>
      <c r="Y13" s="35"/>
      <c r="Z13" s="46"/>
      <c r="AA13" s="35"/>
      <c r="AB13" s="35" t="s">
        <v>68</v>
      </c>
      <c r="AC13" s="35"/>
      <c r="AD13" s="35"/>
    </row>
    <row r="14" spans="1:30" ht="15" customHeight="1">
      <c r="A14" s="44"/>
      <c r="B14" s="44"/>
      <c r="C14" s="35"/>
      <c r="D14" s="35" t="s">
        <v>69</v>
      </c>
      <c r="E14" s="35"/>
      <c r="F14" s="35" t="s">
        <v>196</v>
      </c>
      <c r="G14" s="35"/>
      <c r="H14" s="35" t="s">
        <v>150</v>
      </c>
      <c r="I14" s="35"/>
      <c r="J14" s="35" t="s">
        <v>78</v>
      </c>
      <c r="K14" s="35"/>
      <c r="L14" s="35" t="s">
        <v>152</v>
      </c>
      <c r="M14" s="35"/>
      <c r="N14" s="35"/>
      <c r="O14" s="35"/>
      <c r="P14" s="35" t="s">
        <v>116</v>
      </c>
      <c r="Q14" s="35"/>
      <c r="R14" s="35" t="s">
        <v>70</v>
      </c>
      <c r="S14" s="35"/>
      <c r="T14" s="35" t="s">
        <v>71</v>
      </c>
      <c r="U14" s="35"/>
      <c r="V14" s="35" t="s">
        <v>200</v>
      </c>
      <c r="W14" s="35"/>
      <c r="X14" s="35" t="s">
        <v>149</v>
      </c>
      <c r="Y14" s="35"/>
      <c r="Z14" s="35" t="s">
        <v>72</v>
      </c>
      <c r="AA14" s="35"/>
      <c r="AB14" s="35" t="s">
        <v>73</v>
      </c>
      <c r="AC14" s="35"/>
      <c r="AD14" s="35" t="s">
        <v>194</v>
      </c>
    </row>
    <row r="15" spans="1:30" ht="15" customHeight="1">
      <c r="A15" s="44"/>
      <c r="B15" s="89" t="s">
        <v>10</v>
      </c>
      <c r="C15" s="35"/>
      <c r="D15" s="51" t="s">
        <v>74</v>
      </c>
      <c r="E15" s="35"/>
      <c r="F15" s="51" t="s">
        <v>195</v>
      </c>
      <c r="G15" s="35"/>
      <c r="H15" s="51" t="s">
        <v>75</v>
      </c>
      <c r="I15" s="35"/>
      <c r="J15" s="51" t="s">
        <v>76</v>
      </c>
      <c r="K15" s="35"/>
      <c r="L15" s="51" t="s">
        <v>148</v>
      </c>
      <c r="M15" s="35"/>
      <c r="N15" s="117" t="s">
        <v>64</v>
      </c>
      <c r="O15" s="35"/>
      <c r="P15" s="51" t="s">
        <v>117</v>
      </c>
      <c r="Q15" s="35"/>
      <c r="R15" s="51" t="s">
        <v>81</v>
      </c>
      <c r="S15" s="35"/>
      <c r="T15" s="51" t="s">
        <v>77</v>
      </c>
      <c r="U15" s="35"/>
      <c r="V15" s="51" t="s">
        <v>147</v>
      </c>
      <c r="W15" s="35"/>
      <c r="X15" s="51" t="s">
        <v>146</v>
      </c>
      <c r="Y15" s="35"/>
      <c r="Z15" s="51" t="s">
        <v>118</v>
      </c>
      <c r="AA15" s="35"/>
      <c r="AB15" s="51" t="s">
        <v>78</v>
      </c>
      <c r="AC15" s="35"/>
      <c r="AD15" s="51" t="s">
        <v>193</v>
      </c>
    </row>
    <row r="16" spans="1:30" ht="15" customHeight="1">
      <c r="A16" s="44"/>
      <c r="B16" s="44"/>
      <c r="C16" s="35"/>
      <c r="D16" s="34"/>
      <c r="E16" s="35"/>
      <c r="F16" s="35"/>
      <c r="G16" s="35"/>
      <c r="H16" s="34"/>
      <c r="I16" s="35"/>
      <c r="J16" s="34"/>
      <c r="K16" s="35"/>
      <c r="L16" s="35"/>
      <c r="M16" s="35"/>
      <c r="N16" s="34"/>
      <c r="O16" s="35"/>
      <c r="P16" s="34"/>
      <c r="Q16" s="35"/>
      <c r="R16" s="34"/>
      <c r="S16" s="35"/>
      <c r="T16" s="34"/>
      <c r="U16" s="35"/>
      <c r="V16" s="34"/>
      <c r="W16" s="35"/>
      <c r="X16" s="34"/>
      <c r="Y16" s="35"/>
      <c r="Z16" s="34"/>
      <c r="AA16" s="35"/>
      <c r="AB16" s="34"/>
      <c r="AC16" s="35"/>
      <c r="AD16" s="34"/>
    </row>
    <row r="17" spans="1:30" ht="15" customHeight="1">
      <c r="A17" s="37" t="s">
        <v>79</v>
      </c>
      <c r="B17" s="37"/>
      <c r="C17" s="36"/>
      <c r="E17" s="36"/>
      <c r="F17" s="36"/>
      <c r="G17" s="36"/>
      <c r="I17" s="36"/>
      <c r="K17" s="36"/>
      <c r="L17" s="36"/>
      <c r="M17" s="36"/>
      <c r="O17" s="36"/>
      <c r="P17" s="36"/>
      <c r="Q17" s="36"/>
      <c r="R17" s="36"/>
      <c r="S17" s="36"/>
      <c r="T17" s="36"/>
      <c r="U17" s="36"/>
      <c r="V17" s="36"/>
      <c r="W17" s="36"/>
      <c r="X17" s="39"/>
      <c r="Y17" s="36"/>
      <c r="Z17" s="39"/>
      <c r="AA17" s="36"/>
      <c r="AB17" s="36"/>
      <c r="AC17" s="36"/>
      <c r="AD17" s="39"/>
    </row>
    <row r="18" spans="1:30" ht="15" customHeight="1">
      <c r="A18" s="37" t="s">
        <v>187</v>
      </c>
      <c r="B18" s="37"/>
      <c r="C18" s="36"/>
      <c r="D18" s="38">
        <v>10666500000</v>
      </c>
      <c r="E18" s="36"/>
      <c r="F18" s="36">
        <v>20889295058</v>
      </c>
      <c r="G18" s="36"/>
      <c r="H18" s="36">
        <v>-316239277</v>
      </c>
      <c r="I18" s="36"/>
      <c r="J18" s="36">
        <v>1432424227</v>
      </c>
      <c r="K18" s="36"/>
      <c r="L18" s="36">
        <v>86512524</v>
      </c>
      <c r="M18" s="36"/>
      <c r="N18" s="36">
        <v>1935038462</v>
      </c>
      <c r="O18" s="36"/>
      <c r="P18" s="36">
        <v>81428</v>
      </c>
      <c r="Q18" s="36"/>
      <c r="R18" s="36">
        <v>-83673425</v>
      </c>
      <c r="S18" s="36"/>
      <c r="T18" s="36">
        <v>-42854282</v>
      </c>
      <c r="U18" s="36"/>
      <c r="V18" s="36">
        <v>-2270196</v>
      </c>
      <c r="W18" s="36"/>
      <c r="X18" s="38">
        <f>SUM(V18,T18,R18,P18)</f>
        <v>-128716475</v>
      </c>
      <c r="Y18" s="36"/>
      <c r="Z18" s="39">
        <f>SUM(X18,N18,L18,J18,H18,F18,D18)</f>
        <v>34564814519</v>
      </c>
      <c r="AA18" s="36"/>
      <c r="AB18" s="38">
        <v>4783436398</v>
      </c>
      <c r="AC18" s="36"/>
      <c r="AD18" s="38">
        <f>SUM(AB18,Z18)</f>
        <v>39348250917</v>
      </c>
    </row>
    <row r="19" spans="1:30" ht="15" customHeight="1">
      <c r="A19" s="33" t="s">
        <v>247</v>
      </c>
      <c r="C19" s="38"/>
      <c r="D19" s="38">
        <v>0</v>
      </c>
      <c r="E19" s="38"/>
      <c r="F19" s="50">
        <v>0</v>
      </c>
      <c r="G19" s="38"/>
      <c r="H19" s="50">
        <v>0</v>
      </c>
      <c r="I19" s="38"/>
      <c r="J19" s="50">
        <v>0</v>
      </c>
      <c r="K19" s="36"/>
      <c r="L19" s="50">
        <v>0</v>
      </c>
      <c r="M19" s="38"/>
      <c r="N19" s="50">
        <v>0</v>
      </c>
      <c r="O19" s="36"/>
      <c r="P19" s="50">
        <v>0</v>
      </c>
      <c r="Q19" s="38"/>
      <c r="R19" s="50">
        <v>0</v>
      </c>
      <c r="S19" s="38"/>
      <c r="T19" s="50">
        <v>0</v>
      </c>
      <c r="U19" s="38"/>
      <c r="V19" s="50">
        <v>0</v>
      </c>
      <c r="W19" s="38"/>
      <c r="X19" s="38">
        <f>SUM(V19,T19,R19,P19)</f>
        <v>0</v>
      </c>
      <c r="Y19" s="39"/>
      <c r="Z19" s="39">
        <f>SUM(X19,N19,L19,J19,H19,F19,D19)</f>
        <v>0</v>
      </c>
      <c r="AA19" s="38"/>
      <c r="AB19" s="38">
        <v>2484389620</v>
      </c>
      <c r="AC19" s="36"/>
      <c r="AD19" s="38">
        <f>SUM(AB19,Z19)</f>
        <v>2484389620</v>
      </c>
    </row>
    <row r="20" spans="1:30" ht="15" customHeight="1">
      <c r="A20" s="33" t="s">
        <v>282</v>
      </c>
      <c r="C20" s="36"/>
      <c r="E20" s="36"/>
      <c r="F20" s="36"/>
      <c r="G20" s="36"/>
      <c r="I20" s="36"/>
      <c r="K20" s="36"/>
      <c r="L20" s="36"/>
      <c r="M20" s="36"/>
      <c r="O20" s="36"/>
      <c r="P20" s="36"/>
      <c r="Q20" s="39"/>
      <c r="R20" s="36"/>
      <c r="S20" s="39"/>
      <c r="T20" s="36"/>
      <c r="U20" s="39"/>
      <c r="V20" s="36"/>
      <c r="W20" s="39"/>
      <c r="X20" s="39"/>
      <c r="Y20" s="39"/>
      <c r="Z20" s="39"/>
      <c r="AA20" s="38"/>
      <c r="AB20" s="38"/>
      <c r="AC20" s="36"/>
      <c r="AD20" s="49"/>
    </row>
    <row r="21" spans="1:30" ht="15" customHeight="1">
      <c r="A21" s="33" t="s">
        <v>283</v>
      </c>
      <c r="C21" s="49"/>
      <c r="D21" s="49">
        <v>0</v>
      </c>
      <c r="E21" s="49"/>
      <c r="F21" s="49">
        <v>0</v>
      </c>
      <c r="G21" s="49"/>
      <c r="H21" s="49">
        <v>0</v>
      </c>
      <c r="I21" s="49"/>
      <c r="J21" s="39">
        <v>57328478</v>
      </c>
      <c r="K21" s="36"/>
      <c r="L21" s="49">
        <v>0</v>
      </c>
      <c r="M21" s="49"/>
      <c r="N21" s="49">
        <v>0</v>
      </c>
      <c r="O21" s="36"/>
      <c r="P21" s="49">
        <v>0</v>
      </c>
      <c r="Q21" s="39"/>
      <c r="R21" s="49">
        <v>0</v>
      </c>
      <c r="S21" s="39"/>
      <c r="T21" s="49">
        <v>0</v>
      </c>
      <c r="U21" s="39"/>
      <c r="V21" s="49">
        <v>0</v>
      </c>
      <c r="W21" s="39"/>
      <c r="X21" s="38">
        <f t="shared" ref="X21:X23" si="0">SUM(V21,T21,R21,P21)</f>
        <v>0</v>
      </c>
      <c r="Y21" s="39"/>
      <c r="Z21" s="39">
        <f>SUM(X21,N21,L21,J21,H21,F21,D21)</f>
        <v>57328478</v>
      </c>
      <c r="AA21" s="38"/>
      <c r="AB21" s="38">
        <v>-57328478</v>
      </c>
      <c r="AC21" s="36"/>
      <c r="AD21" s="38">
        <f>SUM(AB21,Z21)</f>
        <v>0</v>
      </c>
    </row>
    <row r="22" spans="1:30" ht="15" customHeight="1">
      <c r="A22" s="33" t="s">
        <v>145</v>
      </c>
      <c r="C22" s="38"/>
      <c r="D22" s="38">
        <v>0</v>
      </c>
      <c r="E22" s="38"/>
      <c r="F22" s="38">
        <v>0</v>
      </c>
      <c r="G22" s="38"/>
      <c r="H22" s="50">
        <v>0</v>
      </c>
      <c r="I22" s="38"/>
      <c r="J22" s="49">
        <v>0</v>
      </c>
      <c r="K22" s="36"/>
      <c r="L22" s="38">
        <v>96308034</v>
      </c>
      <c r="M22" s="38"/>
      <c r="N22" s="38">
        <v>-96308034</v>
      </c>
      <c r="O22" s="36"/>
      <c r="P22" s="49">
        <v>0</v>
      </c>
      <c r="Q22" s="38"/>
      <c r="R22" s="49">
        <v>0</v>
      </c>
      <c r="S22" s="38"/>
      <c r="T22" s="49">
        <v>0</v>
      </c>
      <c r="U22" s="38"/>
      <c r="V22" s="49">
        <v>0</v>
      </c>
      <c r="W22" s="38"/>
      <c r="X22" s="38">
        <f t="shared" si="0"/>
        <v>0</v>
      </c>
      <c r="Y22" s="39"/>
      <c r="Z22" s="39">
        <f>SUM(X22,N22,L22,J22,H22,F22,D22)</f>
        <v>0</v>
      </c>
      <c r="AA22" s="38"/>
      <c r="AB22" s="38">
        <v>0</v>
      </c>
      <c r="AC22" s="36"/>
      <c r="AD22" s="38">
        <f>SUM(AB22,Z22)</f>
        <v>0</v>
      </c>
    </row>
    <row r="23" spans="1:30" ht="15" customHeight="1">
      <c r="A23" s="33" t="s">
        <v>254</v>
      </c>
      <c r="C23" s="38"/>
      <c r="D23" s="38">
        <v>0</v>
      </c>
      <c r="E23" s="38"/>
      <c r="F23" s="38">
        <v>0</v>
      </c>
      <c r="G23" s="38"/>
      <c r="H23" s="50">
        <v>0</v>
      </c>
      <c r="I23" s="38"/>
      <c r="J23" s="49">
        <v>0</v>
      </c>
      <c r="K23" s="36"/>
      <c r="L23" s="38">
        <v>0</v>
      </c>
      <c r="M23" s="38"/>
      <c r="N23" s="38">
        <v>-853316960</v>
      </c>
      <c r="O23" s="36"/>
      <c r="P23" s="49">
        <v>0</v>
      </c>
      <c r="Q23" s="38"/>
      <c r="R23" s="49">
        <v>0</v>
      </c>
      <c r="S23" s="38"/>
      <c r="T23" s="49">
        <v>0</v>
      </c>
      <c r="U23" s="38"/>
      <c r="V23" s="49">
        <v>0</v>
      </c>
      <c r="W23" s="38"/>
      <c r="X23" s="38">
        <f t="shared" si="0"/>
        <v>0</v>
      </c>
      <c r="Y23" s="39"/>
      <c r="Z23" s="39">
        <f>SUM(X23,N23,L23,J23,H23,F23,D23)</f>
        <v>-853316960</v>
      </c>
      <c r="AA23" s="38"/>
      <c r="AB23" s="38">
        <v>0</v>
      </c>
      <c r="AC23" s="36"/>
      <c r="AD23" s="38">
        <f>SUM(AB23,Z23)</f>
        <v>-853316960</v>
      </c>
    </row>
    <row r="24" spans="1:30" ht="15" customHeight="1">
      <c r="A24" s="33" t="s">
        <v>144</v>
      </c>
      <c r="C24" s="36"/>
      <c r="E24" s="36"/>
      <c r="F24" s="36"/>
      <c r="G24" s="36"/>
      <c r="I24" s="36"/>
      <c r="K24" s="36"/>
      <c r="L24" s="36"/>
      <c r="M24" s="36"/>
      <c r="O24" s="36"/>
      <c r="P24" s="36"/>
      <c r="Q24" s="36"/>
      <c r="R24" s="36"/>
      <c r="S24" s="36"/>
      <c r="T24" s="36"/>
      <c r="U24" s="36"/>
      <c r="V24" s="36"/>
      <c r="W24" s="36"/>
      <c r="X24" s="46"/>
      <c r="Y24" s="36"/>
      <c r="Z24" s="46"/>
      <c r="AA24" s="36"/>
      <c r="AB24" s="36"/>
      <c r="AC24" s="36"/>
      <c r="AD24" s="36"/>
    </row>
    <row r="25" spans="1:30" ht="15" customHeight="1">
      <c r="A25" s="33" t="s">
        <v>272</v>
      </c>
      <c r="C25" s="38"/>
      <c r="D25" s="48">
        <v>0</v>
      </c>
      <c r="E25" s="38"/>
      <c r="F25" s="48">
        <v>0</v>
      </c>
      <c r="G25" s="38"/>
      <c r="H25" s="48">
        <v>0</v>
      </c>
      <c r="I25" s="39"/>
      <c r="J25" s="48">
        <v>0</v>
      </c>
      <c r="K25" s="36"/>
      <c r="L25" s="48">
        <v>0</v>
      </c>
      <c r="M25" s="39"/>
      <c r="N25" s="47">
        <v>2474858200</v>
      </c>
      <c r="O25" s="36"/>
      <c r="P25" s="47">
        <v>-6158250</v>
      </c>
      <c r="Q25" s="39"/>
      <c r="R25" s="47">
        <v>-76361285</v>
      </c>
      <c r="S25" s="39"/>
      <c r="T25" s="47">
        <v>21942123</v>
      </c>
      <c r="U25" s="39"/>
      <c r="V25" s="47">
        <v>6097488</v>
      </c>
      <c r="W25" s="39"/>
      <c r="X25" s="112">
        <f>SUM(V25,T25,R25,P25)</f>
        <v>-54479924</v>
      </c>
      <c r="Y25" s="39"/>
      <c r="Z25" s="112">
        <f>SUM(X25,N25,L25,J25,H25,F25,D25)</f>
        <v>2420378276</v>
      </c>
      <c r="AA25" s="39"/>
      <c r="AB25" s="47">
        <v>738144793</v>
      </c>
      <c r="AC25" s="36"/>
      <c r="AD25" s="47">
        <f>SUM(AB25,Z25)</f>
        <v>3158523069</v>
      </c>
    </row>
    <row r="26" spans="1:30" ht="15" customHeight="1">
      <c r="A26" s="37"/>
      <c r="B26" s="37"/>
      <c r="C26" s="36"/>
      <c r="E26" s="36"/>
      <c r="F26" s="36"/>
      <c r="G26" s="36"/>
      <c r="I26" s="36"/>
      <c r="K26" s="36"/>
      <c r="L26" s="36"/>
      <c r="M26" s="36"/>
      <c r="O26" s="36"/>
      <c r="P26" s="36"/>
      <c r="Q26" s="36"/>
      <c r="R26" s="36"/>
      <c r="S26" s="36"/>
      <c r="T26" s="36"/>
      <c r="U26" s="36"/>
      <c r="V26" s="36"/>
      <c r="W26" s="36"/>
      <c r="Y26" s="36"/>
      <c r="AA26" s="36"/>
      <c r="AB26" s="36"/>
      <c r="AC26" s="36"/>
      <c r="AD26" s="36"/>
    </row>
    <row r="27" spans="1:30" ht="15" customHeight="1">
      <c r="A27" s="37" t="s">
        <v>80</v>
      </c>
      <c r="B27" s="37"/>
      <c r="D27" s="46"/>
      <c r="H27" s="46"/>
      <c r="J27" s="46"/>
      <c r="N27" s="46"/>
      <c r="X27" s="46"/>
      <c r="Z27" s="46"/>
    </row>
    <row r="28" spans="1:30" ht="15" customHeight="1" thickBot="1">
      <c r="A28" s="37" t="s">
        <v>291</v>
      </c>
      <c r="B28" s="37"/>
      <c r="C28" s="36"/>
      <c r="D28" s="45">
        <f>SUM(D18:D25)</f>
        <v>10666500000</v>
      </c>
      <c r="E28" s="36"/>
      <c r="F28" s="45">
        <f>SUM(F18:F25)</f>
        <v>20889295058</v>
      </c>
      <c r="G28" s="36"/>
      <c r="H28" s="45">
        <f>SUM(H18:H25)</f>
        <v>-316239277</v>
      </c>
      <c r="I28" s="36"/>
      <c r="J28" s="45">
        <f>SUM(J18:J25)</f>
        <v>1489752705</v>
      </c>
      <c r="K28" s="36"/>
      <c r="L28" s="45">
        <f>SUM(L18:L25)</f>
        <v>182820558</v>
      </c>
      <c r="M28" s="36"/>
      <c r="N28" s="45">
        <f>SUM(N18:N25)</f>
        <v>3460271668</v>
      </c>
      <c r="O28" s="36"/>
      <c r="P28" s="45">
        <f>SUM(P18:P25)</f>
        <v>-6076822</v>
      </c>
      <c r="Q28" s="36"/>
      <c r="R28" s="45">
        <f>SUM(R18:R25)</f>
        <v>-160034710</v>
      </c>
      <c r="S28" s="36"/>
      <c r="T28" s="45">
        <f>SUM(T18:T25)</f>
        <v>-20912159</v>
      </c>
      <c r="U28" s="36"/>
      <c r="V28" s="45">
        <f>SUM(V18:V25)</f>
        <v>3827292</v>
      </c>
      <c r="W28" s="36"/>
      <c r="X28" s="45">
        <f>SUM(X18:X25)</f>
        <v>-183196399</v>
      </c>
      <c r="Y28" s="36"/>
      <c r="Z28" s="45">
        <f>SUM(Z18:Z25)</f>
        <v>36189204313</v>
      </c>
      <c r="AA28" s="36"/>
      <c r="AB28" s="45">
        <f>SUM(AB18:AB25)</f>
        <v>7948642333</v>
      </c>
      <c r="AC28" s="36"/>
      <c r="AD28" s="45">
        <f>SUM(AD18:AD25)</f>
        <v>44137846646</v>
      </c>
    </row>
    <row r="29" spans="1:30" ht="15" customHeight="1" thickTop="1">
      <c r="A29" s="37"/>
      <c r="B29" s="37"/>
      <c r="C29" s="36"/>
      <c r="D29" s="40"/>
      <c r="E29" s="36"/>
      <c r="F29" s="40"/>
      <c r="G29" s="36"/>
      <c r="H29" s="40"/>
      <c r="I29" s="36"/>
      <c r="J29" s="40"/>
      <c r="K29" s="36"/>
      <c r="L29" s="40"/>
      <c r="M29" s="36"/>
      <c r="N29" s="40"/>
      <c r="O29" s="36"/>
      <c r="P29" s="40"/>
      <c r="Q29" s="36"/>
      <c r="R29" s="40"/>
      <c r="S29" s="36"/>
      <c r="T29" s="40"/>
      <c r="U29" s="36"/>
      <c r="V29" s="40"/>
      <c r="W29" s="36"/>
      <c r="X29" s="40"/>
      <c r="Y29" s="36"/>
      <c r="Z29" s="40"/>
      <c r="AA29" s="36"/>
      <c r="AB29" s="40"/>
      <c r="AC29" s="36"/>
      <c r="AD29" s="40"/>
    </row>
    <row r="30" spans="1:30" ht="15" customHeight="1">
      <c r="A30" s="37"/>
      <c r="B30" s="37"/>
      <c r="C30" s="36"/>
      <c r="D30" s="40"/>
      <c r="E30" s="36"/>
      <c r="F30" s="40"/>
      <c r="G30" s="36"/>
      <c r="H30" s="40"/>
      <c r="I30" s="36"/>
      <c r="J30" s="40"/>
      <c r="K30" s="36"/>
      <c r="L30" s="40"/>
      <c r="M30" s="36"/>
      <c r="N30" s="40"/>
      <c r="O30" s="36"/>
      <c r="P30" s="40"/>
      <c r="Q30" s="36"/>
      <c r="R30" s="40"/>
      <c r="S30" s="36"/>
      <c r="T30" s="40"/>
      <c r="U30" s="36"/>
      <c r="V30" s="40"/>
      <c r="W30" s="36"/>
      <c r="X30" s="40"/>
      <c r="Y30" s="36"/>
      <c r="Z30" s="40"/>
      <c r="AA30" s="36"/>
      <c r="AB30" s="40"/>
      <c r="AC30" s="36"/>
      <c r="AD30" s="40"/>
    </row>
    <row r="31" spans="1:30" ht="15" customHeight="1">
      <c r="A31" s="37" t="s">
        <v>79</v>
      </c>
      <c r="B31" s="37"/>
      <c r="C31" s="36"/>
      <c r="D31" s="99"/>
      <c r="E31" s="36"/>
      <c r="F31" s="99"/>
      <c r="G31" s="36"/>
      <c r="H31" s="99"/>
      <c r="I31" s="36"/>
      <c r="J31" s="99"/>
      <c r="K31" s="36"/>
      <c r="L31" s="99"/>
      <c r="M31" s="36"/>
      <c r="N31" s="99"/>
      <c r="O31" s="36"/>
      <c r="P31" s="99"/>
      <c r="Q31" s="36"/>
      <c r="R31" s="99"/>
      <c r="S31" s="36"/>
      <c r="T31" s="99"/>
      <c r="U31" s="36"/>
      <c r="V31" s="99"/>
      <c r="W31" s="36"/>
      <c r="X31" s="104"/>
      <c r="Y31" s="36"/>
      <c r="Z31" s="104"/>
      <c r="AA31" s="36"/>
      <c r="AB31" s="99"/>
      <c r="AC31" s="36"/>
      <c r="AD31" s="104"/>
    </row>
    <row r="32" spans="1:30" ht="15" customHeight="1">
      <c r="A32" s="37" t="s">
        <v>222</v>
      </c>
      <c r="B32" s="37"/>
      <c r="C32" s="40"/>
      <c r="D32" s="100">
        <v>10666500000</v>
      </c>
      <c r="E32" s="40"/>
      <c r="F32" s="100">
        <v>20889295058</v>
      </c>
      <c r="G32" s="40"/>
      <c r="H32" s="100">
        <v>-316239277</v>
      </c>
      <c r="I32" s="40"/>
      <c r="J32" s="100">
        <v>1489752705</v>
      </c>
      <c r="K32" s="40"/>
      <c r="L32" s="100">
        <v>248771127</v>
      </c>
      <c r="M32" s="40"/>
      <c r="N32" s="100">
        <v>3923949856</v>
      </c>
      <c r="O32" s="40"/>
      <c r="P32" s="100">
        <v>-6322535</v>
      </c>
      <c r="Q32" s="40"/>
      <c r="R32" s="100">
        <v>-423449616</v>
      </c>
      <c r="S32" s="40"/>
      <c r="T32" s="100">
        <v>73281371</v>
      </c>
      <c r="U32" s="40"/>
      <c r="V32" s="100">
        <v>-8597374</v>
      </c>
      <c r="W32" s="40"/>
      <c r="X32" s="107">
        <v>-365088154</v>
      </c>
      <c r="Y32" s="40"/>
      <c r="Z32" s="104">
        <f>SUM(X32,N32,L32,J32,H32,F32,D32)</f>
        <v>36536941315</v>
      </c>
      <c r="AA32" s="40"/>
      <c r="AB32" s="100">
        <v>8251304992</v>
      </c>
      <c r="AC32" s="40"/>
      <c r="AD32" s="107">
        <f>SUM(AB32,Z32)</f>
        <v>44788246307</v>
      </c>
    </row>
    <row r="33" spans="1:30" ht="15" customHeight="1">
      <c r="A33" s="33" t="s">
        <v>247</v>
      </c>
      <c r="C33" s="38"/>
      <c r="D33" s="101">
        <v>0</v>
      </c>
      <c r="E33" s="38"/>
      <c r="F33" s="101">
        <v>0</v>
      </c>
      <c r="G33" s="38"/>
      <c r="H33" s="101">
        <v>0</v>
      </c>
      <c r="I33" s="38"/>
      <c r="J33" s="101">
        <v>0</v>
      </c>
      <c r="K33" s="36"/>
      <c r="L33" s="101">
        <v>0</v>
      </c>
      <c r="M33" s="38"/>
      <c r="N33" s="101">
        <v>0</v>
      </c>
      <c r="O33" s="36"/>
      <c r="P33" s="101">
        <v>0</v>
      </c>
      <c r="Q33" s="38"/>
      <c r="R33" s="101">
        <v>0</v>
      </c>
      <c r="S33" s="38"/>
      <c r="T33" s="101">
        <v>0</v>
      </c>
      <c r="U33" s="38"/>
      <c r="V33" s="101">
        <v>0</v>
      </c>
      <c r="W33" s="38"/>
      <c r="X33" s="107">
        <f>SUM(V33,T33,R33,P33)</f>
        <v>0</v>
      </c>
      <c r="Y33" s="39"/>
      <c r="Z33" s="104">
        <f>SUM(X33:Y33,N33,L33,J33,H33,F33,D33)</f>
        <v>0</v>
      </c>
      <c r="AA33" s="38"/>
      <c r="AB33" s="101">
        <v>827969326</v>
      </c>
      <c r="AC33" s="36"/>
      <c r="AD33" s="104">
        <f>SUM(Z33:AB33)</f>
        <v>827969326</v>
      </c>
    </row>
    <row r="34" spans="1:30" ht="15" customHeight="1">
      <c r="A34" s="33" t="s">
        <v>231</v>
      </c>
      <c r="C34" s="49"/>
      <c r="D34" s="101"/>
      <c r="E34" s="49"/>
      <c r="F34" s="101"/>
      <c r="G34" s="49"/>
      <c r="H34" s="101"/>
      <c r="I34" s="49"/>
      <c r="J34" s="101"/>
      <c r="K34" s="36"/>
      <c r="L34" s="101"/>
      <c r="M34" s="49"/>
      <c r="N34" s="101"/>
      <c r="O34" s="36"/>
      <c r="P34" s="101"/>
      <c r="Q34" s="39"/>
      <c r="R34" s="101"/>
      <c r="S34" s="39"/>
      <c r="T34" s="101"/>
      <c r="U34" s="39"/>
      <c r="V34" s="101"/>
      <c r="W34" s="39"/>
      <c r="X34" s="104"/>
      <c r="Y34" s="39"/>
      <c r="Z34" s="104"/>
      <c r="AA34" s="38"/>
      <c r="AB34" s="101"/>
      <c r="AC34" s="36"/>
      <c r="AD34" s="104"/>
    </row>
    <row r="35" spans="1:30" ht="15" customHeight="1">
      <c r="A35" s="33" t="s">
        <v>242</v>
      </c>
      <c r="B35" s="90">
        <v>12.4</v>
      </c>
      <c r="C35" s="49"/>
      <c r="D35" s="101">
        <v>0</v>
      </c>
      <c r="E35" s="49"/>
      <c r="F35" s="101">
        <v>0</v>
      </c>
      <c r="G35" s="49"/>
      <c r="H35" s="101">
        <v>0</v>
      </c>
      <c r="I35" s="49"/>
      <c r="J35" s="101">
        <v>0</v>
      </c>
      <c r="K35" s="36"/>
      <c r="L35" s="101">
        <v>0</v>
      </c>
      <c r="M35" s="49"/>
      <c r="N35" s="101">
        <v>0</v>
      </c>
      <c r="O35" s="36"/>
      <c r="P35" s="101">
        <v>0</v>
      </c>
      <c r="Q35" s="39"/>
      <c r="R35" s="101">
        <v>0</v>
      </c>
      <c r="S35" s="39"/>
      <c r="T35" s="101">
        <v>0</v>
      </c>
      <c r="U35" s="39"/>
      <c r="V35" s="101">
        <v>0</v>
      </c>
      <c r="W35" s="39"/>
      <c r="X35" s="107">
        <f>SUM(V35,T35,R35,P35)</f>
        <v>0</v>
      </c>
      <c r="Y35" s="39"/>
      <c r="Z35" s="104">
        <f>SUM(X35:Y35,N35,L35,J35,H35,F35,D35)</f>
        <v>0</v>
      </c>
      <c r="AA35" s="38"/>
      <c r="AB35" s="101">
        <v>97423227</v>
      </c>
      <c r="AC35" s="36"/>
      <c r="AD35" s="104">
        <f>SUM(Z35:AB35)</f>
        <v>97423227</v>
      </c>
    </row>
    <row r="36" spans="1:30" ht="15" customHeight="1">
      <c r="A36" s="33" t="s">
        <v>145</v>
      </c>
      <c r="B36" s="115">
        <v>17</v>
      </c>
      <c r="C36" s="49"/>
      <c r="D36" s="101">
        <v>0</v>
      </c>
      <c r="E36" s="49"/>
      <c r="F36" s="101">
        <v>0</v>
      </c>
      <c r="G36" s="49"/>
      <c r="H36" s="101">
        <v>0</v>
      </c>
      <c r="I36" s="49"/>
      <c r="J36" s="101">
        <v>0</v>
      </c>
      <c r="K36" s="36"/>
      <c r="L36" s="101">
        <v>47552534</v>
      </c>
      <c r="M36" s="49"/>
      <c r="N36" s="101">
        <v>-47552534</v>
      </c>
      <c r="O36" s="36"/>
      <c r="P36" s="101">
        <v>0</v>
      </c>
      <c r="Q36" s="39"/>
      <c r="R36" s="101">
        <v>0</v>
      </c>
      <c r="S36" s="39"/>
      <c r="T36" s="101">
        <v>0</v>
      </c>
      <c r="U36" s="39"/>
      <c r="V36" s="101">
        <v>0</v>
      </c>
      <c r="W36" s="39"/>
      <c r="X36" s="107">
        <f t="shared" ref="X36" si="1">SUM(V36,T36,R36,P36)</f>
        <v>0</v>
      </c>
      <c r="Y36" s="39"/>
      <c r="Z36" s="104">
        <f>SUM(X36:Y36,N36,L36,J36,H36,F36,D36)</f>
        <v>0</v>
      </c>
      <c r="AA36" s="38"/>
      <c r="AB36" s="101">
        <v>0</v>
      </c>
      <c r="AC36" s="36"/>
      <c r="AD36" s="104">
        <f t="shared" ref="AD36" si="2">SUM(Z36:AB36)</f>
        <v>0</v>
      </c>
    </row>
    <row r="37" spans="1:30" ht="15" customHeight="1">
      <c r="A37" s="33" t="s">
        <v>254</v>
      </c>
      <c r="B37" s="115">
        <v>18</v>
      </c>
      <c r="C37" s="49"/>
      <c r="D37" s="101">
        <v>0</v>
      </c>
      <c r="E37" s="49"/>
      <c r="F37" s="101">
        <v>0</v>
      </c>
      <c r="G37" s="49"/>
      <c r="H37" s="101">
        <v>0</v>
      </c>
      <c r="I37" s="49"/>
      <c r="J37" s="101">
        <v>0</v>
      </c>
      <c r="K37" s="36"/>
      <c r="L37" s="101">
        <v>0</v>
      </c>
      <c r="M37" s="49"/>
      <c r="N37" s="101">
        <v>-2559889644</v>
      </c>
      <c r="O37" s="36"/>
      <c r="P37" s="101">
        <v>0</v>
      </c>
      <c r="Q37" s="39"/>
      <c r="R37" s="101">
        <v>0</v>
      </c>
      <c r="S37" s="39"/>
      <c r="T37" s="101">
        <v>0</v>
      </c>
      <c r="U37" s="39"/>
      <c r="V37" s="101">
        <v>0</v>
      </c>
      <c r="W37" s="39"/>
      <c r="X37" s="107">
        <f>SUM(V37,T37,R37,P37)</f>
        <v>0</v>
      </c>
      <c r="Y37" s="39"/>
      <c r="Z37" s="104">
        <f>SUM(X37:Y37,N37,L37,J37,H37,F37,D37)</f>
        <v>-2559889644</v>
      </c>
      <c r="AA37" s="38"/>
      <c r="AB37" s="101">
        <v>-326463772</v>
      </c>
      <c r="AC37" s="36"/>
      <c r="AD37" s="104">
        <f>SUM(Z37:AB37)</f>
        <v>-2886353416</v>
      </c>
    </row>
    <row r="38" spans="1:30" ht="15" customHeight="1">
      <c r="A38" s="33" t="s">
        <v>144</v>
      </c>
      <c r="C38" s="36"/>
      <c r="D38" s="99"/>
      <c r="E38" s="36"/>
      <c r="F38" s="99"/>
      <c r="G38" s="36"/>
      <c r="H38" s="99"/>
      <c r="I38" s="36"/>
      <c r="J38" s="99"/>
      <c r="K38" s="36"/>
      <c r="L38" s="99"/>
      <c r="M38" s="36"/>
      <c r="N38" s="99"/>
      <c r="O38" s="36"/>
      <c r="P38" s="99"/>
      <c r="Q38" s="36"/>
      <c r="R38" s="99"/>
      <c r="S38" s="36"/>
      <c r="T38" s="99"/>
      <c r="U38" s="36"/>
      <c r="V38" s="99"/>
      <c r="W38" s="36"/>
      <c r="X38" s="102"/>
      <c r="Y38" s="36"/>
      <c r="Z38" s="102"/>
      <c r="AA38" s="36"/>
      <c r="AB38" s="99"/>
      <c r="AC38" s="36"/>
      <c r="AD38" s="99"/>
    </row>
    <row r="39" spans="1:30" ht="15" customHeight="1">
      <c r="A39" s="33" t="s">
        <v>272</v>
      </c>
      <c r="C39" s="84"/>
      <c r="D39" s="137">
        <v>0</v>
      </c>
      <c r="E39" s="49"/>
      <c r="F39" s="137">
        <v>0</v>
      </c>
      <c r="G39" s="49"/>
      <c r="H39" s="137">
        <v>0</v>
      </c>
      <c r="I39" s="49"/>
      <c r="J39" s="137">
        <v>0</v>
      </c>
      <c r="K39" s="36"/>
      <c r="L39" s="137">
        <v>0</v>
      </c>
      <c r="M39" s="49"/>
      <c r="N39" s="137">
        <v>3981755953</v>
      </c>
      <c r="O39" s="36"/>
      <c r="P39" s="137">
        <v>-57162427</v>
      </c>
      <c r="Q39" s="39"/>
      <c r="R39" s="137">
        <v>207341688</v>
      </c>
      <c r="S39" s="39"/>
      <c r="T39" s="137">
        <v>-260471916</v>
      </c>
      <c r="U39" s="39"/>
      <c r="V39" s="137">
        <v>-58927291</v>
      </c>
      <c r="W39" s="39"/>
      <c r="X39" s="106">
        <f>SUM(V39,T39,R39,P39)</f>
        <v>-169219946</v>
      </c>
      <c r="Y39" s="39"/>
      <c r="Z39" s="106">
        <f>SUM(X39:Y39,N39,L39,J39,H39,F39,D39)</f>
        <v>3812536007</v>
      </c>
      <c r="AA39" s="39"/>
      <c r="AB39" s="137">
        <v>1593333422</v>
      </c>
      <c r="AC39" s="36"/>
      <c r="AD39" s="105">
        <f>SUM(Z39:AB39)</f>
        <v>5405869429</v>
      </c>
    </row>
    <row r="40" spans="1:30" ht="15" customHeight="1">
      <c r="A40" s="37"/>
      <c r="B40" s="37"/>
      <c r="C40" s="36"/>
      <c r="D40" s="99"/>
      <c r="E40" s="36"/>
      <c r="F40" s="99"/>
      <c r="G40" s="36"/>
      <c r="H40" s="99"/>
      <c r="I40" s="36"/>
      <c r="J40" s="99"/>
      <c r="K40" s="36"/>
      <c r="L40" s="99"/>
      <c r="M40" s="36"/>
      <c r="N40" s="99"/>
      <c r="O40" s="36"/>
      <c r="P40" s="99"/>
      <c r="Q40" s="36"/>
      <c r="R40" s="99"/>
      <c r="S40" s="36"/>
      <c r="T40" s="99"/>
      <c r="U40" s="36"/>
      <c r="V40" s="99"/>
      <c r="W40" s="36"/>
      <c r="X40" s="99"/>
      <c r="Y40" s="36"/>
      <c r="Z40" s="99"/>
      <c r="AA40" s="36"/>
      <c r="AB40" s="99"/>
      <c r="AC40" s="36"/>
      <c r="AD40" s="99"/>
    </row>
    <row r="41" spans="1:30" ht="15" customHeight="1">
      <c r="A41" s="37" t="s">
        <v>80</v>
      </c>
      <c r="B41" s="37"/>
      <c r="D41" s="102"/>
      <c r="F41" s="102"/>
      <c r="H41" s="102"/>
      <c r="J41" s="102"/>
      <c r="L41" s="102"/>
      <c r="N41" s="102"/>
      <c r="P41" s="102"/>
      <c r="R41" s="102"/>
      <c r="T41" s="102"/>
      <c r="V41" s="102"/>
      <c r="X41" s="102"/>
      <c r="Z41" s="102"/>
      <c r="AB41" s="102"/>
      <c r="AD41" s="102"/>
    </row>
    <row r="42" spans="1:30" ht="15" customHeight="1" thickBot="1">
      <c r="A42" s="37" t="s">
        <v>292</v>
      </c>
      <c r="B42" s="37"/>
      <c r="C42" s="36"/>
      <c r="D42" s="103">
        <f>SUM(D32:D39)</f>
        <v>10666500000</v>
      </c>
      <c r="E42" s="36"/>
      <c r="F42" s="103">
        <f>SUM(F32:F39)</f>
        <v>20889295058</v>
      </c>
      <c r="G42" s="36"/>
      <c r="H42" s="103">
        <f>SUM(H32:H39)</f>
        <v>-316239277</v>
      </c>
      <c r="I42" s="36"/>
      <c r="J42" s="103">
        <f>SUM(J32:J39)</f>
        <v>1489752705</v>
      </c>
      <c r="K42" s="36"/>
      <c r="L42" s="103">
        <f>SUM(L32:L39)</f>
        <v>296323661</v>
      </c>
      <c r="M42" s="36"/>
      <c r="N42" s="103">
        <f>SUM(N32:N39)</f>
        <v>5298263631</v>
      </c>
      <c r="O42" s="36"/>
      <c r="P42" s="103">
        <f>SUM(P32:P39)</f>
        <v>-63484962</v>
      </c>
      <c r="Q42" s="36"/>
      <c r="R42" s="103">
        <f>SUM(R32:R39)</f>
        <v>-216107928</v>
      </c>
      <c r="S42" s="36"/>
      <c r="T42" s="103">
        <f>ROUND(SUM(T32:T39),0)</f>
        <v>-187190545</v>
      </c>
      <c r="U42" s="36"/>
      <c r="V42" s="103">
        <f>SUM(V32:V39)</f>
        <v>-67524665</v>
      </c>
      <c r="W42" s="36"/>
      <c r="X42" s="103">
        <f>SUM(X32:X39)</f>
        <v>-534308100</v>
      </c>
      <c r="Y42" s="36"/>
      <c r="Z42" s="103">
        <f>SUM(Z32:Z39)</f>
        <v>37789587678</v>
      </c>
      <c r="AA42" s="36"/>
      <c r="AB42" s="103">
        <f>SUM(AB32:AB39)</f>
        <v>10443567195</v>
      </c>
      <c r="AC42" s="36"/>
      <c r="AD42" s="103">
        <f>SUM(AD32:AD39)</f>
        <v>48233154873</v>
      </c>
    </row>
    <row r="43" spans="1:30" ht="15" customHeight="1" thickTop="1">
      <c r="C43" s="36"/>
      <c r="D43" s="40"/>
      <c r="E43" s="36"/>
      <c r="F43" s="40"/>
      <c r="G43" s="36"/>
      <c r="H43" s="40"/>
      <c r="I43" s="36"/>
      <c r="J43" s="40"/>
      <c r="K43" s="36"/>
      <c r="L43" s="40"/>
      <c r="M43" s="36"/>
      <c r="N43" s="40"/>
      <c r="O43" s="36"/>
      <c r="P43" s="40"/>
      <c r="Q43" s="36"/>
      <c r="R43" s="40"/>
      <c r="S43" s="36"/>
      <c r="T43" s="40"/>
      <c r="U43" s="36"/>
      <c r="V43" s="40"/>
      <c r="W43" s="36"/>
      <c r="X43" s="40"/>
      <c r="Y43" s="36"/>
      <c r="Z43" s="40"/>
      <c r="AA43" s="36"/>
      <c r="AB43" s="40"/>
      <c r="AC43" s="36"/>
      <c r="AD43" s="40"/>
    </row>
    <row r="44" spans="1:30" ht="15" customHeight="1">
      <c r="A44" s="37"/>
      <c r="B44" s="37"/>
      <c r="C44" s="36"/>
      <c r="D44" s="40"/>
      <c r="E44" s="36"/>
      <c r="F44" s="40"/>
      <c r="G44" s="36"/>
      <c r="H44" s="40"/>
      <c r="I44" s="36"/>
      <c r="J44" s="40"/>
      <c r="K44" s="36"/>
      <c r="L44" s="40"/>
      <c r="M44" s="36"/>
      <c r="N44" s="40"/>
      <c r="O44" s="36"/>
      <c r="P44" s="40"/>
      <c r="Q44" s="36"/>
      <c r="R44" s="40"/>
      <c r="S44" s="36"/>
      <c r="T44" s="40"/>
      <c r="U44" s="36"/>
      <c r="V44" s="40"/>
      <c r="W44" s="36"/>
      <c r="X44" s="40"/>
      <c r="Y44" s="36"/>
      <c r="Z44" s="40"/>
      <c r="AA44" s="36"/>
      <c r="AB44" s="40"/>
      <c r="AC44" s="36"/>
      <c r="AD44" s="40"/>
    </row>
    <row r="45" spans="1:30" ht="15" customHeight="1">
      <c r="A45" s="37"/>
      <c r="B45" s="37"/>
      <c r="C45" s="36"/>
      <c r="D45" s="40"/>
      <c r="E45" s="36"/>
      <c r="F45" s="40"/>
      <c r="G45" s="36"/>
      <c r="H45" s="40"/>
      <c r="I45" s="36"/>
      <c r="J45" s="40"/>
      <c r="K45" s="36"/>
      <c r="L45" s="40"/>
      <c r="M45" s="36"/>
      <c r="N45" s="40"/>
      <c r="O45" s="36"/>
      <c r="P45" s="40"/>
      <c r="Q45" s="36"/>
      <c r="R45" s="40"/>
      <c r="S45" s="36"/>
      <c r="T45" s="40"/>
      <c r="U45" s="36"/>
      <c r="V45" s="40"/>
      <c r="W45" s="36"/>
      <c r="X45" s="40"/>
      <c r="Y45" s="36"/>
      <c r="Z45" s="40"/>
      <c r="AA45" s="36"/>
      <c r="AB45" s="40"/>
      <c r="AC45" s="36"/>
      <c r="AD45" s="40"/>
    </row>
    <row r="46" spans="1:30" ht="15" customHeight="1">
      <c r="A46" s="37"/>
      <c r="B46" s="37"/>
      <c r="C46" s="36"/>
      <c r="D46" s="40"/>
      <c r="E46" s="36"/>
      <c r="F46" s="40"/>
      <c r="G46" s="36"/>
      <c r="H46" s="40"/>
      <c r="I46" s="36"/>
      <c r="J46" s="40"/>
      <c r="K46" s="36"/>
      <c r="L46" s="40"/>
      <c r="M46" s="36"/>
      <c r="N46" s="40"/>
      <c r="O46" s="36"/>
      <c r="P46" s="40"/>
      <c r="Q46" s="36"/>
      <c r="R46" s="40"/>
      <c r="S46" s="36"/>
      <c r="T46" s="40"/>
      <c r="U46" s="36"/>
      <c r="V46" s="40"/>
      <c r="W46" s="36"/>
      <c r="X46" s="40"/>
      <c r="Y46" s="36"/>
      <c r="Z46" s="40"/>
      <c r="AA46" s="36"/>
      <c r="AB46" s="40"/>
      <c r="AC46" s="36"/>
      <c r="AD46" s="40"/>
    </row>
    <row r="47" spans="1:30" ht="21" customHeight="1">
      <c r="A47" s="37"/>
      <c r="B47" s="37"/>
      <c r="C47" s="36"/>
      <c r="D47" s="40"/>
      <c r="E47" s="36"/>
      <c r="F47" s="40"/>
      <c r="G47" s="36"/>
      <c r="H47" s="40"/>
      <c r="I47" s="36"/>
      <c r="J47" s="40"/>
      <c r="K47" s="36"/>
      <c r="L47" s="40"/>
      <c r="M47" s="36"/>
      <c r="N47" s="40"/>
      <c r="O47" s="36"/>
      <c r="P47" s="40"/>
      <c r="Q47" s="36"/>
      <c r="R47" s="40"/>
      <c r="S47" s="36"/>
      <c r="T47" s="40"/>
      <c r="U47" s="36"/>
      <c r="V47" s="40"/>
      <c r="W47" s="36"/>
      <c r="X47" s="40"/>
      <c r="Y47" s="36"/>
      <c r="Z47" s="40"/>
      <c r="AA47" s="36"/>
      <c r="AB47" s="40"/>
      <c r="AC47" s="36"/>
      <c r="AD47" s="40"/>
    </row>
    <row r="48" spans="1:30" ht="21.95" customHeight="1">
      <c r="A48" s="85" t="str">
        <f>+'Eng2-5'!A53:L53</f>
        <v>The condensed notes to the interim financial information are an integral part of this interim financial information.</v>
      </c>
      <c r="B48" s="85"/>
      <c r="C48" s="87"/>
      <c r="D48" s="86"/>
      <c r="E48" s="87"/>
      <c r="F48" s="87"/>
      <c r="G48" s="87"/>
      <c r="H48" s="86"/>
      <c r="I48" s="87"/>
      <c r="J48" s="86"/>
      <c r="K48" s="87"/>
      <c r="L48" s="87"/>
      <c r="M48" s="87"/>
      <c r="N48" s="86"/>
      <c r="O48" s="87"/>
      <c r="P48" s="87"/>
      <c r="Q48" s="87"/>
      <c r="R48" s="87"/>
      <c r="S48" s="87"/>
      <c r="T48" s="87"/>
      <c r="U48" s="87"/>
      <c r="V48" s="87"/>
      <c r="W48" s="87"/>
      <c r="X48" s="86"/>
      <c r="Y48" s="87"/>
      <c r="Z48" s="86"/>
      <c r="AA48" s="87"/>
      <c r="AB48" s="87"/>
      <c r="AC48" s="87"/>
      <c r="AD48" s="87"/>
    </row>
  </sheetData>
  <mergeCells count="6">
    <mergeCell ref="D6:AD6"/>
    <mergeCell ref="L10:N10"/>
    <mergeCell ref="D7:AD7"/>
    <mergeCell ref="D8:X8"/>
    <mergeCell ref="P10:V10"/>
    <mergeCell ref="P9:X9"/>
  </mergeCells>
  <pageMargins left="0.3" right="0.3" top="0.5" bottom="0.6" header="0.49" footer="0.4"/>
  <pageSetup paperSize="9" scale="77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zoomScaleNormal="100" zoomScaleSheetLayoutView="100" workbookViewId="0">
      <selection activeCell="R14" sqref="R14"/>
    </sheetView>
  </sheetViews>
  <sheetFormatPr defaultColWidth="9.140625" defaultRowHeight="16.5" customHeight="1"/>
  <cols>
    <col min="1" max="1" width="36.140625" style="16" customWidth="1"/>
    <col min="2" max="2" width="5.140625" style="30" customWidth="1"/>
    <col min="3" max="3" width="0.7109375" style="16" customWidth="1"/>
    <col min="4" max="4" width="14.5703125" style="29" customWidth="1"/>
    <col min="5" max="5" width="0.7109375" style="41" customWidth="1"/>
    <col min="6" max="6" width="14.85546875" style="29" customWidth="1"/>
    <col min="7" max="7" width="0.7109375" style="41" customWidth="1"/>
    <col min="8" max="8" width="12.5703125" style="41" customWidth="1"/>
    <col min="9" max="9" width="0.7109375" style="41" customWidth="1"/>
    <col min="10" max="10" width="14.85546875" style="29" customWidth="1"/>
    <col min="11" max="11" width="0.7109375" style="41" customWidth="1"/>
    <col min="12" max="12" width="20.140625" style="41" customWidth="1"/>
    <col min="13" max="13" width="0.7109375" style="41" customWidth="1"/>
    <col min="14" max="14" width="12.140625" style="29" customWidth="1"/>
    <col min="15" max="15" width="0.7109375" style="41" customWidth="1"/>
    <col min="16" max="16" width="15.140625" style="41" customWidth="1"/>
    <col min="17" max="16384" width="9.140625" style="16"/>
  </cols>
  <sheetData>
    <row r="1" spans="1:16" ht="16.5" customHeight="1">
      <c r="A1" s="26" t="str">
        <f>'Eng 8-9'!A1</f>
        <v>Gulf Energy Development Public Company Limited</v>
      </c>
      <c r="B1" s="56"/>
      <c r="C1" s="56"/>
      <c r="E1" s="29"/>
      <c r="G1" s="29"/>
      <c r="H1" s="29"/>
      <c r="I1" s="29"/>
      <c r="K1" s="29"/>
      <c r="L1" s="29"/>
      <c r="M1" s="29"/>
      <c r="O1" s="29"/>
      <c r="P1" s="31" t="s">
        <v>7</v>
      </c>
    </row>
    <row r="2" spans="1:16" ht="16.5" customHeight="1">
      <c r="A2" s="27" t="s">
        <v>59</v>
      </c>
      <c r="B2" s="56"/>
      <c r="C2" s="56"/>
      <c r="E2" s="29"/>
      <c r="G2" s="29"/>
      <c r="H2" s="29"/>
      <c r="I2" s="29"/>
      <c r="K2" s="29"/>
      <c r="L2" s="29"/>
      <c r="M2" s="29"/>
      <c r="O2" s="29"/>
      <c r="P2" s="29"/>
    </row>
    <row r="3" spans="1:16" ht="16.5" customHeight="1">
      <c r="A3" s="76" t="str">
        <f>'Eng 8-9'!A3</f>
        <v>For the nine-month period ended 30 September 2019</v>
      </c>
      <c r="B3" s="55"/>
      <c r="C3" s="55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16" ht="15.6" customHeight="1">
      <c r="A4" s="27"/>
      <c r="B4" s="53"/>
      <c r="C4" s="53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16" ht="15.6" customHeight="1">
      <c r="A5" s="27"/>
      <c r="B5" s="53"/>
      <c r="C5" s="53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16" ht="15.6" customHeight="1">
      <c r="A6" s="27"/>
      <c r="B6" s="53"/>
      <c r="C6" s="53"/>
      <c r="D6" s="172" t="s">
        <v>182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</row>
    <row r="7" spans="1:16" ht="15.6" customHeight="1">
      <c r="A7" s="53"/>
      <c r="B7" s="53"/>
      <c r="C7" s="53"/>
      <c r="D7" s="173" t="s">
        <v>60</v>
      </c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</row>
    <row r="8" spans="1:16" ht="15.6" customHeight="1">
      <c r="A8" s="53"/>
      <c r="B8" s="53"/>
      <c r="C8" s="53"/>
      <c r="D8" s="119"/>
      <c r="E8" s="28"/>
      <c r="F8" s="28"/>
      <c r="G8" s="28"/>
      <c r="H8" s="28"/>
      <c r="I8" s="28"/>
      <c r="J8" s="28"/>
      <c r="K8" s="88"/>
      <c r="L8" s="172" t="s">
        <v>47</v>
      </c>
      <c r="M8" s="172"/>
      <c r="N8" s="172"/>
      <c r="O8" s="28"/>
      <c r="P8" s="28"/>
    </row>
    <row r="9" spans="1:16" ht="15.6" customHeight="1">
      <c r="A9" s="53"/>
      <c r="B9" s="53"/>
      <c r="C9" s="53"/>
      <c r="D9" s="119"/>
      <c r="E9" s="28"/>
      <c r="F9" s="28"/>
      <c r="G9" s="28"/>
      <c r="H9" s="28"/>
      <c r="I9" s="28"/>
      <c r="J9" s="28"/>
      <c r="K9" s="88"/>
      <c r="L9" s="119" t="s">
        <v>188</v>
      </c>
      <c r="M9" s="119"/>
      <c r="N9" s="119"/>
      <c r="O9" s="28"/>
      <c r="P9" s="28"/>
    </row>
    <row r="10" spans="1:16" ht="15.6" customHeight="1">
      <c r="A10" s="43"/>
      <c r="B10" s="43"/>
      <c r="C10" s="43"/>
      <c r="D10" s="28"/>
      <c r="E10" s="28"/>
      <c r="F10" s="28"/>
      <c r="G10" s="28"/>
      <c r="H10" s="174" t="s">
        <v>209</v>
      </c>
      <c r="I10" s="174"/>
      <c r="J10" s="174"/>
      <c r="K10" s="88"/>
      <c r="L10" s="118" t="s">
        <v>189</v>
      </c>
      <c r="M10" s="28"/>
      <c r="O10" s="28"/>
      <c r="P10" s="28"/>
    </row>
    <row r="11" spans="1:16" ht="15.6" customHeight="1">
      <c r="A11" s="43"/>
      <c r="B11" s="43"/>
      <c r="C11" s="43"/>
      <c r="D11" s="28" t="s">
        <v>63</v>
      </c>
      <c r="E11" s="28"/>
      <c r="F11" s="28"/>
      <c r="G11" s="28"/>
      <c r="K11" s="119"/>
      <c r="L11" s="28" t="s">
        <v>65</v>
      </c>
      <c r="M11" s="28"/>
      <c r="N11" s="28" t="s">
        <v>67</v>
      </c>
      <c r="O11" s="28"/>
      <c r="P11" s="28"/>
    </row>
    <row r="12" spans="1:16" ht="15.6" customHeight="1">
      <c r="A12" s="43"/>
      <c r="B12" s="43"/>
      <c r="C12" s="43"/>
      <c r="D12" s="28" t="s">
        <v>69</v>
      </c>
      <c r="E12" s="28"/>
      <c r="F12" s="28" t="s">
        <v>196</v>
      </c>
      <c r="G12" s="28"/>
      <c r="H12" s="57" t="s">
        <v>152</v>
      </c>
      <c r="I12" s="28"/>
      <c r="J12" s="28"/>
      <c r="K12" s="28"/>
      <c r="L12" s="28" t="s">
        <v>70</v>
      </c>
      <c r="M12" s="28"/>
      <c r="N12" s="28" t="s">
        <v>149</v>
      </c>
      <c r="O12" s="28"/>
      <c r="P12" s="28" t="s">
        <v>198</v>
      </c>
    </row>
    <row r="13" spans="1:16" ht="15.6" customHeight="1">
      <c r="A13" s="43"/>
      <c r="B13" s="89" t="s">
        <v>10</v>
      </c>
      <c r="C13" s="43"/>
      <c r="D13" s="118" t="s">
        <v>74</v>
      </c>
      <c r="E13" s="28"/>
      <c r="F13" s="118" t="s">
        <v>197</v>
      </c>
      <c r="G13" s="28"/>
      <c r="H13" s="118" t="s">
        <v>148</v>
      </c>
      <c r="I13" s="28"/>
      <c r="J13" s="118" t="s">
        <v>64</v>
      </c>
      <c r="K13" s="28"/>
      <c r="L13" s="118" t="s">
        <v>81</v>
      </c>
      <c r="M13" s="28"/>
      <c r="N13" s="118" t="s">
        <v>146</v>
      </c>
      <c r="O13" s="28"/>
      <c r="P13" s="118" t="s">
        <v>193</v>
      </c>
    </row>
    <row r="14" spans="1:16" ht="15.6" customHeight="1">
      <c r="A14" s="43"/>
      <c r="B14" s="58"/>
      <c r="C14" s="43"/>
      <c r="D14" s="119"/>
      <c r="E14" s="28"/>
      <c r="F14" s="119"/>
      <c r="G14" s="28"/>
      <c r="H14" s="28"/>
      <c r="I14" s="28"/>
      <c r="J14" s="119"/>
      <c r="K14" s="28"/>
      <c r="L14" s="119"/>
      <c r="M14" s="28"/>
      <c r="N14" s="119"/>
      <c r="O14" s="28"/>
      <c r="P14" s="119"/>
    </row>
    <row r="15" spans="1:16" ht="15.6" customHeight="1">
      <c r="A15" s="26" t="s">
        <v>201</v>
      </c>
      <c r="B15" s="43"/>
      <c r="C15" s="43"/>
      <c r="D15" s="59">
        <v>10666500000</v>
      </c>
      <c r="E15" s="29"/>
      <c r="F15" s="59">
        <v>20889295058</v>
      </c>
      <c r="G15" s="29"/>
      <c r="H15" s="59">
        <v>86512524</v>
      </c>
      <c r="I15" s="29"/>
      <c r="J15" s="59">
        <v>2371169838</v>
      </c>
      <c r="K15" s="29"/>
      <c r="L15" s="59">
        <v>652030</v>
      </c>
      <c r="M15" s="29"/>
      <c r="N15" s="42">
        <f>SUM(L15)</f>
        <v>652030</v>
      </c>
      <c r="O15" s="29"/>
      <c r="P15" s="62">
        <f>SUM(D15:J15,N15)</f>
        <v>34014129450</v>
      </c>
    </row>
    <row r="16" spans="1:16" ht="15.6" customHeight="1">
      <c r="A16" s="16" t="s">
        <v>145</v>
      </c>
      <c r="B16" s="60"/>
      <c r="C16" s="43"/>
      <c r="D16" s="61">
        <v>0</v>
      </c>
      <c r="E16" s="62"/>
      <c r="F16" s="61">
        <v>0</v>
      </c>
      <c r="G16" s="62"/>
      <c r="H16" s="59">
        <v>96308034</v>
      </c>
      <c r="I16" s="62"/>
      <c r="J16" s="61">
        <v>-96308034</v>
      </c>
      <c r="K16" s="62"/>
      <c r="L16" s="61">
        <v>0</v>
      </c>
      <c r="M16" s="62"/>
      <c r="N16" s="42">
        <f>SUM(L16)</f>
        <v>0</v>
      </c>
      <c r="O16" s="29"/>
      <c r="P16" s="62">
        <f>SUM(D16:J16,N16)</f>
        <v>0</v>
      </c>
    </row>
    <row r="17" spans="1:16" ht="15.6" customHeight="1">
      <c r="A17" s="16" t="s">
        <v>254</v>
      </c>
      <c r="B17" s="60"/>
      <c r="C17" s="43"/>
      <c r="D17" s="61">
        <v>0</v>
      </c>
      <c r="E17" s="62"/>
      <c r="F17" s="61">
        <v>0</v>
      </c>
      <c r="G17" s="62"/>
      <c r="H17" s="59">
        <v>0</v>
      </c>
      <c r="I17" s="62"/>
      <c r="J17" s="61">
        <v>-853316960</v>
      </c>
      <c r="K17" s="62"/>
      <c r="L17" s="61">
        <v>0</v>
      </c>
      <c r="M17" s="62"/>
      <c r="N17" s="42">
        <f>SUM(L17)</f>
        <v>0</v>
      </c>
      <c r="O17" s="29"/>
      <c r="P17" s="62">
        <f>SUM(D17:J17,N17)</f>
        <v>-853316960</v>
      </c>
    </row>
    <row r="18" spans="1:16" ht="15.6" customHeight="1">
      <c r="A18" s="16" t="s">
        <v>255</v>
      </c>
      <c r="B18" s="43"/>
      <c r="C18" s="43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42"/>
      <c r="O18" s="61"/>
      <c r="P18" s="62"/>
    </row>
    <row r="19" spans="1:16" ht="15.6" customHeight="1">
      <c r="A19" s="16" t="s">
        <v>256</v>
      </c>
      <c r="B19" s="43"/>
      <c r="C19" s="43"/>
      <c r="D19" s="64">
        <v>0</v>
      </c>
      <c r="E19" s="59"/>
      <c r="F19" s="64">
        <v>0</v>
      </c>
      <c r="G19" s="62"/>
      <c r="H19" s="64">
        <v>0</v>
      </c>
      <c r="I19" s="62"/>
      <c r="J19" s="65">
        <v>1902461028</v>
      </c>
      <c r="K19" s="62"/>
      <c r="L19" s="65">
        <v>-618516</v>
      </c>
      <c r="M19" s="62"/>
      <c r="N19" s="113">
        <f>SUM(L19)</f>
        <v>-618516</v>
      </c>
      <c r="O19" s="29"/>
      <c r="P19" s="65">
        <f>SUM(D19:J19,N19)</f>
        <v>1901842512</v>
      </c>
    </row>
    <row r="20" spans="1:16" ht="15.6" customHeight="1">
      <c r="A20" s="26"/>
      <c r="B20" s="43"/>
      <c r="C20" s="43"/>
      <c r="E20" s="29"/>
      <c r="G20" s="29"/>
      <c r="H20" s="29"/>
      <c r="I20" s="29"/>
      <c r="K20" s="29"/>
      <c r="L20" s="29"/>
      <c r="M20" s="29"/>
      <c r="O20" s="29"/>
      <c r="P20" s="29"/>
    </row>
    <row r="21" spans="1:16" ht="15.6" customHeight="1" thickBot="1">
      <c r="A21" s="26" t="s">
        <v>293</v>
      </c>
      <c r="B21" s="43"/>
      <c r="C21" s="43"/>
      <c r="D21" s="63">
        <f>SUM(D15:D19)</f>
        <v>10666500000</v>
      </c>
      <c r="E21" s="29"/>
      <c r="F21" s="63">
        <f>SUM(F15:F19)</f>
        <v>20889295058</v>
      </c>
      <c r="G21" s="29"/>
      <c r="H21" s="63">
        <f>SUM(H15:H19)</f>
        <v>182820558</v>
      </c>
      <c r="I21" s="29"/>
      <c r="J21" s="63">
        <f>SUM(J15:J19)</f>
        <v>3324005872</v>
      </c>
      <c r="K21" s="29"/>
      <c r="L21" s="63">
        <f>SUM(L15:L19)</f>
        <v>33514</v>
      </c>
      <c r="M21" s="29"/>
      <c r="N21" s="63">
        <f>SUM(N15:N19)</f>
        <v>33514</v>
      </c>
      <c r="O21" s="29"/>
      <c r="P21" s="63">
        <f>SUM(P15:P19)</f>
        <v>35062655002</v>
      </c>
    </row>
    <row r="22" spans="1:16" ht="15" customHeight="1" thickTop="1">
      <c r="A22" s="26"/>
      <c r="B22" s="43"/>
      <c r="C22" s="43"/>
      <c r="D22" s="42"/>
      <c r="E22" s="29"/>
      <c r="F22" s="42"/>
      <c r="G22" s="29"/>
      <c r="H22" s="29"/>
      <c r="I22" s="29"/>
      <c r="J22" s="42"/>
      <c r="K22" s="29"/>
      <c r="L22" s="42"/>
      <c r="M22" s="29"/>
      <c r="N22" s="42"/>
      <c r="O22" s="29"/>
      <c r="P22" s="42"/>
    </row>
    <row r="23" spans="1:16" ht="15" customHeight="1">
      <c r="A23" s="26"/>
      <c r="B23" s="43"/>
      <c r="C23" s="43"/>
      <c r="D23" s="42"/>
      <c r="E23" s="29"/>
      <c r="F23" s="42"/>
      <c r="G23" s="29"/>
      <c r="H23" s="29"/>
      <c r="I23" s="29"/>
      <c r="J23" s="42"/>
      <c r="K23" s="29"/>
      <c r="L23" s="42"/>
      <c r="M23" s="29"/>
      <c r="N23" s="42"/>
      <c r="O23" s="29"/>
      <c r="P23" s="42"/>
    </row>
    <row r="24" spans="1:16" ht="15.6" customHeight="1">
      <c r="A24" s="26" t="s">
        <v>223</v>
      </c>
      <c r="B24" s="43"/>
      <c r="C24" s="43"/>
      <c r="D24" s="108">
        <v>10666500000</v>
      </c>
      <c r="E24" s="42"/>
      <c r="F24" s="108">
        <v>20889295058</v>
      </c>
      <c r="G24" s="42"/>
      <c r="H24" s="108">
        <v>248771127</v>
      </c>
      <c r="I24" s="42"/>
      <c r="J24" s="108">
        <v>4583395060</v>
      </c>
      <c r="K24" s="42"/>
      <c r="L24" s="108">
        <v>43834</v>
      </c>
      <c r="M24" s="42"/>
      <c r="N24" s="108">
        <f>SUM(L24)</f>
        <v>43834</v>
      </c>
      <c r="O24" s="42"/>
      <c r="P24" s="135">
        <f>SUM(D24:J24,N24)</f>
        <v>36388005079</v>
      </c>
    </row>
    <row r="25" spans="1:16" ht="15.6" customHeight="1">
      <c r="A25" s="16" t="s">
        <v>145</v>
      </c>
      <c r="B25" s="60">
        <v>17</v>
      </c>
      <c r="C25" s="43"/>
      <c r="D25" s="108">
        <v>0</v>
      </c>
      <c r="E25" s="42"/>
      <c r="F25" s="108">
        <v>0</v>
      </c>
      <c r="G25" s="42"/>
      <c r="H25" s="108">
        <v>47552534</v>
      </c>
      <c r="I25" s="42"/>
      <c r="J25" s="108">
        <v>-47552534</v>
      </c>
      <c r="K25" s="42"/>
      <c r="L25" s="108">
        <v>0</v>
      </c>
      <c r="M25" s="42"/>
      <c r="N25" s="108">
        <v>0</v>
      </c>
      <c r="O25" s="42"/>
      <c r="P25" s="114">
        <f t="shared" ref="P25:P26" si="0">SUM(D25:J25,N25)</f>
        <v>0</v>
      </c>
    </row>
    <row r="26" spans="1:16" ht="15.6" customHeight="1">
      <c r="A26" s="16" t="s">
        <v>254</v>
      </c>
      <c r="B26" s="60">
        <v>18</v>
      </c>
      <c r="C26" s="43"/>
      <c r="D26" s="108">
        <v>0</v>
      </c>
      <c r="E26" s="42"/>
      <c r="F26" s="108">
        <v>0</v>
      </c>
      <c r="G26" s="42"/>
      <c r="H26" s="108">
        <v>0</v>
      </c>
      <c r="I26" s="42"/>
      <c r="J26" s="108">
        <v>-2559889644</v>
      </c>
      <c r="K26" s="42"/>
      <c r="L26" s="108">
        <v>0</v>
      </c>
      <c r="M26" s="42"/>
      <c r="N26" s="108">
        <v>0</v>
      </c>
      <c r="O26" s="42"/>
      <c r="P26" s="114">
        <f t="shared" si="0"/>
        <v>-2559889644</v>
      </c>
    </row>
    <row r="27" spans="1:16" ht="15.6" customHeight="1">
      <c r="A27" s="16" t="s">
        <v>275</v>
      </c>
      <c r="B27" s="60"/>
      <c r="C27" s="43"/>
      <c r="D27" s="108"/>
      <c r="E27" s="42"/>
      <c r="F27" s="108"/>
      <c r="G27" s="42"/>
      <c r="H27" s="108"/>
      <c r="I27" s="42"/>
      <c r="J27" s="108"/>
      <c r="K27" s="42"/>
      <c r="L27" s="108"/>
      <c r="M27" s="42"/>
      <c r="N27" s="108"/>
      <c r="O27" s="42"/>
      <c r="P27" s="108"/>
    </row>
    <row r="28" spans="1:16" ht="15.6" customHeight="1">
      <c r="A28" s="16" t="s">
        <v>256</v>
      </c>
      <c r="B28" s="43"/>
      <c r="C28" s="43"/>
      <c r="D28" s="138">
        <v>0</v>
      </c>
      <c r="E28" s="59"/>
      <c r="F28" s="138">
        <v>0</v>
      </c>
      <c r="G28" s="62"/>
      <c r="H28" s="138">
        <v>0</v>
      </c>
      <c r="I28" s="62"/>
      <c r="J28" s="138">
        <v>884637233</v>
      </c>
      <c r="K28" s="62"/>
      <c r="L28" s="138">
        <v>38337</v>
      </c>
      <c r="M28" s="62"/>
      <c r="N28" s="111">
        <f>SUM(K28:L28)</f>
        <v>38337</v>
      </c>
      <c r="O28" s="29"/>
      <c r="P28" s="111">
        <f>SUM(D28:J28,N28)</f>
        <v>884675570</v>
      </c>
    </row>
    <row r="29" spans="1:16" ht="15.6" customHeight="1">
      <c r="A29" s="26"/>
      <c r="B29" s="43"/>
      <c r="C29" s="43"/>
      <c r="D29" s="109"/>
      <c r="E29" s="29"/>
      <c r="F29" s="109"/>
      <c r="G29" s="29"/>
      <c r="H29" s="109"/>
      <c r="I29" s="29"/>
      <c r="J29" s="109"/>
      <c r="K29" s="29"/>
      <c r="L29" s="109"/>
      <c r="M29" s="29"/>
      <c r="N29" s="109"/>
      <c r="O29" s="29"/>
      <c r="P29" s="109"/>
    </row>
    <row r="30" spans="1:16" ht="15.6" customHeight="1" thickBot="1">
      <c r="A30" s="26" t="s">
        <v>294</v>
      </c>
      <c r="B30" s="43"/>
      <c r="C30" s="43"/>
      <c r="D30" s="110">
        <f>SUM(D24:D28)</f>
        <v>10666500000</v>
      </c>
      <c r="E30" s="29"/>
      <c r="F30" s="110">
        <f>SUM(F24:F28)</f>
        <v>20889295058</v>
      </c>
      <c r="G30" s="29"/>
      <c r="H30" s="110">
        <f>SUM(H24:H28)</f>
        <v>296323661</v>
      </c>
      <c r="I30" s="29"/>
      <c r="J30" s="110">
        <f>SUM(J24:J28)</f>
        <v>2860590115</v>
      </c>
      <c r="K30" s="29"/>
      <c r="L30" s="110">
        <f>SUM(L24:L28)</f>
        <v>82171</v>
      </c>
      <c r="M30" s="29"/>
      <c r="N30" s="110">
        <f>SUM(N24:N28)</f>
        <v>82171</v>
      </c>
      <c r="O30" s="29"/>
      <c r="P30" s="110">
        <f>SUM(P24:P28)</f>
        <v>34712791005</v>
      </c>
    </row>
    <row r="31" spans="1:16" ht="15.6" customHeight="1" thickTop="1">
      <c r="A31" s="26"/>
      <c r="B31" s="43"/>
      <c r="C31" s="43"/>
      <c r="D31" s="42"/>
      <c r="E31" s="29"/>
      <c r="F31" s="42"/>
      <c r="G31" s="29"/>
      <c r="H31" s="42"/>
      <c r="I31" s="29"/>
      <c r="J31" s="42"/>
      <c r="K31" s="29"/>
      <c r="L31" s="42"/>
      <c r="M31" s="29"/>
      <c r="N31" s="42"/>
      <c r="O31" s="29"/>
      <c r="P31" s="42"/>
    </row>
    <row r="32" spans="1:16" ht="15.6" customHeight="1">
      <c r="A32" s="26"/>
      <c r="B32" s="43"/>
      <c r="C32" s="43"/>
      <c r="D32" s="42"/>
      <c r="E32" s="29"/>
      <c r="F32" s="42"/>
      <c r="G32" s="29"/>
      <c r="H32" s="42"/>
      <c r="I32" s="29"/>
      <c r="J32" s="42"/>
      <c r="K32" s="29"/>
      <c r="L32" s="42"/>
      <c r="M32" s="29"/>
      <c r="N32" s="42"/>
      <c r="O32" s="29"/>
      <c r="P32" s="42"/>
    </row>
    <row r="33" spans="1:16" ht="15.6" customHeight="1">
      <c r="A33" s="26"/>
      <c r="B33" s="43"/>
      <c r="C33" s="43"/>
      <c r="D33" s="42"/>
      <c r="E33" s="29"/>
      <c r="F33" s="42"/>
      <c r="G33" s="29"/>
      <c r="H33" s="42"/>
      <c r="I33" s="29"/>
      <c r="J33" s="42"/>
      <c r="K33" s="29"/>
      <c r="L33" s="42"/>
      <c r="M33" s="29"/>
      <c r="N33" s="42"/>
      <c r="O33" s="29"/>
      <c r="P33" s="42"/>
    </row>
    <row r="34" spans="1:16" ht="15" customHeight="1">
      <c r="A34" s="26"/>
      <c r="B34" s="43"/>
      <c r="C34" s="43"/>
      <c r="D34" s="42"/>
      <c r="E34" s="29"/>
      <c r="F34" s="42"/>
      <c r="G34" s="29"/>
      <c r="H34" s="29"/>
      <c r="I34" s="29"/>
      <c r="J34" s="42"/>
      <c r="K34" s="29"/>
      <c r="L34" s="42"/>
      <c r="M34" s="29"/>
      <c r="N34" s="42"/>
      <c r="O34" s="29"/>
      <c r="P34" s="42"/>
    </row>
    <row r="35" spans="1:16" ht="10.5" customHeight="1">
      <c r="A35" s="26"/>
      <c r="B35" s="43"/>
      <c r="C35" s="43"/>
      <c r="D35" s="42"/>
      <c r="E35" s="29"/>
      <c r="F35" s="42"/>
      <c r="G35" s="29"/>
      <c r="H35" s="29"/>
      <c r="I35" s="29"/>
      <c r="J35" s="42"/>
      <c r="K35" s="29"/>
      <c r="L35" s="42"/>
      <c r="M35" s="29"/>
      <c r="N35" s="42"/>
      <c r="O35" s="29"/>
      <c r="P35" s="42"/>
    </row>
    <row r="36" spans="1:16" ht="21.95" customHeight="1">
      <c r="A36" s="66" t="str">
        <f>'Eng 8-9'!A60</f>
        <v>The condensed notes to the interim financial information are an integral part of this interim financial information.</v>
      </c>
      <c r="B36" s="67"/>
      <c r="C36" s="66"/>
      <c r="D36" s="54"/>
      <c r="E36" s="68"/>
      <c r="F36" s="54"/>
      <c r="G36" s="68"/>
      <c r="H36" s="68"/>
      <c r="I36" s="68"/>
      <c r="J36" s="54"/>
      <c r="K36" s="68"/>
      <c r="L36" s="68"/>
      <c r="M36" s="68"/>
      <c r="N36" s="54"/>
      <c r="O36" s="68"/>
      <c r="P36" s="68"/>
    </row>
  </sheetData>
  <mergeCells count="4">
    <mergeCell ref="D6:P6"/>
    <mergeCell ref="D7:P7"/>
    <mergeCell ref="H10:J10"/>
    <mergeCell ref="L8:N8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  <ignoredErrors>
    <ignoredError sqref="N2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177"/>
  <sheetViews>
    <sheetView tabSelected="1" zoomScale="90" zoomScaleNormal="90" zoomScaleSheetLayoutView="90" workbookViewId="0">
      <selection activeCell="R27" sqref="R27"/>
    </sheetView>
  </sheetViews>
  <sheetFormatPr defaultColWidth="9.140625" defaultRowHeight="16.5" customHeight="1"/>
  <cols>
    <col min="1" max="3" width="1.5703125" style="3" customWidth="1"/>
    <col min="4" max="4" width="39.42578125" style="3" customWidth="1"/>
    <col min="5" max="5" width="7.85546875" style="2" customWidth="1"/>
    <col min="6" max="6" width="0.5703125" style="2" customWidth="1"/>
    <col min="7" max="7" width="14.140625" style="13" customWidth="1"/>
    <col min="8" max="8" width="0.5703125" style="20" customWidth="1"/>
    <col min="9" max="9" width="14.140625" style="13" customWidth="1"/>
    <col min="10" max="10" width="0.5703125" style="74" customWidth="1"/>
    <col min="11" max="11" width="13.7109375" style="13" customWidth="1"/>
    <col min="12" max="12" width="0.5703125" style="21" customWidth="1"/>
    <col min="13" max="13" width="13.7109375" style="13" customWidth="1"/>
    <col min="14" max="16384" width="9.140625" style="3"/>
  </cols>
  <sheetData>
    <row r="1" spans="1:13" ht="16.5" customHeight="1">
      <c r="A1" s="1" t="s">
        <v>153</v>
      </c>
      <c r="B1" s="1"/>
      <c r="C1" s="1"/>
      <c r="D1" s="1"/>
      <c r="M1" s="31" t="s">
        <v>7</v>
      </c>
    </row>
    <row r="2" spans="1:13" ht="16.5" customHeight="1">
      <c r="A2" s="1" t="s">
        <v>82</v>
      </c>
      <c r="B2" s="1"/>
      <c r="C2" s="1"/>
      <c r="D2" s="1"/>
    </row>
    <row r="3" spans="1:13" ht="16.5" customHeight="1">
      <c r="A3" s="5" t="s">
        <v>287</v>
      </c>
      <c r="B3" s="5"/>
      <c r="C3" s="5"/>
      <c r="D3" s="5"/>
      <c r="E3" s="6"/>
      <c r="F3" s="6"/>
      <c r="G3" s="17"/>
      <c r="H3" s="25"/>
      <c r="I3" s="17"/>
      <c r="J3" s="133"/>
      <c r="K3" s="17"/>
      <c r="L3" s="25"/>
      <c r="M3" s="17"/>
    </row>
    <row r="6" spans="1:13" ht="15.95" customHeight="1">
      <c r="I6" s="31" t="s">
        <v>3</v>
      </c>
      <c r="K6" s="31"/>
      <c r="L6" s="69"/>
      <c r="M6" s="31" t="s">
        <v>4</v>
      </c>
    </row>
    <row r="7" spans="1:13" ht="15.95" customHeight="1">
      <c r="E7" s="9"/>
      <c r="F7" s="9"/>
      <c r="G7" s="165" t="s">
        <v>6</v>
      </c>
      <c r="H7" s="165"/>
      <c r="I7" s="165"/>
      <c r="J7" s="123"/>
      <c r="K7" s="165" t="s">
        <v>6</v>
      </c>
      <c r="L7" s="165"/>
      <c r="M7" s="165"/>
    </row>
    <row r="8" spans="1:13" ht="15.95" customHeight="1">
      <c r="E8" s="9"/>
      <c r="F8" s="9"/>
      <c r="G8" s="72" t="s">
        <v>221</v>
      </c>
      <c r="H8" s="73"/>
      <c r="I8" s="72" t="s">
        <v>122</v>
      </c>
      <c r="J8" s="123"/>
      <c r="K8" s="72" t="s">
        <v>221</v>
      </c>
      <c r="L8" s="73"/>
      <c r="M8" s="72" t="s">
        <v>122</v>
      </c>
    </row>
    <row r="9" spans="1:13" ht="15.95" customHeight="1">
      <c r="E9" s="153" t="s">
        <v>10</v>
      </c>
      <c r="F9" s="9"/>
      <c r="G9" s="163" t="s">
        <v>11</v>
      </c>
      <c r="H9" s="73"/>
      <c r="I9" s="163" t="s">
        <v>11</v>
      </c>
      <c r="J9" s="123"/>
      <c r="K9" s="163" t="s">
        <v>11</v>
      </c>
      <c r="L9" s="69"/>
      <c r="M9" s="163" t="s">
        <v>11</v>
      </c>
    </row>
    <row r="10" spans="1:13" ht="15.95" customHeight="1">
      <c r="A10" s="1" t="s">
        <v>83</v>
      </c>
      <c r="E10" s="9"/>
      <c r="F10" s="9"/>
      <c r="G10" s="92"/>
      <c r="K10" s="92"/>
    </row>
    <row r="11" spans="1:13" ht="15.95" customHeight="1">
      <c r="A11" s="3" t="s">
        <v>279</v>
      </c>
      <c r="G11" s="93">
        <v>5705628962</v>
      </c>
      <c r="I11" s="20">
        <v>3195076090</v>
      </c>
      <c r="J11" s="20"/>
      <c r="K11" s="93">
        <f>'Eng 8-9'!K29</f>
        <v>877216466</v>
      </c>
      <c r="L11" s="20"/>
      <c r="M11" s="20">
        <v>1902881115</v>
      </c>
    </row>
    <row r="12" spans="1:13" ht="15.95" customHeight="1">
      <c r="A12" s="3" t="s">
        <v>334</v>
      </c>
      <c r="G12" s="93"/>
      <c r="I12" s="20"/>
      <c r="K12" s="93"/>
      <c r="M12" s="20"/>
    </row>
    <row r="13" spans="1:13" ht="15.95" customHeight="1">
      <c r="B13" s="3" t="s">
        <v>335</v>
      </c>
      <c r="G13" s="93"/>
      <c r="I13" s="20"/>
      <c r="K13" s="93"/>
      <c r="M13" s="20"/>
    </row>
    <row r="14" spans="1:13" ht="15.95" customHeight="1">
      <c r="B14" s="3" t="s">
        <v>336</v>
      </c>
      <c r="G14" s="93"/>
      <c r="I14" s="20"/>
      <c r="K14" s="93"/>
      <c r="M14" s="20"/>
    </row>
    <row r="15" spans="1:13" ht="15.95" customHeight="1">
      <c r="B15" s="14" t="s">
        <v>295</v>
      </c>
      <c r="G15" s="93">
        <v>0</v>
      </c>
      <c r="I15" s="20">
        <v>0</v>
      </c>
      <c r="K15" s="93">
        <v>0</v>
      </c>
      <c r="M15" s="20">
        <v>1171570</v>
      </c>
    </row>
    <row r="16" spans="1:13" ht="15.95" customHeight="1">
      <c r="B16" s="14" t="s">
        <v>296</v>
      </c>
      <c r="G16" s="96">
        <v>-333136</v>
      </c>
      <c r="I16" s="20">
        <v>-6422093</v>
      </c>
      <c r="J16" s="20"/>
      <c r="K16" s="96">
        <v>0</v>
      </c>
      <c r="L16" s="20"/>
      <c r="M16" s="20">
        <v>-1431428</v>
      </c>
    </row>
    <row r="17" spans="1:13" ht="15.95" customHeight="1">
      <c r="B17" s="14" t="s">
        <v>85</v>
      </c>
      <c r="G17" s="93">
        <v>-146374277</v>
      </c>
      <c r="I17" s="20">
        <v>-134902021</v>
      </c>
      <c r="J17" s="20"/>
      <c r="K17" s="154">
        <v>-168741994</v>
      </c>
      <c r="L17" s="20"/>
      <c r="M17" s="20">
        <v>-179866831</v>
      </c>
    </row>
    <row r="18" spans="1:13" ht="15.95" customHeight="1">
      <c r="B18" s="14" t="s">
        <v>257</v>
      </c>
      <c r="G18" s="93">
        <v>-100534563</v>
      </c>
      <c r="I18" s="18">
        <v>-103955493</v>
      </c>
      <c r="J18" s="18"/>
      <c r="K18" s="96">
        <v>-1186823999</v>
      </c>
      <c r="L18" s="18"/>
      <c r="M18" s="18">
        <v>-1947088000</v>
      </c>
    </row>
    <row r="19" spans="1:13" ht="15.95" customHeight="1">
      <c r="B19" s="14" t="s">
        <v>297</v>
      </c>
      <c r="G19" s="93">
        <v>0</v>
      </c>
      <c r="I19" s="18">
        <v>0</v>
      </c>
      <c r="J19" s="18"/>
      <c r="K19" s="96">
        <v>0</v>
      </c>
      <c r="L19" s="18"/>
      <c r="M19" s="18">
        <v>-3255450</v>
      </c>
    </row>
    <row r="20" spans="1:13" ht="15.95" customHeight="1">
      <c r="B20" s="14" t="s">
        <v>86</v>
      </c>
      <c r="G20" s="93">
        <v>1748213167</v>
      </c>
      <c r="I20" s="20">
        <v>976786735</v>
      </c>
      <c r="J20" s="20"/>
      <c r="K20" s="96">
        <v>3517946</v>
      </c>
      <c r="L20" s="20"/>
      <c r="M20" s="20">
        <v>767269</v>
      </c>
    </row>
    <row r="21" spans="1:13" ht="15.95" customHeight="1">
      <c r="B21" s="140" t="s">
        <v>352</v>
      </c>
      <c r="G21" s="93">
        <v>14852</v>
      </c>
      <c r="I21" s="18">
        <v>0</v>
      </c>
      <c r="J21" s="20"/>
      <c r="K21" s="96">
        <v>14852</v>
      </c>
      <c r="L21" s="20"/>
      <c r="M21" s="20">
        <v>0</v>
      </c>
    </row>
    <row r="22" spans="1:13" ht="15.95" customHeight="1">
      <c r="B22" s="14" t="s">
        <v>298</v>
      </c>
      <c r="G22" s="93">
        <v>50232072</v>
      </c>
      <c r="I22" s="20">
        <v>12343927</v>
      </c>
      <c r="J22" s="20"/>
      <c r="K22" s="96">
        <v>37103835</v>
      </c>
      <c r="L22" s="20"/>
      <c r="M22" s="20">
        <v>9846103</v>
      </c>
    </row>
    <row r="23" spans="1:13" ht="15.95" customHeight="1">
      <c r="B23" s="14" t="s">
        <v>84</v>
      </c>
      <c r="G23" s="93">
        <v>2109634167</v>
      </c>
      <c r="I23" s="20">
        <v>1360966420</v>
      </c>
      <c r="J23" s="20"/>
      <c r="K23" s="154">
        <v>196793361</v>
      </c>
      <c r="L23" s="20"/>
      <c r="M23" s="20">
        <v>160690268</v>
      </c>
    </row>
    <row r="24" spans="1:13" ht="15.95" customHeight="1">
      <c r="B24" s="14" t="s">
        <v>337</v>
      </c>
      <c r="G24" s="93"/>
      <c r="I24" s="20"/>
      <c r="J24" s="20"/>
      <c r="K24" s="93"/>
      <c r="L24" s="20"/>
      <c r="M24" s="20"/>
    </row>
    <row r="25" spans="1:13" ht="15.95" customHeight="1">
      <c r="B25" s="14"/>
      <c r="C25" s="3" t="s">
        <v>338</v>
      </c>
      <c r="E25" s="2" t="s">
        <v>322</v>
      </c>
      <c r="G25" s="93">
        <v>-2588150571</v>
      </c>
      <c r="I25" s="20">
        <v>-2178601835</v>
      </c>
      <c r="J25" s="20"/>
      <c r="K25" s="93">
        <v>0</v>
      </c>
      <c r="L25" s="20"/>
      <c r="M25" s="20">
        <v>0</v>
      </c>
    </row>
    <row r="26" spans="1:13" ht="15.95" customHeight="1">
      <c r="B26" s="14" t="s">
        <v>340</v>
      </c>
      <c r="G26" s="93"/>
      <c r="I26" s="20"/>
      <c r="J26" s="20"/>
      <c r="K26" s="93"/>
      <c r="L26" s="20"/>
      <c r="M26" s="20"/>
    </row>
    <row r="27" spans="1:13" ht="15.95" customHeight="1">
      <c r="B27" s="14"/>
      <c r="C27" s="3" t="s">
        <v>341</v>
      </c>
      <c r="E27" s="155">
        <v>12.4</v>
      </c>
      <c r="G27" s="93">
        <v>27527318</v>
      </c>
      <c r="I27" s="20">
        <v>0</v>
      </c>
      <c r="J27" s="20"/>
      <c r="K27" s="93">
        <v>0</v>
      </c>
      <c r="L27" s="20"/>
      <c r="M27" s="20">
        <v>0</v>
      </c>
    </row>
    <row r="28" spans="1:13" ht="15.95" customHeight="1">
      <c r="B28" s="14" t="s">
        <v>300</v>
      </c>
      <c r="G28" s="156">
        <v>-831587900</v>
      </c>
      <c r="I28" s="25">
        <v>-54576438</v>
      </c>
      <c r="J28" s="20"/>
      <c r="K28" s="95">
        <v>68977952</v>
      </c>
      <c r="L28" s="20"/>
      <c r="M28" s="25">
        <v>860806</v>
      </c>
    </row>
    <row r="29" spans="1:13" ht="15.95" customHeight="1">
      <c r="B29" s="14"/>
      <c r="G29" s="157"/>
      <c r="H29" s="13"/>
      <c r="I29" s="158"/>
      <c r="J29" s="13"/>
      <c r="K29" s="157"/>
      <c r="L29" s="13"/>
      <c r="M29" s="158"/>
    </row>
    <row r="30" spans="1:13" ht="15.95" customHeight="1">
      <c r="A30" s="139" t="s">
        <v>360</v>
      </c>
      <c r="B30" s="139"/>
      <c r="C30" s="139"/>
      <c r="D30" s="139"/>
      <c r="G30" s="92">
        <f>SUM(G11:G28)</f>
        <v>5974270091</v>
      </c>
      <c r="H30" s="13"/>
      <c r="I30" s="13">
        <f>SUM(I11:I28)</f>
        <v>3066715292</v>
      </c>
      <c r="J30" s="13"/>
      <c r="K30" s="92">
        <f>SUM(K11:K28)</f>
        <v>-171941581</v>
      </c>
      <c r="L30" s="13"/>
      <c r="M30" s="13">
        <f>SUM(M11:M28)</f>
        <v>-55424578</v>
      </c>
    </row>
    <row r="31" spans="1:13" ht="15.95" customHeight="1">
      <c r="A31" s="139"/>
      <c r="B31" s="139"/>
      <c r="C31" s="139"/>
      <c r="D31" s="139"/>
      <c r="G31" s="92"/>
      <c r="H31" s="13"/>
      <c r="J31" s="13"/>
      <c r="K31" s="92"/>
      <c r="L31" s="13"/>
    </row>
    <row r="32" spans="1:13" ht="15.95" customHeight="1">
      <c r="A32" s="139" t="s">
        <v>87</v>
      </c>
      <c r="B32" s="139" t="s">
        <v>161</v>
      </c>
      <c r="C32" s="139"/>
      <c r="D32" s="139"/>
      <c r="G32" s="93"/>
      <c r="I32" s="20"/>
      <c r="J32" s="20"/>
      <c r="K32" s="93"/>
      <c r="L32" s="20"/>
      <c r="M32" s="20"/>
    </row>
    <row r="33" spans="1:13" ht="15.95" customHeight="1">
      <c r="A33" s="139" t="s">
        <v>0</v>
      </c>
      <c r="B33" s="139"/>
      <c r="C33" s="139" t="s">
        <v>88</v>
      </c>
      <c r="D33" s="139"/>
      <c r="G33" s="92"/>
      <c r="K33" s="92"/>
    </row>
    <row r="34" spans="1:13" ht="15.95" customHeight="1">
      <c r="A34" s="139"/>
      <c r="B34" s="139"/>
      <c r="C34" s="140" t="s">
        <v>89</v>
      </c>
      <c r="D34" s="140"/>
      <c r="G34" s="92">
        <v>-1986762977</v>
      </c>
      <c r="H34" s="13"/>
      <c r="I34" s="13">
        <v>-1368261943</v>
      </c>
      <c r="J34" s="13"/>
      <c r="K34" s="96">
        <v>0</v>
      </c>
      <c r="L34" s="13"/>
      <c r="M34" s="13" t="s">
        <v>288</v>
      </c>
    </row>
    <row r="35" spans="1:13" ht="15.95" customHeight="1">
      <c r="A35" s="139"/>
      <c r="B35" s="139"/>
      <c r="C35" s="140" t="s">
        <v>321</v>
      </c>
      <c r="D35" s="140"/>
      <c r="G35" s="96">
        <v>0</v>
      </c>
      <c r="H35" s="13"/>
      <c r="I35" s="13">
        <v>0</v>
      </c>
      <c r="J35" s="13"/>
      <c r="K35" s="154">
        <v>30342529</v>
      </c>
      <c r="L35" s="13"/>
      <c r="M35" s="13">
        <v>85378000</v>
      </c>
    </row>
    <row r="36" spans="1:13" ht="15.95" customHeight="1">
      <c r="A36" s="139"/>
      <c r="B36" s="139"/>
      <c r="C36" s="140" t="s">
        <v>162</v>
      </c>
      <c r="D36" s="140"/>
      <c r="G36" s="96">
        <v>0</v>
      </c>
      <c r="H36" s="13"/>
      <c r="I36" s="13">
        <v>0</v>
      </c>
      <c r="J36" s="13"/>
      <c r="K36" s="96">
        <v>-12823416</v>
      </c>
      <c r="L36" s="13"/>
      <c r="M36" s="13">
        <v>24908170</v>
      </c>
    </row>
    <row r="37" spans="1:13" ht="15.95" customHeight="1">
      <c r="A37" s="139"/>
      <c r="B37" s="139"/>
      <c r="C37" s="140" t="s">
        <v>90</v>
      </c>
      <c r="D37" s="140"/>
      <c r="G37" s="92">
        <v>-38792834</v>
      </c>
      <c r="H37" s="13"/>
      <c r="I37" s="13">
        <v>-3613004</v>
      </c>
      <c r="J37" s="13"/>
      <c r="K37" s="154">
        <v>-38492220</v>
      </c>
      <c r="L37" s="13"/>
      <c r="M37" s="13">
        <v>-1886407</v>
      </c>
    </row>
    <row r="38" spans="1:13" ht="15.95" customHeight="1">
      <c r="A38" s="139"/>
      <c r="B38" s="139"/>
      <c r="C38" s="140" t="s">
        <v>164</v>
      </c>
      <c r="D38" s="140"/>
      <c r="G38" s="92">
        <v>-16056354</v>
      </c>
      <c r="H38" s="13"/>
      <c r="I38" s="13">
        <v>19275234</v>
      </c>
      <c r="J38" s="13"/>
      <c r="K38" s="154">
        <v>-7026805</v>
      </c>
      <c r="L38" s="13"/>
      <c r="M38" s="13">
        <v>-2608980</v>
      </c>
    </row>
    <row r="39" spans="1:13" ht="15.95" customHeight="1">
      <c r="A39" s="139"/>
      <c r="B39" s="139"/>
      <c r="C39" s="140" t="s">
        <v>190</v>
      </c>
      <c r="D39" s="140"/>
      <c r="G39" s="92">
        <v>-26944041</v>
      </c>
      <c r="H39" s="13"/>
      <c r="I39" s="13">
        <v>-92593172</v>
      </c>
      <c r="J39" s="13"/>
      <c r="K39" s="96">
        <v>0</v>
      </c>
      <c r="L39" s="13"/>
      <c r="M39" s="13" t="s">
        <v>288</v>
      </c>
    </row>
    <row r="40" spans="1:13" ht="15.95" customHeight="1">
      <c r="A40" s="139"/>
      <c r="B40" s="139"/>
      <c r="C40" s="140" t="s">
        <v>165</v>
      </c>
      <c r="D40" s="140"/>
      <c r="G40" s="92">
        <v>-85194120</v>
      </c>
      <c r="H40" s="13"/>
      <c r="I40" s="13">
        <v>-34028997</v>
      </c>
      <c r="J40" s="13"/>
      <c r="K40" s="96">
        <v>0</v>
      </c>
      <c r="L40" s="13"/>
      <c r="M40" s="13" t="s">
        <v>288</v>
      </c>
    </row>
    <row r="41" spans="1:13" ht="15.95" customHeight="1">
      <c r="A41" s="139"/>
      <c r="B41" s="139"/>
      <c r="C41" s="140" t="s">
        <v>301</v>
      </c>
      <c r="D41" s="140"/>
      <c r="G41" s="92">
        <v>1274577774</v>
      </c>
      <c r="H41" s="13"/>
      <c r="I41" s="13">
        <v>-518888671</v>
      </c>
      <c r="J41" s="13"/>
      <c r="K41" s="96">
        <v>-159730</v>
      </c>
      <c r="L41" s="13"/>
      <c r="M41" s="13">
        <v>5701930</v>
      </c>
    </row>
    <row r="42" spans="1:13" ht="15.95" customHeight="1">
      <c r="B42" s="3" t="s">
        <v>91</v>
      </c>
      <c r="C42" s="14" t="s">
        <v>92</v>
      </c>
      <c r="D42" s="14"/>
      <c r="G42" s="92">
        <v>175006960</v>
      </c>
      <c r="H42" s="13"/>
      <c r="I42" s="13">
        <v>16488361</v>
      </c>
      <c r="J42" s="13"/>
      <c r="K42" s="96">
        <v>-3891476</v>
      </c>
      <c r="L42" s="13"/>
      <c r="M42" s="13">
        <v>467112</v>
      </c>
    </row>
    <row r="43" spans="1:13" ht="15.95" customHeight="1">
      <c r="C43" s="14" t="s">
        <v>93</v>
      </c>
      <c r="D43" s="14"/>
      <c r="G43" s="92">
        <v>-3151290</v>
      </c>
      <c r="H43" s="13"/>
      <c r="I43" s="13">
        <v>-58111148</v>
      </c>
      <c r="J43" s="13"/>
      <c r="K43" s="96">
        <v>-2374429</v>
      </c>
      <c r="L43" s="13"/>
      <c r="M43" s="13">
        <v>-1918262</v>
      </c>
    </row>
    <row r="44" spans="1:13" ht="15.95" customHeight="1">
      <c r="C44" s="14" t="s">
        <v>166</v>
      </c>
      <c r="D44" s="14"/>
      <c r="G44" s="92">
        <v>691312523</v>
      </c>
      <c r="H44" s="13"/>
      <c r="I44" s="13">
        <v>573109041</v>
      </c>
      <c r="J44" s="13"/>
      <c r="K44" s="96">
        <v>0</v>
      </c>
      <c r="L44" s="13"/>
      <c r="M44" s="13" t="s">
        <v>288</v>
      </c>
    </row>
    <row r="45" spans="1:13" ht="15.95" customHeight="1">
      <c r="C45" s="14" t="s">
        <v>191</v>
      </c>
      <c r="D45" s="14"/>
      <c r="G45" s="92">
        <v>-89552736</v>
      </c>
      <c r="H45" s="13"/>
      <c r="I45" s="13">
        <v>57498150</v>
      </c>
      <c r="J45" s="13"/>
      <c r="K45" s="96">
        <v>-5560935</v>
      </c>
      <c r="L45" s="13"/>
      <c r="M45" s="13">
        <v>-39994974</v>
      </c>
    </row>
    <row r="46" spans="1:13" ht="15.95" customHeight="1">
      <c r="C46" s="14" t="s">
        <v>94</v>
      </c>
      <c r="D46" s="14"/>
      <c r="G46" s="92">
        <v>-599305</v>
      </c>
      <c r="H46" s="13"/>
      <c r="I46" s="13">
        <v>-5666663</v>
      </c>
      <c r="J46" s="13"/>
      <c r="K46" s="96">
        <v>-549871</v>
      </c>
      <c r="L46" s="13"/>
      <c r="M46" s="13">
        <v>-4710187</v>
      </c>
    </row>
    <row r="47" spans="1:13" ht="15.95" customHeight="1">
      <c r="C47" s="14" t="s">
        <v>258</v>
      </c>
      <c r="D47" s="14"/>
      <c r="G47" s="96">
        <v>0</v>
      </c>
      <c r="H47" s="13"/>
      <c r="I47" s="13">
        <v>0</v>
      </c>
      <c r="J47" s="13"/>
      <c r="K47" s="96">
        <v>0</v>
      </c>
      <c r="L47" s="13"/>
      <c r="M47" s="13">
        <v>-3255450</v>
      </c>
    </row>
    <row r="48" spans="1:13" ht="15.95" customHeight="1">
      <c r="C48" s="14" t="s">
        <v>95</v>
      </c>
      <c r="D48" s="14"/>
      <c r="G48" s="92">
        <v>-571861754</v>
      </c>
      <c r="H48" s="13"/>
      <c r="I48" s="13">
        <v>-1175972</v>
      </c>
      <c r="J48" s="13"/>
      <c r="K48" s="154">
        <v>-133001595</v>
      </c>
      <c r="L48" s="13"/>
      <c r="M48" s="13">
        <v>-42621720</v>
      </c>
    </row>
    <row r="49" spans="1:13" ht="15.95" customHeight="1">
      <c r="B49" s="3" t="s">
        <v>91</v>
      </c>
      <c r="C49" s="14" t="s">
        <v>96</v>
      </c>
      <c r="G49" s="96">
        <v>-25077281</v>
      </c>
      <c r="H49" s="13"/>
      <c r="I49" s="18">
        <v>106373853</v>
      </c>
      <c r="J49" s="13"/>
      <c r="K49" s="96">
        <v>-8567145</v>
      </c>
      <c r="L49" s="13"/>
      <c r="M49" s="18">
        <v>-2706577</v>
      </c>
    </row>
    <row r="50" spans="1:13" ht="15.95" customHeight="1">
      <c r="C50" s="14" t="s">
        <v>289</v>
      </c>
      <c r="G50" s="95">
        <v>0</v>
      </c>
      <c r="H50" s="13"/>
      <c r="I50" s="17">
        <v>-2190900</v>
      </c>
      <c r="J50" s="13"/>
      <c r="K50" s="95">
        <v>0</v>
      </c>
      <c r="L50" s="13"/>
      <c r="M50" s="17">
        <v>0</v>
      </c>
    </row>
    <row r="51" spans="1:13" ht="15.95" customHeight="1">
      <c r="C51" s="14"/>
      <c r="D51" s="14"/>
      <c r="G51" s="96"/>
      <c r="H51" s="18"/>
      <c r="I51" s="18"/>
      <c r="J51" s="18"/>
      <c r="K51" s="96"/>
      <c r="L51" s="18"/>
      <c r="M51" s="18"/>
    </row>
    <row r="52" spans="1:13" ht="15.95" customHeight="1">
      <c r="A52" s="3" t="s">
        <v>280</v>
      </c>
      <c r="G52" s="128">
        <f>SUM(G30:G50)</f>
        <v>5271174656</v>
      </c>
      <c r="H52" s="21"/>
      <c r="I52" s="21">
        <f>SUM(I30:I50)</f>
        <v>1754929461</v>
      </c>
      <c r="J52" s="21"/>
      <c r="K52" s="128">
        <f>SUM(K30:K50)</f>
        <v>-354046674</v>
      </c>
      <c r="M52" s="21">
        <f>SUM(M30:M50)</f>
        <v>-38671923</v>
      </c>
    </row>
    <row r="53" spans="1:13" ht="15.95" customHeight="1">
      <c r="B53" s="14" t="s">
        <v>214</v>
      </c>
      <c r="G53" s="95">
        <v>-16871466</v>
      </c>
      <c r="I53" s="17">
        <v>-23520251</v>
      </c>
      <c r="J53" s="20"/>
      <c r="K53" s="95">
        <v>-13167173</v>
      </c>
      <c r="L53" s="18"/>
      <c r="M53" s="17">
        <v>-22989108</v>
      </c>
    </row>
    <row r="54" spans="1:13" ht="15.95" customHeight="1">
      <c r="G54" s="92"/>
      <c r="K54" s="92"/>
    </row>
    <row r="55" spans="1:13" ht="15.95" customHeight="1">
      <c r="A55" s="3" t="s">
        <v>262</v>
      </c>
      <c r="G55" s="95">
        <f>SUM(G52:G53)</f>
        <v>5254303190</v>
      </c>
      <c r="H55" s="18"/>
      <c r="I55" s="17">
        <f>SUM(I52:I53)</f>
        <v>1731409210</v>
      </c>
      <c r="J55" s="18"/>
      <c r="K55" s="95">
        <f>SUM(K52:K53)</f>
        <v>-367213847</v>
      </c>
      <c r="L55" s="18"/>
      <c r="M55" s="17">
        <f>SUM(M52:M53)</f>
        <v>-61661031</v>
      </c>
    </row>
    <row r="56" spans="1:13" ht="15.95" customHeight="1">
      <c r="G56" s="18"/>
      <c r="H56" s="18"/>
      <c r="I56" s="18"/>
      <c r="J56" s="18"/>
      <c r="K56" s="18"/>
      <c r="L56" s="18"/>
      <c r="M56" s="18"/>
    </row>
    <row r="57" spans="1:13" ht="15.95" customHeight="1">
      <c r="G57" s="18"/>
      <c r="H57" s="18"/>
      <c r="I57" s="18"/>
      <c r="J57" s="18"/>
      <c r="K57" s="18"/>
      <c r="L57" s="18"/>
      <c r="M57" s="18"/>
    </row>
    <row r="58" spans="1:13" ht="8.25" customHeight="1">
      <c r="G58" s="18"/>
      <c r="H58" s="18"/>
      <c r="I58" s="18"/>
      <c r="J58" s="18"/>
      <c r="K58" s="18"/>
      <c r="L58" s="18"/>
      <c r="M58" s="18"/>
    </row>
    <row r="59" spans="1:13" s="149" customFormat="1" ht="21.95" customHeight="1">
      <c r="A59" s="164" t="s">
        <v>230</v>
      </c>
      <c r="B59" s="164"/>
      <c r="C59" s="164"/>
      <c r="D59" s="164"/>
      <c r="E59" s="164"/>
      <c r="F59" s="164"/>
      <c r="G59" s="164"/>
      <c r="H59" s="164"/>
      <c r="I59" s="164"/>
      <c r="J59" s="164"/>
      <c r="K59" s="164"/>
      <c r="L59" s="164"/>
      <c r="M59" s="164"/>
    </row>
    <row r="60" spans="1:13" ht="16.5" customHeight="1">
      <c r="A60" s="1" t="s">
        <v>153</v>
      </c>
      <c r="B60" s="1"/>
      <c r="C60" s="1"/>
      <c r="D60" s="1"/>
      <c r="M60" s="31" t="s">
        <v>7</v>
      </c>
    </row>
    <row r="61" spans="1:13" ht="16.5" customHeight="1">
      <c r="A61" s="1" t="s">
        <v>82</v>
      </c>
      <c r="B61" s="1"/>
      <c r="C61" s="1"/>
      <c r="D61" s="1"/>
    </row>
    <row r="62" spans="1:13" ht="16.5" customHeight="1">
      <c r="A62" s="5" t="str">
        <f>A3</f>
        <v>For the nine-month period ended 30 September 2019</v>
      </c>
      <c r="B62" s="5"/>
      <c r="C62" s="5"/>
      <c r="D62" s="5"/>
      <c r="E62" s="6"/>
      <c r="F62" s="6"/>
      <c r="G62" s="17"/>
      <c r="H62" s="25"/>
      <c r="I62" s="17"/>
      <c r="J62" s="133"/>
      <c r="K62" s="17"/>
      <c r="L62" s="25"/>
      <c r="M62" s="17"/>
    </row>
    <row r="63" spans="1:13" ht="16.5" customHeight="1">
      <c r="A63" s="7"/>
      <c r="B63" s="7"/>
      <c r="C63" s="7"/>
      <c r="D63" s="7"/>
      <c r="E63" s="8"/>
      <c r="F63" s="8"/>
      <c r="G63" s="18"/>
      <c r="H63" s="21"/>
      <c r="I63" s="18"/>
      <c r="K63" s="18"/>
      <c r="M63" s="18"/>
    </row>
    <row r="64" spans="1:13" ht="16.5" customHeight="1">
      <c r="A64" s="7"/>
      <c r="B64" s="7"/>
      <c r="C64" s="7"/>
      <c r="D64" s="7"/>
      <c r="E64" s="8"/>
      <c r="F64" s="8"/>
      <c r="G64" s="18"/>
      <c r="H64" s="21"/>
      <c r="I64" s="18"/>
      <c r="K64" s="18"/>
      <c r="M64" s="18"/>
    </row>
    <row r="65" spans="1:13" ht="16.5" customHeight="1">
      <c r="I65" s="31" t="s">
        <v>3</v>
      </c>
      <c r="K65" s="31"/>
      <c r="L65" s="69"/>
      <c r="M65" s="31" t="s">
        <v>4</v>
      </c>
    </row>
    <row r="66" spans="1:13" ht="16.5" customHeight="1">
      <c r="A66" s="3" t="s">
        <v>5</v>
      </c>
      <c r="E66" s="9"/>
      <c r="F66" s="9"/>
      <c r="G66" s="165" t="s">
        <v>6</v>
      </c>
      <c r="H66" s="165"/>
      <c r="I66" s="165"/>
      <c r="J66" s="123"/>
      <c r="K66" s="165" t="s">
        <v>6</v>
      </c>
      <c r="L66" s="165"/>
      <c r="M66" s="165"/>
    </row>
    <row r="67" spans="1:13" ht="16.5" customHeight="1">
      <c r="E67" s="9"/>
      <c r="F67" s="9"/>
      <c r="G67" s="72" t="s">
        <v>221</v>
      </c>
      <c r="H67" s="73"/>
      <c r="I67" s="72" t="s">
        <v>122</v>
      </c>
      <c r="J67" s="123"/>
      <c r="K67" s="72" t="s">
        <v>221</v>
      </c>
      <c r="L67" s="73"/>
      <c r="M67" s="72" t="s">
        <v>122</v>
      </c>
    </row>
    <row r="68" spans="1:13" ht="16.5" customHeight="1">
      <c r="E68" s="159" t="s">
        <v>10</v>
      </c>
      <c r="F68" s="9"/>
      <c r="G68" s="163" t="s">
        <v>11</v>
      </c>
      <c r="H68" s="73"/>
      <c r="I68" s="163" t="s">
        <v>11</v>
      </c>
      <c r="J68" s="123"/>
      <c r="K68" s="163" t="s">
        <v>11</v>
      </c>
      <c r="L68" s="69"/>
      <c r="M68" s="163" t="s">
        <v>11</v>
      </c>
    </row>
    <row r="69" spans="1:13" ht="16.5" customHeight="1">
      <c r="A69" s="1" t="s">
        <v>97</v>
      </c>
      <c r="G69" s="92"/>
      <c r="K69" s="92"/>
    </row>
    <row r="70" spans="1:13" ht="16.5" customHeight="1">
      <c r="B70" s="3" t="s">
        <v>302</v>
      </c>
      <c r="G70" s="96">
        <v>0</v>
      </c>
      <c r="I70" s="13">
        <v>-7000000000</v>
      </c>
      <c r="J70" s="20"/>
      <c r="K70" s="96">
        <v>-2000000000</v>
      </c>
      <c r="L70" s="129"/>
      <c r="M70" s="13">
        <v>-7000000000</v>
      </c>
    </row>
    <row r="71" spans="1:13" ht="16.5" customHeight="1">
      <c r="B71" s="3" t="s">
        <v>303</v>
      </c>
      <c r="G71" s="96">
        <v>0</v>
      </c>
      <c r="I71" s="13">
        <v>7000000000</v>
      </c>
      <c r="J71" s="20"/>
      <c r="K71" s="96">
        <v>2000000000</v>
      </c>
      <c r="L71" s="129"/>
      <c r="M71" s="13">
        <v>7000000000</v>
      </c>
    </row>
    <row r="72" spans="1:13" ht="16.5" customHeight="1">
      <c r="A72" s="1"/>
      <c r="B72" s="3" t="s">
        <v>304</v>
      </c>
      <c r="G72" s="92">
        <v>475687964</v>
      </c>
      <c r="I72" s="13">
        <v>-465240864</v>
      </c>
      <c r="K72" s="96">
        <v>0</v>
      </c>
      <c r="M72" s="13">
        <v>0</v>
      </c>
    </row>
    <row r="73" spans="1:13" ht="16.5" customHeight="1">
      <c r="B73" s="3" t="s">
        <v>215</v>
      </c>
      <c r="G73" s="92">
        <v>135018042</v>
      </c>
      <c r="I73" s="13">
        <v>127509079</v>
      </c>
      <c r="J73" s="20"/>
      <c r="K73" s="96">
        <v>144832222</v>
      </c>
      <c r="L73" s="129"/>
      <c r="M73" s="13">
        <v>205045877</v>
      </c>
    </row>
    <row r="74" spans="1:13" ht="16.5" customHeight="1">
      <c r="B74" s="3" t="s">
        <v>305</v>
      </c>
      <c r="G74" s="92">
        <v>942518563</v>
      </c>
      <c r="I74" s="13">
        <v>2051043493</v>
      </c>
      <c r="J74" s="20"/>
      <c r="K74" s="96">
        <v>1186823999</v>
      </c>
      <c r="L74" s="129"/>
      <c r="M74" s="13">
        <v>1947088000</v>
      </c>
    </row>
    <row r="75" spans="1:13" ht="16.5" customHeight="1">
      <c r="B75" s="139" t="s">
        <v>163</v>
      </c>
      <c r="C75" s="139"/>
      <c r="D75" s="139"/>
      <c r="G75" s="96">
        <v>22000000</v>
      </c>
      <c r="H75" s="13"/>
      <c r="I75" s="13">
        <v>0</v>
      </c>
      <c r="J75" s="13"/>
      <c r="K75" s="96">
        <v>0</v>
      </c>
      <c r="M75" s="13">
        <v>370000000</v>
      </c>
    </row>
    <row r="76" spans="1:13" ht="16.5" customHeight="1">
      <c r="B76" s="139" t="s">
        <v>333</v>
      </c>
      <c r="C76" s="139"/>
      <c r="D76" s="139"/>
      <c r="G76" s="96">
        <v>-315809845</v>
      </c>
      <c r="H76" s="13"/>
      <c r="I76" s="13">
        <v>0</v>
      </c>
      <c r="J76" s="13"/>
      <c r="K76" s="96">
        <v>0</v>
      </c>
      <c r="M76" s="13">
        <v>0</v>
      </c>
    </row>
    <row r="77" spans="1:13" ht="16.5" customHeight="1">
      <c r="B77" s="139" t="s">
        <v>306</v>
      </c>
      <c r="C77" s="139"/>
      <c r="D77" s="139"/>
      <c r="G77" s="96">
        <v>0</v>
      </c>
      <c r="H77" s="13"/>
      <c r="I77" s="13">
        <v>845452330</v>
      </c>
      <c r="J77" s="13"/>
      <c r="K77" s="96">
        <v>-1756110120</v>
      </c>
      <c r="M77" s="13">
        <v>-6114999990</v>
      </c>
    </row>
    <row r="78" spans="1:13" ht="16.5" customHeight="1">
      <c r="B78" s="139" t="s">
        <v>259</v>
      </c>
      <c r="C78" s="139"/>
      <c r="D78" s="139"/>
      <c r="E78" s="155"/>
      <c r="G78" s="96">
        <v>0</v>
      </c>
      <c r="H78" s="13"/>
      <c r="I78" s="13">
        <v>0</v>
      </c>
      <c r="J78" s="13"/>
      <c r="K78" s="96">
        <v>0</v>
      </c>
      <c r="M78" s="13">
        <v>2083880</v>
      </c>
    </row>
    <row r="79" spans="1:13" ht="16.5" customHeight="1">
      <c r="B79" s="160" t="s">
        <v>353</v>
      </c>
      <c r="C79" s="139"/>
      <c r="D79" s="139"/>
      <c r="E79" s="2">
        <v>7</v>
      </c>
      <c r="G79" s="92">
        <v>-1002334874</v>
      </c>
      <c r="H79" s="13"/>
      <c r="I79" s="13">
        <v>-66871225</v>
      </c>
      <c r="J79" s="13"/>
      <c r="K79" s="96">
        <v>-612499995</v>
      </c>
      <c r="M79" s="13">
        <v>0</v>
      </c>
    </row>
    <row r="80" spans="1:13" ht="16.5" customHeight="1">
      <c r="B80" s="139" t="s">
        <v>307</v>
      </c>
      <c r="C80" s="139"/>
      <c r="D80" s="139"/>
      <c r="E80" s="155">
        <v>12.3</v>
      </c>
      <c r="G80" s="96">
        <v>-20775000</v>
      </c>
      <c r="H80" s="13"/>
      <c r="I80" s="13">
        <v>-1031903525</v>
      </c>
      <c r="J80" s="13"/>
      <c r="K80" s="96">
        <v>-20775000</v>
      </c>
      <c r="M80" s="13">
        <v>-126822487</v>
      </c>
    </row>
    <row r="81" spans="2:13" ht="16.5" customHeight="1">
      <c r="B81" s="139" t="s">
        <v>354</v>
      </c>
      <c r="C81" s="139"/>
      <c r="D81" s="139"/>
      <c r="G81" s="96">
        <v>0</v>
      </c>
      <c r="H81" s="13"/>
      <c r="I81" s="13">
        <v>0</v>
      </c>
      <c r="J81" s="13"/>
      <c r="K81" s="96">
        <v>-304131</v>
      </c>
      <c r="M81" s="13">
        <v>-3061535</v>
      </c>
    </row>
    <row r="82" spans="2:13" ht="16.5" customHeight="1">
      <c r="B82" s="139" t="s">
        <v>167</v>
      </c>
      <c r="C82" s="139"/>
      <c r="D82" s="139"/>
      <c r="G82" s="96">
        <v>0</v>
      </c>
      <c r="H82" s="13"/>
      <c r="I82" s="13">
        <v>0</v>
      </c>
      <c r="J82" s="13"/>
      <c r="K82" s="96">
        <v>900752</v>
      </c>
      <c r="M82" s="13">
        <v>20996094</v>
      </c>
    </row>
    <row r="83" spans="2:13" ht="16.5" customHeight="1">
      <c r="B83" s="139" t="s">
        <v>260</v>
      </c>
      <c r="C83" s="139"/>
      <c r="D83" s="139"/>
      <c r="E83" s="2">
        <v>11</v>
      </c>
      <c r="G83" s="96">
        <v>0</v>
      </c>
      <c r="H83" s="13"/>
      <c r="I83" s="13">
        <v>0</v>
      </c>
      <c r="J83" s="13"/>
      <c r="K83" s="96">
        <v>-4266865232</v>
      </c>
      <c r="M83" s="13">
        <v>-2376728189</v>
      </c>
    </row>
    <row r="84" spans="2:13" ht="16.5" customHeight="1">
      <c r="B84" s="139" t="s">
        <v>351</v>
      </c>
      <c r="C84" s="139"/>
      <c r="D84" s="139"/>
      <c r="E84" s="2">
        <v>11</v>
      </c>
      <c r="G84" s="96">
        <v>0</v>
      </c>
      <c r="H84" s="13"/>
      <c r="I84" s="13">
        <v>0</v>
      </c>
      <c r="J84" s="13"/>
      <c r="K84" s="154">
        <v>1332864964</v>
      </c>
      <c r="M84" s="13">
        <v>909226457</v>
      </c>
    </row>
    <row r="85" spans="2:13" ht="16.5" customHeight="1">
      <c r="B85" s="139" t="s">
        <v>356</v>
      </c>
      <c r="C85" s="139"/>
      <c r="D85" s="139"/>
      <c r="E85" s="2">
        <v>11</v>
      </c>
      <c r="G85" s="96">
        <v>0</v>
      </c>
      <c r="H85" s="13"/>
      <c r="I85" s="13">
        <v>0</v>
      </c>
      <c r="J85" s="13"/>
      <c r="K85" s="96">
        <v>-315809846</v>
      </c>
      <c r="M85" s="13">
        <v>-758100000</v>
      </c>
    </row>
    <row r="86" spans="2:13" ht="16.5" customHeight="1">
      <c r="B86" s="139" t="s">
        <v>357</v>
      </c>
      <c r="C86" s="139"/>
      <c r="D86" s="139"/>
      <c r="G86" s="96">
        <v>0</v>
      </c>
      <c r="H86" s="13"/>
      <c r="I86" s="13">
        <v>0</v>
      </c>
      <c r="J86" s="13"/>
      <c r="K86" s="96">
        <v>0</v>
      </c>
      <c r="M86" s="13">
        <v>51572486</v>
      </c>
    </row>
    <row r="87" spans="2:13" ht="16.5" customHeight="1">
      <c r="B87" s="139" t="s">
        <v>358</v>
      </c>
      <c r="C87" s="139"/>
      <c r="D87" s="139"/>
      <c r="E87" s="2">
        <v>11</v>
      </c>
      <c r="G87" s="96">
        <v>-1843675801</v>
      </c>
      <c r="H87" s="13"/>
      <c r="I87" s="13">
        <v>0</v>
      </c>
      <c r="J87" s="13"/>
      <c r="K87" s="96">
        <v>0</v>
      </c>
      <c r="M87" s="13">
        <v>0</v>
      </c>
    </row>
    <row r="88" spans="2:13" ht="16.5" customHeight="1">
      <c r="B88" s="139" t="s">
        <v>359</v>
      </c>
      <c r="C88" s="139"/>
      <c r="D88" s="139"/>
      <c r="G88" s="96">
        <v>0</v>
      </c>
      <c r="H88" s="13"/>
      <c r="I88" s="13">
        <v>37485000</v>
      </c>
      <c r="J88" s="13"/>
      <c r="K88" s="96">
        <v>0</v>
      </c>
      <c r="M88" s="13">
        <v>37485000</v>
      </c>
    </row>
    <row r="89" spans="2:13" ht="16.5" customHeight="1">
      <c r="B89" s="16" t="s">
        <v>339</v>
      </c>
      <c r="E89" s="155"/>
      <c r="G89" s="92"/>
      <c r="H89" s="13"/>
      <c r="J89" s="13"/>
      <c r="K89" s="96"/>
    </row>
    <row r="90" spans="2:13" ht="16.5" customHeight="1">
      <c r="B90" s="16"/>
      <c r="C90" s="3" t="s">
        <v>299</v>
      </c>
      <c r="E90" s="155"/>
      <c r="G90" s="92">
        <v>182078783</v>
      </c>
      <c r="H90" s="13"/>
      <c r="I90" s="13">
        <v>0</v>
      </c>
      <c r="J90" s="13"/>
      <c r="K90" s="96">
        <v>0</v>
      </c>
      <c r="M90" s="13">
        <v>0</v>
      </c>
    </row>
    <row r="91" spans="2:13" ht="16.5" customHeight="1">
      <c r="B91" s="3" t="s">
        <v>355</v>
      </c>
      <c r="E91" s="3"/>
      <c r="F91" s="3"/>
      <c r="G91" s="94"/>
      <c r="H91" s="3"/>
      <c r="I91" s="3"/>
      <c r="J91" s="3"/>
      <c r="K91" s="96"/>
      <c r="L91" s="3"/>
    </row>
    <row r="92" spans="2:13" ht="16.5" customHeight="1">
      <c r="C92" s="3" t="s">
        <v>111</v>
      </c>
      <c r="E92" s="3"/>
      <c r="F92" s="3"/>
      <c r="G92" s="94">
        <v>-212283141</v>
      </c>
      <c r="H92" s="3"/>
      <c r="I92" s="3">
        <v>-1588722000</v>
      </c>
      <c r="J92" s="3"/>
      <c r="K92" s="96">
        <v>0</v>
      </c>
      <c r="L92" s="3"/>
      <c r="M92" s="13" t="s">
        <v>288</v>
      </c>
    </row>
    <row r="93" spans="2:13" ht="16.5" customHeight="1">
      <c r="B93" s="3" t="s">
        <v>98</v>
      </c>
      <c r="G93" s="92">
        <v>-9431424982</v>
      </c>
      <c r="H93" s="13"/>
      <c r="I93" s="13">
        <v>-9213750880</v>
      </c>
      <c r="J93" s="13"/>
      <c r="K93" s="154">
        <v>-23854566</v>
      </c>
      <c r="M93" s="13">
        <v>-9703001</v>
      </c>
    </row>
    <row r="94" spans="2:13" ht="16.5" customHeight="1">
      <c r="B94" s="3" t="s">
        <v>342</v>
      </c>
      <c r="G94" s="94"/>
      <c r="H94" s="3"/>
      <c r="I94" s="3"/>
      <c r="J94" s="3"/>
      <c r="K94" s="94"/>
      <c r="L94" s="3"/>
      <c r="M94" s="3"/>
    </row>
    <row r="95" spans="2:13" ht="16.5" customHeight="1">
      <c r="C95" s="3" t="s">
        <v>343</v>
      </c>
      <c r="G95" s="96">
        <v>-650515411</v>
      </c>
      <c r="H95" s="13"/>
      <c r="I95" s="18">
        <v>-856177131</v>
      </c>
      <c r="J95" s="13"/>
      <c r="K95" s="96">
        <v>0</v>
      </c>
      <c r="L95" s="129"/>
      <c r="M95" s="18">
        <v>0</v>
      </c>
    </row>
    <row r="96" spans="2:13" ht="16.5" customHeight="1">
      <c r="B96" s="3" t="s">
        <v>210</v>
      </c>
      <c r="G96" s="96">
        <v>-53018634</v>
      </c>
      <c r="H96" s="13"/>
      <c r="I96" s="18">
        <v>-18216716</v>
      </c>
      <c r="J96" s="13"/>
      <c r="K96" s="96">
        <v>0</v>
      </c>
      <c r="L96" s="129"/>
      <c r="M96" s="18">
        <v>0</v>
      </c>
    </row>
    <row r="97" spans="1:13" ht="16.5" customHeight="1">
      <c r="B97" s="3" t="s">
        <v>99</v>
      </c>
      <c r="G97" s="95">
        <v>-12214185</v>
      </c>
      <c r="H97" s="18"/>
      <c r="I97" s="17">
        <v>-7102092</v>
      </c>
      <c r="J97" s="18"/>
      <c r="K97" s="95">
        <v>-7977545</v>
      </c>
      <c r="L97" s="129"/>
      <c r="M97" s="17">
        <v>0</v>
      </c>
    </row>
    <row r="98" spans="1:13" s="4" customFormat="1" ht="16.5" customHeight="1">
      <c r="A98" s="3"/>
      <c r="B98" s="3"/>
      <c r="C98" s="3"/>
      <c r="D98" s="3"/>
      <c r="E98" s="2"/>
      <c r="F98" s="2"/>
      <c r="G98" s="96"/>
      <c r="H98" s="18"/>
      <c r="I98" s="18"/>
      <c r="J98" s="18"/>
      <c r="K98" s="96"/>
      <c r="L98" s="18"/>
      <c r="M98" s="18"/>
    </row>
    <row r="99" spans="1:13" s="4" customFormat="1" ht="16.5" customHeight="1">
      <c r="A99" s="3" t="s">
        <v>108</v>
      </c>
      <c r="B99" s="3"/>
      <c r="C99" s="3"/>
      <c r="D99" s="3"/>
      <c r="E99" s="2"/>
      <c r="F99" s="2"/>
      <c r="G99" s="95">
        <f>SUM(G70:G98)</f>
        <v>-11784748521</v>
      </c>
      <c r="H99" s="18"/>
      <c r="I99" s="17">
        <f>SUM(I70:I98)</f>
        <v>-10186494531</v>
      </c>
      <c r="J99" s="18"/>
      <c r="K99" s="95">
        <f>SUM(K70:K98)</f>
        <v>-4338774498</v>
      </c>
      <c r="L99" s="18"/>
      <c r="M99" s="17">
        <f>SUM(M70:M98)</f>
        <v>-5845917408</v>
      </c>
    </row>
    <row r="100" spans="1:13" s="4" customFormat="1" ht="16.5" customHeight="1">
      <c r="G100" s="21"/>
      <c r="H100" s="21"/>
      <c r="I100" s="21"/>
      <c r="J100" s="21"/>
      <c r="K100" s="21"/>
      <c r="L100" s="21"/>
      <c r="M100" s="21"/>
    </row>
    <row r="115" spans="1:13" ht="6" customHeight="1"/>
    <row r="116" spans="1:13" s="4" customFormat="1" ht="21.95" customHeight="1">
      <c r="A116" s="134" t="str">
        <f>+A59</f>
        <v>The condensed notes to the interim financial information are an integral part of this interim financial information.</v>
      </c>
      <c r="B116" s="134"/>
      <c r="C116" s="134"/>
      <c r="D116" s="134"/>
      <c r="E116" s="6"/>
      <c r="F116" s="6"/>
      <c r="G116" s="17"/>
      <c r="H116" s="25"/>
      <c r="I116" s="17"/>
      <c r="J116" s="25"/>
      <c r="K116" s="17"/>
      <c r="L116" s="133"/>
      <c r="M116" s="17"/>
    </row>
    <row r="117" spans="1:13" ht="16.5" customHeight="1">
      <c r="A117" s="1" t="s">
        <v>153</v>
      </c>
      <c r="B117" s="1"/>
      <c r="C117" s="1"/>
      <c r="D117" s="1"/>
      <c r="M117" s="31" t="s">
        <v>7</v>
      </c>
    </row>
    <row r="118" spans="1:13" ht="16.5" customHeight="1">
      <c r="A118" s="1" t="s">
        <v>82</v>
      </c>
      <c r="B118" s="1"/>
      <c r="C118" s="1"/>
      <c r="D118" s="1"/>
    </row>
    <row r="119" spans="1:13" ht="16.5" customHeight="1">
      <c r="A119" s="5" t="str">
        <f>+A3</f>
        <v>For the nine-month period ended 30 September 2019</v>
      </c>
      <c r="B119" s="5"/>
      <c r="C119" s="5"/>
      <c r="D119" s="5"/>
      <c r="E119" s="6"/>
      <c r="F119" s="6"/>
      <c r="G119" s="17"/>
      <c r="H119" s="25"/>
      <c r="I119" s="17"/>
      <c r="J119" s="133"/>
      <c r="K119" s="17"/>
      <c r="L119" s="25"/>
      <c r="M119" s="17"/>
    </row>
    <row r="120" spans="1:13" ht="16.5" customHeight="1">
      <c r="A120" s="7"/>
      <c r="B120" s="7"/>
      <c r="C120" s="7"/>
      <c r="D120" s="7"/>
      <c r="E120" s="8"/>
      <c r="F120" s="8"/>
      <c r="G120" s="18"/>
      <c r="H120" s="21"/>
      <c r="I120" s="18"/>
      <c r="K120" s="18"/>
      <c r="M120" s="18"/>
    </row>
    <row r="122" spans="1:13" ht="15" customHeight="1">
      <c r="I122" s="31" t="s">
        <v>3</v>
      </c>
      <c r="K122" s="31"/>
      <c r="L122" s="69"/>
      <c r="M122" s="31" t="s">
        <v>4</v>
      </c>
    </row>
    <row r="123" spans="1:13" ht="15" customHeight="1">
      <c r="A123" s="3" t="s">
        <v>5</v>
      </c>
      <c r="E123" s="9"/>
      <c r="F123" s="9"/>
      <c r="G123" s="165" t="s">
        <v>6</v>
      </c>
      <c r="H123" s="165"/>
      <c r="I123" s="165"/>
      <c r="J123" s="123"/>
      <c r="K123" s="165" t="s">
        <v>6</v>
      </c>
      <c r="L123" s="165"/>
      <c r="M123" s="165"/>
    </row>
    <row r="124" spans="1:13" ht="15" customHeight="1">
      <c r="E124" s="9"/>
      <c r="F124" s="9"/>
      <c r="G124" s="72" t="s">
        <v>221</v>
      </c>
      <c r="H124" s="73"/>
      <c r="I124" s="72" t="s">
        <v>122</v>
      </c>
      <c r="J124" s="123"/>
      <c r="K124" s="72" t="s">
        <v>221</v>
      </c>
      <c r="L124" s="73"/>
      <c r="M124" s="72" t="s">
        <v>122</v>
      </c>
    </row>
    <row r="125" spans="1:13" ht="15" customHeight="1">
      <c r="E125" s="159" t="s">
        <v>10</v>
      </c>
      <c r="F125" s="9"/>
      <c r="G125" s="163" t="s">
        <v>11</v>
      </c>
      <c r="H125" s="73"/>
      <c r="I125" s="163" t="s">
        <v>11</v>
      </c>
      <c r="J125" s="123"/>
      <c r="K125" s="163" t="s">
        <v>11</v>
      </c>
      <c r="L125" s="69"/>
      <c r="M125" s="163" t="s">
        <v>11</v>
      </c>
    </row>
    <row r="126" spans="1:13" s="4" customFormat="1" ht="15" customHeight="1">
      <c r="A126" s="1" t="s">
        <v>100</v>
      </c>
      <c r="B126" s="3"/>
      <c r="C126" s="3"/>
      <c r="D126" s="3"/>
      <c r="E126" s="2"/>
      <c r="F126" s="2"/>
      <c r="G126" s="93"/>
      <c r="H126" s="20"/>
      <c r="I126" s="20"/>
      <c r="J126" s="13"/>
      <c r="K126" s="92"/>
      <c r="L126" s="21"/>
      <c r="M126" s="13"/>
    </row>
    <row r="127" spans="1:13" s="4" customFormat="1" ht="15" customHeight="1">
      <c r="A127" s="3"/>
      <c r="B127" s="3" t="s">
        <v>344</v>
      </c>
      <c r="C127" s="3"/>
      <c r="D127" s="3"/>
      <c r="G127" s="161"/>
      <c r="K127" s="161"/>
    </row>
    <row r="128" spans="1:13" s="4" customFormat="1" ht="15" customHeight="1">
      <c r="A128" s="3"/>
      <c r="B128" s="3"/>
      <c r="C128" s="3" t="s">
        <v>101</v>
      </c>
      <c r="D128" s="3"/>
      <c r="E128" s="2">
        <v>14</v>
      </c>
      <c r="F128" s="2"/>
      <c r="G128" s="93">
        <v>2864000000</v>
      </c>
      <c r="H128" s="20"/>
      <c r="I128" s="20">
        <v>877000000</v>
      </c>
      <c r="J128" s="13"/>
      <c r="K128" s="96">
        <v>0</v>
      </c>
      <c r="L128" s="21"/>
      <c r="M128" s="20">
        <v>0</v>
      </c>
    </row>
    <row r="129" spans="1:13" s="4" customFormat="1" ht="15" customHeight="1">
      <c r="A129" s="3"/>
      <c r="B129" s="3" t="s">
        <v>345</v>
      </c>
      <c r="C129" s="3"/>
      <c r="D129" s="3"/>
      <c r="G129" s="161"/>
      <c r="K129" s="161"/>
    </row>
    <row r="130" spans="1:13" s="4" customFormat="1" ht="15" customHeight="1">
      <c r="A130" s="3"/>
      <c r="B130" s="3"/>
      <c r="C130" s="3" t="s">
        <v>101</v>
      </c>
      <c r="D130" s="3"/>
      <c r="E130" s="2">
        <v>14</v>
      </c>
      <c r="F130" s="2"/>
      <c r="G130" s="93">
        <v>-3524000000</v>
      </c>
      <c r="H130" s="20"/>
      <c r="I130" s="20">
        <v>-1405000000</v>
      </c>
      <c r="J130" s="13"/>
      <c r="K130" s="96">
        <v>0</v>
      </c>
      <c r="L130" s="21"/>
      <c r="M130" s="20">
        <v>0</v>
      </c>
    </row>
    <row r="131" spans="1:13" s="4" customFormat="1" ht="15" customHeight="1">
      <c r="A131" s="3"/>
      <c r="B131" s="3" t="s">
        <v>346</v>
      </c>
      <c r="C131" s="3"/>
      <c r="D131" s="3"/>
      <c r="G131" s="161"/>
      <c r="K131" s="161"/>
    </row>
    <row r="132" spans="1:13" s="4" customFormat="1" ht="15" customHeight="1">
      <c r="A132" s="3"/>
      <c r="B132" s="3"/>
      <c r="C132" s="3" t="s">
        <v>101</v>
      </c>
      <c r="D132" s="3"/>
      <c r="E132" s="2">
        <v>15</v>
      </c>
      <c r="F132" s="2"/>
      <c r="G132" s="93">
        <v>8046721684</v>
      </c>
      <c r="H132" s="20"/>
      <c r="I132" s="20">
        <v>7429715981</v>
      </c>
      <c r="J132" s="13"/>
      <c r="K132" s="96">
        <v>0</v>
      </c>
      <c r="L132" s="21"/>
      <c r="M132" s="20">
        <v>0</v>
      </c>
    </row>
    <row r="133" spans="1:13" s="4" customFormat="1" ht="15" customHeight="1">
      <c r="A133" s="3"/>
      <c r="B133" s="3" t="s">
        <v>347</v>
      </c>
      <c r="C133" s="3"/>
      <c r="D133" s="3"/>
      <c r="E133" s="2"/>
      <c r="F133" s="2"/>
      <c r="G133" s="93"/>
      <c r="H133" s="20"/>
      <c r="I133" s="20"/>
      <c r="J133" s="13"/>
      <c r="K133" s="96"/>
      <c r="L133" s="21"/>
      <c r="M133" s="20"/>
    </row>
    <row r="134" spans="1:13" s="4" customFormat="1" ht="15" customHeight="1">
      <c r="A134" s="3"/>
      <c r="B134" s="3"/>
      <c r="C134" s="3" t="s">
        <v>101</v>
      </c>
      <c r="D134" s="3"/>
      <c r="E134" s="2">
        <v>15</v>
      </c>
      <c r="F134" s="2"/>
      <c r="G134" s="93">
        <v>-2057338486</v>
      </c>
      <c r="H134" s="20"/>
      <c r="I134" s="20">
        <v>-5337318643</v>
      </c>
      <c r="J134" s="13"/>
      <c r="K134" s="96">
        <v>0</v>
      </c>
      <c r="L134" s="21"/>
      <c r="M134" s="20">
        <v>-1000000000</v>
      </c>
    </row>
    <row r="135" spans="1:13" s="4" customFormat="1" ht="15" customHeight="1">
      <c r="A135" s="3"/>
      <c r="B135" s="4" t="s">
        <v>290</v>
      </c>
      <c r="C135" s="3"/>
      <c r="D135" s="3"/>
      <c r="E135" s="2"/>
      <c r="F135" s="2"/>
      <c r="G135" s="96">
        <v>0</v>
      </c>
      <c r="H135" s="20"/>
      <c r="I135" s="20">
        <v>600000000</v>
      </c>
      <c r="J135" s="13"/>
      <c r="K135" s="96">
        <v>0</v>
      </c>
      <c r="L135" s="21"/>
      <c r="M135" s="20">
        <v>0</v>
      </c>
    </row>
    <row r="136" spans="1:13" s="4" customFormat="1" ht="15" customHeight="1">
      <c r="A136" s="3"/>
      <c r="B136" s="4" t="s">
        <v>323</v>
      </c>
      <c r="C136" s="3"/>
      <c r="D136" s="3"/>
      <c r="E136" s="2"/>
      <c r="F136" s="2"/>
      <c r="G136" s="96">
        <v>0</v>
      </c>
      <c r="H136" s="20"/>
      <c r="I136" s="20">
        <v>324900000</v>
      </c>
      <c r="J136" s="13"/>
      <c r="K136" s="96">
        <v>0</v>
      </c>
      <c r="L136" s="21"/>
      <c r="M136" s="20">
        <v>0</v>
      </c>
    </row>
    <row r="137" spans="1:13" s="4" customFormat="1" ht="15" customHeight="1">
      <c r="A137" s="3"/>
      <c r="B137" s="4" t="s">
        <v>261</v>
      </c>
      <c r="C137" s="3"/>
      <c r="D137" s="3"/>
      <c r="E137" s="2"/>
      <c r="F137" s="2"/>
      <c r="G137" s="93">
        <v>-2886353416</v>
      </c>
      <c r="H137" s="20"/>
      <c r="I137" s="20">
        <v>-853316960</v>
      </c>
      <c r="J137" s="13"/>
      <c r="K137" s="96">
        <v>-2559889644</v>
      </c>
      <c r="L137" s="21"/>
      <c r="M137" s="20">
        <v>-853316960</v>
      </c>
    </row>
    <row r="138" spans="1:13" s="4" customFormat="1" ht="15" customHeight="1">
      <c r="A138" s="3"/>
      <c r="B138" s="16" t="s">
        <v>308</v>
      </c>
      <c r="C138" s="3"/>
      <c r="D138" s="3"/>
      <c r="E138" s="2">
        <v>16</v>
      </c>
      <c r="F138" s="2"/>
      <c r="G138" s="96">
        <v>7500000000</v>
      </c>
      <c r="H138" s="21"/>
      <c r="I138" s="18">
        <v>0</v>
      </c>
      <c r="J138" s="13"/>
      <c r="K138" s="96">
        <v>7500000000</v>
      </c>
      <c r="L138" s="21"/>
      <c r="M138" s="18">
        <v>0</v>
      </c>
    </row>
    <row r="139" spans="1:13" s="4" customFormat="1" ht="15" customHeight="1">
      <c r="A139" s="3"/>
      <c r="B139" s="16" t="s">
        <v>252</v>
      </c>
      <c r="C139" s="3"/>
      <c r="D139" s="3"/>
      <c r="E139" s="2">
        <v>16</v>
      </c>
      <c r="F139" s="2"/>
      <c r="G139" s="96">
        <v>-6000000000</v>
      </c>
      <c r="H139" s="21"/>
      <c r="I139" s="18">
        <v>0</v>
      </c>
      <c r="J139" s="13"/>
      <c r="K139" s="96">
        <v>-6000000000</v>
      </c>
      <c r="L139" s="21"/>
      <c r="M139" s="18">
        <v>0</v>
      </c>
    </row>
    <row r="140" spans="1:13" s="4" customFormat="1" ht="15" customHeight="1">
      <c r="A140" s="3"/>
      <c r="B140" s="3" t="s">
        <v>216</v>
      </c>
      <c r="C140" s="3"/>
      <c r="D140" s="3"/>
      <c r="E140" s="2"/>
      <c r="F140" s="2"/>
      <c r="G140" s="93">
        <v>-1948806590</v>
      </c>
      <c r="H140" s="20"/>
      <c r="I140" s="20">
        <v>-1150022496</v>
      </c>
      <c r="J140" s="13"/>
      <c r="K140" s="154">
        <v>-179545588</v>
      </c>
      <c r="L140" s="21"/>
      <c r="M140" s="20">
        <v>-133890411</v>
      </c>
    </row>
    <row r="141" spans="1:13" s="4" customFormat="1" ht="15" customHeight="1">
      <c r="A141" s="3"/>
      <c r="B141" s="3" t="s">
        <v>217</v>
      </c>
      <c r="C141" s="3"/>
      <c r="D141" s="3"/>
      <c r="E141" s="2"/>
      <c r="F141" s="2"/>
      <c r="G141" s="93">
        <v>-12289488</v>
      </c>
      <c r="H141" s="20"/>
      <c r="I141" s="20">
        <v>-19270000</v>
      </c>
      <c r="J141" s="13"/>
      <c r="K141" s="96">
        <v>0</v>
      </c>
      <c r="L141" s="21"/>
      <c r="M141" s="20">
        <v>0</v>
      </c>
    </row>
    <row r="142" spans="1:13" s="4" customFormat="1" ht="15" customHeight="1">
      <c r="A142" s="3"/>
      <c r="B142" s="3" t="s">
        <v>309</v>
      </c>
      <c r="C142" s="3"/>
      <c r="D142" s="3"/>
      <c r="E142" s="2"/>
      <c r="F142" s="2"/>
      <c r="G142" s="96">
        <v>-7500000</v>
      </c>
      <c r="H142" s="20"/>
      <c r="I142" s="20">
        <v>-72584177</v>
      </c>
      <c r="J142" s="13"/>
      <c r="K142" s="154">
        <v>-7500000</v>
      </c>
      <c r="L142" s="21"/>
      <c r="M142" s="20">
        <v>-72584177</v>
      </c>
    </row>
    <row r="143" spans="1:13" s="4" customFormat="1" ht="15" customHeight="1">
      <c r="A143" s="3"/>
      <c r="B143" s="3" t="s">
        <v>310</v>
      </c>
      <c r="C143" s="3"/>
      <c r="D143" s="3"/>
      <c r="E143" s="2"/>
      <c r="F143" s="2"/>
      <c r="G143" s="93">
        <v>827969326</v>
      </c>
      <c r="H143" s="20"/>
      <c r="I143" s="20">
        <v>2484389620</v>
      </c>
      <c r="J143" s="13"/>
      <c r="K143" s="96">
        <v>0</v>
      </c>
      <c r="L143" s="21"/>
      <c r="M143" s="20">
        <v>0</v>
      </c>
    </row>
    <row r="144" spans="1:13" s="4" customFormat="1" ht="15" customHeight="1">
      <c r="A144" s="3"/>
      <c r="B144" s="16" t="s">
        <v>102</v>
      </c>
      <c r="C144" s="3"/>
      <c r="D144" s="3"/>
      <c r="E144" s="2"/>
      <c r="F144" s="2"/>
      <c r="G144" s="156">
        <v>-110147046</v>
      </c>
      <c r="H144" s="20"/>
      <c r="I144" s="25">
        <v>-56091531</v>
      </c>
      <c r="J144" s="13"/>
      <c r="K144" s="156">
        <v>-5962083</v>
      </c>
      <c r="L144" s="21"/>
      <c r="M144" s="25">
        <v>-4720575</v>
      </c>
    </row>
    <row r="145" spans="1:13" s="4" customFormat="1" ht="15" customHeight="1">
      <c r="A145" s="3"/>
      <c r="B145" s="3"/>
      <c r="C145" s="3"/>
      <c r="D145" s="3"/>
      <c r="E145" s="2"/>
      <c r="F145" s="2"/>
      <c r="G145" s="96"/>
      <c r="H145" s="18"/>
      <c r="I145" s="18"/>
      <c r="J145" s="18"/>
      <c r="K145" s="96"/>
      <c r="L145" s="18"/>
      <c r="M145" s="18"/>
    </row>
    <row r="146" spans="1:13" s="4" customFormat="1" ht="15" customHeight="1">
      <c r="A146" s="3" t="s">
        <v>107</v>
      </c>
      <c r="B146" s="3"/>
      <c r="C146" s="3"/>
      <c r="D146" s="3"/>
      <c r="E146" s="2"/>
      <c r="F146" s="2"/>
      <c r="G146" s="95">
        <f>SUM(G128:G145)</f>
        <v>2692255984</v>
      </c>
      <c r="H146" s="18"/>
      <c r="I146" s="17">
        <f>SUM(I128:I145)</f>
        <v>2822401794</v>
      </c>
      <c r="J146" s="18"/>
      <c r="K146" s="95">
        <f>SUM(K128:K145)</f>
        <v>-1252897315</v>
      </c>
      <c r="L146" s="18"/>
      <c r="M146" s="17">
        <f>SUM(M128:M145)</f>
        <v>-2064512123</v>
      </c>
    </row>
    <row r="147" spans="1:13" s="4" customFormat="1" ht="15" customHeight="1">
      <c r="G147" s="128"/>
      <c r="H147" s="21"/>
      <c r="I147" s="21"/>
      <c r="J147" s="21"/>
      <c r="K147" s="128"/>
      <c r="L147" s="21"/>
      <c r="M147" s="21"/>
    </row>
    <row r="148" spans="1:13" s="4" customFormat="1" ht="15" customHeight="1">
      <c r="A148" s="1" t="s">
        <v>311</v>
      </c>
      <c r="B148" s="1"/>
      <c r="C148" s="3"/>
      <c r="D148" s="3"/>
      <c r="E148" s="2"/>
      <c r="F148" s="2"/>
      <c r="G148" s="96">
        <f>SUM(G55,G99,G146)</f>
        <v>-3838189347</v>
      </c>
      <c r="H148" s="21"/>
      <c r="I148" s="21">
        <f>SUM(I55,I99,I146)</f>
        <v>-5632683527</v>
      </c>
      <c r="J148" s="21"/>
      <c r="K148" s="128">
        <f>SUM(K55,K99,K146)</f>
        <v>-5958885660</v>
      </c>
      <c r="L148" s="21"/>
      <c r="M148" s="21">
        <f>SUM(M55,M99,M146)</f>
        <v>-7972090562</v>
      </c>
    </row>
    <row r="149" spans="1:13" s="4" customFormat="1" ht="15" customHeight="1">
      <c r="A149" s="3" t="s">
        <v>218</v>
      </c>
      <c r="B149" s="3"/>
      <c r="C149" s="3"/>
      <c r="D149" s="3"/>
      <c r="E149" s="2"/>
      <c r="F149" s="2"/>
      <c r="G149" s="96">
        <v>16698463911</v>
      </c>
      <c r="H149" s="21"/>
      <c r="I149" s="21">
        <v>20222174961</v>
      </c>
      <c r="J149" s="21"/>
      <c r="K149" s="128">
        <f>'Eng2-5'!L17</f>
        <v>9275392742</v>
      </c>
      <c r="L149" s="21"/>
      <c r="M149" s="21">
        <v>14747550080</v>
      </c>
    </row>
    <row r="150" spans="1:13" s="4" customFormat="1" ht="15" customHeight="1">
      <c r="A150" s="3" t="s">
        <v>312</v>
      </c>
      <c r="B150" s="3"/>
      <c r="C150" s="3"/>
      <c r="D150" s="3"/>
      <c r="E150" s="2"/>
      <c r="F150" s="2"/>
      <c r="G150" s="128"/>
      <c r="H150" s="21"/>
      <c r="I150" s="21"/>
      <c r="J150" s="21"/>
      <c r="K150" s="128"/>
      <c r="L150" s="129"/>
      <c r="M150" s="21"/>
    </row>
    <row r="151" spans="1:13" s="4" customFormat="1" ht="15" customHeight="1">
      <c r="A151" s="3"/>
      <c r="B151" s="3" t="s">
        <v>219</v>
      </c>
      <c r="C151" s="3"/>
      <c r="D151" s="3"/>
      <c r="E151" s="2"/>
      <c r="F151" s="2"/>
      <c r="G151" s="156">
        <v>-4177638</v>
      </c>
      <c r="H151" s="21"/>
      <c r="I151" s="25">
        <v>860606</v>
      </c>
      <c r="J151" s="21"/>
      <c r="K151" s="95">
        <v>0</v>
      </c>
      <c r="L151" s="129"/>
      <c r="M151" s="25">
        <v>0</v>
      </c>
    </row>
    <row r="152" spans="1:13" ht="15" customHeight="1">
      <c r="G152" s="128"/>
      <c r="H152" s="21"/>
      <c r="I152" s="21"/>
      <c r="J152" s="21"/>
      <c r="K152" s="128"/>
      <c r="M152" s="21"/>
    </row>
    <row r="153" spans="1:13" s="4" customFormat="1" ht="15" customHeight="1" thickBot="1">
      <c r="A153" s="3" t="s">
        <v>213</v>
      </c>
      <c r="B153" s="3"/>
      <c r="C153" s="3"/>
      <c r="D153" s="3"/>
      <c r="E153" s="2"/>
      <c r="F153" s="2"/>
      <c r="G153" s="130">
        <f>SUM(G148:G152)</f>
        <v>12856096926</v>
      </c>
      <c r="H153" s="21"/>
      <c r="I153" s="131">
        <f>SUM(I148:I152)</f>
        <v>14590352040</v>
      </c>
      <c r="J153" s="21"/>
      <c r="K153" s="130">
        <f>SUM(K148:K152)</f>
        <v>3316507082</v>
      </c>
      <c r="L153" s="21"/>
      <c r="M153" s="131">
        <f>SUM(M148:M152)</f>
        <v>6775459518</v>
      </c>
    </row>
    <row r="154" spans="1:13" s="4" customFormat="1" ht="15" customHeight="1" thickTop="1">
      <c r="A154" s="3"/>
      <c r="B154" s="3"/>
      <c r="C154" s="3"/>
      <c r="D154" s="3"/>
      <c r="E154" s="2"/>
      <c r="F154" s="2"/>
      <c r="G154" s="128"/>
      <c r="H154" s="21"/>
      <c r="I154" s="21"/>
      <c r="J154" s="21"/>
      <c r="K154" s="128"/>
      <c r="L154" s="21"/>
      <c r="M154" s="21"/>
    </row>
    <row r="155" spans="1:13" s="4" customFormat="1" ht="15" customHeight="1">
      <c r="A155" s="3"/>
      <c r="B155" s="14"/>
      <c r="C155" s="3"/>
      <c r="D155" s="3"/>
      <c r="E155" s="24"/>
      <c r="F155" s="24"/>
      <c r="G155" s="96"/>
      <c r="H155" s="69"/>
      <c r="I155" s="18"/>
      <c r="J155" s="18"/>
      <c r="K155" s="96"/>
      <c r="L155" s="69"/>
      <c r="M155" s="18"/>
    </row>
    <row r="156" spans="1:13" s="4" customFormat="1" ht="15" customHeight="1">
      <c r="A156" s="1" t="s">
        <v>103</v>
      </c>
      <c r="B156" s="14"/>
      <c r="C156" s="3"/>
      <c r="D156" s="3"/>
      <c r="E156" s="24"/>
      <c r="F156" s="24"/>
      <c r="G156" s="96"/>
      <c r="H156" s="69"/>
      <c r="I156" s="18"/>
      <c r="J156" s="123"/>
      <c r="K156" s="96"/>
      <c r="L156" s="69"/>
      <c r="M156" s="18"/>
    </row>
    <row r="157" spans="1:13" s="4" customFormat="1" ht="15" customHeight="1">
      <c r="A157" s="14"/>
      <c r="B157" s="3"/>
      <c r="C157" s="3"/>
      <c r="D157" s="3"/>
      <c r="E157" s="9"/>
      <c r="F157" s="9"/>
      <c r="G157" s="128"/>
      <c r="H157" s="21"/>
      <c r="I157" s="21"/>
      <c r="J157" s="21"/>
      <c r="K157" s="128"/>
      <c r="L157" s="21"/>
      <c r="M157" s="21"/>
    </row>
    <row r="158" spans="1:13" s="4" customFormat="1" ht="15" customHeight="1">
      <c r="A158" s="3" t="s">
        <v>104</v>
      </c>
      <c r="B158" s="3"/>
      <c r="C158" s="3"/>
      <c r="D158" s="3"/>
      <c r="E158" s="2"/>
      <c r="F158" s="2"/>
      <c r="G158" s="128"/>
      <c r="H158" s="20"/>
      <c r="I158" s="21"/>
      <c r="J158" s="21"/>
      <c r="K158" s="128"/>
      <c r="L158" s="74"/>
      <c r="M158" s="21"/>
    </row>
    <row r="159" spans="1:13" s="4" customFormat="1" ht="15" customHeight="1">
      <c r="A159" s="14"/>
      <c r="B159" s="3" t="s">
        <v>318</v>
      </c>
      <c r="C159" s="3"/>
      <c r="D159" s="3"/>
      <c r="E159" s="9"/>
      <c r="F159" s="9"/>
      <c r="G159" s="96"/>
      <c r="H159" s="73"/>
      <c r="I159" s="18"/>
      <c r="J159" s="73"/>
      <c r="K159" s="96"/>
      <c r="L159" s="150"/>
      <c r="M159" s="18"/>
    </row>
    <row r="160" spans="1:13" s="4" customFormat="1" ht="15" customHeight="1">
      <c r="A160" s="14"/>
      <c r="B160" s="3" t="s">
        <v>212</v>
      </c>
      <c r="C160" s="3"/>
      <c r="D160" s="3"/>
      <c r="E160" s="9"/>
      <c r="F160" s="9"/>
      <c r="G160" s="128"/>
      <c r="H160" s="21"/>
      <c r="I160" s="21"/>
      <c r="J160" s="21"/>
      <c r="K160" s="128"/>
      <c r="L160" s="21"/>
      <c r="M160" s="21"/>
    </row>
    <row r="161" spans="1:13" s="4" customFormat="1" ht="15" customHeight="1">
      <c r="A161" s="14"/>
      <c r="B161" s="3"/>
      <c r="C161" s="3" t="s">
        <v>220</v>
      </c>
      <c r="D161" s="3"/>
      <c r="E161" s="9"/>
      <c r="F161" s="9"/>
      <c r="G161" s="93">
        <v>1342370195</v>
      </c>
      <c r="H161" s="20"/>
      <c r="I161" s="20">
        <v>1077022937</v>
      </c>
      <c r="J161" s="20"/>
      <c r="K161" s="93">
        <v>0</v>
      </c>
      <c r="L161" s="20"/>
      <c r="M161" s="20">
        <v>0</v>
      </c>
    </row>
    <row r="162" spans="1:13" s="4" customFormat="1" ht="15" customHeight="1">
      <c r="B162" s="4" t="s">
        <v>211</v>
      </c>
      <c r="E162" s="8"/>
      <c r="F162" s="8"/>
      <c r="G162" s="93">
        <v>2168171617</v>
      </c>
      <c r="H162" s="20"/>
      <c r="I162" s="20">
        <v>1235821876</v>
      </c>
      <c r="J162" s="20"/>
      <c r="K162" s="93">
        <v>0</v>
      </c>
      <c r="L162" s="20"/>
      <c r="M162" s="20">
        <v>0</v>
      </c>
    </row>
    <row r="163" spans="1:13" s="4" customFormat="1" ht="15" customHeight="1">
      <c r="B163" s="4" t="s">
        <v>313</v>
      </c>
      <c r="E163" s="8"/>
      <c r="F163" s="8"/>
      <c r="G163" s="93">
        <v>4428612</v>
      </c>
      <c r="H163" s="20"/>
      <c r="I163" s="20">
        <v>0</v>
      </c>
      <c r="J163" s="20"/>
      <c r="K163" s="93">
        <v>6327773</v>
      </c>
      <c r="L163" s="20"/>
      <c r="M163" s="20">
        <v>0</v>
      </c>
    </row>
    <row r="164" spans="1:13" s="4" customFormat="1" ht="15" customHeight="1">
      <c r="B164" s="4" t="s">
        <v>157</v>
      </c>
      <c r="E164" s="8"/>
      <c r="F164" s="8"/>
      <c r="G164" s="93">
        <v>347840</v>
      </c>
      <c r="H164" s="20"/>
      <c r="I164" s="20">
        <v>50459166</v>
      </c>
      <c r="J164" s="20"/>
      <c r="K164" s="93">
        <v>0</v>
      </c>
      <c r="L164" s="20"/>
      <c r="M164" s="20">
        <v>0</v>
      </c>
    </row>
    <row r="165" spans="1:13" s="4" customFormat="1" ht="15" customHeight="1">
      <c r="B165" s="4" t="s">
        <v>314</v>
      </c>
      <c r="E165" s="8"/>
      <c r="F165" s="8"/>
      <c r="G165" s="161"/>
      <c r="K165" s="161"/>
    </row>
    <row r="166" spans="1:13" s="4" customFormat="1" ht="15" customHeight="1">
      <c r="C166" s="4" t="s">
        <v>315</v>
      </c>
      <c r="E166" s="8"/>
      <c r="F166" s="8"/>
      <c r="G166" s="93">
        <v>201748674</v>
      </c>
      <c r="H166" s="20"/>
      <c r="I166" s="4">
        <v>145666805</v>
      </c>
      <c r="J166" s="20"/>
      <c r="K166" s="93">
        <v>0</v>
      </c>
      <c r="L166" s="20"/>
      <c r="M166" s="20">
        <v>0</v>
      </c>
    </row>
    <row r="167" spans="1:13" s="4" customFormat="1" ht="15" customHeight="1">
      <c r="B167" s="4" t="s">
        <v>120</v>
      </c>
      <c r="E167" s="8"/>
      <c r="F167" s="8"/>
      <c r="G167" s="93"/>
      <c r="H167" s="20"/>
      <c r="I167" s="20"/>
      <c r="J167" s="20"/>
      <c r="K167" s="93"/>
      <c r="L167" s="20"/>
      <c r="M167" s="20"/>
    </row>
    <row r="168" spans="1:13" s="4" customFormat="1" ht="15" customHeight="1">
      <c r="C168" s="4" t="s">
        <v>121</v>
      </c>
      <c r="E168" s="8"/>
      <c r="F168" s="8"/>
      <c r="G168" s="93">
        <v>12306776</v>
      </c>
      <c r="H168" s="20"/>
      <c r="I168" s="162">
        <v>14262971</v>
      </c>
      <c r="J168" s="20"/>
      <c r="K168" s="93">
        <v>0</v>
      </c>
      <c r="L168" s="20"/>
      <c r="M168" s="20">
        <v>0</v>
      </c>
    </row>
    <row r="169" spans="1:13" s="4" customFormat="1" ht="15" customHeight="1">
      <c r="B169" s="4" t="s">
        <v>316</v>
      </c>
      <c r="E169" s="8"/>
      <c r="F169" s="8"/>
      <c r="G169" s="93"/>
      <c r="H169" s="20"/>
      <c r="I169" s="20"/>
      <c r="J169" s="20"/>
      <c r="K169" s="93"/>
      <c r="L169" s="20"/>
      <c r="M169" s="20"/>
    </row>
    <row r="170" spans="1:13" s="4" customFormat="1" ht="15" customHeight="1">
      <c r="C170" s="4" t="s">
        <v>317</v>
      </c>
      <c r="E170" s="8"/>
      <c r="F170" s="8"/>
      <c r="G170" s="93">
        <v>178691076</v>
      </c>
      <c r="H170" s="20"/>
      <c r="I170" s="20">
        <v>0</v>
      </c>
      <c r="J170" s="20"/>
      <c r="K170" s="93">
        <v>0</v>
      </c>
      <c r="L170" s="20"/>
      <c r="M170" s="20">
        <v>0</v>
      </c>
    </row>
    <row r="171" spans="1:13" s="4" customFormat="1" ht="15" customHeight="1">
      <c r="B171" s="4" t="s">
        <v>348</v>
      </c>
      <c r="E171" s="8"/>
      <c r="F171" s="8"/>
      <c r="G171" s="93"/>
      <c r="H171" s="20"/>
      <c r="I171" s="20"/>
      <c r="J171" s="20"/>
      <c r="K171" s="93"/>
      <c r="L171" s="20"/>
      <c r="M171" s="20"/>
    </row>
    <row r="172" spans="1:13" s="4" customFormat="1" ht="15" customHeight="1">
      <c r="C172" s="4" t="s">
        <v>349</v>
      </c>
      <c r="E172" s="8"/>
      <c r="F172" s="8"/>
      <c r="G172" s="93"/>
      <c r="H172" s="20"/>
      <c r="I172" s="20"/>
      <c r="J172" s="20"/>
      <c r="K172" s="93"/>
      <c r="L172" s="20"/>
      <c r="M172" s="20"/>
    </row>
    <row r="173" spans="1:13" s="4" customFormat="1" ht="15" customHeight="1">
      <c r="C173" s="4" t="s">
        <v>361</v>
      </c>
      <c r="E173" s="8"/>
      <c r="F173" s="8"/>
      <c r="G173" s="93">
        <v>45021027</v>
      </c>
      <c r="H173" s="20"/>
      <c r="I173" s="20">
        <v>0</v>
      </c>
      <c r="J173" s="20"/>
      <c r="K173" s="93">
        <v>0</v>
      </c>
      <c r="L173" s="20"/>
      <c r="M173" s="20">
        <v>0</v>
      </c>
    </row>
    <row r="174" spans="1:13" s="4" customFormat="1" ht="15" customHeight="1">
      <c r="B174" s="4" t="s">
        <v>350</v>
      </c>
      <c r="E174" s="8"/>
      <c r="F174" s="8"/>
      <c r="G174" s="161"/>
      <c r="K174" s="161"/>
    </row>
    <row r="175" spans="1:13" s="4" customFormat="1" ht="15" customHeight="1">
      <c r="C175" s="4" t="s">
        <v>278</v>
      </c>
      <c r="E175" s="8"/>
      <c r="F175" s="8"/>
      <c r="G175" s="93">
        <v>947949929</v>
      </c>
      <c r="H175" s="20"/>
      <c r="I175" s="20">
        <v>0</v>
      </c>
      <c r="J175" s="73"/>
      <c r="K175" s="93">
        <v>0</v>
      </c>
      <c r="L175" s="150"/>
      <c r="M175" s="20">
        <v>0</v>
      </c>
    </row>
    <row r="176" spans="1:13" s="4" customFormat="1" ht="24" customHeight="1">
      <c r="E176" s="8"/>
      <c r="F176" s="8"/>
      <c r="G176" s="18"/>
      <c r="H176" s="73"/>
      <c r="I176" s="18"/>
      <c r="J176" s="73"/>
      <c r="K176" s="18"/>
      <c r="L176" s="150"/>
      <c r="M176" s="18"/>
    </row>
    <row r="177" spans="1:13" s="151" customFormat="1" ht="21.95" customHeight="1">
      <c r="A177" s="164" t="str">
        <f>A59</f>
        <v>The condensed notes to the interim financial information are an integral part of this interim financial information.</v>
      </c>
      <c r="B177" s="164"/>
      <c r="C177" s="164"/>
      <c r="D177" s="164"/>
      <c r="E177" s="164"/>
      <c r="F177" s="164"/>
      <c r="G177" s="164"/>
      <c r="H177" s="164"/>
      <c r="I177" s="164"/>
      <c r="J177" s="164"/>
      <c r="K177" s="164"/>
      <c r="L177" s="164"/>
      <c r="M177" s="164"/>
    </row>
  </sheetData>
  <mergeCells count="8">
    <mergeCell ref="A177:M177"/>
    <mergeCell ref="G7:I7"/>
    <mergeCell ref="K7:M7"/>
    <mergeCell ref="A59:M59"/>
    <mergeCell ref="G66:I66"/>
    <mergeCell ref="K66:M66"/>
    <mergeCell ref="G123:I123"/>
    <mergeCell ref="K123:M123"/>
  </mergeCells>
  <pageMargins left="0.8" right="0.5" top="0.5" bottom="0.6" header="0.49" footer="0.4"/>
  <pageSetup paperSize="9" scale="89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59" max="12" man="1"/>
    <brk id="11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Eng2-5</vt:lpstr>
      <vt:lpstr>Eng 6-7 </vt:lpstr>
      <vt:lpstr>Eng 8-9</vt:lpstr>
      <vt:lpstr>E10 Change Conso</vt:lpstr>
      <vt:lpstr>E11 Change Conso</vt:lpstr>
      <vt:lpstr>Eng 12-14</vt:lpstr>
      <vt:lpstr>'Eng 12-14'!Print_Area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</dc:creator>
  <cp:lastModifiedBy>Siriwan Boonsawat</cp:lastModifiedBy>
  <cp:lastPrinted>2019-11-13T01:41:41Z</cp:lastPrinted>
  <dcterms:created xsi:type="dcterms:W3CDTF">2002-05-16T10:15:10Z</dcterms:created>
  <dcterms:modified xsi:type="dcterms:W3CDTF">2019-11-13T01:43:18Z</dcterms:modified>
</cp:coreProperties>
</file>