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 (EPG) Sept 19 [Q2]\"/>
    </mc:Choice>
  </mc:AlternateContent>
  <xr:revisionPtr revIDLastSave="0" documentId="13_ncr:1_{BF1FB6B1-4AD7-4D16-9F9E-02BA4FEFFCFF}" xr6:coauthVersionLast="36" xr6:coauthVersionMax="36" xr10:uidLastSave="{00000000-0000-0000-0000-000000000000}"/>
  <bookViews>
    <workbookView xWindow="0" yWindow="0" windowWidth="21735" windowHeight="7575" tabRatio="759" firstSheet="1" activeTab="1" xr2:uid="{00000000-000D-0000-FFFF-FFFF00000000}"/>
  </bookViews>
  <sheets>
    <sheet name="PL June 2019" sheetId="13" state="hidden" r:id="rId1"/>
    <sheet name="2-4" sheetId="8" r:id="rId2"/>
    <sheet name="P 5-6 (3m)" sheetId="11" r:id="rId3"/>
    <sheet name="P 7-8 (6m)" sheetId="12" r:id="rId4"/>
    <sheet name="9-10" sheetId="10" r:id="rId5"/>
    <sheet name="11" sheetId="9" r:id="rId6"/>
    <sheet name="12-15" sheetId="5" r:id="rId7"/>
  </sheets>
  <definedNames>
    <definedName name="_xlnm._FilterDatabase" localSheetId="6" hidden="1">'12-15'!#REF!</definedName>
    <definedName name="_xlnm.Print_Area" localSheetId="5">'11'!$A$1:$O$31</definedName>
    <definedName name="_xlnm.Print_Area" localSheetId="6">'12-15'!$A$1:$L$167</definedName>
    <definedName name="_xlnm.Print_Area" localSheetId="1">'2-4'!$A$1:$L$134</definedName>
    <definedName name="_xlnm.Print_Area" localSheetId="2">'P 5-6 (3m)'!$A$1:$L$95</definedName>
    <definedName name="_xlnm.Print_Area" localSheetId="0">'PL June 2019'!$A$1:$L$93</definedName>
    <definedName name="Z_04124116_8C66_4C39_9F46_99B81A75BF3A_.wvu.PrintArea" localSheetId="6" hidden="1">'12-15'!$A$1:$L$167</definedName>
    <definedName name="Z_04124116_8C66_4C39_9F46_99B81A75BF3A_.wvu.PrintArea" localSheetId="1" hidden="1">'2-4'!$A$1:$M$134</definedName>
    <definedName name="Z_21BF408F_67C5_4845_8195_7D3AA8CDBCA5_.wvu.PrintArea" localSheetId="6" hidden="1">'12-15'!$A$1:$L$167</definedName>
    <definedName name="Z_21BF408F_67C5_4845_8195_7D3AA8CDBCA5_.wvu.PrintArea" localSheetId="1" hidden="1">'2-4'!$A$1:$M$134</definedName>
    <definedName name="Z_9EBF229D_1CF3_49D7_8C71_8239F3A24C72_.wvu.PrintArea" localSheetId="6" hidden="1">'12-15'!$A$1:$L$167</definedName>
    <definedName name="Z_9EBF229D_1CF3_49D7_8C71_8239F3A24C72_.wvu.PrintArea" localSheetId="1" hidden="1">'2-4'!$A$1:$M$134</definedName>
    <definedName name="Z_A23FAAEB_1BB4_4194_881D_176B38EA551B_.wvu.PrintArea" localSheetId="6" hidden="1">'12-15'!$A$1:$L$167</definedName>
    <definedName name="Z_A23FAAEB_1BB4_4194_881D_176B38EA551B_.wvu.PrintArea" localSheetId="1" hidden="1">'2-4'!$A$1:$M$134</definedName>
    <definedName name="Z_F2A16C02_FC24_4170_A375_859826BD5134_.wvu.PrintArea" localSheetId="6" hidden="1">'12-15'!$A$1:$L$167</definedName>
    <definedName name="Z_F2A16C02_FC24_4170_A375_859826BD5134_.wvu.PrintArea" localSheetId="1" hidden="1">'2-4'!$A$1:$M$134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22" i="10" l="1"/>
  <c r="O25" i="9"/>
  <c r="L111" i="5"/>
  <c r="J111" i="5"/>
  <c r="H111" i="5"/>
  <c r="F111" i="5"/>
  <c r="F38" i="5"/>
  <c r="F65" i="5"/>
  <c r="F72" i="5" s="1"/>
  <c r="AA21" i="10"/>
  <c r="J63" i="11"/>
  <c r="J61" i="11"/>
  <c r="F86" i="11"/>
  <c r="F79" i="11"/>
  <c r="F78" i="11"/>
  <c r="F81" i="11" s="1"/>
  <c r="F93" i="11"/>
  <c r="L72" i="11"/>
  <c r="H72" i="11"/>
  <c r="F69" i="11"/>
  <c r="F67" i="11"/>
  <c r="F63" i="11"/>
  <c r="F61" i="11"/>
  <c r="F72" i="11" s="1"/>
  <c r="F36" i="11"/>
  <c r="F33" i="11"/>
  <c r="F31" i="11"/>
  <c r="F30" i="11"/>
  <c r="F28" i="11"/>
  <c r="F27" i="11"/>
  <c r="F23" i="11"/>
  <c r="F22" i="11"/>
  <c r="F20" i="11"/>
  <c r="F16" i="11"/>
  <c r="F15" i="11"/>
  <c r="F14" i="11"/>
  <c r="F13" i="11"/>
  <c r="U51" i="10"/>
  <c r="U52" i="10"/>
  <c r="U53" i="10"/>
  <c r="W53" i="10"/>
  <c r="AA53" i="10"/>
  <c r="K52" i="10"/>
  <c r="K59" i="10" s="1"/>
  <c r="K54" i="10"/>
  <c r="M55" i="10"/>
  <c r="M59" i="10" s="1"/>
  <c r="S55" i="10"/>
  <c r="S59" i="10" s="1"/>
  <c r="U54" i="10"/>
  <c r="Y54" i="10"/>
  <c r="Y55" i="10" s="1"/>
  <c r="Q55" i="10" s="1"/>
  <c r="E59" i="10"/>
  <c r="G59" i="10"/>
  <c r="I59" i="10"/>
  <c r="O59" i="10"/>
  <c r="AA51" i="10"/>
  <c r="U47" i="10"/>
  <c r="W47" i="10"/>
  <c r="AA47" i="10"/>
  <c r="F90" i="12"/>
  <c r="L69" i="12"/>
  <c r="J69" i="12"/>
  <c r="H69" i="12"/>
  <c r="F69" i="12"/>
  <c r="J86" i="11"/>
  <c r="J79" i="11"/>
  <c r="J81" i="11" s="1"/>
  <c r="J69" i="11"/>
  <c r="J67" i="11"/>
  <c r="J72" i="11" s="1"/>
  <c r="J36" i="11"/>
  <c r="J33" i="11"/>
  <c r="J31" i="11"/>
  <c r="J30" i="11"/>
  <c r="J28" i="11"/>
  <c r="J27" i="11"/>
  <c r="J23" i="11"/>
  <c r="J22" i="11"/>
  <c r="J20" i="11"/>
  <c r="J16" i="11"/>
  <c r="J15" i="11"/>
  <c r="J14" i="11"/>
  <c r="J13" i="11"/>
  <c r="A47" i="13"/>
  <c r="F18" i="13"/>
  <c r="F25" i="13" s="1"/>
  <c r="F35" i="13" s="1"/>
  <c r="F38" i="13" s="1"/>
  <c r="F68" i="13" s="1"/>
  <c r="H18" i="13"/>
  <c r="H25" i="13"/>
  <c r="H35" i="13" s="1"/>
  <c r="H38" i="13" s="1"/>
  <c r="J18" i="13"/>
  <c r="L18" i="13"/>
  <c r="L25" i="13" s="1"/>
  <c r="L35" i="13" s="1"/>
  <c r="L38" i="13" s="1"/>
  <c r="J25" i="13"/>
  <c r="J35" i="13" s="1"/>
  <c r="J38" i="13" s="1"/>
  <c r="J68" i="13" s="1"/>
  <c r="J72" i="13" s="1"/>
  <c r="J75" i="13" s="1"/>
  <c r="J79" i="13" s="1"/>
  <c r="J82" i="13" s="1"/>
  <c r="A93" i="13"/>
  <c r="A48" i="13"/>
  <c r="A49" i="13"/>
  <c r="H54" i="13"/>
  <c r="L54" i="13"/>
  <c r="F66" i="13"/>
  <c r="H66" i="13"/>
  <c r="J66" i="13"/>
  <c r="L66" i="13"/>
  <c r="L73" i="13"/>
  <c r="F75" i="13"/>
  <c r="H75" i="13"/>
  <c r="L80" i="13"/>
  <c r="H82" i="13"/>
  <c r="J142" i="5"/>
  <c r="O26" i="9"/>
  <c r="O24" i="9"/>
  <c r="O23" i="9"/>
  <c r="O21" i="9"/>
  <c r="L88" i="11"/>
  <c r="L81" i="11"/>
  <c r="H88" i="11"/>
  <c r="H81" i="11"/>
  <c r="L18" i="11"/>
  <c r="L25" i="11"/>
  <c r="L35" i="11" s="1"/>
  <c r="L38" i="11" s="1"/>
  <c r="H18" i="11"/>
  <c r="H25" i="11"/>
  <c r="H35" i="11" s="1"/>
  <c r="H38" i="11" s="1"/>
  <c r="H74" i="11" s="1"/>
  <c r="L144" i="5"/>
  <c r="H144" i="5"/>
  <c r="L124" i="5"/>
  <c r="H124" i="5"/>
  <c r="L38" i="5"/>
  <c r="L65" i="5"/>
  <c r="L72" i="5" s="1"/>
  <c r="H38" i="5"/>
  <c r="H65" i="5"/>
  <c r="H72" i="5" s="1"/>
  <c r="J124" i="5"/>
  <c r="F124" i="5"/>
  <c r="F144" i="5"/>
  <c r="O11" i="9"/>
  <c r="O19" i="9"/>
  <c r="M19" i="9"/>
  <c r="K19" i="9"/>
  <c r="I19" i="9"/>
  <c r="G19" i="9"/>
  <c r="E19" i="9"/>
  <c r="O28" i="10"/>
  <c r="M28" i="10"/>
  <c r="K28" i="10"/>
  <c r="I28" i="10"/>
  <c r="G28" i="10"/>
  <c r="E28" i="10"/>
  <c r="S28" i="10"/>
  <c r="U23" i="10"/>
  <c r="W23" i="10" s="1"/>
  <c r="AA23" i="10" s="1"/>
  <c r="AA28" i="10" s="1"/>
  <c r="U21" i="10"/>
  <c r="U16" i="10"/>
  <c r="W16" i="10"/>
  <c r="AA16" i="10"/>
  <c r="L85" i="12"/>
  <c r="H85" i="12"/>
  <c r="L78" i="12"/>
  <c r="H78" i="12"/>
  <c r="L18" i="12"/>
  <c r="L25" i="12"/>
  <c r="L35" i="12" s="1"/>
  <c r="L38" i="12" s="1"/>
  <c r="H18" i="12"/>
  <c r="H25" i="12"/>
  <c r="H35" i="12" s="1"/>
  <c r="H38" i="12" s="1"/>
  <c r="F85" i="12"/>
  <c r="F78" i="12"/>
  <c r="J18" i="12"/>
  <c r="J25" i="12" s="1"/>
  <c r="J35" i="12" s="1"/>
  <c r="J38" i="12" s="1"/>
  <c r="F18" i="12"/>
  <c r="F25" i="12" s="1"/>
  <c r="F35" i="12" s="1"/>
  <c r="F38" i="12" s="1"/>
  <c r="F71" i="12" s="1"/>
  <c r="L51" i="12"/>
  <c r="H51" i="12"/>
  <c r="A46" i="12"/>
  <c r="A3" i="10" s="1"/>
  <c r="A3" i="9" s="1"/>
  <c r="A3" i="5" s="1"/>
  <c r="A44" i="5" s="1"/>
  <c r="A84" i="5" s="1"/>
  <c r="A130" i="5" s="1"/>
  <c r="A45" i="12"/>
  <c r="A43" i="12"/>
  <c r="A92" i="12" s="1"/>
  <c r="A1" i="12"/>
  <c r="A44" i="12" s="1"/>
  <c r="F44" i="8"/>
  <c r="F25" i="8"/>
  <c r="F46" i="8" s="1"/>
  <c r="L49" i="5"/>
  <c r="L89" i="5"/>
  <c r="L135" i="5" s="1"/>
  <c r="H49" i="5"/>
  <c r="H89" i="5"/>
  <c r="H135" i="5" s="1"/>
  <c r="L54" i="11"/>
  <c r="H54" i="11"/>
  <c r="A134" i="8"/>
  <c r="A92" i="8"/>
  <c r="L44" i="8"/>
  <c r="J44" i="8"/>
  <c r="H44" i="8"/>
  <c r="L125" i="8"/>
  <c r="L128" i="8"/>
  <c r="A53" i="8"/>
  <c r="A95" i="8"/>
  <c r="F75" i="8"/>
  <c r="F86" i="8" s="1"/>
  <c r="F130" i="8" s="1"/>
  <c r="H75" i="8"/>
  <c r="J75" i="8"/>
  <c r="L75" i="8"/>
  <c r="L86" i="8" s="1"/>
  <c r="L130" i="8" s="1"/>
  <c r="A31" i="9"/>
  <c r="A1" i="9"/>
  <c r="I29" i="9"/>
  <c r="A49" i="11"/>
  <c r="A48" i="11"/>
  <c r="A46" i="11"/>
  <c r="A95" i="11" s="1"/>
  <c r="A1" i="11"/>
  <c r="A47" i="11"/>
  <c r="J84" i="8"/>
  <c r="J86" i="8" s="1"/>
  <c r="A31" i="10"/>
  <c r="A1" i="5"/>
  <c r="A42" i="5" s="1"/>
  <c r="A82" i="5" s="1"/>
  <c r="A128" i="5" s="1"/>
  <c r="M29" i="9"/>
  <c r="G29" i="9"/>
  <c r="E29" i="9"/>
  <c r="A41" i="5"/>
  <c r="A81" i="5"/>
  <c r="A127" i="5" s="1"/>
  <c r="A167" i="5" s="1"/>
  <c r="L84" i="8"/>
  <c r="L25" i="8"/>
  <c r="H84" i="8"/>
  <c r="H25" i="8"/>
  <c r="H46" i="8" s="1"/>
  <c r="F84" i="8"/>
  <c r="A51" i="8"/>
  <c r="A93" i="8"/>
  <c r="J25" i="8"/>
  <c r="J46" i="8"/>
  <c r="A43" i="5"/>
  <c r="A83" i="5"/>
  <c r="A129" i="5" s="1"/>
  <c r="H125" i="8"/>
  <c r="H128" i="8" s="1"/>
  <c r="K29" i="9"/>
  <c r="J125" i="8"/>
  <c r="J128" i="8" s="1"/>
  <c r="F125" i="8"/>
  <c r="F128" i="8"/>
  <c r="Y28" i="10"/>
  <c r="Q28" i="10"/>
  <c r="W24" i="10"/>
  <c r="AA24" i="10" s="1"/>
  <c r="F85" i="11"/>
  <c r="F88" i="11" s="1"/>
  <c r="J38" i="5"/>
  <c r="J65" i="5"/>
  <c r="J72" i="5" s="1"/>
  <c r="F82" i="13"/>
  <c r="U28" i="10"/>
  <c r="J90" i="12"/>
  <c r="W52" i="10"/>
  <c r="AA52" i="10"/>
  <c r="J78" i="12"/>
  <c r="A30" i="10"/>
  <c r="J85" i="12"/>
  <c r="J88" i="11"/>
  <c r="F18" i="11" l="1"/>
  <c r="F25" i="11" s="1"/>
  <c r="F35" i="11" s="1"/>
  <c r="F38" i="11" s="1"/>
  <c r="L74" i="11"/>
  <c r="J130" i="8"/>
  <c r="H68" i="13"/>
  <c r="L68" i="13"/>
  <c r="L72" i="13" s="1"/>
  <c r="L75" i="13" s="1"/>
  <c r="L79" i="13" s="1"/>
  <c r="L82" i="13" s="1"/>
  <c r="L71" i="12"/>
  <c r="H86" i="8"/>
  <c r="H130" i="8" s="1"/>
  <c r="L46" i="8"/>
  <c r="J139" i="5"/>
  <c r="J144" i="5" s="1"/>
  <c r="O29" i="9"/>
  <c r="U55" i="10"/>
  <c r="W55" i="10" s="1"/>
  <c r="AA55" i="10" s="1"/>
  <c r="Q59" i="10"/>
  <c r="J18" i="11"/>
  <c r="J25" i="11" s="1"/>
  <c r="J35" i="11" s="1"/>
  <c r="J38" i="11" s="1"/>
  <c r="J74" i="11" s="1"/>
  <c r="Y59" i="10"/>
  <c r="A33" i="10"/>
  <c r="U59" i="10"/>
  <c r="H71" i="12"/>
  <c r="J71" i="12"/>
  <c r="F74" i="11"/>
  <c r="W28" i="10"/>
  <c r="W54" i="10"/>
  <c r="AA54" i="10" s="1"/>
  <c r="A61" i="10"/>
  <c r="AA59" i="10" l="1"/>
  <c r="W59" i="10"/>
</calcChain>
</file>

<file path=xl/sharedStrings.xml><?xml version="1.0" encoding="utf-8"?>
<sst xmlns="http://schemas.openxmlformats.org/spreadsheetml/2006/main" count="713" uniqueCount="283">
  <si>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</si>
  <si>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</si>
  <si>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</si>
  <si>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</si>
  <si>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</si>
  <si>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</si>
  <si>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</si>
  <si>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</si>
  <si>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</si>
  <si>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</si>
  <si>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</si>
  <si>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</si>
  <si>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</si>
  <si>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</si>
  <si>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</si>
  <si>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</si>
  <si>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</si>
  <si>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</si>
  <si>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</si>
  <si>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</si>
  <si>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</si>
  <si>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</si>
  <si>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</si>
  <si>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</si>
  <si>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 xml:space="preserve">      จ่ายภาษีเงินได้นิติบุคคล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</si>
  <si>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</si>
  <si>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</si>
  <si>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</si>
  <si>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</si>
  <si>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</si>
  <si>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</si>
  <si>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</si>
  <si>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</si>
  <si>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</si>
  <si>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</si>
  <si>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</si>
  <si>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กระแสเงินสดจากกิจกรรมดำเนินงาน:</t>
  </si>
  <si>
    <t>ค่าตัดจำหน่าย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</si>
  <si>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</si>
  <si>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</si>
  <si>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</si>
  <si>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จากสถาบันการเงินเพิ่มขึ้น(ลดลง)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</si>
  <si>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</si>
  <si>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</si>
  <si>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</si>
  <si>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</si>
  <si>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</si>
  <si>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</si>
  <si>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</si>
  <si>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</si>
  <si>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</si>
  <si>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</si>
  <si>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</si>
  <si>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</si>
  <si>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</si>
  <si>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(กำไร)ขาดทุนสุทธิจากการจำหน่าย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</si>
  <si>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</si>
  <si>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</si>
  <si>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</si>
  <si>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</si>
  <si>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</si>
  <si>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</si>
  <si>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</si>
  <si>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</si>
  <si>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</si>
  <si>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</si>
  <si>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</si>
  <si>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</si>
  <si>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</si>
  <si>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ผลต่างจาก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</si>
  <si>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</si>
  <si>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</si>
  <si>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</si>
  <si>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</si>
  <si>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</si>
  <si>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</si>
  <si>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</si>
  <si>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</si>
  <si>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</si>
  <si>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</si>
  <si>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</si>
  <si>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</si>
  <si>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</si>
  <si>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</si>
  <si>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</si>
  <si>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การเปลี่ยนแปลงในส่วนของ</t>
  </si>
  <si>
    <t xml:space="preserve">(กำไร)ขาดทุนสุทธิจากอัตราแลกเปลี่ยน </t>
  </si>
  <si>
    <t>- ที่ยังไม่เกิดขึ้นจริง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</si>
  <si>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</si>
  <si>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</si>
  <si>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</si>
  <si>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</si>
  <si>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</si>
  <si>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>เงินกู้ยืมระยะสั้นจากกิจการที่เกี่ยวข้องกัน</t>
  </si>
  <si>
    <t xml:space="preserve">เงินกู้ยืมระยะยาวจากสถาบันการเงิน </t>
  </si>
  <si>
    <t>หนี้สินตามสัญญาเช่าการเงิน (สุทธิ)</t>
  </si>
  <si>
    <t xml:space="preserve">   จัดสรรแล้ว  - ทุนสำรองตามกฎหมาย</t>
  </si>
  <si>
    <t>เงินสดจ่ายชำระหนี้สินตามสัญญาเช่าการเงิน</t>
  </si>
  <si>
    <t>- เงินกู้ยืมระยะยาวจากสถาบันการเงิน</t>
  </si>
  <si>
    <t>- หนี้สินตามสัญญาเช่าการเงิน (สุทธิ)</t>
  </si>
  <si>
    <t>แปลงค่างบการเงิน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</si>
  <si>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</si>
  <si>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</si>
  <si>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</si>
  <si>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</si>
  <si>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</si>
  <si>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กำไรเบ็ดเสร็จรวมสำหรับงวด</t>
  </si>
  <si>
    <t>ยังไม่ได้ตรวจสอบ</t>
  </si>
  <si>
    <t>ตรวจสอบแล้ว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</si>
  <si>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</si>
  <si>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</si>
  <si>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</si>
  <si>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</si>
  <si>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</si>
  <si>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</si>
  <si>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 xml:space="preserve"> 31 มีนาคม</t>
  </si>
  <si>
    <t xml:space="preserve">เงินสดจ่ายต้นทุนทางการเงิน 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</si>
  <si>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</si>
  <si>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</si>
  <si>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</si>
  <si>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</si>
  <si>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จากบริษัทร่วม</t>
  </si>
  <si>
    <t xml:space="preserve">กำไร(ขาดทุน)เบ็ดเสร็จอื่นสำหรับงวด 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</si>
  <si>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</si>
  <si>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</si>
  <si>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</si>
  <si>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</si>
  <si>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</si>
  <si>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เงินลงทุนระยะยาวอื่น (สุทธิ)</t>
  </si>
  <si>
    <t>ค่าความนิยม</t>
  </si>
  <si>
    <t>สิทธิการเช่าที่ดิน (สุทธิ)</t>
  </si>
  <si>
    <t>ส่วนเกินมูลค่าหุ้นสามัญ</t>
  </si>
  <si>
    <t>ส่วนเกินมูลค่า</t>
  </si>
  <si>
    <t>หุ้นสามัญ</t>
  </si>
  <si>
    <t>ส่วนเกินทุนจากการรวมธุรกิจภายใต้</t>
  </si>
  <si>
    <t>การควบคุมเดียวกัน</t>
  </si>
  <si>
    <t>เงินลงทุนในบริษัทย่อยของส่วนได้เสีย</t>
  </si>
  <si>
    <t>ที่ไม่มีอำนาจควบคุม</t>
  </si>
  <si>
    <t>- ที่เกิดขึ้นจริง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</si>
  <si>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</si>
  <si>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</si>
  <si>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</si>
  <si>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</si>
  <si>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</si>
  <si>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ของภาระผูกพัน</t>
  </si>
  <si>
    <t>เงินประกันผลงาน</t>
  </si>
  <si>
    <t>การวัดมูลค่าใหม่</t>
  </si>
  <si>
    <t>จากอัตราแลกเปลี่ยน</t>
  </si>
  <si>
    <t>กำไร(ขาดทุน)อื่น - กำไร(ขาดทุน)สุทธิ</t>
  </si>
  <si>
    <t xml:space="preserve">ลูกหนี้จากการขายสินทรัพย์ถาวร </t>
  </si>
  <si>
    <t>- บริษัทที่เกี่ยวข้องกัน</t>
  </si>
  <si>
    <t>กำไร(ขาดทุน)จากอัตราแลกเปลี่ยนของ</t>
  </si>
  <si>
    <t>กำไรสุทธิสำหรับงวด</t>
  </si>
  <si>
    <t>การเปลี่ยนแปลงของเงินทุนหมุนเวียน</t>
  </si>
  <si>
    <t>เงินจ่ายผลประโยชน์พนักงาน</t>
  </si>
  <si>
    <t>ที่เกี่ยวข้องกัน</t>
  </si>
  <si>
    <t>รายได้เงินปันผลรับจากกิจการ</t>
  </si>
  <si>
    <t>กำไรสุทธิก่อนภาษีเงินได้</t>
  </si>
  <si>
    <t>- บริษัทร่วม</t>
  </si>
  <si>
    <t>- บริษัทอื่น</t>
  </si>
  <si>
    <t>เจ้าหนี้จากการซื้อสินทรัพย์ถาวร</t>
  </si>
  <si>
    <t>กำไรก่อนภาษีเงินได้</t>
  </si>
  <si>
    <t>กำไรสำหรับงวด</t>
  </si>
  <si>
    <t>- บริษัทย่อย</t>
  </si>
  <si>
    <t xml:space="preserve">   - ดอกเบี้ยจ่าย</t>
  </si>
  <si>
    <t xml:space="preserve">เงินให้กู้ยืมระยะยาวแก่บริษัทที่เกี่ยวข้องกัน </t>
  </si>
  <si>
    <t xml:space="preserve">ยอดคงเหลือต้นงวด </t>
  </si>
  <si>
    <t xml:space="preserve">   และภาษีเงินได้จ่าย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</si>
  <si>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</si>
  <si>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</si>
  <si>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>หนี้สินภาษีเงินได้รอการตัดบัญชี (สุทธิ)</t>
  </si>
  <si>
    <t>เงินปันผลรับจาก</t>
  </si>
  <si>
    <t>- เงินสดจ่ายให้กู้เพิ่มขึ้น</t>
  </si>
  <si>
    <t>การวัดมูลค่าใหม่ของภาระผูกพัน</t>
  </si>
  <si>
    <t>ส่วนแบ่ง(กำไร)จากเงินลงทุนในบริษัทร่วม</t>
  </si>
  <si>
    <t xml:space="preserve">ยอดคงเหลือปลายงวด 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</si>
  <si>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</si>
  <si>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</si>
  <si>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</si>
  <si>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</si>
  <si>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</si>
  <si>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</si>
  <si>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เจ้าของ</t>
  </si>
  <si>
    <t>เจ้าของสำหรับงวด</t>
  </si>
  <si>
    <t>การเปลี่ยนแปลงในส่วนของเจ้าของสำหรับงวด</t>
  </si>
  <si>
    <t>ข้อมูลทางการเงินเฉพาะกิจการ</t>
  </si>
  <si>
    <t>ข้อมูลทางการเงินรวม (บาท)</t>
  </si>
  <si>
    <t>(ตรวจสอบแล้ว)</t>
  </si>
  <si>
    <t>(ยังไม่ได้ตรวจสอบ)</t>
  </si>
  <si>
    <t>ต้นทุนสินค้าที่ขาย</t>
  </si>
  <si>
    <t>เงินสดสุทธิได้มาจาก(ใช้ไปใน)กิจกรรมดำเนินงาน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</si>
  <si>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</si>
  <si>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</si>
  <si>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</si>
  <si>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</si>
  <si>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</si>
  <si>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</si>
  <si>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เงินสดและรายการเทียบเท่าเงินสดปลายงวด</t>
  </si>
  <si>
    <t>สิทธิการเช่าที่ดินที่ถึงกำหนด</t>
  </si>
  <si>
    <t>ภายในหนึ่งปี (สุทธิ)</t>
  </si>
  <si>
    <t>เงินสดรับ - ค่าดอกเบี้ยรับ</t>
  </si>
  <si>
    <t>กำไร(ขาดทุน)เบ็ดเสร็จอื่นสำหรับงวด</t>
  </si>
  <si>
    <t>รายการปรับปรุง</t>
  </si>
  <si>
    <t>(กลับรายการ) ค่าเผื่อหนี้สงสัยจะสูญ</t>
  </si>
  <si>
    <t>ขาดทุนจากการตัดจำหน่ายอุปกรณ์</t>
  </si>
  <si>
    <t>(กลับรายการ) ค่าเผื่อสินค้าล้าสมัย</t>
  </si>
  <si>
    <t>และเคลื่อนไหวช้า</t>
  </si>
  <si>
    <t>(กลับรายการ) ค่าเผื่อสินค้าที่มีราคาทุน</t>
  </si>
  <si>
    <t xml:space="preserve">สูงกว่าราคาที่คาดว่าจะได้รับ </t>
  </si>
  <si>
    <t>ค่าใช้จ่ายอื่น - ขาดทุนจากการ</t>
  </si>
  <si>
    <t>ตัดจำหน่ายอุปกรณ์</t>
  </si>
  <si>
    <t>พ.ศ. 2561</t>
  </si>
  <si>
    <t>ณ วันที่ 1 เมษายน พ.ศ. 2561</t>
  </si>
  <si>
    <t>ยอดคงเหลือต้นงวด ณ วันที่ 1 เมษายน พ.ศ. 2561 (ตรวจสอบแล้ว)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</si>
  <si>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</si>
  <si>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</si>
  <si>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</si>
  <si>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</si>
  <si>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</si>
  <si>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ของส่วนของเจ้าของ</t>
  </si>
  <si>
    <t>ข้อมูลทางการเงินเฉพาะกิจการ (บาท)</t>
  </si>
  <si>
    <t>กำไรสุทธิรวมสำหรับงวด</t>
  </si>
  <si>
    <t>เงินสดได้รับคืนจากการซื้อธุรกิจ</t>
  </si>
  <si>
    <t>ยอดคงเหลือต้นงวด ณ วันที่ 1 เมษายน พ.ศ. 2562 (ตรวจสอบแล้ว)</t>
  </si>
  <si>
    <t>พ.ศ. 2562</t>
  </si>
  <si>
    <t>เงินลงทุนในการร่วมค้า</t>
  </si>
  <si>
    <t>30 (ข)</t>
  </si>
  <si>
    <t>เงินสดรับจากการจำหน่าย</t>
  </si>
  <si>
    <t>เงินปันผลรับจากเงินลงทุนใน</t>
  </si>
  <si>
    <t>การร่วมค้า</t>
  </si>
  <si>
    <t>ส่วนแบ่งกำไรจากเงินลงทุนในบริษัทร่วมและ</t>
  </si>
  <si>
    <t>- ส่วนแบ่งกำไร(ขาดทุน)เบ็ดเสร็จอื่นของบริษัท</t>
  </si>
  <si>
    <t xml:space="preserve">  ร่วมและการร่วมค้าตามวิธีส่วนได้เสีย</t>
  </si>
  <si>
    <t>และการร่วมค้า</t>
  </si>
  <si>
    <t>ณ วันที่ 1 เมษายน พ.ศ. 2562</t>
  </si>
  <si>
    <t>ส่วนแบ่ง(กำไร)จากเงินลงทุนในการร่วมค้า</t>
  </si>
  <si>
    <t>11(ข), 13(ข)</t>
  </si>
  <si>
    <t>เงินสดรับภาษีเงินได้</t>
  </si>
  <si>
    <t>เงินสดจ่ายภาษีเงินได้</t>
  </si>
  <si>
    <t>จัดประเภทใหม่จากที่ดิน อาคารและอุปกรณ์</t>
  </si>
  <si>
    <t>เป็นอสังหาริมทรัพย์เพื่อการลงทุน</t>
  </si>
  <si>
    <t>11 (ข), 13 (ข)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</si>
  <si>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</si>
  <si>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</si>
  <si>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</si>
  <si>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สำหรับงวดหกเดือนสิ้นสุดวันที่ 30 กันยายน พ.ศ. 2562</t>
  </si>
  <si>
    <t xml:space="preserve">       -</t>
  </si>
  <si>
    <t>ณ วันที่ 30 กันยายน พ.ศ. 2561</t>
  </si>
  <si>
    <t>ทุนสำรองตามกฎหมาย</t>
  </si>
  <si>
    <t>จ่ายเงินปันผล</t>
  </si>
  <si>
    <t>- เงินสดรับเพิ่ม</t>
  </si>
  <si>
    <t>จ่ายเงินปันผลหุ้นสามัญ</t>
  </si>
  <si>
    <t>สำหรับงวดหกเดือนสิ้นสุดวันที่ 30 กันยายน พ.ศ. 2561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</si>
  <si>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</si>
  <si>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</si>
  <si>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30 มิถุนายน</t>
  </si>
  <si>
    <t xml:space="preserve"> 30 มิถุนายน</t>
  </si>
  <si>
    <t>สำหรับงวดสามเดือนสิ้นสุดวันที่ 30 มิถุนายน พ.ศ. 2562</t>
  </si>
  <si>
    <t>- การวัดมูลค่าใหม่ของภาระผูกพัน</t>
  </si>
  <si>
    <t>ภาษีเงินได้เกี่ยวกับองค์ประกอบของ</t>
  </si>
  <si>
    <t>กำไรขาดทุนเบ็ดเสร็จอื่น</t>
  </si>
  <si>
    <t>27 (ค)</t>
  </si>
  <si>
    <t>27 (ง)</t>
  </si>
  <si>
    <t>27 (ข)</t>
  </si>
  <si>
    <t>10, 12</t>
  </si>
  <si>
    <t>หมายเหตุประกอบข้อมูลทางการเงินระหว่างกาลในหน้า 14 ถึง 56 เป็นส่วนหนึ่งของข้อมูลทางการเงินระหว่างกาลนี้</t>
  </si>
  <si>
    <t>ซื้อยานพาหนะภายใต้สัญญาเช่าการเงิน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</si>
  <si>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</si>
  <si>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เพิ่มขึ้น(ลดลง)สุทธิ</t>
  </si>
  <si>
    <t>รายการที่จะไม่จัดประเภทรายการใหม่</t>
  </si>
  <si>
    <t>การแบ่งปันกำไร(ขาดทุน)</t>
  </si>
  <si>
    <t>การแบ่งปันกำไร(ขาดทุน)เบ็ดเสร็จรวม</t>
  </si>
  <si>
    <t>(เพิ่มขึ้น)ลดลง</t>
  </si>
  <si>
    <t xml:space="preserve">เงินลงทุนระยะสั้น </t>
  </si>
  <si>
    <t xml:space="preserve">   มูลค่าหุ้นละ 1 บาท </t>
  </si>
  <si>
    <t>เงินลงทุนระยะสั้น</t>
  </si>
  <si>
    <t xml:space="preserve">  บริษัทร่วมและการร่วมค้าตามวิธีส่วนได้เสีย</t>
  </si>
  <si>
    <t>- ส่วนแบ่งกำไร(ขาดทุน)เบ็ดเสร็จอื่นของ</t>
  </si>
  <si>
    <t>เงินให้กู้ยืมระยะยาวแก่บริษัทที่เกี่ยวข้องกัน</t>
  </si>
  <si>
    <t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t>
  </si>
  <si>
    <t>- กิจการร่วมค้า</t>
  </si>
  <si>
    <t>21, 27 (ง)</t>
  </si>
  <si>
    <t>ส่วนแบ่งกำไรจากเงินลงทุนในบริษัทร่วม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</si>
</sst>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_)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;_(@_)"/>
    <numFmt numFmtId="172" formatCode="_(* #,##0_);_(* \(#,##0\);_(* &quot;-&quot;???\ _)\ ;_(@_)"/>
    <numFmt numFmtId="173" formatCode="_(* #,##0.000_);_(* \(#,##0.000\);_(* &quot;-&quot;???\ _);_(@_)"/>
  </numFmts>
  <fonts count="22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8"/>
      <name val="Arial Unicode MS"/>
      <family val="2"/>
    </font>
    <font>
      <sz val="8"/>
      <name val="Arial Unicode MS"/>
      <family val="2"/>
    </font>
    <font>
      <b/>
      <u/>
      <sz val="8"/>
      <name val="Arial Unicode MS"/>
      <family val="2"/>
    </font>
    <font>
      <b/>
      <sz val="10"/>
      <name val="Arial Unicode MS"/>
      <family val="2"/>
    </font>
    <font>
      <sz val="10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5" fillId="0" borderId="0"/>
    <xf numFmtId="0" fontId="18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87">
    <xf numFmtId="0" fontId="0" fillId="0" borderId="0" xfId="0"/>
    <xf numFmtId="0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71" fontId="7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71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71" fontId="8" fillId="2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2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1" fontId="8" fillId="2" borderId="0" xfId="1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8" fillId="0" borderId="1" xfId="0" applyNumberFormat="1" applyFont="1" applyFill="1" applyBorder="1" applyAlignment="1">
      <alignment horizontal="right" vertical="center"/>
    </xf>
    <xf numFmtId="166" fontId="8" fillId="0" borderId="0" xfId="0" quotePrefix="1" applyNumberFormat="1" applyFont="1" applyFill="1" applyAlignment="1">
      <alignment horizontal="left" vertical="center"/>
    </xf>
    <xf numFmtId="171" fontId="8" fillId="2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8" fillId="0" borderId="0" xfId="0" quotePrefix="1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left" vertical="center"/>
    </xf>
    <xf numFmtId="169" fontId="8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166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Continuous" vertical="center"/>
    </xf>
    <xf numFmtId="0" fontId="10" fillId="0" borderId="1" xfId="0" quotePrefix="1" applyNumberFormat="1" applyFont="1" applyFill="1" applyBorder="1" applyAlignment="1">
      <alignment horizontal="left" vertical="center"/>
    </xf>
    <xf numFmtId="166" fontId="11" fillId="0" borderId="1" xfId="0" quotePrefix="1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71" fontId="11" fillId="0" borderId="1" xfId="1" applyNumberFormat="1" applyFont="1" applyFill="1" applyBorder="1" applyAlignment="1">
      <alignment horizontal="right" vertical="center"/>
    </xf>
    <xf numFmtId="171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7" fontId="11" fillId="0" borderId="1" xfId="1" applyNumberFormat="1" applyFont="1" applyFill="1" applyBorder="1" applyAlignment="1">
      <alignment horizontal="left" vertical="center"/>
    </xf>
    <xf numFmtId="167" fontId="10" fillId="0" borderId="1" xfId="1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quotePrefix="1" applyNumberFormat="1" applyFont="1" applyFill="1" applyBorder="1" applyAlignment="1">
      <alignment horizontal="left" vertical="center"/>
    </xf>
    <xf numFmtId="166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Continuous" vertical="center"/>
    </xf>
    <xf numFmtId="171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7" fontId="11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71" fontId="11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73" fontId="8" fillId="0" borderId="2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173" fontId="8" fillId="2" borderId="2" xfId="0" applyNumberFormat="1" applyFont="1" applyFill="1" applyBorder="1" applyAlignment="1">
      <alignment horizontal="right" vertical="center"/>
    </xf>
    <xf numFmtId="171" fontId="8" fillId="0" borderId="2" xfId="0" applyNumberFormat="1" applyFont="1" applyFill="1" applyBorder="1" applyAlignment="1">
      <alignment horizontal="right" vertical="center"/>
    </xf>
    <xf numFmtId="171" fontId="8" fillId="2" borderId="2" xfId="0" applyNumberFormat="1" applyFont="1" applyFill="1" applyBorder="1" applyAlignment="1">
      <alignment horizontal="right" vertical="center"/>
    </xf>
    <xf numFmtId="171" fontId="8" fillId="2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166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Continuous" vertical="center"/>
    </xf>
    <xf numFmtId="171" fontId="13" fillId="0" borderId="0" xfId="0" applyNumberFormat="1" applyFont="1" applyFill="1" applyAlignment="1">
      <alignment horizontal="centerContinuous" vertical="center"/>
    </xf>
    <xf numFmtId="166" fontId="13" fillId="0" borderId="0" xfId="0" applyNumberFormat="1" applyFont="1" applyFill="1" applyAlignment="1">
      <alignment horizontal="left" vertical="center"/>
    </xf>
    <xf numFmtId="171" fontId="13" fillId="0" borderId="0" xfId="0" quotePrefix="1" applyNumberFormat="1" applyFont="1" applyFill="1" applyAlignment="1">
      <alignment horizontal="centerContinuous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quotePrefix="1" applyNumberFormat="1" applyFont="1" applyFill="1" applyBorder="1" applyAlignment="1">
      <alignment horizontal="left" vertical="center"/>
    </xf>
    <xf numFmtId="166" fontId="13" fillId="0" borderId="1" xfId="0" quotePrefix="1" applyNumberFormat="1" applyFont="1" applyFill="1" applyBorder="1" applyAlignment="1">
      <alignment horizontal="centerContinuous" vertical="center"/>
    </xf>
    <xf numFmtId="0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Continuous" vertical="center"/>
    </xf>
    <xf numFmtId="171" fontId="13" fillId="0" borderId="1" xfId="0" applyNumberFormat="1" applyFont="1" applyFill="1" applyBorder="1" applyAlignment="1">
      <alignment horizontal="centerContinuous" vertical="center"/>
    </xf>
    <xf numFmtId="171" fontId="13" fillId="0" borderId="1" xfId="0" quotePrefix="1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71" fontId="12" fillId="2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1" fontId="13" fillId="2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71" fontId="13" fillId="2" borderId="0" xfId="1" applyNumberFormat="1" applyFont="1" applyFill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0" xfId="1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2" borderId="1" xfId="1" applyNumberFormat="1" applyFont="1" applyFill="1" applyBorder="1" applyAlignment="1">
      <alignment horizontal="right" vertical="center"/>
    </xf>
    <xf numFmtId="171" fontId="13" fillId="0" borderId="3" xfId="0" applyNumberFormat="1" applyFont="1" applyFill="1" applyBorder="1" applyAlignment="1">
      <alignment horizontal="right"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0" borderId="3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71" fontId="15" fillId="2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3" fontId="19" fillId="0" borderId="0" xfId="0" applyNumberFormat="1" applyFont="1"/>
    <xf numFmtId="171" fontId="13" fillId="2" borderId="0" xfId="1" applyNumberFormat="1" applyFont="1" applyFill="1" applyAlignment="1">
      <alignment vertical="center"/>
    </xf>
    <xf numFmtId="171" fontId="13" fillId="2" borderId="1" xfId="1" applyNumberFormat="1" applyFont="1" applyFill="1" applyBorder="1" applyAlignment="1">
      <alignment vertical="center"/>
    </xf>
    <xf numFmtId="171" fontId="13" fillId="0" borderId="3" xfId="0" applyNumberFormat="1" applyFont="1" applyFill="1" applyBorder="1" applyAlignment="1">
      <alignment vertical="center"/>
    </xf>
    <xf numFmtId="171" fontId="13" fillId="2" borderId="3" xfId="0" applyNumberFormat="1" applyFont="1" applyFill="1" applyBorder="1" applyAlignment="1">
      <alignment vertical="center"/>
    </xf>
    <xf numFmtId="171" fontId="13" fillId="2" borderId="0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71" fontId="13" fillId="0" borderId="1" xfId="1" applyNumberFormat="1" applyFont="1" applyFill="1" applyBorder="1" applyAlignment="1">
      <alignment vertical="center"/>
    </xf>
    <xf numFmtId="171" fontId="13" fillId="2" borderId="2" xfId="0" applyNumberFormat="1" applyFont="1" applyFill="1" applyBorder="1" applyAlignment="1">
      <alignment vertical="center"/>
    </xf>
    <xf numFmtId="171" fontId="13" fillId="0" borderId="2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171" fontId="13" fillId="0" borderId="1" xfId="0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Alignment="1">
      <alignment horizontal="left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2" borderId="0" xfId="0" applyNumberFormat="1" applyFont="1" applyFill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171" fontId="13" fillId="2" borderId="3" xfId="0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171" fontId="13" fillId="0" borderId="0" xfId="0" quotePrefix="1" applyNumberFormat="1" applyFont="1" applyFill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171" fontId="13" fillId="2" borderId="2" xfId="1" applyNumberFormat="1" applyFont="1" applyFill="1" applyBorder="1" applyAlignment="1">
      <alignment horizontal="right" vertical="center"/>
    </xf>
    <xf numFmtId="171" fontId="13" fillId="0" borderId="2" xfId="1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vertical="center"/>
    </xf>
    <xf numFmtId="171" fontId="12" fillId="0" borderId="1" xfId="1" applyNumberFormat="1" applyFont="1" applyFill="1" applyBorder="1" applyAlignment="1">
      <alignment horizontal="right" vertical="center"/>
    </xf>
    <xf numFmtId="3" fontId="13" fillId="0" borderId="0" xfId="0" applyNumberFormat="1" applyFont="1" applyFill="1" applyAlignment="1">
      <alignment horizontal="justify" vertical="center" wrapText="1"/>
    </xf>
    <xf numFmtId="3" fontId="13" fillId="0" borderId="0" xfId="0" applyNumberFormat="1" applyFont="1" applyFill="1" applyAlignment="1">
      <alignment horizontal="justify" wrapText="1"/>
    </xf>
    <xf numFmtId="171" fontId="13" fillId="0" borderId="0" xfId="0" applyNumberFormat="1" applyFont="1" applyFill="1" applyAlignment="1">
      <alignment horizontal="justify" wrapText="1"/>
    </xf>
    <xf numFmtId="171" fontId="13" fillId="0" borderId="0" xfId="0" applyNumberFormat="1" applyFont="1" applyFill="1" applyAlignment="1">
      <alignment horizontal="justify" vertical="center" wrapText="1"/>
    </xf>
    <xf numFmtId="0" fontId="13" fillId="0" borderId="0" xfId="0" applyFont="1" applyFill="1" applyAlignment="1">
      <alignment horizontal="justify" vertical="center" wrapText="1"/>
    </xf>
    <xf numFmtId="0" fontId="12" fillId="0" borderId="0" xfId="0" quotePrefix="1" applyNumberFormat="1" applyFont="1" applyFill="1" applyBorder="1" applyAlignment="1">
      <alignment horizontal="left" vertical="center"/>
    </xf>
    <xf numFmtId="166" fontId="13" fillId="0" borderId="0" xfId="0" quotePrefix="1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171" fontId="14" fillId="0" borderId="0" xfId="0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left" vertical="center"/>
    </xf>
    <xf numFmtId="169" fontId="13" fillId="2" borderId="0" xfId="1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2" borderId="1" xfId="0" applyNumberFormat="1" applyFont="1" applyFill="1" applyBorder="1" applyAlignment="1">
      <alignment horizontal="right" vertical="center"/>
    </xf>
    <xf numFmtId="169" fontId="13" fillId="0" borderId="1" xfId="0" applyNumberFormat="1" applyFont="1" applyFill="1" applyBorder="1" applyAlignment="1">
      <alignment horizontal="right" vertical="center"/>
    </xf>
    <xf numFmtId="169" fontId="13" fillId="2" borderId="1" xfId="1" applyNumberFormat="1" applyFont="1" applyFill="1" applyBorder="1" applyAlignment="1">
      <alignment horizontal="right" vertical="center"/>
    </xf>
    <xf numFmtId="169" fontId="13" fillId="0" borderId="1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3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horizontal="left" vertical="center"/>
    </xf>
    <xf numFmtId="167" fontId="12" fillId="0" borderId="1" xfId="1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left" vertical="center"/>
    </xf>
    <xf numFmtId="167" fontId="12" fillId="0" borderId="0" xfId="1" applyNumberFormat="1" applyFont="1" applyFill="1" applyBorder="1" applyAlignment="1">
      <alignment horizontal="left" vertical="center"/>
    </xf>
    <xf numFmtId="169" fontId="13" fillId="2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vertical="center"/>
    </xf>
    <xf numFmtId="169" fontId="13" fillId="2" borderId="0" xfId="0" applyNumberFormat="1" applyFont="1" applyFill="1" applyAlignment="1">
      <alignment vertical="center"/>
    </xf>
    <xf numFmtId="169" fontId="13" fillId="2" borderId="2" xfId="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 applyAlignment="1">
      <alignment horizontal="right" vertical="center"/>
    </xf>
    <xf numFmtId="169" fontId="13" fillId="2" borderId="2" xfId="1" applyNumberFormat="1" applyFont="1" applyFill="1" applyBorder="1" applyAlignment="1">
      <alignment horizontal="right" vertical="center"/>
    </xf>
    <xf numFmtId="169" fontId="13" fillId="0" borderId="2" xfId="1" applyNumberFormat="1" applyFont="1" applyFill="1" applyBorder="1" applyAlignment="1">
      <alignment horizontal="right" vertical="center"/>
    </xf>
    <xf numFmtId="170" fontId="13" fillId="2" borderId="2" xfId="1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2" xfId="1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5" fontId="13" fillId="0" borderId="0" xfId="1" applyFont="1" applyFill="1" applyAlignment="1">
      <alignment vertical="center"/>
    </xf>
    <xf numFmtId="0" fontId="12" fillId="0" borderId="0" xfId="0" quotePrefix="1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71" fontId="17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0" borderId="0" xfId="1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Alignment="1">
      <alignment vertical="center"/>
    </xf>
    <xf numFmtId="171" fontId="16" fillId="0" borderId="0" xfId="0" quotePrefix="1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0" borderId="1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6" fontId="17" fillId="0" borderId="0" xfId="0" quotePrefix="1" applyNumberFormat="1" applyFont="1" applyFill="1" applyAlignment="1">
      <alignment vertical="center"/>
    </xf>
    <xf numFmtId="171" fontId="17" fillId="0" borderId="0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165" fontId="17" fillId="0" borderId="0" xfId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71" fontId="17" fillId="0" borderId="1" xfId="1" applyNumberFormat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vertical="center"/>
    </xf>
    <xf numFmtId="171" fontId="17" fillId="0" borderId="2" xfId="1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5" xfId="1" applyNumberFormat="1" applyFont="1" applyFill="1" applyBorder="1" applyAlignment="1">
      <alignment horizontal="right" vertical="center"/>
    </xf>
    <xf numFmtId="171" fontId="17" fillId="2" borderId="0" xfId="0" applyNumberFormat="1" applyFont="1" applyFill="1" applyAlignment="1">
      <alignment vertical="center"/>
    </xf>
    <xf numFmtId="171" fontId="17" fillId="2" borderId="0" xfId="1" applyNumberFormat="1" applyFont="1" applyFill="1" applyBorder="1" applyAlignment="1">
      <alignment horizontal="right" vertical="center"/>
    </xf>
    <xf numFmtId="171" fontId="17" fillId="2" borderId="0" xfId="1" applyNumberFormat="1" applyFont="1" applyFill="1" applyBorder="1" applyAlignment="1">
      <alignment horizontal="center" vertical="center"/>
    </xf>
    <xf numFmtId="171" fontId="17" fillId="2" borderId="1" xfId="1" applyNumberFormat="1" applyFont="1" applyFill="1" applyBorder="1" applyAlignment="1">
      <alignment horizontal="center" vertical="center"/>
    </xf>
    <xf numFmtId="171" fontId="17" fillId="2" borderId="1" xfId="1" applyNumberFormat="1" applyFont="1" applyFill="1" applyBorder="1" applyAlignment="1">
      <alignment horizontal="right" vertical="center"/>
    </xf>
    <xf numFmtId="171" fontId="17" fillId="2" borderId="0" xfId="1" applyNumberFormat="1" applyFont="1" applyFill="1" applyBorder="1" applyAlignment="1">
      <alignment vertical="center"/>
    </xf>
    <xf numFmtId="171" fontId="17" fillId="2" borderId="2" xfId="1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Alignment="1">
      <alignment horizontal="center" vertical="center"/>
    </xf>
    <xf numFmtId="171" fontId="12" fillId="0" borderId="0" xfId="1" quotePrefix="1" applyNumberFormat="1" applyFont="1" applyFill="1" applyAlignment="1">
      <alignment horizontal="left" vertical="center"/>
    </xf>
    <xf numFmtId="171" fontId="12" fillId="0" borderId="0" xfId="0" quotePrefix="1" applyNumberFormat="1" applyFont="1" applyFill="1" applyBorder="1" applyAlignment="1">
      <alignment horizontal="left" vertical="center"/>
    </xf>
    <xf numFmtId="171" fontId="12" fillId="0" borderId="0" xfId="1" quotePrefix="1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horizontal="right" vertical="center"/>
    </xf>
    <xf numFmtId="171" fontId="12" fillId="0" borderId="0" xfId="1" quotePrefix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Alignment="1">
      <alignment vertical="center"/>
    </xf>
    <xf numFmtId="169" fontId="13" fillId="0" borderId="0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169" fontId="13" fillId="0" borderId="2" xfId="1" applyNumberFormat="1" applyFont="1" applyFill="1" applyBorder="1" applyAlignment="1">
      <alignment horizontal="center" vertical="center"/>
    </xf>
    <xf numFmtId="171" fontId="13" fillId="2" borderId="1" xfId="1" applyNumberFormat="1" applyFont="1" applyFill="1" applyBorder="1" applyAlignment="1">
      <alignment horizontal="center" vertical="center"/>
    </xf>
    <xf numFmtId="171" fontId="13" fillId="2" borderId="2" xfId="1" applyNumberFormat="1" applyFont="1" applyFill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Continuous" vertical="center"/>
    </xf>
    <xf numFmtId="0" fontId="13" fillId="0" borderId="0" xfId="6" applyFont="1" applyFill="1" applyAlignment="1">
      <alignment vertical="center"/>
    </xf>
    <xf numFmtId="171" fontId="13" fillId="0" borderId="0" xfId="8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71" fontId="13" fillId="0" borderId="1" xfId="8" applyNumberFormat="1" applyFont="1" applyFill="1" applyBorder="1" applyAlignment="1">
      <alignment horizontal="right" vertical="center"/>
    </xf>
    <xf numFmtId="0" fontId="13" fillId="0" borderId="1" xfId="0" quotePrefix="1" applyNumberFormat="1" applyFont="1" applyFill="1" applyBorder="1" applyAlignment="1">
      <alignment horizontal="left" vertical="center"/>
    </xf>
    <xf numFmtId="171" fontId="13" fillId="0" borderId="1" xfId="9" applyNumberFormat="1" applyFont="1" applyFill="1" applyBorder="1" applyAlignment="1">
      <alignment horizontal="right" vertical="center"/>
    </xf>
    <xf numFmtId="171" fontId="13" fillId="0" borderId="0" xfId="9" applyNumberFormat="1" applyFont="1" applyFill="1" applyBorder="1" applyAlignment="1">
      <alignment horizontal="right" vertical="center"/>
    </xf>
    <xf numFmtId="0" fontId="13" fillId="0" borderId="1" xfId="6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171" fontId="13" fillId="2" borderId="0" xfId="0" applyNumberFormat="1" applyFont="1" applyFill="1" applyAlignment="1">
      <alignment horizontal="center" vertical="center"/>
    </xf>
    <xf numFmtId="172" fontId="13" fillId="2" borderId="0" xfId="8" applyNumberFormat="1" applyFont="1" applyFill="1" applyAlignment="1">
      <alignment horizontal="right" vertical="center"/>
    </xf>
    <xf numFmtId="171" fontId="19" fillId="0" borderId="0" xfId="0" applyNumberFormat="1" applyFont="1" applyFill="1" applyAlignment="1">
      <alignment horizontal="center" vertical="center"/>
    </xf>
    <xf numFmtId="172" fontId="13" fillId="0" borderId="0" xfId="8" applyNumberFormat="1" applyFont="1" applyFill="1" applyAlignment="1">
      <alignment horizontal="right" vertical="center"/>
    </xf>
    <xf numFmtId="171" fontId="13" fillId="2" borderId="0" xfId="8" applyNumberFormat="1" applyFont="1" applyFill="1" applyAlignment="1">
      <alignment horizontal="right" vertical="center"/>
    </xf>
    <xf numFmtId="171" fontId="13" fillId="0" borderId="0" xfId="8" applyNumberFormat="1" applyFont="1" applyFill="1" applyAlignment="1">
      <alignment horizontal="right" vertical="center"/>
    </xf>
    <xf numFmtId="171" fontId="19" fillId="2" borderId="0" xfId="8" applyNumberFormat="1" applyFont="1" applyFill="1" applyAlignment="1">
      <alignment horizontal="right" vertical="center"/>
    </xf>
    <xf numFmtId="171" fontId="19" fillId="0" borderId="0" xfId="8" applyNumberFormat="1" applyFont="1" applyFill="1" applyAlignment="1">
      <alignment horizontal="right" vertical="center"/>
    </xf>
    <xf numFmtId="171" fontId="19" fillId="2" borderId="0" xfId="8" applyNumberFormat="1" applyFont="1" applyFill="1" applyAlignment="1">
      <alignment horizontal="center" vertical="center"/>
    </xf>
    <xf numFmtId="171" fontId="19" fillId="0" borderId="0" xfId="8" applyNumberFormat="1" applyFont="1" applyFill="1" applyAlignment="1">
      <alignment horizontal="center" vertical="center"/>
    </xf>
    <xf numFmtId="171" fontId="13" fillId="0" borderId="0" xfId="8" applyNumberFormat="1" applyFont="1" applyFill="1" applyAlignment="1">
      <alignment horizontal="center" vertical="center"/>
    </xf>
    <xf numFmtId="0" fontId="13" fillId="0" borderId="0" xfId="6" quotePrefix="1" applyFont="1" applyFill="1" applyAlignment="1">
      <alignment vertical="center"/>
    </xf>
    <xf numFmtId="171" fontId="13" fillId="2" borderId="0" xfId="8" applyNumberFormat="1" applyFont="1" applyFill="1" applyAlignment="1">
      <alignment horizontal="center"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Fill="1" applyAlignment="1">
      <alignment horizontal="right" vertical="center"/>
    </xf>
    <xf numFmtId="171" fontId="13" fillId="2" borderId="0" xfId="9" applyNumberFormat="1" applyFont="1" applyFill="1" applyAlignment="1">
      <alignment horizontal="right" vertical="center" wrapText="1"/>
    </xf>
    <xf numFmtId="171" fontId="13" fillId="2" borderId="0" xfId="9" applyNumberFormat="1" applyFont="1" applyFill="1" applyAlignment="1">
      <alignment horizontal="center" vertical="center"/>
    </xf>
    <xf numFmtId="171" fontId="13" fillId="0" borderId="0" xfId="9" applyNumberFormat="1" applyFont="1" applyFill="1" applyAlignment="1">
      <alignment horizontal="center" vertical="center"/>
    </xf>
    <xf numFmtId="171" fontId="19" fillId="2" borderId="0" xfId="9" applyNumberFormat="1" applyFont="1" applyFill="1" applyAlignment="1">
      <alignment horizontal="right" vertical="center"/>
    </xf>
    <xf numFmtId="171" fontId="19" fillId="0" borderId="0" xfId="9" applyNumberFormat="1" applyFont="1" applyFill="1" applyAlignment="1">
      <alignment horizontal="right" vertical="center"/>
    </xf>
    <xf numFmtId="171" fontId="13" fillId="2" borderId="0" xfId="8" applyNumberFormat="1" applyFont="1" applyFill="1" applyBorder="1" applyAlignment="1">
      <alignment horizontal="right" vertical="center"/>
    </xf>
    <xf numFmtId="171" fontId="19" fillId="2" borderId="0" xfId="8" applyNumberFormat="1" applyFont="1" applyFill="1" applyBorder="1" applyAlignment="1">
      <alignment horizontal="right" vertical="center"/>
    </xf>
    <xf numFmtId="171" fontId="19" fillId="0" borderId="0" xfId="8" applyNumberFormat="1" applyFont="1" applyFill="1" applyBorder="1" applyAlignment="1">
      <alignment horizontal="right" vertical="center"/>
    </xf>
    <xf numFmtId="171" fontId="13" fillId="2" borderId="1" xfId="8" applyNumberFormat="1" applyFont="1" applyFill="1" applyBorder="1" applyAlignment="1">
      <alignment horizontal="right" vertical="center"/>
    </xf>
    <xf numFmtId="171" fontId="19" fillId="2" borderId="1" xfId="8" applyNumberFormat="1" applyFont="1" applyFill="1" applyBorder="1" applyAlignment="1">
      <alignment horizontal="right" vertical="center"/>
    </xf>
    <xf numFmtId="171" fontId="19" fillId="0" borderId="1" xfId="8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20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Alignment="1">
      <alignment vertical="center"/>
    </xf>
    <xf numFmtId="166" fontId="19" fillId="2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9" fillId="2" borderId="1" xfId="8" applyNumberFormat="1" applyFont="1" applyFill="1" applyBorder="1" applyAlignment="1">
      <alignment horizontal="center" vertical="center"/>
    </xf>
    <xf numFmtId="171" fontId="19" fillId="0" borderId="1" xfId="8" applyNumberFormat="1" applyFont="1" applyFill="1" applyBorder="1" applyAlignment="1">
      <alignment horizontal="center" vertical="center"/>
    </xf>
    <xf numFmtId="171" fontId="13" fillId="2" borderId="0" xfId="9" applyNumberFormat="1" applyFont="1" applyFill="1" applyBorder="1" applyAlignment="1">
      <alignment horizontal="right" vertical="center"/>
    </xf>
    <xf numFmtId="171" fontId="13" fillId="3" borderId="0" xfId="0" applyNumberFormat="1" applyFont="1" applyFill="1" applyAlignment="1">
      <alignment vertical="center"/>
    </xf>
    <xf numFmtId="171" fontId="19" fillId="2" borderId="0" xfId="9" applyNumberFormat="1" applyFont="1" applyFill="1" applyBorder="1" applyAlignment="1">
      <alignment horizontal="right" vertical="center"/>
    </xf>
    <xf numFmtId="171" fontId="19" fillId="0" borderId="0" xfId="9" applyNumberFormat="1" applyFont="1" applyFill="1" applyBorder="1" applyAlignment="1">
      <alignment horizontal="right" vertical="center"/>
    </xf>
    <xf numFmtId="171" fontId="19" fillId="3" borderId="0" xfId="9" applyNumberFormat="1" applyFont="1" applyFill="1" applyBorder="1" applyAlignment="1">
      <alignment horizontal="right" vertical="center"/>
    </xf>
    <xf numFmtId="171" fontId="13" fillId="3" borderId="0" xfId="9" applyNumberFormat="1" applyFont="1" applyFill="1" applyBorder="1" applyAlignment="1">
      <alignment horizontal="right" vertical="center"/>
    </xf>
    <xf numFmtId="171" fontId="19" fillId="0" borderId="0" xfId="6" applyNumberFormat="1" applyFont="1" applyFill="1" applyAlignment="1">
      <alignment vertical="center"/>
    </xf>
    <xf numFmtId="171" fontId="19" fillId="0" borderId="0" xfId="0" applyNumberFormat="1" applyFont="1" applyFill="1" applyBorder="1" applyAlignment="1">
      <alignment vertical="center"/>
    </xf>
    <xf numFmtId="171" fontId="19" fillId="2" borderId="1" xfId="9" applyNumberFormat="1" applyFont="1" applyFill="1" applyBorder="1" applyAlignment="1">
      <alignment horizontal="right" vertical="center"/>
    </xf>
    <xf numFmtId="171" fontId="19" fillId="0" borderId="1" xfId="9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vertical="center"/>
    </xf>
    <xf numFmtId="171" fontId="13" fillId="0" borderId="0" xfId="6" applyNumberFormat="1" applyFont="1" applyFill="1" applyAlignment="1">
      <alignment vertical="center"/>
    </xf>
    <xf numFmtId="172" fontId="13" fillId="2" borderId="0" xfId="8" applyNumberFormat="1" applyFont="1" applyFill="1" applyAlignment="1">
      <alignment horizontal="center" vertical="center"/>
    </xf>
    <xf numFmtId="171" fontId="19" fillId="0" borderId="0" xfId="0" applyNumberFormat="1" applyFont="1" applyFill="1" applyAlignment="1">
      <alignment horizontal="right" vertical="center"/>
    </xf>
    <xf numFmtId="172" fontId="13" fillId="0" borderId="0" xfId="8" applyNumberFormat="1" applyFont="1" applyFill="1" applyAlignment="1">
      <alignment horizontal="center" vertical="center"/>
    </xf>
    <xf numFmtId="0" fontId="19" fillId="0" borderId="0" xfId="6" quotePrefix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171" fontId="19" fillId="0" borderId="0" xfId="0" applyNumberFormat="1" applyFont="1" applyFill="1" applyBorder="1" applyAlignment="1">
      <alignment horizontal="center" vertical="center"/>
    </xf>
    <xf numFmtId="171" fontId="13" fillId="0" borderId="0" xfId="6" applyNumberFormat="1" applyFont="1" applyFill="1" applyBorder="1" applyAlignment="1">
      <alignment vertical="center"/>
    </xf>
    <xf numFmtId="171" fontId="19" fillId="0" borderId="0" xfId="6" applyNumberFormat="1" applyFont="1" applyFill="1" applyBorder="1" applyAlignment="1">
      <alignment vertical="center"/>
    </xf>
    <xf numFmtId="171" fontId="19" fillId="2" borderId="0" xfId="1" applyNumberFormat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 vertical="center"/>
    </xf>
    <xf numFmtId="171" fontId="19" fillId="2" borderId="1" xfId="1" applyNumberFormat="1" applyFont="1" applyFill="1" applyBorder="1" applyAlignment="1">
      <alignment horizontal="center" vertical="center"/>
    </xf>
    <xf numFmtId="171" fontId="19" fillId="0" borderId="1" xfId="1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171" fontId="19" fillId="2" borderId="0" xfId="8" applyNumberFormat="1" applyFont="1" applyFill="1" applyBorder="1" applyAlignment="1">
      <alignment horizontal="center" vertical="center"/>
    </xf>
    <xf numFmtId="171" fontId="19" fillId="0" borderId="0" xfId="8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/>
    <xf numFmtId="166" fontId="13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 applyAlignment="1">
      <alignment horizontal="centerContinuous"/>
    </xf>
    <xf numFmtId="166" fontId="12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right"/>
    </xf>
    <xf numFmtId="166" fontId="12" fillId="0" borderId="1" xfId="0" applyNumberFormat="1" applyFont="1" applyFill="1" applyBorder="1" applyAlignment="1">
      <alignment horizontal="center" vertical="center"/>
    </xf>
    <xf numFmtId="166" fontId="13" fillId="2" borderId="0" xfId="0" applyNumberFormat="1" applyFont="1" applyFill="1" applyAlignment="1">
      <alignment vertical="center"/>
    </xf>
    <xf numFmtId="171" fontId="19" fillId="2" borderId="0" xfId="0" applyNumberFormat="1" applyFont="1" applyFill="1" applyBorder="1" applyAlignment="1">
      <alignment horizontal="center" vertical="center"/>
    </xf>
    <xf numFmtId="171" fontId="19" fillId="2" borderId="1" xfId="0" applyNumberFormat="1" applyFont="1" applyFill="1" applyBorder="1" applyAlignment="1">
      <alignment horizontal="center" vertical="center"/>
    </xf>
    <xf numFmtId="171" fontId="19" fillId="0" borderId="1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left" vertical="center"/>
    </xf>
    <xf numFmtId="166" fontId="13" fillId="3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172" fontId="13" fillId="2" borderId="1" xfId="8" applyNumberFormat="1" applyFont="1" applyFill="1" applyBorder="1" applyAlignment="1">
      <alignment horizontal="center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0" borderId="2" xfId="0" applyNumberFormat="1" applyFont="1" applyFill="1" applyBorder="1" applyAlignment="1">
      <alignment horizontal="center" vertical="center"/>
    </xf>
    <xf numFmtId="38" fontId="13" fillId="0" borderId="1" xfId="0" applyNumberFormat="1" applyFont="1" applyFill="1" applyBorder="1" applyAlignment="1">
      <alignment horizontal="left" vertical="center"/>
    </xf>
    <xf numFmtId="171" fontId="13" fillId="0" borderId="1" xfId="1" applyNumberFormat="1" applyFont="1" applyFill="1" applyBorder="1" applyAlignment="1">
      <alignment horizontal="left" vertical="center"/>
    </xf>
    <xf numFmtId="171" fontId="13" fillId="0" borderId="1" xfId="0" applyNumberFormat="1" applyFont="1" applyFill="1" applyBorder="1" applyAlignment="1">
      <alignment horizontal="left" vertical="center"/>
    </xf>
    <xf numFmtId="171" fontId="7" fillId="0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4" xfId="0" applyNumberFormat="1" applyFont="1" applyFill="1" applyBorder="1" applyAlignment="1">
      <alignment horizontal="center" vertical="center"/>
    </xf>
    <xf numFmtId="171" fontId="12" fillId="0" borderId="4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4" xfId="5" xr:uid="{00000000-0005-0000-0000-000005000000}"/>
    <cellStyle name="Normal_Sheet1_งบการเงิน MP-RK รวม Y'49" xfId="6" xr:uid="{00000000-0005-0000-0000-000006000000}"/>
    <cellStyle name="Percent 2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R93"/>
  <sheetViews>
    <sheetView topLeftCell="A68" zoomScaleNormal="100" zoomScaleSheetLayoutView="115" workbookViewId="0">
      <selection activeCell="D95" sqref="D95"/>
    </sheetView>
  </sheetViews>
  <sheetFormatPr defaultColWidth="9.140625" defaultRowHeight="21.4" customHeight="1" x14ac:dyDescent="0.2"/>
  <cols>
    <col min="1" max="2" width="1.140625" style="18" customWidth="1"/>
    <col min="3" max="3" width="28.140625" style="18" customWidth="1"/>
    <col min="4" max="4" width="7.42578125" style="18" customWidth="1"/>
    <col min="5" max="5" width="0.42578125" style="18" customWidth="1"/>
    <col min="6" max="6" width="12.42578125" style="20" customWidth="1"/>
    <col min="7" max="7" width="0.42578125" style="20" customWidth="1"/>
    <col min="8" max="8" width="13.42578125" style="20" customWidth="1"/>
    <col min="9" max="9" width="0.42578125" style="20" customWidth="1"/>
    <col min="10" max="10" width="13.42578125" style="20" customWidth="1"/>
    <col min="11" max="11" width="0.42578125" style="20" customWidth="1"/>
    <col min="12" max="12" width="13.85546875" style="20" customWidth="1"/>
    <col min="13" max="13" width="12.42578125" style="18" customWidth="1"/>
    <col min="14" max="16384" width="9.140625" style="18"/>
  </cols>
  <sheetData>
    <row r="1" spans="1:12" s="59" customFormat="1" ht="21.4" customHeight="1" x14ac:dyDescent="0.2">
      <c r="A1" s="66" t="s">
        <v>57</v>
      </c>
      <c r="F1" s="60"/>
      <c r="G1" s="60"/>
      <c r="H1" s="60"/>
      <c r="I1" s="60"/>
      <c r="J1" s="60"/>
      <c r="K1" s="60"/>
      <c r="L1" s="60"/>
    </row>
    <row r="2" spans="1:12" s="59" customFormat="1" ht="21.4" customHeight="1" x14ac:dyDescent="0.2">
      <c r="A2" s="61" t="s">
        <v>113</v>
      </c>
      <c r="B2" s="61"/>
      <c r="C2" s="62"/>
      <c r="D2" s="63"/>
      <c r="E2" s="64"/>
      <c r="F2" s="65"/>
      <c r="G2" s="65"/>
      <c r="H2" s="65"/>
      <c r="I2" s="65"/>
      <c r="J2" s="65"/>
      <c r="K2" s="65"/>
      <c r="L2" s="65"/>
    </row>
    <row r="3" spans="1:12" s="59" customFormat="1" ht="21.4" customHeight="1" x14ac:dyDescent="0.2">
      <c r="A3" s="51" t="s">
        <v>257</v>
      </c>
      <c r="B3" s="46"/>
      <c r="C3" s="47"/>
      <c r="D3" s="48"/>
      <c r="E3" s="49"/>
      <c r="F3" s="54"/>
      <c r="G3" s="54"/>
      <c r="H3" s="54"/>
      <c r="I3" s="54"/>
      <c r="J3" s="54"/>
      <c r="K3" s="54"/>
      <c r="L3" s="54"/>
    </row>
    <row r="4" spans="1:12" ht="21.4" customHeight="1" x14ac:dyDescent="0.2">
      <c r="A4" s="34"/>
      <c r="B4" s="29"/>
      <c r="C4" s="32"/>
      <c r="D4" s="31"/>
      <c r="E4" s="33"/>
      <c r="F4" s="16"/>
      <c r="G4" s="16"/>
      <c r="H4" s="16"/>
      <c r="I4" s="16"/>
      <c r="J4" s="16"/>
      <c r="K4" s="16"/>
      <c r="L4" s="16"/>
    </row>
    <row r="5" spans="1:12" ht="20.100000000000001" customHeight="1" x14ac:dyDescent="0.2">
      <c r="A5" s="34"/>
      <c r="B5" s="29"/>
      <c r="C5" s="32"/>
      <c r="D5" s="31"/>
      <c r="E5" s="33"/>
      <c r="F5" s="382" t="s">
        <v>109</v>
      </c>
      <c r="G5" s="382"/>
      <c r="H5" s="382"/>
      <c r="I5" s="5"/>
      <c r="J5" s="382" t="s">
        <v>185</v>
      </c>
      <c r="K5" s="382"/>
      <c r="L5" s="382"/>
    </row>
    <row r="6" spans="1:12" ht="20.100000000000001" customHeight="1" x14ac:dyDescent="0.2">
      <c r="A6" s="34"/>
      <c r="B6" s="29"/>
      <c r="C6" s="32"/>
      <c r="D6" s="31"/>
      <c r="E6" s="33"/>
      <c r="F6" s="6" t="s">
        <v>107</v>
      </c>
      <c r="G6" s="6"/>
      <c r="H6" s="6" t="s">
        <v>107</v>
      </c>
      <c r="I6" s="6"/>
      <c r="J6" s="6" t="s">
        <v>107</v>
      </c>
      <c r="K6" s="6"/>
      <c r="L6" s="6" t="s">
        <v>107</v>
      </c>
    </row>
    <row r="7" spans="1:12" ht="20.100000000000001" customHeight="1" x14ac:dyDescent="0.2">
      <c r="A7" s="34"/>
      <c r="B7" s="29"/>
      <c r="C7" s="32"/>
      <c r="D7" s="31"/>
      <c r="E7" s="33"/>
      <c r="F7" s="6" t="s">
        <v>256</v>
      </c>
      <c r="G7" s="6"/>
      <c r="H7" s="6" t="s">
        <v>256</v>
      </c>
      <c r="I7" s="6"/>
      <c r="J7" s="6" t="s">
        <v>256</v>
      </c>
      <c r="K7" s="6"/>
      <c r="L7" s="6" t="s">
        <v>256</v>
      </c>
    </row>
    <row r="8" spans="1:12" ht="20.100000000000001" customHeight="1" x14ac:dyDescent="0.2">
      <c r="A8" s="3"/>
      <c r="B8" s="3"/>
      <c r="C8" s="4"/>
      <c r="D8" s="8"/>
      <c r="E8" s="9"/>
      <c r="F8" s="6" t="s">
        <v>224</v>
      </c>
      <c r="G8" s="35"/>
      <c r="H8" s="6" t="s">
        <v>211</v>
      </c>
      <c r="I8" s="6"/>
      <c r="J8" s="6" t="s">
        <v>224</v>
      </c>
      <c r="K8" s="35"/>
      <c r="L8" s="6" t="s">
        <v>211</v>
      </c>
    </row>
    <row r="9" spans="1:12" ht="20.100000000000001" customHeight="1" x14ac:dyDescent="0.2">
      <c r="A9" s="3"/>
      <c r="B9" s="3"/>
      <c r="C9" s="4"/>
      <c r="D9" s="10" t="s">
        <v>0</v>
      </c>
      <c r="E9" s="9"/>
      <c r="F9" s="11" t="s">
        <v>1</v>
      </c>
      <c r="G9" s="6"/>
      <c r="H9" s="11" t="s">
        <v>1</v>
      </c>
      <c r="I9" s="6"/>
      <c r="J9" s="11" t="s">
        <v>1</v>
      </c>
      <c r="K9" s="6"/>
      <c r="L9" s="11" t="s">
        <v>1</v>
      </c>
    </row>
    <row r="10" spans="1:12" ht="6" customHeight="1" x14ac:dyDescent="0.2">
      <c r="A10" s="28"/>
      <c r="B10" s="3"/>
      <c r="C10" s="4"/>
      <c r="D10" s="12"/>
      <c r="E10" s="9"/>
      <c r="F10" s="13"/>
      <c r="G10" s="6"/>
      <c r="H10" s="6"/>
      <c r="I10" s="6"/>
      <c r="J10" s="13"/>
      <c r="K10" s="6"/>
      <c r="L10" s="6"/>
    </row>
    <row r="11" spans="1:12" ht="20.100000000000001" customHeight="1" x14ac:dyDescent="0.2">
      <c r="A11" s="28" t="s">
        <v>56</v>
      </c>
      <c r="B11" s="3"/>
      <c r="C11" s="4"/>
      <c r="D11" s="12"/>
      <c r="E11" s="9"/>
      <c r="F11" s="13"/>
      <c r="G11" s="6"/>
      <c r="H11" s="6"/>
      <c r="I11" s="6"/>
      <c r="J11" s="13"/>
      <c r="K11" s="6"/>
      <c r="L11" s="6"/>
    </row>
    <row r="12" spans="1:12" ht="6" customHeight="1" x14ac:dyDescent="0.2">
      <c r="A12" s="3"/>
      <c r="B12" s="3"/>
      <c r="C12" s="4"/>
      <c r="D12" s="12"/>
      <c r="E12" s="9"/>
      <c r="F12" s="13"/>
      <c r="G12" s="6"/>
      <c r="H12" s="6"/>
      <c r="I12" s="6"/>
      <c r="J12" s="13"/>
      <c r="K12" s="6"/>
      <c r="L12" s="6"/>
    </row>
    <row r="13" spans="1:12" ht="20.100000000000001" customHeight="1" x14ac:dyDescent="0.2">
      <c r="A13" s="36" t="s">
        <v>61</v>
      </c>
      <c r="B13" s="36"/>
      <c r="C13" s="25"/>
      <c r="D13" s="1"/>
      <c r="E13" s="4"/>
      <c r="F13" s="19">
        <v>2672357958</v>
      </c>
      <c r="H13" s="22">
        <v>2623226989</v>
      </c>
      <c r="J13" s="26">
        <v>0</v>
      </c>
      <c r="L13" s="20">
        <v>0</v>
      </c>
    </row>
    <row r="14" spans="1:12" ht="20.100000000000001" customHeight="1" x14ac:dyDescent="0.2">
      <c r="A14" s="36" t="s">
        <v>62</v>
      </c>
      <c r="B14" s="36"/>
      <c r="C14" s="25"/>
      <c r="D14" s="1"/>
      <c r="E14" s="4"/>
      <c r="F14" s="26">
        <v>2580156</v>
      </c>
      <c r="H14" s="20">
        <v>639060</v>
      </c>
      <c r="J14" s="19">
        <v>29307000</v>
      </c>
      <c r="L14" s="22">
        <v>23322300</v>
      </c>
    </row>
    <row r="15" spans="1:12" ht="20.100000000000001" customHeight="1" x14ac:dyDescent="0.2">
      <c r="A15" s="36" t="s">
        <v>189</v>
      </c>
      <c r="B15" s="36"/>
      <c r="C15" s="25"/>
      <c r="D15" s="1"/>
      <c r="E15" s="4"/>
      <c r="F15" s="19">
        <v>-1915510896</v>
      </c>
      <c r="G15" s="16"/>
      <c r="H15" s="22">
        <v>-1866582947</v>
      </c>
      <c r="I15" s="16"/>
      <c r="J15" s="19">
        <v>0</v>
      </c>
      <c r="K15" s="16"/>
      <c r="L15" s="22">
        <v>0</v>
      </c>
    </row>
    <row r="16" spans="1:12" ht="20.100000000000001" customHeight="1" x14ac:dyDescent="0.2">
      <c r="A16" s="36" t="s">
        <v>63</v>
      </c>
      <c r="B16" s="36"/>
      <c r="C16" s="25"/>
      <c r="D16" s="1"/>
      <c r="E16" s="4"/>
      <c r="F16" s="80">
        <v>-2171375</v>
      </c>
      <c r="G16" s="16"/>
      <c r="H16" s="24">
        <v>-495075</v>
      </c>
      <c r="I16" s="16"/>
      <c r="J16" s="21">
        <v>-21778400</v>
      </c>
      <c r="K16" s="16"/>
      <c r="L16" s="23">
        <v>-18436665</v>
      </c>
    </row>
    <row r="17" spans="1:12" ht="6" customHeight="1" x14ac:dyDescent="0.2">
      <c r="A17" s="14"/>
      <c r="B17" s="14"/>
      <c r="C17" s="4"/>
      <c r="D17" s="1"/>
      <c r="E17" s="4"/>
      <c r="F17" s="26"/>
      <c r="J17" s="26"/>
    </row>
    <row r="18" spans="1:12" s="30" customFormat="1" ht="20.100000000000001" customHeight="1" x14ac:dyDescent="0.2">
      <c r="A18" s="28" t="s">
        <v>64</v>
      </c>
      <c r="B18" s="18"/>
      <c r="C18" s="4"/>
      <c r="D18" s="1"/>
      <c r="E18" s="4"/>
      <c r="F18" s="19">
        <f>SUM(F13:F16)</f>
        <v>757255843</v>
      </c>
      <c r="G18" s="16"/>
      <c r="H18" s="22">
        <f>SUM(H13:H16)</f>
        <v>756788027</v>
      </c>
      <c r="I18" s="16"/>
      <c r="J18" s="19">
        <f>SUM(J13:J16)</f>
        <v>7528600</v>
      </c>
      <c r="K18" s="16"/>
      <c r="L18" s="22">
        <f>SUM(L13:L16)</f>
        <v>4885635</v>
      </c>
    </row>
    <row r="19" spans="1:12" s="30" customFormat="1" ht="20.100000000000001" customHeight="1" x14ac:dyDescent="0.2">
      <c r="A19" s="3" t="s">
        <v>148</v>
      </c>
      <c r="B19" s="18"/>
      <c r="C19" s="4"/>
      <c r="D19" s="1"/>
      <c r="E19" s="4"/>
      <c r="F19" s="26"/>
      <c r="G19" s="16"/>
      <c r="H19" s="20"/>
      <c r="I19" s="16"/>
      <c r="J19" s="19"/>
      <c r="K19" s="16"/>
      <c r="L19" s="22"/>
    </row>
    <row r="20" spans="1:12" s="30" customFormat="1" ht="20.100000000000001" customHeight="1" x14ac:dyDescent="0.2">
      <c r="B20" s="3" t="s">
        <v>147</v>
      </c>
      <c r="C20" s="4"/>
      <c r="D20" s="1"/>
      <c r="E20" s="4"/>
      <c r="F20" s="26">
        <v>-31976606</v>
      </c>
      <c r="G20" s="16"/>
      <c r="H20" s="20">
        <v>37727506</v>
      </c>
      <c r="I20" s="16"/>
      <c r="J20" s="19">
        <v>-1070036</v>
      </c>
      <c r="K20" s="16"/>
      <c r="L20" s="22">
        <v>1948437</v>
      </c>
    </row>
    <row r="21" spans="1:12" s="30" customFormat="1" ht="20.100000000000001" customHeight="1" x14ac:dyDescent="0.2">
      <c r="A21" s="3" t="s">
        <v>156</v>
      </c>
      <c r="B21" s="18"/>
      <c r="C21" s="4"/>
      <c r="D21" s="1"/>
      <c r="E21" s="4"/>
      <c r="F21" s="26"/>
      <c r="G21" s="16"/>
      <c r="H21" s="20"/>
      <c r="I21" s="16"/>
      <c r="J21" s="19"/>
      <c r="K21" s="16"/>
      <c r="L21" s="22"/>
    </row>
    <row r="22" spans="1:12" s="30" customFormat="1" ht="20.100000000000001" customHeight="1" x14ac:dyDescent="0.2">
      <c r="A22" s="3"/>
      <c r="B22" s="18" t="s">
        <v>155</v>
      </c>
      <c r="C22" s="4"/>
      <c r="D22" s="1" t="s">
        <v>226</v>
      </c>
      <c r="E22" s="4"/>
      <c r="F22" s="26">
        <v>0</v>
      </c>
      <c r="G22" s="16"/>
      <c r="H22" s="20">
        <v>0</v>
      </c>
      <c r="I22" s="16"/>
      <c r="J22" s="26">
        <v>345999957</v>
      </c>
      <c r="K22" s="16"/>
      <c r="L22" s="20">
        <v>201999964</v>
      </c>
    </row>
    <row r="23" spans="1:12" s="30" customFormat="1" ht="20.100000000000001" customHeight="1" x14ac:dyDescent="0.2">
      <c r="A23" s="18" t="s">
        <v>20</v>
      </c>
      <c r="B23" s="18"/>
      <c r="C23" s="4"/>
      <c r="D23" s="1">
        <v>26</v>
      </c>
      <c r="E23" s="4"/>
      <c r="F23" s="21">
        <v>18437976</v>
      </c>
      <c r="G23" s="16"/>
      <c r="H23" s="23">
        <v>9102393</v>
      </c>
      <c r="I23" s="16"/>
      <c r="J23" s="21">
        <v>19227186</v>
      </c>
      <c r="K23" s="16"/>
      <c r="L23" s="23">
        <v>12944419</v>
      </c>
    </row>
    <row r="24" spans="1:12" s="30" customFormat="1" ht="6" customHeight="1" x14ac:dyDescent="0.2">
      <c r="A24" s="14"/>
      <c r="B24" s="14"/>
      <c r="C24" s="4"/>
      <c r="D24" s="1"/>
      <c r="E24" s="4"/>
      <c r="F24" s="26"/>
      <c r="G24" s="20"/>
      <c r="H24" s="20"/>
      <c r="I24" s="20"/>
      <c r="J24" s="26"/>
      <c r="K24" s="20"/>
      <c r="L24" s="20"/>
    </row>
    <row r="25" spans="1:12" ht="20.100000000000001" customHeight="1" x14ac:dyDescent="0.2">
      <c r="A25" s="28" t="s">
        <v>65</v>
      </c>
      <c r="C25" s="4"/>
      <c r="D25" s="1"/>
      <c r="E25" s="4"/>
      <c r="F25" s="21">
        <f>SUM(F18:F24)</f>
        <v>743717213</v>
      </c>
      <c r="H25" s="23">
        <f>SUM(H18:H24)</f>
        <v>803617926</v>
      </c>
      <c r="J25" s="21">
        <f>SUM(J18:J24)</f>
        <v>371685707</v>
      </c>
      <c r="L25" s="23">
        <f>SUM(L18:L24)</f>
        <v>221778455</v>
      </c>
    </row>
    <row r="26" spans="1:12" s="30" customFormat="1" ht="6" customHeight="1" x14ac:dyDescent="0.2">
      <c r="A26" s="18"/>
      <c r="B26" s="18"/>
      <c r="C26" s="4"/>
      <c r="D26" s="1"/>
      <c r="E26" s="4"/>
      <c r="F26" s="19"/>
      <c r="G26" s="20"/>
      <c r="H26" s="22"/>
      <c r="I26" s="20"/>
      <c r="J26" s="19"/>
      <c r="K26" s="20"/>
      <c r="L26" s="22"/>
    </row>
    <row r="27" spans="1:12" s="30" customFormat="1" ht="20.100000000000001" customHeight="1" x14ac:dyDescent="0.2">
      <c r="A27" s="18" t="s">
        <v>22</v>
      </c>
      <c r="B27" s="18"/>
      <c r="C27" s="4"/>
      <c r="D27" s="1"/>
      <c r="E27" s="4"/>
      <c r="F27" s="19">
        <v>-227131254</v>
      </c>
      <c r="G27" s="20"/>
      <c r="H27" s="22">
        <v>-218948887</v>
      </c>
      <c r="I27" s="20"/>
      <c r="J27" s="26">
        <v>0</v>
      </c>
      <c r="K27" s="20"/>
      <c r="L27" s="20">
        <v>0</v>
      </c>
    </row>
    <row r="28" spans="1:12" ht="20.100000000000001" customHeight="1" x14ac:dyDescent="0.2">
      <c r="A28" s="18" t="s">
        <v>23</v>
      </c>
      <c r="C28" s="2"/>
      <c r="D28" s="1"/>
      <c r="E28" s="4"/>
      <c r="F28" s="19">
        <v>-308609340</v>
      </c>
      <c r="H28" s="22">
        <v>-299200501</v>
      </c>
      <c r="J28" s="19">
        <v>-12898545</v>
      </c>
      <c r="L28" s="22">
        <v>-11778461</v>
      </c>
    </row>
    <row r="29" spans="1:12" ht="20.100000000000001" customHeight="1" x14ac:dyDescent="0.2">
      <c r="A29" s="18" t="s">
        <v>209</v>
      </c>
      <c r="C29" s="2"/>
      <c r="D29" s="1"/>
      <c r="E29" s="4"/>
      <c r="F29" s="17"/>
      <c r="G29" s="7"/>
      <c r="H29" s="7"/>
      <c r="I29" s="7"/>
      <c r="J29" s="17"/>
      <c r="K29" s="7"/>
      <c r="L29" s="7"/>
    </row>
    <row r="30" spans="1:12" ht="20.100000000000001" customHeight="1" x14ac:dyDescent="0.2">
      <c r="B30" s="18" t="s">
        <v>210</v>
      </c>
      <c r="C30" s="2"/>
      <c r="D30" s="1"/>
      <c r="E30" s="4"/>
      <c r="F30" s="19">
        <v>0</v>
      </c>
      <c r="H30" s="22">
        <v>-19352</v>
      </c>
      <c r="J30" s="19">
        <v>0</v>
      </c>
      <c r="L30" s="22">
        <v>0</v>
      </c>
    </row>
    <row r="31" spans="1:12" s="30" customFormat="1" ht="20.100000000000001" customHeight="1" x14ac:dyDescent="0.2">
      <c r="A31" s="30" t="s">
        <v>75</v>
      </c>
      <c r="D31" s="1">
        <v>27</v>
      </c>
      <c r="E31" s="4"/>
      <c r="F31" s="26">
        <v>1787119</v>
      </c>
      <c r="G31" s="16"/>
      <c r="H31" s="20">
        <v>-24293037</v>
      </c>
      <c r="I31" s="16"/>
      <c r="J31" s="19">
        <v>0</v>
      </c>
      <c r="K31" s="16"/>
      <c r="L31" s="22">
        <v>-1850</v>
      </c>
    </row>
    <row r="32" spans="1:12" s="30" customFormat="1" ht="20.100000000000001" customHeight="1" x14ac:dyDescent="0.2">
      <c r="A32" s="30" t="s">
        <v>230</v>
      </c>
      <c r="D32" s="1"/>
      <c r="E32" s="4"/>
      <c r="F32" s="26"/>
      <c r="G32" s="16"/>
      <c r="H32" s="20"/>
      <c r="I32" s="16"/>
      <c r="J32" s="19"/>
      <c r="K32" s="16"/>
      <c r="L32" s="22"/>
    </row>
    <row r="33" spans="1:18" ht="20.100000000000001" customHeight="1" x14ac:dyDescent="0.2">
      <c r="A33" s="30"/>
      <c r="B33" s="30" t="s">
        <v>229</v>
      </c>
      <c r="C33" s="30"/>
      <c r="D33" s="37" t="s">
        <v>241</v>
      </c>
      <c r="E33" s="4"/>
      <c r="F33" s="80">
        <v>33598458</v>
      </c>
      <c r="G33" s="16"/>
      <c r="H33" s="24">
        <v>59168395</v>
      </c>
      <c r="I33" s="16"/>
      <c r="J33" s="80">
        <v>0</v>
      </c>
      <c r="K33" s="16"/>
      <c r="L33" s="24">
        <v>0</v>
      </c>
      <c r="O33" s="38"/>
      <c r="P33" s="38"/>
      <c r="Q33" s="38"/>
      <c r="R33" s="38"/>
    </row>
    <row r="34" spans="1:18" s="30" customFormat="1" ht="6" customHeight="1" x14ac:dyDescent="0.2">
      <c r="A34" s="18"/>
      <c r="B34" s="18"/>
      <c r="C34" s="2"/>
      <c r="D34" s="1"/>
      <c r="E34" s="4"/>
      <c r="F34" s="19"/>
      <c r="G34" s="20"/>
      <c r="H34" s="22"/>
      <c r="I34" s="20"/>
      <c r="J34" s="19"/>
      <c r="K34" s="20"/>
      <c r="L34" s="22"/>
    </row>
    <row r="35" spans="1:18" s="30" customFormat="1" ht="20.100000000000001" customHeight="1" x14ac:dyDescent="0.2">
      <c r="A35" s="34" t="s">
        <v>161</v>
      </c>
      <c r="D35" s="1"/>
      <c r="E35" s="4"/>
      <c r="F35" s="19">
        <f>SUM(F25,F27:F33)</f>
        <v>243362196</v>
      </c>
      <c r="G35" s="16"/>
      <c r="H35" s="22">
        <f>SUM(H25,H27:H33)</f>
        <v>320324544</v>
      </c>
      <c r="I35" s="16"/>
      <c r="J35" s="19">
        <f>SUM(J25,J27:J33)</f>
        <v>358787162</v>
      </c>
      <c r="K35" s="16"/>
      <c r="L35" s="22">
        <f>SUM(L25,L27:L33)</f>
        <v>209998144</v>
      </c>
    </row>
    <row r="36" spans="1:18" s="30" customFormat="1" ht="20.100000000000001" customHeight="1" x14ac:dyDescent="0.2">
      <c r="A36" s="30" t="s">
        <v>193</v>
      </c>
      <c r="D36" s="1">
        <v>28</v>
      </c>
      <c r="E36" s="4"/>
      <c r="F36" s="80">
        <v>-28334148</v>
      </c>
      <c r="G36" s="16"/>
      <c r="H36" s="24">
        <v>-15569757</v>
      </c>
      <c r="I36" s="16"/>
      <c r="J36" s="80">
        <v>-2630325</v>
      </c>
      <c r="K36" s="16"/>
      <c r="L36" s="24">
        <v>-1712566</v>
      </c>
      <c r="O36" s="39"/>
      <c r="P36" s="39"/>
    </row>
    <row r="37" spans="1:18" ht="6" customHeight="1" x14ac:dyDescent="0.2">
      <c r="C37" s="2"/>
      <c r="D37" s="1"/>
      <c r="E37" s="4"/>
      <c r="F37" s="19"/>
      <c r="H37" s="22"/>
      <c r="J37" s="19"/>
      <c r="L37" s="22"/>
    </row>
    <row r="38" spans="1:18" s="30" customFormat="1" ht="20.100000000000001" customHeight="1" x14ac:dyDescent="0.2">
      <c r="A38" s="14" t="s">
        <v>162</v>
      </c>
      <c r="B38" s="14"/>
      <c r="C38" s="2"/>
      <c r="D38" s="1"/>
      <c r="E38" s="4"/>
      <c r="F38" s="80">
        <f>SUM(F35:F36)</f>
        <v>215028048</v>
      </c>
      <c r="G38" s="16"/>
      <c r="H38" s="24">
        <f>SUM(H35:H36)</f>
        <v>304754787</v>
      </c>
      <c r="I38" s="16"/>
      <c r="J38" s="80">
        <f>SUM(J35:J36)</f>
        <v>356156837</v>
      </c>
      <c r="K38" s="16"/>
      <c r="L38" s="24">
        <f>SUM(L35:L36)</f>
        <v>208285578</v>
      </c>
      <c r="P38" s="39"/>
    </row>
    <row r="39" spans="1:18" s="30" customFormat="1" ht="20.100000000000001" customHeight="1" x14ac:dyDescent="0.2">
      <c r="A39" s="14"/>
      <c r="B39" s="14"/>
      <c r="C39" s="2"/>
      <c r="D39" s="1"/>
      <c r="E39" s="4"/>
      <c r="F39" s="16"/>
      <c r="G39" s="16"/>
      <c r="H39" s="16"/>
      <c r="I39" s="16"/>
      <c r="J39" s="16"/>
      <c r="K39" s="16"/>
      <c r="L39" s="16"/>
    </row>
    <row r="40" spans="1:18" s="30" customFormat="1" ht="20.100000000000001" customHeight="1" x14ac:dyDescent="0.2">
      <c r="A40" s="14"/>
      <c r="B40" s="14"/>
      <c r="C40" s="2"/>
      <c r="D40" s="1"/>
      <c r="E40" s="4"/>
      <c r="F40" s="16"/>
      <c r="G40" s="16"/>
      <c r="H40" s="16"/>
      <c r="I40" s="16"/>
      <c r="J40" s="16"/>
      <c r="K40" s="16"/>
      <c r="L40" s="16"/>
    </row>
    <row r="41" spans="1:18" s="30" customFormat="1" ht="20.100000000000001" customHeight="1" x14ac:dyDescent="0.2">
      <c r="A41" s="14"/>
      <c r="B41" s="14"/>
      <c r="C41" s="2"/>
      <c r="D41" s="1"/>
      <c r="E41" s="4"/>
      <c r="F41" s="16"/>
      <c r="G41" s="16"/>
      <c r="H41" s="16"/>
      <c r="I41" s="16"/>
      <c r="J41" s="16"/>
      <c r="K41" s="16"/>
      <c r="L41" s="16"/>
    </row>
    <row r="42" spans="1:18" s="30" customFormat="1" ht="20.100000000000001" customHeight="1" x14ac:dyDescent="0.2">
      <c r="A42" s="14"/>
      <c r="B42" s="14"/>
      <c r="C42" s="2"/>
      <c r="D42" s="1"/>
      <c r="E42" s="4"/>
      <c r="F42" s="16"/>
      <c r="G42" s="16"/>
      <c r="H42" s="16"/>
      <c r="I42" s="16"/>
      <c r="J42" s="16"/>
      <c r="K42" s="16"/>
      <c r="L42" s="16"/>
    </row>
    <row r="43" spans="1:18" s="30" customFormat="1" ht="20.100000000000001" customHeight="1" x14ac:dyDescent="0.2">
      <c r="A43" s="14"/>
      <c r="B43" s="14"/>
      <c r="C43" s="2"/>
      <c r="D43" s="1"/>
      <c r="E43" s="4"/>
      <c r="F43" s="16"/>
      <c r="G43" s="16"/>
      <c r="H43" s="16"/>
      <c r="I43" s="16"/>
      <c r="J43" s="16"/>
      <c r="K43" s="16"/>
      <c r="L43" s="16"/>
    </row>
    <row r="44" spans="1:18" s="30" customFormat="1" ht="15.75" customHeight="1" x14ac:dyDescent="0.2">
      <c r="A44" s="14"/>
      <c r="B44" s="14"/>
      <c r="C44" s="2"/>
      <c r="D44" s="1"/>
      <c r="E44" s="4"/>
      <c r="F44" s="16"/>
      <c r="G44" s="16"/>
      <c r="H44" s="16"/>
      <c r="I44" s="16"/>
      <c r="J44" s="16"/>
      <c r="K44" s="16"/>
      <c r="L44" s="16"/>
    </row>
    <row r="45" spans="1:18" s="30" customFormat="1" ht="6.75" customHeight="1" x14ac:dyDescent="0.2">
      <c r="A45" s="14"/>
      <c r="B45" s="14"/>
      <c r="C45" s="2"/>
      <c r="D45" s="1"/>
      <c r="E45" s="4"/>
      <c r="F45" s="16"/>
      <c r="G45" s="16"/>
      <c r="H45" s="16"/>
      <c r="I45" s="16"/>
      <c r="J45" s="16"/>
      <c r="K45" s="16"/>
      <c r="L45" s="16"/>
    </row>
    <row r="46" spans="1:18" s="59" customFormat="1" ht="21.4" customHeight="1" x14ac:dyDescent="0.2">
      <c r="A46" s="56" t="s">
        <v>265</v>
      </c>
      <c r="B46" s="57"/>
      <c r="C46" s="58"/>
      <c r="D46" s="48"/>
      <c r="E46" s="52"/>
      <c r="F46" s="53"/>
      <c r="G46" s="54"/>
      <c r="H46" s="53"/>
      <c r="I46" s="54"/>
      <c r="J46" s="53"/>
      <c r="K46" s="54"/>
      <c r="L46" s="53"/>
    </row>
    <row r="47" spans="1:18" s="59" customFormat="1" ht="21.4" customHeight="1" x14ac:dyDescent="0.2">
      <c r="A47" s="42" t="str">
        <f>A1</f>
        <v>บริษัท อีสเทิร์นโพลีเมอร์ กรุ๊ป จำกัด (มหาชน)</v>
      </c>
      <c r="B47" s="42"/>
      <c r="C47" s="43"/>
      <c r="D47" s="44"/>
      <c r="E47" s="45"/>
      <c r="F47" s="60"/>
      <c r="G47" s="60"/>
      <c r="H47" s="60"/>
      <c r="I47" s="60"/>
      <c r="J47" s="60"/>
      <c r="K47" s="60"/>
      <c r="L47" s="60"/>
    </row>
    <row r="48" spans="1:18" s="59" customFormat="1" ht="21.4" customHeight="1" x14ac:dyDescent="0.2">
      <c r="A48" s="61" t="str">
        <f>A2</f>
        <v>งบกำไรขาดทุนเบ็ดเสร็จ (ยังไม่ได้ตรวจสอบ)</v>
      </c>
      <c r="B48" s="61"/>
      <c r="C48" s="62"/>
      <c r="D48" s="63"/>
      <c r="E48" s="64"/>
      <c r="F48" s="65"/>
      <c r="G48" s="65"/>
      <c r="H48" s="65"/>
      <c r="I48" s="65"/>
      <c r="J48" s="65"/>
      <c r="K48" s="65"/>
      <c r="L48" s="65"/>
    </row>
    <row r="49" spans="1:15" s="59" customFormat="1" ht="21.4" customHeight="1" x14ac:dyDescent="0.2">
      <c r="A49" s="46" t="str">
        <f>A3</f>
        <v>สำหรับงวดสามเดือนสิ้นสุดวันที่ 30 มิถุนายน พ.ศ. 2562</v>
      </c>
      <c r="B49" s="46"/>
      <c r="C49" s="47"/>
      <c r="D49" s="48"/>
      <c r="E49" s="49"/>
      <c r="F49" s="54"/>
      <c r="G49" s="54"/>
      <c r="H49" s="54"/>
      <c r="I49" s="54"/>
      <c r="J49" s="54"/>
      <c r="K49" s="54"/>
      <c r="L49" s="54"/>
    </row>
    <row r="50" spans="1:15" ht="21.4" customHeight="1" x14ac:dyDescent="0.2">
      <c r="A50" s="29"/>
      <c r="B50" s="29"/>
      <c r="C50" s="32"/>
      <c r="D50" s="31"/>
      <c r="E50" s="33"/>
      <c r="F50" s="16"/>
      <c r="G50" s="16"/>
      <c r="H50" s="16"/>
      <c r="I50" s="16"/>
      <c r="J50" s="16"/>
      <c r="K50" s="16"/>
      <c r="L50" s="16"/>
    </row>
    <row r="51" spans="1:15" ht="20.100000000000001" customHeight="1" x14ac:dyDescent="0.2">
      <c r="A51" s="29"/>
      <c r="B51" s="29"/>
      <c r="C51" s="32"/>
      <c r="D51" s="31"/>
      <c r="E51" s="33"/>
      <c r="F51" s="382" t="s">
        <v>109</v>
      </c>
      <c r="G51" s="382"/>
      <c r="H51" s="382"/>
      <c r="I51" s="5"/>
      <c r="J51" s="382" t="s">
        <v>185</v>
      </c>
      <c r="K51" s="382"/>
      <c r="L51" s="382"/>
    </row>
    <row r="52" spans="1:15" ht="20.100000000000001" customHeight="1" x14ac:dyDescent="0.2">
      <c r="A52" s="29"/>
      <c r="B52" s="29"/>
      <c r="C52" s="32"/>
      <c r="D52" s="31"/>
      <c r="E52" s="33"/>
      <c r="F52" s="6" t="s">
        <v>107</v>
      </c>
      <c r="G52" s="6"/>
      <c r="H52" s="6" t="s">
        <v>107</v>
      </c>
      <c r="I52" s="6"/>
      <c r="J52" s="6" t="s">
        <v>107</v>
      </c>
      <c r="K52" s="6"/>
      <c r="L52" s="6" t="s">
        <v>107</v>
      </c>
    </row>
    <row r="53" spans="1:15" ht="20.100000000000001" customHeight="1" x14ac:dyDescent="0.2">
      <c r="A53" s="29"/>
      <c r="B53" s="29"/>
      <c r="C53" s="32"/>
      <c r="D53" s="31"/>
      <c r="E53" s="33"/>
      <c r="F53" s="6" t="s">
        <v>255</v>
      </c>
      <c r="G53" s="6"/>
      <c r="H53" s="6" t="s">
        <v>255</v>
      </c>
      <c r="I53" s="6"/>
      <c r="J53" s="6" t="s">
        <v>255</v>
      </c>
      <c r="K53" s="6"/>
      <c r="L53" s="6" t="s">
        <v>255</v>
      </c>
    </row>
    <row r="54" spans="1:15" ht="20.100000000000001" customHeight="1" x14ac:dyDescent="0.2">
      <c r="A54" s="29"/>
      <c r="B54" s="29"/>
      <c r="C54" s="32"/>
      <c r="D54" s="31"/>
      <c r="E54" s="33"/>
      <c r="F54" s="6" t="s">
        <v>224</v>
      </c>
      <c r="G54" s="35"/>
      <c r="H54" s="6" t="str">
        <f>H8</f>
        <v>พ.ศ. 2561</v>
      </c>
      <c r="I54" s="6"/>
      <c r="J54" s="6" t="s">
        <v>224</v>
      </c>
      <c r="K54" s="35"/>
      <c r="L54" s="6" t="str">
        <f>L8</f>
        <v>พ.ศ. 2561</v>
      </c>
    </row>
    <row r="55" spans="1:15" ht="20.100000000000001" customHeight="1" x14ac:dyDescent="0.2">
      <c r="A55" s="29"/>
      <c r="B55" s="29"/>
      <c r="C55" s="32"/>
      <c r="D55" s="10" t="s">
        <v>0</v>
      </c>
      <c r="E55" s="33"/>
      <c r="F55" s="11" t="s">
        <v>1</v>
      </c>
      <c r="G55" s="6"/>
      <c r="H55" s="11" t="s">
        <v>1</v>
      </c>
      <c r="I55" s="6"/>
      <c r="J55" s="11" t="s">
        <v>1</v>
      </c>
      <c r="K55" s="6"/>
      <c r="L55" s="11" t="s">
        <v>1</v>
      </c>
    </row>
    <row r="56" spans="1:15" ht="5.0999999999999996" customHeight="1" x14ac:dyDescent="0.2">
      <c r="A56" s="40"/>
      <c r="B56" s="40"/>
      <c r="C56" s="2"/>
      <c r="D56" s="1"/>
      <c r="E56" s="4"/>
      <c r="F56" s="19"/>
      <c r="G56" s="16"/>
      <c r="H56" s="22"/>
      <c r="J56" s="19"/>
      <c r="K56" s="16"/>
      <c r="L56" s="22"/>
    </row>
    <row r="57" spans="1:15" ht="20.100000000000001" customHeight="1" x14ac:dyDescent="0.2">
      <c r="A57" s="14" t="s">
        <v>68</v>
      </c>
      <c r="C57" s="2"/>
      <c r="D57" s="1"/>
      <c r="E57" s="4"/>
      <c r="F57" s="15"/>
      <c r="H57" s="16"/>
      <c r="J57" s="15"/>
      <c r="L57" s="16"/>
    </row>
    <row r="58" spans="1:15" ht="20.100000000000001" customHeight="1" x14ac:dyDescent="0.2">
      <c r="A58" s="18" t="s">
        <v>139</v>
      </c>
      <c r="C58" s="2"/>
      <c r="D58" s="1"/>
      <c r="E58" s="4"/>
      <c r="F58" s="15"/>
      <c r="H58" s="16"/>
      <c r="J58" s="15"/>
      <c r="L58" s="16"/>
    </row>
    <row r="59" spans="1:15" ht="20.100000000000001" customHeight="1" x14ac:dyDescent="0.2">
      <c r="A59" s="14"/>
      <c r="B59" s="18" t="s">
        <v>214</v>
      </c>
      <c r="D59" s="1"/>
      <c r="E59" s="4"/>
      <c r="F59" s="15"/>
      <c r="H59" s="16"/>
      <c r="J59" s="15"/>
      <c r="L59" s="16"/>
    </row>
    <row r="60" spans="1:15" ht="20.100000000000001" customHeight="1" x14ac:dyDescent="0.2">
      <c r="A60" s="14"/>
      <c r="B60" s="27" t="s">
        <v>140</v>
      </c>
      <c r="C60" s="2"/>
      <c r="D60" s="1"/>
      <c r="E60" s="4"/>
      <c r="F60" s="15"/>
      <c r="H60" s="16"/>
      <c r="J60" s="15"/>
      <c r="L60" s="16"/>
    </row>
    <row r="61" spans="1:15" ht="20.100000000000001" customHeight="1" x14ac:dyDescent="0.2">
      <c r="C61" s="18" t="s">
        <v>100</v>
      </c>
      <c r="D61" s="1"/>
      <c r="E61" s="4"/>
      <c r="F61" s="15">
        <v>-51613406</v>
      </c>
      <c r="G61" s="16"/>
      <c r="H61" s="16">
        <v>34070256</v>
      </c>
      <c r="I61" s="16"/>
      <c r="J61" s="15">
        <v>0</v>
      </c>
      <c r="K61" s="16"/>
      <c r="L61" s="16">
        <v>0</v>
      </c>
      <c r="O61" s="41"/>
    </row>
    <row r="62" spans="1:15" ht="20.100000000000001" customHeight="1" x14ac:dyDescent="0.2">
      <c r="B62" s="27" t="s">
        <v>231</v>
      </c>
      <c r="C62" s="25"/>
      <c r="D62" s="1"/>
      <c r="E62" s="4"/>
      <c r="F62" s="17"/>
      <c r="G62" s="7"/>
      <c r="H62" s="7"/>
      <c r="I62" s="7"/>
      <c r="J62" s="17"/>
      <c r="K62" s="7"/>
      <c r="L62" s="7"/>
      <c r="M62" s="30"/>
    </row>
    <row r="63" spans="1:15" ht="20.100000000000001" customHeight="1" x14ac:dyDescent="0.2">
      <c r="B63" s="18" t="s">
        <v>232</v>
      </c>
      <c r="D63" s="37" t="s">
        <v>236</v>
      </c>
      <c r="E63" s="4"/>
      <c r="F63" s="80">
        <v>-10621358</v>
      </c>
      <c r="G63" s="16"/>
      <c r="H63" s="24">
        <v>474307</v>
      </c>
      <c r="I63" s="16"/>
      <c r="J63" s="80">
        <v>0</v>
      </c>
      <c r="K63" s="16"/>
      <c r="L63" s="24">
        <v>0</v>
      </c>
      <c r="M63" s="30"/>
    </row>
    <row r="64" spans="1:15" ht="5.0999999999999996" customHeight="1" x14ac:dyDescent="0.2">
      <c r="C64" s="2"/>
      <c r="D64" s="1"/>
      <c r="E64" s="4"/>
      <c r="F64" s="19"/>
      <c r="G64" s="16"/>
      <c r="H64" s="22"/>
      <c r="J64" s="19"/>
      <c r="K64" s="16"/>
      <c r="L64" s="22"/>
    </row>
    <row r="65" spans="1:16" ht="20.100000000000001" customHeight="1" x14ac:dyDescent="0.2">
      <c r="A65" s="14" t="s">
        <v>122</v>
      </c>
      <c r="C65" s="2"/>
      <c r="D65" s="1"/>
      <c r="E65" s="4"/>
      <c r="F65" s="26"/>
      <c r="J65" s="26"/>
    </row>
    <row r="66" spans="1:16" ht="20.100000000000001" customHeight="1" x14ac:dyDescent="0.2">
      <c r="A66" s="14"/>
      <c r="B66" s="14" t="s">
        <v>102</v>
      </c>
      <c r="C66" s="2"/>
      <c r="D66" s="1"/>
      <c r="E66" s="4"/>
      <c r="F66" s="80">
        <f>SUM(F61:F63)</f>
        <v>-62234764</v>
      </c>
      <c r="H66" s="24">
        <f>SUM(H61:H63)</f>
        <v>34544563</v>
      </c>
      <c r="J66" s="80">
        <f>SUM(J61:J63)</f>
        <v>0</v>
      </c>
      <c r="L66" s="24">
        <f>SUM(L61:L63)</f>
        <v>0</v>
      </c>
    </row>
    <row r="67" spans="1:16" ht="5.0999999999999996" customHeight="1" x14ac:dyDescent="0.2">
      <c r="A67" s="14"/>
      <c r="C67" s="2"/>
      <c r="D67" s="1"/>
      <c r="E67" s="4"/>
      <c r="F67" s="15"/>
      <c r="G67" s="16"/>
      <c r="H67" s="16"/>
      <c r="I67" s="16"/>
      <c r="J67" s="15"/>
      <c r="K67" s="16"/>
      <c r="L67" s="16"/>
    </row>
    <row r="68" spans="1:16" ht="20.100000000000001" customHeight="1" thickBot="1" x14ac:dyDescent="0.25">
      <c r="A68" s="14" t="s">
        <v>106</v>
      </c>
      <c r="C68" s="2"/>
      <c r="D68" s="1"/>
      <c r="E68" s="4"/>
      <c r="F68" s="79">
        <f>SUM(F66,F38)</f>
        <v>152793284</v>
      </c>
      <c r="H68" s="78">
        <f>SUM(H66,H38)</f>
        <v>339299350</v>
      </c>
      <c r="J68" s="79">
        <f>SUM(J66,J38)</f>
        <v>356156837</v>
      </c>
      <c r="L68" s="78">
        <f>SUM(L66,L38)</f>
        <v>208285578</v>
      </c>
    </row>
    <row r="69" spans="1:16" ht="15" customHeight="1" thickTop="1" x14ac:dyDescent="0.2">
      <c r="A69" s="14"/>
      <c r="C69" s="2"/>
      <c r="D69" s="1"/>
      <c r="E69" s="4"/>
      <c r="F69" s="15"/>
      <c r="H69" s="16"/>
      <c r="J69" s="15"/>
      <c r="L69" s="16"/>
    </row>
    <row r="70" spans="1:16" ht="20.100000000000001" customHeight="1" x14ac:dyDescent="0.2">
      <c r="A70" s="14" t="s">
        <v>49</v>
      </c>
      <c r="B70" s="14"/>
      <c r="C70" s="2"/>
      <c r="D70" s="1"/>
      <c r="E70" s="4"/>
      <c r="F70" s="19"/>
      <c r="H70" s="22"/>
      <c r="J70" s="19"/>
      <c r="L70" s="22"/>
    </row>
    <row r="71" spans="1:16" ht="5.0999999999999996" customHeight="1" x14ac:dyDescent="0.2">
      <c r="C71" s="2"/>
      <c r="D71" s="1"/>
      <c r="E71" s="4"/>
      <c r="F71" s="19"/>
      <c r="G71" s="16"/>
      <c r="H71" s="22"/>
      <c r="J71" s="19"/>
      <c r="K71" s="16"/>
      <c r="L71" s="22"/>
    </row>
    <row r="72" spans="1:16" ht="20.100000000000001" customHeight="1" x14ac:dyDescent="0.2">
      <c r="A72" s="4"/>
      <c r="B72" s="18" t="s">
        <v>215</v>
      </c>
      <c r="C72" s="2"/>
      <c r="D72" s="1"/>
      <c r="E72" s="4"/>
      <c r="F72" s="15">
        <v>215939372</v>
      </c>
      <c r="G72" s="16"/>
      <c r="H72" s="16">
        <v>304912503</v>
      </c>
      <c r="I72" s="22"/>
      <c r="J72" s="19">
        <f>J68</f>
        <v>356156837</v>
      </c>
      <c r="K72" s="22"/>
      <c r="L72" s="22">
        <f>SUM(L68)</f>
        <v>208285578</v>
      </c>
      <c r="N72" s="41"/>
    </row>
    <row r="73" spans="1:16" ht="20.100000000000001" customHeight="1" x14ac:dyDescent="0.2">
      <c r="A73" s="4"/>
      <c r="B73" s="18" t="s">
        <v>216</v>
      </c>
      <c r="D73" s="1"/>
      <c r="E73" s="4"/>
      <c r="F73" s="21">
        <v>-911324</v>
      </c>
      <c r="G73" s="16"/>
      <c r="H73" s="23">
        <v>-157716</v>
      </c>
      <c r="I73" s="16"/>
      <c r="J73" s="80">
        <v>0</v>
      </c>
      <c r="L73" s="24">
        <f>SUM(L69:L71)</f>
        <v>0</v>
      </c>
    </row>
    <row r="74" spans="1:16" ht="5.0999999999999996" customHeight="1" x14ac:dyDescent="0.2">
      <c r="C74" s="2"/>
      <c r="D74" s="1"/>
      <c r="E74" s="4"/>
      <c r="F74" s="19"/>
      <c r="G74" s="16"/>
      <c r="H74" s="22"/>
      <c r="J74" s="19"/>
      <c r="K74" s="16"/>
      <c r="L74" s="22"/>
    </row>
    <row r="75" spans="1:16" ht="20.100000000000001" customHeight="1" thickBot="1" x14ac:dyDescent="0.25">
      <c r="A75" s="4"/>
      <c r="C75" s="2"/>
      <c r="D75" s="1"/>
      <c r="E75" s="4"/>
      <c r="F75" s="79">
        <f>SUM(F72:F74)</f>
        <v>215028048</v>
      </c>
      <c r="H75" s="78">
        <f>SUM(H72:H74)</f>
        <v>304754787</v>
      </c>
      <c r="J75" s="79">
        <f>SUM(J72:J74)</f>
        <v>356156837</v>
      </c>
      <c r="L75" s="78">
        <f>SUM(L72:L74)</f>
        <v>208285578</v>
      </c>
    </row>
    <row r="76" spans="1:16" ht="14.1" customHeight="1" thickTop="1" x14ac:dyDescent="0.2">
      <c r="C76" s="2"/>
      <c r="D76" s="1"/>
      <c r="E76" s="4"/>
      <c r="F76" s="19"/>
      <c r="H76" s="22"/>
      <c r="J76" s="19"/>
      <c r="L76" s="22"/>
    </row>
    <row r="77" spans="1:16" ht="20.100000000000001" customHeight="1" x14ac:dyDescent="0.2">
      <c r="A77" s="14" t="s">
        <v>50</v>
      </c>
      <c r="C77" s="2"/>
      <c r="D77" s="1"/>
      <c r="E77" s="4"/>
      <c r="F77" s="15"/>
      <c r="H77" s="16"/>
      <c r="J77" s="15"/>
      <c r="L77" s="16"/>
    </row>
    <row r="78" spans="1:16" ht="5.0999999999999996" customHeight="1" x14ac:dyDescent="0.2">
      <c r="C78" s="2"/>
      <c r="D78" s="1"/>
      <c r="E78" s="4"/>
      <c r="F78" s="19"/>
      <c r="G78" s="16"/>
      <c r="H78" s="22"/>
      <c r="J78" s="19"/>
      <c r="K78" s="16"/>
      <c r="L78" s="22"/>
    </row>
    <row r="79" spans="1:16" ht="20.100000000000001" customHeight="1" x14ac:dyDescent="0.2">
      <c r="B79" s="18" t="s">
        <v>215</v>
      </c>
      <c r="C79" s="2"/>
      <c r="D79" s="1"/>
      <c r="E79" s="4"/>
      <c r="F79" s="15">
        <v>154042592</v>
      </c>
      <c r="G79" s="16"/>
      <c r="H79" s="16">
        <v>339363835</v>
      </c>
      <c r="I79" s="16"/>
      <c r="J79" s="19">
        <f>J75</f>
        <v>356156837</v>
      </c>
      <c r="K79" s="16"/>
      <c r="L79" s="22">
        <f>SUM(L75)</f>
        <v>208285578</v>
      </c>
      <c r="M79" s="30"/>
    </row>
    <row r="80" spans="1:16" ht="20.100000000000001" customHeight="1" x14ac:dyDescent="0.2">
      <c r="B80" s="18" t="s">
        <v>216</v>
      </c>
      <c r="D80" s="1"/>
      <c r="E80" s="4"/>
      <c r="F80" s="21">
        <v>-1249308</v>
      </c>
      <c r="G80" s="16"/>
      <c r="H80" s="23">
        <v>-64485</v>
      </c>
      <c r="I80" s="16"/>
      <c r="J80" s="80">
        <v>0</v>
      </c>
      <c r="K80" s="16"/>
      <c r="L80" s="24">
        <f>SUM(L76:L78)</f>
        <v>0</v>
      </c>
      <c r="N80" s="41"/>
      <c r="P80" s="41"/>
    </row>
    <row r="81" spans="1:12" ht="5.0999999999999996" customHeight="1" x14ac:dyDescent="0.2">
      <c r="C81" s="2"/>
      <c r="D81" s="1"/>
      <c r="E81" s="4"/>
      <c r="F81" s="19"/>
      <c r="G81" s="16"/>
      <c r="H81" s="22"/>
      <c r="J81" s="19"/>
      <c r="K81" s="16"/>
      <c r="L81" s="22"/>
    </row>
    <row r="82" spans="1:12" ht="20.100000000000001" customHeight="1" thickBot="1" x14ac:dyDescent="0.25">
      <c r="C82" s="2"/>
      <c r="D82" s="1"/>
      <c r="E82" s="4"/>
      <c r="F82" s="79">
        <f>SUM(F79:F80)</f>
        <v>152793284</v>
      </c>
      <c r="H82" s="78">
        <f>SUM(H79:H80)</f>
        <v>339299350</v>
      </c>
      <c r="J82" s="79">
        <f>SUM(J79:J80)</f>
        <v>356156837</v>
      </c>
      <c r="L82" s="78">
        <f>SUM(L79:L80)</f>
        <v>208285578</v>
      </c>
    </row>
    <row r="83" spans="1:12" ht="14.1" customHeight="1" thickTop="1" x14ac:dyDescent="0.2">
      <c r="C83" s="2"/>
      <c r="D83" s="1"/>
      <c r="E83" s="4"/>
      <c r="F83" s="15"/>
      <c r="H83" s="16"/>
      <c r="J83" s="15"/>
      <c r="L83" s="16"/>
    </row>
    <row r="84" spans="1:12" ht="20.100000000000001" customHeight="1" x14ac:dyDescent="0.2">
      <c r="A84" s="14" t="s">
        <v>217</v>
      </c>
      <c r="B84" s="14"/>
      <c r="C84" s="2"/>
      <c r="E84" s="4"/>
      <c r="F84" s="19"/>
      <c r="H84" s="22"/>
      <c r="J84" s="19"/>
      <c r="L84" s="22"/>
    </row>
    <row r="85" spans="1:12" ht="20.100000000000001" customHeight="1" x14ac:dyDescent="0.2">
      <c r="A85" s="14"/>
      <c r="B85" s="14"/>
      <c r="C85" s="14" t="s">
        <v>218</v>
      </c>
      <c r="E85" s="4"/>
      <c r="F85" s="19"/>
      <c r="H85" s="22"/>
      <c r="J85" s="19"/>
      <c r="L85" s="22"/>
    </row>
    <row r="86" spans="1:12" ht="5.0999999999999996" customHeight="1" x14ac:dyDescent="0.2">
      <c r="C86" s="2"/>
      <c r="D86" s="1"/>
      <c r="E86" s="4"/>
      <c r="F86" s="19"/>
      <c r="G86" s="16"/>
      <c r="H86" s="22"/>
      <c r="J86" s="19"/>
      <c r="K86" s="16"/>
      <c r="L86" s="22"/>
    </row>
    <row r="87" spans="1:12" ht="20.100000000000001" customHeight="1" thickBot="1" x14ac:dyDescent="0.25">
      <c r="A87" s="4"/>
      <c r="B87" s="18" t="s">
        <v>67</v>
      </c>
      <c r="C87" s="2"/>
      <c r="D87" s="1">
        <v>29</v>
      </c>
      <c r="E87" s="4"/>
      <c r="F87" s="77">
        <v>7.7121204285714284E-2</v>
      </c>
      <c r="G87" s="76"/>
      <c r="H87" s="75">
        <v>0.1088973225</v>
      </c>
      <c r="I87" s="76"/>
      <c r="J87" s="77">
        <v>0.12719887035714286</v>
      </c>
      <c r="K87" s="76"/>
      <c r="L87" s="75">
        <v>7.4387706428571426E-2</v>
      </c>
    </row>
    <row r="88" spans="1:12" ht="20.100000000000001" customHeight="1" thickTop="1" x14ac:dyDescent="0.2">
      <c r="A88" s="4"/>
      <c r="C88" s="2"/>
      <c r="D88" s="1"/>
      <c r="E88" s="4"/>
      <c r="F88" s="22"/>
      <c r="H88" s="22"/>
      <c r="J88" s="22"/>
      <c r="L88" s="22"/>
    </row>
    <row r="89" spans="1:12" ht="20.100000000000001" customHeight="1" x14ac:dyDescent="0.2">
      <c r="A89" s="4"/>
      <c r="C89" s="2"/>
      <c r="D89" s="1"/>
      <c r="E89" s="4"/>
      <c r="F89" s="22"/>
      <c r="H89" s="22"/>
      <c r="J89" s="22"/>
      <c r="L89" s="22"/>
    </row>
    <row r="90" spans="1:12" ht="20.100000000000001" customHeight="1" x14ac:dyDescent="0.2">
      <c r="A90" s="4"/>
      <c r="C90" s="2"/>
      <c r="D90" s="1"/>
      <c r="E90" s="4"/>
      <c r="F90" s="22"/>
      <c r="H90" s="22"/>
      <c r="J90" s="22"/>
      <c r="L90" s="22"/>
    </row>
    <row r="91" spans="1:12" ht="20.100000000000001" customHeight="1" x14ac:dyDescent="0.2">
      <c r="A91" s="4"/>
      <c r="C91" s="2"/>
      <c r="D91" s="1"/>
      <c r="E91" s="4"/>
      <c r="F91" s="22"/>
      <c r="H91" s="22"/>
      <c r="J91" s="22"/>
      <c r="L91" s="22"/>
    </row>
    <row r="92" spans="1:12" ht="21.2" customHeight="1" x14ac:dyDescent="0.2">
      <c r="A92" s="4"/>
      <c r="C92" s="2"/>
      <c r="D92" s="1"/>
      <c r="E92" s="4"/>
      <c r="F92" s="22"/>
      <c r="H92" s="22"/>
      <c r="J92" s="22"/>
      <c r="L92" s="22"/>
    </row>
    <row r="93" spans="1:12" s="59" customFormat="1" ht="21.4" customHeight="1" x14ac:dyDescent="0.2">
      <c r="A93" s="67" t="str">
        <f>+A46</f>
        <v>หมายเหตุประกอบข้อมูลทางการเงินระหว่างกาลในหน้า 14 ถึง 56 เป็นส่วนหนึ่งของข้อมูลทางการเงินระหว่างกาลนี้</v>
      </c>
      <c r="B93" s="50"/>
      <c r="C93" s="58"/>
      <c r="D93" s="48"/>
      <c r="E93" s="52"/>
      <c r="F93" s="54"/>
      <c r="G93" s="54"/>
      <c r="H93" s="54"/>
      <c r="I93" s="54"/>
      <c r="J93" s="54"/>
      <c r="K93" s="54"/>
      <c r="L93" s="5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 Unicode MS,Regular"&amp;8&amp;P</oddFooter>
  </headerFooter>
  <rowBreaks count="1" manualBreakCount="1">
    <brk id="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8"/>
  <sheetViews>
    <sheetView tabSelected="1" topLeftCell="A37" zoomScale="115" zoomScaleNormal="115" zoomScaleSheetLayoutView="85" workbookViewId="0">
      <selection activeCell="C48" sqref="C48"/>
    </sheetView>
  </sheetViews>
  <sheetFormatPr defaultColWidth="9.140625" defaultRowHeight="21.75" customHeight="1" x14ac:dyDescent="0.2"/>
  <cols>
    <col min="1" max="2" width="1.42578125" style="97" customWidth="1"/>
    <col min="3" max="3" width="27.85546875" style="98" customWidth="1"/>
    <col min="4" max="4" width="7.28515625" style="84" customWidth="1"/>
    <col min="5" max="5" width="0.42578125" style="98" customWidth="1"/>
    <col min="6" max="6" width="14.5703125" style="101" customWidth="1"/>
    <col min="7" max="7" width="0.42578125" style="101" customWidth="1"/>
    <col min="8" max="8" width="12.85546875" style="101" customWidth="1"/>
    <col min="9" max="9" width="0.42578125" style="101" customWidth="1"/>
    <col min="10" max="10" width="14.5703125" style="101" customWidth="1"/>
    <col min="11" max="11" width="0.42578125" style="101" customWidth="1"/>
    <col min="12" max="12" width="12.5703125" style="101" bestFit="1" customWidth="1"/>
    <col min="13" max="13" width="18.42578125" style="98" customWidth="1"/>
    <col min="14" max="14" width="14.85546875" style="98" customWidth="1"/>
    <col min="15" max="15" width="17.42578125" style="98" customWidth="1"/>
    <col min="16" max="16" width="11.85546875" style="98" bestFit="1" customWidth="1"/>
    <col min="17" max="17" width="15" style="98" customWidth="1"/>
    <col min="18" max="18" width="11.42578125" style="98" customWidth="1"/>
    <col min="19" max="19" width="12.42578125" style="98" customWidth="1"/>
    <col min="20" max="16384" width="9.140625" style="98"/>
  </cols>
  <sheetData>
    <row r="1" spans="1:18" s="87" customFormat="1" ht="20.100000000000001" customHeight="1" x14ac:dyDescent="0.2">
      <c r="A1" s="81" t="s">
        <v>57</v>
      </c>
      <c r="B1" s="82"/>
      <c r="C1" s="83"/>
      <c r="D1" s="84"/>
      <c r="E1" s="85"/>
      <c r="F1" s="86"/>
      <c r="G1" s="86"/>
      <c r="H1" s="86"/>
      <c r="I1" s="86"/>
      <c r="J1" s="86"/>
      <c r="K1" s="86"/>
      <c r="L1" s="86"/>
    </row>
    <row r="2" spans="1:18" s="87" customFormat="1" ht="20.100000000000001" customHeight="1" x14ac:dyDescent="0.2">
      <c r="A2" s="81" t="s">
        <v>34</v>
      </c>
      <c r="B2" s="82"/>
      <c r="C2" s="83"/>
      <c r="D2" s="84"/>
      <c r="E2" s="85"/>
      <c r="F2" s="86"/>
      <c r="G2" s="86"/>
      <c r="H2" s="86"/>
      <c r="I2" s="86"/>
      <c r="J2" s="88"/>
      <c r="K2" s="86"/>
      <c r="L2" s="88"/>
    </row>
    <row r="3" spans="1:18" s="87" customFormat="1" ht="20.100000000000001" customHeight="1" x14ac:dyDescent="0.2">
      <c r="A3" s="89" t="s">
        <v>242</v>
      </c>
      <c r="B3" s="90"/>
      <c r="C3" s="91"/>
      <c r="D3" s="92"/>
      <c r="E3" s="93"/>
      <c r="F3" s="94"/>
      <c r="G3" s="94"/>
      <c r="H3" s="94"/>
      <c r="I3" s="94"/>
      <c r="J3" s="95"/>
      <c r="K3" s="94"/>
      <c r="L3" s="95"/>
      <c r="M3" s="96"/>
    </row>
    <row r="4" spans="1:18" ht="18" customHeight="1" x14ac:dyDescent="0.2">
      <c r="C4" s="85"/>
      <c r="E4" s="85"/>
      <c r="F4" s="86"/>
      <c r="G4" s="86"/>
      <c r="H4" s="86"/>
      <c r="I4" s="86"/>
      <c r="J4" s="86"/>
      <c r="K4" s="86"/>
      <c r="L4" s="86"/>
    </row>
    <row r="5" spans="1:18" ht="18" customHeight="1" x14ac:dyDescent="0.2">
      <c r="F5" s="383" t="s">
        <v>109</v>
      </c>
      <c r="G5" s="383"/>
      <c r="H5" s="383"/>
      <c r="I5" s="99"/>
      <c r="J5" s="383" t="s">
        <v>185</v>
      </c>
      <c r="K5" s="383"/>
      <c r="L5" s="383"/>
    </row>
    <row r="6" spans="1:18" ht="18" customHeight="1" x14ac:dyDescent="0.2">
      <c r="F6" s="100" t="s">
        <v>107</v>
      </c>
      <c r="G6" s="100"/>
      <c r="H6" s="100" t="s">
        <v>108</v>
      </c>
      <c r="J6" s="100" t="s">
        <v>107</v>
      </c>
      <c r="K6" s="100"/>
      <c r="L6" s="100" t="s">
        <v>108</v>
      </c>
    </row>
    <row r="7" spans="1:18" ht="18" customHeight="1" x14ac:dyDescent="0.2">
      <c r="F7" s="100" t="s">
        <v>243</v>
      </c>
      <c r="G7" s="100"/>
      <c r="H7" s="100" t="s">
        <v>115</v>
      </c>
      <c r="I7" s="102"/>
      <c r="J7" s="100" t="s">
        <v>243</v>
      </c>
      <c r="K7" s="100"/>
      <c r="L7" s="100" t="s">
        <v>115</v>
      </c>
    </row>
    <row r="8" spans="1:18" ht="18" customHeight="1" x14ac:dyDescent="0.2">
      <c r="D8" s="103"/>
      <c r="E8" s="104"/>
      <c r="F8" s="100" t="s">
        <v>224</v>
      </c>
      <c r="G8" s="100"/>
      <c r="H8" s="100" t="s">
        <v>224</v>
      </c>
      <c r="I8" s="102"/>
      <c r="J8" s="100" t="s">
        <v>224</v>
      </c>
      <c r="K8" s="100"/>
      <c r="L8" s="100" t="s">
        <v>224</v>
      </c>
    </row>
    <row r="9" spans="1:18" ht="18" customHeight="1" x14ac:dyDescent="0.2">
      <c r="D9" s="105" t="s">
        <v>0</v>
      </c>
      <c r="E9" s="104"/>
      <c r="F9" s="106" t="s">
        <v>1</v>
      </c>
      <c r="G9" s="107"/>
      <c r="H9" s="106" t="s">
        <v>1</v>
      </c>
      <c r="I9" s="108"/>
      <c r="J9" s="106" t="s">
        <v>1</v>
      </c>
      <c r="K9" s="107"/>
      <c r="L9" s="106" t="s">
        <v>1</v>
      </c>
    </row>
    <row r="10" spans="1:18" ht="6" customHeight="1" x14ac:dyDescent="0.2">
      <c r="D10" s="109"/>
      <c r="E10" s="104"/>
      <c r="F10" s="110"/>
      <c r="G10" s="107"/>
      <c r="H10" s="100"/>
      <c r="I10" s="108"/>
      <c r="J10" s="110"/>
      <c r="K10" s="107"/>
      <c r="L10" s="100"/>
    </row>
    <row r="11" spans="1:18" ht="18" customHeight="1" x14ac:dyDescent="0.2">
      <c r="A11" s="111" t="s">
        <v>2</v>
      </c>
      <c r="B11" s="111"/>
      <c r="C11" s="111"/>
      <c r="F11" s="112"/>
      <c r="H11" s="113"/>
      <c r="J11" s="114"/>
      <c r="P11" s="115"/>
      <c r="Q11" s="115"/>
      <c r="R11" s="115"/>
    </row>
    <row r="12" spans="1:18" ht="6" customHeight="1" x14ac:dyDescent="0.2">
      <c r="A12" s="111"/>
      <c r="B12" s="111"/>
      <c r="C12" s="111"/>
      <c r="F12" s="112"/>
      <c r="H12" s="113"/>
      <c r="J12" s="114"/>
      <c r="P12" s="115"/>
      <c r="Q12" s="115"/>
      <c r="R12" s="115"/>
    </row>
    <row r="13" spans="1:18" ht="18" customHeight="1" x14ac:dyDescent="0.2">
      <c r="A13" s="111" t="s">
        <v>3</v>
      </c>
      <c r="B13" s="111"/>
      <c r="C13" s="116"/>
      <c r="F13" s="114"/>
      <c r="J13" s="114"/>
      <c r="P13" s="115"/>
      <c r="Q13" s="115"/>
      <c r="R13" s="115"/>
    </row>
    <row r="14" spans="1:18" ht="6" customHeight="1" x14ac:dyDescent="0.2">
      <c r="A14" s="111"/>
      <c r="B14" s="111"/>
      <c r="C14" s="116"/>
      <c r="F14" s="114"/>
      <c r="J14" s="114"/>
      <c r="P14" s="115"/>
      <c r="Q14" s="115"/>
      <c r="R14" s="115"/>
    </row>
    <row r="15" spans="1:18" ht="18" customHeight="1" x14ac:dyDescent="0.2">
      <c r="A15" s="116" t="s">
        <v>88</v>
      </c>
      <c r="B15" s="116"/>
      <c r="C15" s="116"/>
      <c r="F15" s="117">
        <v>588697873</v>
      </c>
      <c r="G15" s="113"/>
      <c r="H15" s="113">
        <v>503166905</v>
      </c>
      <c r="I15" s="113"/>
      <c r="J15" s="112">
        <v>216519366</v>
      </c>
      <c r="K15" s="113"/>
      <c r="L15" s="113">
        <v>162567867</v>
      </c>
      <c r="M15" s="118"/>
      <c r="P15" s="119"/>
      <c r="Q15" s="119"/>
      <c r="R15" s="119"/>
    </row>
    <row r="16" spans="1:18" ht="18" customHeight="1" x14ac:dyDescent="0.2">
      <c r="A16" s="116" t="s">
        <v>275</v>
      </c>
      <c r="B16" s="116"/>
      <c r="C16" s="116"/>
      <c r="F16" s="117">
        <v>12000000</v>
      </c>
      <c r="G16" s="113"/>
      <c r="H16" s="121">
        <v>0</v>
      </c>
      <c r="I16" s="113"/>
      <c r="J16" s="112">
        <v>0</v>
      </c>
      <c r="K16" s="113"/>
      <c r="L16" s="121">
        <v>0</v>
      </c>
      <c r="M16" s="118"/>
      <c r="P16" s="119"/>
      <c r="Q16" s="119"/>
      <c r="R16" s="119"/>
    </row>
    <row r="17" spans="1:19" ht="18" customHeight="1" x14ac:dyDescent="0.2">
      <c r="A17" s="116" t="s">
        <v>89</v>
      </c>
      <c r="B17" s="116"/>
      <c r="C17" s="116"/>
      <c r="D17" s="84">
        <v>7</v>
      </c>
      <c r="F17" s="117">
        <v>1725130640</v>
      </c>
      <c r="G17" s="113"/>
      <c r="H17" s="113">
        <v>1739065578</v>
      </c>
      <c r="I17" s="113"/>
      <c r="J17" s="112">
        <v>9273572</v>
      </c>
      <c r="K17" s="113"/>
      <c r="L17" s="113">
        <v>199953827</v>
      </c>
      <c r="M17" s="118"/>
      <c r="P17" s="119"/>
      <c r="Q17" s="119"/>
      <c r="R17" s="119"/>
    </row>
    <row r="18" spans="1:19" ht="18" customHeight="1" x14ac:dyDescent="0.2">
      <c r="A18" s="116" t="s">
        <v>127</v>
      </c>
      <c r="B18" s="116"/>
      <c r="C18" s="116"/>
      <c r="D18" s="84" t="s">
        <v>261</v>
      </c>
      <c r="F18" s="120">
        <v>0</v>
      </c>
      <c r="G18" s="113"/>
      <c r="H18" s="121">
        <v>0</v>
      </c>
      <c r="I18" s="113"/>
      <c r="J18" s="122">
        <v>1402000000</v>
      </c>
      <c r="K18" s="113"/>
      <c r="L18" s="113">
        <v>1261100000</v>
      </c>
      <c r="M18" s="118"/>
      <c r="P18" s="119"/>
      <c r="Q18" s="119"/>
      <c r="R18" s="119"/>
    </row>
    <row r="19" spans="1:19" ht="18" customHeight="1" x14ac:dyDescent="0.2">
      <c r="A19" s="116" t="s">
        <v>31</v>
      </c>
      <c r="B19" s="116"/>
      <c r="C19" s="116"/>
      <c r="D19" s="84">
        <v>8</v>
      </c>
      <c r="F19" s="123">
        <v>2522369585</v>
      </c>
      <c r="G19" s="124"/>
      <c r="H19" s="124">
        <v>2407636039</v>
      </c>
      <c r="I19" s="124"/>
      <c r="J19" s="122">
        <v>0</v>
      </c>
      <c r="K19" s="124"/>
      <c r="L19" s="121">
        <v>0</v>
      </c>
      <c r="P19" s="119"/>
      <c r="Q19" s="119"/>
      <c r="R19" s="119"/>
    </row>
    <row r="20" spans="1:19" ht="18" customHeight="1" x14ac:dyDescent="0.2">
      <c r="A20" s="116" t="s">
        <v>76</v>
      </c>
      <c r="B20" s="116"/>
      <c r="C20" s="116"/>
      <c r="F20" s="123">
        <v>24560576</v>
      </c>
      <c r="G20" s="124"/>
      <c r="H20" s="124">
        <v>33124573</v>
      </c>
      <c r="I20" s="124"/>
      <c r="J20" s="122">
        <v>0</v>
      </c>
      <c r="K20" s="124"/>
      <c r="L20" s="121">
        <v>0</v>
      </c>
      <c r="P20" s="119"/>
      <c r="Q20" s="119"/>
      <c r="R20" s="119"/>
    </row>
    <row r="21" spans="1:19" ht="18" customHeight="1" x14ac:dyDescent="0.2">
      <c r="A21" s="116" t="s">
        <v>198</v>
      </c>
      <c r="B21" s="116"/>
      <c r="C21" s="116"/>
      <c r="D21" s="98"/>
      <c r="F21" s="114"/>
      <c r="H21" s="124"/>
      <c r="I21" s="124"/>
      <c r="J21" s="122"/>
      <c r="K21" s="124"/>
      <c r="L21" s="121"/>
      <c r="P21" s="119"/>
      <c r="Q21" s="119"/>
      <c r="R21" s="119"/>
    </row>
    <row r="22" spans="1:19" ht="18" customHeight="1" x14ac:dyDescent="0.2">
      <c r="A22" s="116"/>
      <c r="B22" s="116" t="s">
        <v>199</v>
      </c>
      <c r="F22" s="123">
        <v>186373</v>
      </c>
      <c r="G22" s="124"/>
      <c r="H22" s="101">
        <v>205533</v>
      </c>
      <c r="J22" s="122">
        <v>0</v>
      </c>
      <c r="L22" s="121">
        <v>0</v>
      </c>
      <c r="P22" s="119"/>
      <c r="Q22" s="119"/>
      <c r="R22" s="119"/>
    </row>
    <row r="23" spans="1:19" ht="18" customHeight="1" x14ac:dyDescent="0.2">
      <c r="A23" s="116" t="s">
        <v>32</v>
      </c>
      <c r="B23" s="116"/>
      <c r="C23" s="116"/>
      <c r="F23" s="125">
        <v>14331993</v>
      </c>
      <c r="G23" s="113"/>
      <c r="H23" s="126">
        <v>8422873</v>
      </c>
      <c r="I23" s="113"/>
      <c r="J23" s="127">
        <v>0</v>
      </c>
      <c r="K23" s="113"/>
      <c r="L23" s="128">
        <v>0</v>
      </c>
      <c r="P23" s="129"/>
      <c r="Q23" s="119"/>
      <c r="R23" s="129"/>
    </row>
    <row r="24" spans="1:19" ht="6" customHeight="1" x14ac:dyDescent="0.2">
      <c r="A24" s="116"/>
      <c r="B24" s="116"/>
      <c r="C24" s="116"/>
      <c r="F24" s="117"/>
      <c r="G24" s="113"/>
      <c r="H24" s="130"/>
      <c r="I24" s="113"/>
      <c r="J24" s="117"/>
      <c r="K24" s="113"/>
      <c r="L24" s="130"/>
      <c r="P24" s="119"/>
      <c r="Q24" s="119"/>
      <c r="R24" s="119"/>
    </row>
    <row r="25" spans="1:19" ht="18" customHeight="1" x14ac:dyDescent="0.2">
      <c r="A25" s="111" t="s">
        <v>4</v>
      </c>
      <c r="B25" s="111"/>
      <c r="C25" s="111"/>
      <c r="F25" s="125">
        <f>SUM(F15:F23)</f>
        <v>4887277040</v>
      </c>
      <c r="G25" s="130"/>
      <c r="H25" s="131">
        <f>SUM(H15:H23)</f>
        <v>4691621501</v>
      </c>
      <c r="I25" s="124"/>
      <c r="J25" s="125">
        <f>SUM(J15:J23)</f>
        <v>1627792938</v>
      </c>
      <c r="K25" s="113"/>
      <c r="L25" s="131">
        <f>SUM(L15:L23)</f>
        <v>1623621694</v>
      </c>
      <c r="O25" s="118"/>
      <c r="P25" s="119"/>
      <c r="Q25" s="119"/>
      <c r="R25" s="119"/>
    </row>
    <row r="26" spans="1:19" ht="15" customHeight="1" x14ac:dyDescent="0.2">
      <c r="A26" s="111"/>
      <c r="B26" s="111"/>
      <c r="C26" s="111"/>
      <c r="F26" s="117"/>
      <c r="G26" s="130"/>
      <c r="H26" s="130"/>
      <c r="I26" s="124"/>
      <c r="J26" s="117"/>
      <c r="K26" s="113"/>
      <c r="L26" s="130"/>
      <c r="O26" s="118"/>
      <c r="P26" s="119"/>
      <c r="Q26" s="119"/>
      <c r="R26" s="119"/>
    </row>
    <row r="27" spans="1:19" ht="18" customHeight="1" x14ac:dyDescent="0.2">
      <c r="A27" s="111" t="s">
        <v>5</v>
      </c>
      <c r="B27" s="111"/>
      <c r="E27" s="132"/>
      <c r="F27" s="133"/>
      <c r="G27" s="134"/>
      <c r="H27" s="134"/>
      <c r="J27" s="133"/>
      <c r="K27" s="134"/>
      <c r="L27" s="134"/>
    </row>
    <row r="28" spans="1:19" ht="6" customHeight="1" x14ac:dyDescent="0.2">
      <c r="A28" s="111"/>
      <c r="B28" s="111"/>
      <c r="E28" s="132"/>
      <c r="F28" s="133"/>
      <c r="G28" s="134"/>
      <c r="H28" s="134"/>
      <c r="J28" s="133"/>
      <c r="K28" s="134"/>
      <c r="L28" s="134"/>
    </row>
    <row r="29" spans="1:19" ht="18" customHeight="1" x14ac:dyDescent="0.2">
      <c r="A29" s="116" t="s">
        <v>79</v>
      </c>
      <c r="B29" s="116"/>
      <c r="D29" s="84">
        <v>9</v>
      </c>
      <c r="E29" s="132"/>
      <c r="F29" s="120">
        <v>256681632</v>
      </c>
      <c r="G29" s="134"/>
      <c r="H29" s="121">
        <v>270327953</v>
      </c>
      <c r="I29" s="134"/>
      <c r="J29" s="122">
        <v>1500000</v>
      </c>
      <c r="L29" s="121">
        <v>1500000</v>
      </c>
      <c r="O29" s="135"/>
      <c r="P29" s="135"/>
      <c r="Q29" s="136"/>
      <c r="R29" s="135"/>
      <c r="S29" s="135"/>
    </row>
    <row r="30" spans="1:19" ht="18" customHeight="1" x14ac:dyDescent="0.4">
      <c r="A30" s="116" t="s">
        <v>78</v>
      </c>
      <c r="B30" s="116"/>
      <c r="D30" s="84">
        <v>10</v>
      </c>
      <c r="E30" s="132"/>
      <c r="F30" s="120">
        <v>2177444145</v>
      </c>
      <c r="G30" s="134"/>
      <c r="H30" s="101">
        <v>2159541652</v>
      </c>
      <c r="I30" s="134"/>
      <c r="J30" s="114">
        <v>221000000</v>
      </c>
      <c r="L30" s="101">
        <v>221000000</v>
      </c>
      <c r="M30" s="137"/>
      <c r="O30" s="135"/>
      <c r="P30" s="135"/>
      <c r="Q30" s="135"/>
      <c r="R30" s="135"/>
      <c r="S30" s="135"/>
    </row>
    <row r="31" spans="1:19" ht="18" customHeight="1" x14ac:dyDescent="0.4">
      <c r="A31" s="116" t="s">
        <v>77</v>
      </c>
      <c r="B31" s="116"/>
      <c r="D31" s="84">
        <v>11</v>
      </c>
      <c r="E31" s="132"/>
      <c r="F31" s="120">
        <v>0</v>
      </c>
      <c r="G31" s="134"/>
      <c r="H31" s="121">
        <v>0</v>
      </c>
      <c r="I31" s="134"/>
      <c r="J31" s="122">
        <v>3764229749</v>
      </c>
      <c r="L31" s="121">
        <v>3764229749</v>
      </c>
      <c r="M31" s="137"/>
      <c r="O31" s="135"/>
      <c r="P31" s="135"/>
      <c r="Q31" s="135"/>
      <c r="R31" s="135"/>
      <c r="S31" s="135"/>
    </row>
    <row r="32" spans="1:19" ht="18" customHeight="1" x14ac:dyDescent="0.2">
      <c r="A32" s="116" t="s">
        <v>225</v>
      </c>
      <c r="B32" s="116"/>
      <c r="D32" s="84">
        <v>12</v>
      </c>
      <c r="E32" s="132"/>
      <c r="F32" s="120">
        <v>71151924</v>
      </c>
      <c r="G32" s="134"/>
      <c r="H32" s="121">
        <v>93069660</v>
      </c>
      <c r="I32" s="134"/>
      <c r="J32" s="122">
        <v>0</v>
      </c>
      <c r="L32" s="121">
        <v>0</v>
      </c>
      <c r="O32" s="135"/>
      <c r="P32" s="135"/>
      <c r="Q32" s="135"/>
      <c r="R32" s="135"/>
      <c r="S32" s="135"/>
    </row>
    <row r="33" spans="1:19" ht="18" customHeight="1" x14ac:dyDescent="0.2">
      <c r="A33" s="116" t="s">
        <v>128</v>
      </c>
      <c r="B33" s="116"/>
      <c r="E33" s="132"/>
      <c r="F33" s="120">
        <v>1237425</v>
      </c>
      <c r="G33" s="134"/>
      <c r="H33" s="121">
        <v>1237425</v>
      </c>
      <c r="I33" s="134"/>
      <c r="J33" s="122">
        <v>0</v>
      </c>
      <c r="L33" s="121">
        <v>0</v>
      </c>
      <c r="O33" s="135"/>
      <c r="P33" s="135"/>
      <c r="Q33" s="135"/>
      <c r="R33" s="135"/>
      <c r="S33" s="135"/>
    </row>
    <row r="34" spans="1:19" ht="18" customHeight="1" x14ac:dyDescent="0.2">
      <c r="A34" s="116" t="s">
        <v>165</v>
      </c>
      <c r="B34" s="116"/>
      <c r="D34" s="84" t="s">
        <v>262</v>
      </c>
      <c r="E34" s="132"/>
      <c r="F34" s="120">
        <v>26365489</v>
      </c>
      <c r="G34" s="134"/>
      <c r="H34" s="121">
        <v>0</v>
      </c>
      <c r="J34" s="122">
        <v>930417600</v>
      </c>
      <c r="L34" s="121">
        <v>931644900</v>
      </c>
      <c r="O34" s="135"/>
      <c r="P34" s="135"/>
      <c r="Q34" s="135"/>
      <c r="R34" s="135"/>
      <c r="S34" s="135"/>
    </row>
    <row r="35" spans="1:19" ht="18" customHeight="1" x14ac:dyDescent="0.2">
      <c r="A35" s="116" t="s">
        <v>90</v>
      </c>
      <c r="B35" s="116"/>
      <c r="D35" s="84">
        <v>13</v>
      </c>
      <c r="E35" s="132"/>
      <c r="F35" s="120">
        <v>0</v>
      </c>
      <c r="G35" s="134"/>
      <c r="H35" s="121">
        <v>0</v>
      </c>
      <c r="I35" s="134"/>
      <c r="J35" s="122">
        <v>301345076</v>
      </c>
      <c r="L35" s="121">
        <v>288519652</v>
      </c>
      <c r="O35" s="136"/>
      <c r="P35" s="136"/>
      <c r="Q35" s="136"/>
      <c r="R35" s="136"/>
      <c r="S35" s="136"/>
    </row>
    <row r="36" spans="1:19" ht="18" customHeight="1" x14ac:dyDescent="0.2">
      <c r="A36" s="116" t="s">
        <v>91</v>
      </c>
      <c r="B36" s="116"/>
      <c r="D36" s="84">
        <v>14</v>
      </c>
      <c r="E36" s="132"/>
      <c r="F36" s="138">
        <v>5658265261</v>
      </c>
      <c r="G36" s="134"/>
      <c r="H36" s="101">
        <v>5616738519</v>
      </c>
      <c r="I36" s="134"/>
      <c r="J36" s="114">
        <v>51242290</v>
      </c>
      <c r="L36" s="101">
        <v>72792472</v>
      </c>
      <c r="O36" s="136"/>
      <c r="P36" s="136"/>
      <c r="Q36" s="136"/>
      <c r="R36" s="136"/>
      <c r="S36" s="136"/>
    </row>
    <row r="37" spans="1:19" ht="18" customHeight="1" x14ac:dyDescent="0.2">
      <c r="A37" s="116" t="s">
        <v>191</v>
      </c>
      <c r="B37" s="116"/>
      <c r="E37" s="132"/>
      <c r="F37" s="138">
        <v>111367265</v>
      </c>
      <c r="G37" s="134"/>
      <c r="H37" s="101">
        <v>75422066</v>
      </c>
      <c r="I37" s="134"/>
      <c r="J37" s="122">
        <v>0</v>
      </c>
      <c r="L37" s="121">
        <v>0</v>
      </c>
      <c r="O37" s="136"/>
      <c r="P37" s="136"/>
      <c r="Q37" s="136"/>
      <c r="R37" s="136"/>
      <c r="S37" s="136"/>
    </row>
    <row r="38" spans="1:19" ht="18" customHeight="1" x14ac:dyDescent="0.2">
      <c r="A38" s="116" t="s">
        <v>92</v>
      </c>
      <c r="B38" s="116"/>
      <c r="D38" s="84">
        <v>15</v>
      </c>
      <c r="E38" s="132"/>
      <c r="F38" s="138">
        <v>204936772</v>
      </c>
      <c r="G38" s="134"/>
      <c r="H38" s="101">
        <v>232905221</v>
      </c>
      <c r="I38" s="134"/>
      <c r="J38" s="114">
        <v>427698</v>
      </c>
      <c r="L38" s="101">
        <v>462278</v>
      </c>
      <c r="O38" s="135"/>
      <c r="P38" s="135"/>
      <c r="Q38" s="135"/>
      <c r="R38" s="135"/>
      <c r="S38" s="135"/>
    </row>
    <row r="39" spans="1:19" ht="18" customHeight="1" x14ac:dyDescent="0.2">
      <c r="A39" s="116" t="s">
        <v>129</v>
      </c>
      <c r="B39" s="116"/>
      <c r="D39" s="84">
        <v>16</v>
      </c>
      <c r="E39" s="132"/>
      <c r="F39" s="138">
        <v>46747925</v>
      </c>
      <c r="G39" s="134"/>
      <c r="H39" s="101">
        <v>52404879</v>
      </c>
      <c r="I39" s="134"/>
      <c r="J39" s="122">
        <v>0</v>
      </c>
      <c r="L39" s="121">
        <v>0</v>
      </c>
      <c r="O39" s="135"/>
      <c r="P39" s="135"/>
      <c r="Q39" s="135"/>
      <c r="R39" s="135"/>
      <c r="S39" s="135"/>
    </row>
    <row r="40" spans="1:19" ht="18" customHeight="1" x14ac:dyDescent="0.2">
      <c r="A40" s="116" t="s">
        <v>130</v>
      </c>
      <c r="B40" s="116"/>
      <c r="E40" s="132"/>
      <c r="F40" s="138">
        <v>5389279</v>
      </c>
      <c r="G40" s="134"/>
      <c r="H40" s="101">
        <v>6046105</v>
      </c>
      <c r="I40" s="134"/>
      <c r="J40" s="122">
        <v>0</v>
      </c>
      <c r="L40" s="121">
        <v>0</v>
      </c>
      <c r="O40" s="135"/>
      <c r="P40" s="135"/>
      <c r="Q40" s="135"/>
      <c r="R40" s="135"/>
      <c r="S40" s="135"/>
    </row>
    <row r="41" spans="1:19" ht="18" customHeight="1" x14ac:dyDescent="0.2">
      <c r="A41" s="116" t="s">
        <v>126</v>
      </c>
      <c r="B41" s="116"/>
      <c r="D41" s="84">
        <v>17</v>
      </c>
      <c r="E41" s="132"/>
      <c r="F41" s="138">
        <v>128982120</v>
      </c>
      <c r="G41" s="134"/>
      <c r="H41" s="101">
        <v>144102633</v>
      </c>
      <c r="I41" s="134"/>
      <c r="J41" s="114">
        <v>8467469</v>
      </c>
      <c r="L41" s="101">
        <v>13630842</v>
      </c>
      <c r="O41" s="135"/>
      <c r="P41" s="135"/>
      <c r="Q41" s="135"/>
      <c r="R41" s="135"/>
      <c r="S41" s="135"/>
    </row>
    <row r="42" spans="1:19" ht="18" customHeight="1" x14ac:dyDescent="0.2">
      <c r="A42" s="116" t="s">
        <v>33</v>
      </c>
      <c r="B42" s="116"/>
      <c r="D42" s="84">
        <v>18</v>
      </c>
      <c r="E42" s="132"/>
      <c r="F42" s="139">
        <v>105821702</v>
      </c>
      <c r="G42" s="134"/>
      <c r="H42" s="140">
        <v>49774475</v>
      </c>
      <c r="I42" s="134"/>
      <c r="J42" s="141">
        <v>25503534</v>
      </c>
      <c r="L42" s="140">
        <v>38777119</v>
      </c>
      <c r="P42" s="118"/>
    </row>
    <row r="43" spans="1:19" ht="6" customHeight="1" x14ac:dyDescent="0.2">
      <c r="A43" s="116"/>
      <c r="B43" s="116"/>
      <c r="E43" s="132"/>
      <c r="F43" s="142"/>
      <c r="G43" s="134"/>
      <c r="H43" s="143"/>
      <c r="I43" s="144"/>
      <c r="J43" s="142"/>
      <c r="K43" s="134"/>
      <c r="L43" s="143"/>
    </row>
    <row r="44" spans="1:19" ht="18" customHeight="1" x14ac:dyDescent="0.2">
      <c r="A44" s="111" t="s">
        <v>7</v>
      </c>
      <c r="B44" s="111"/>
      <c r="D44" s="145"/>
      <c r="E44" s="132"/>
      <c r="F44" s="139">
        <f>SUM(F29:F43)</f>
        <v>8794390939</v>
      </c>
      <c r="G44" s="134"/>
      <c r="H44" s="146">
        <f>SUM(H29:H43)</f>
        <v>8701570588</v>
      </c>
      <c r="I44" s="144"/>
      <c r="J44" s="139">
        <f>SUM(J29:J42)</f>
        <v>5304133416</v>
      </c>
      <c r="K44" s="134"/>
      <c r="L44" s="146">
        <f>SUM(L29:L43)</f>
        <v>5332557012</v>
      </c>
    </row>
    <row r="45" spans="1:19" ht="6" customHeight="1" x14ac:dyDescent="0.2">
      <c r="A45" s="111"/>
      <c r="B45" s="111"/>
      <c r="D45" s="145"/>
      <c r="E45" s="132"/>
      <c r="F45" s="142"/>
      <c r="G45" s="134"/>
      <c r="H45" s="143"/>
      <c r="I45" s="144"/>
      <c r="J45" s="142"/>
      <c r="K45" s="134"/>
      <c r="L45" s="143"/>
    </row>
    <row r="46" spans="1:19" ht="18" customHeight="1" thickBot="1" x14ac:dyDescent="0.25">
      <c r="A46" s="111" t="s">
        <v>8</v>
      </c>
      <c r="B46" s="111"/>
      <c r="D46" s="145"/>
      <c r="E46" s="132"/>
      <c r="F46" s="147">
        <f>SUM(F25,F44)</f>
        <v>13681667979</v>
      </c>
      <c r="G46" s="144"/>
      <c r="H46" s="148">
        <f>SUM(H25,H44)</f>
        <v>13393192089</v>
      </c>
      <c r="I46" s="144"/>
      <c r="J46" s="147">
        <f>SUM(J25,J44)</f>
        <v>6931926354</v>
      </c>
      <c r="K46" s="134"/>
      <c r="L46" s="148">
        <f>SUM(L25,L44)</f>
        <v>6956178706</v>
      </c>
    </row>
    <row r="47" spans="1:19" ht="18" customHeight="1" thickTop="1" x14ac:dyDescent="0.2">
      <c r="A47" s="111"/>
      <c r="B47" s="111"/>
      <c r="D47" s="145"/>
      <c r="E47" s="132"/>
      <c r="F47" s="144"/>
      <c r="G47" s="144"/>
      <c r="H47" s="144"/>
      <c r="I47" s="144"/>
      <c r="J47" s="144"/>
      <c r="K47" s="134"/>
      <c r="L47" s="144"/>
    </row>
    <row r="48" spans="1:19" ht="18" customHeight="1" x14ac:dyDescent="0.2">
      <c r="A48" s="111"/>
      <c r="B48" s="111"/>
      <c r="D48" s="145"/>
      <c r="E48" s="132"/>
      <c r="F48" s="144"/>
      <c r="G48" s="144"/>
      <c r="H48" s="144"/>
      <c r="I48" s="144"/>
      <c r="J48" s="144"/>
      <c r="K48" s="134"/>
      <c r="L48" s="144"/>
    </row>
    <row r="49" spans="1:18" ht="12.2" customHeight="1" x14ac:dyDescent="0.2">
      <c r="A49" s="111"/>
      <c r="B49" s="111"/>
      <c r="D49" s="145"/>
      <c r="E49" s="132"/>
      <c r="F49" s="144"/>
      <c r="G49" s="144"/>
      <c r="H49" s="144"/>
      <c r="I49" s="144"/>
      <c r="J49" s="144"/>
      <c r="K49" s="134"/>
      <c r="L49" s="144"/>
    </row>
    <row r="50" spans="1:18" ht="21.95" customHeight="1" x14ac:dyDescent="0.2">
      <c r="A50" s="149" t="s">
        <v>279</v>
      </c>
      <c r="B50" s="150"/>
      <c r="C50" s="150"/>
      <c r="D50" s="92"/>
      <c r="E50" s="151"/>
      <c r="F50" s="131"/>
      <c r="G50" s="131"/>
      <c r="H50" s="131"/>
      <c r="I50" s="152"/>
      <c r="J50" s="131"/>
      <c r="K50" s="152"/>
      <c r="L50" s="131"/>
      <c r="O50" s="118"/>
      <c r="P50" s="119"/>
      <c r="Q50" s="119"/>
      <c r="R50" s="119"/>
    </row>
    <row r="51" spans="1:18" s="87" customFormat="1" ht="21.75" customHeight="1" x14ac:dyDescent="0.2">
      <c r="A51" s="81" t="str">
        <f>A1</f>
        <v>บริษัท อีสเทิร์นโพลีเมอร์ กรุ๊ป จำกัด (มหาชน)</v>
      </c>
      <c r="B51" s="82"/>
      <c r="C51" s="83"/>
      <c r="D51" s="84"/>
      <c r="E51" s="85"/>
      <c r="F51" s="86"/>
      <c r="G51" s="86"/>
      <c r="H51" s="86"/>
      <c r="I51" s="86"/>
      <c r="J51" s="86"/>
      <c r="K51" s="86"/>
      <c r="L51" s="86"/>
      <c r="N51" s="98"/>
    </row>
    <row r="52" spans="1:18" s="87" customFormat="1" ht="21.75" customHeight="1" x14ac:dyDescent="0.2">
      <c r="A52" s="81" t="s">
        <v>34</v>
      </c>
      <c r="B52" s="82"/>
      <c r="C52" s="83"/>
      <c r="D52" s="84"/>
      <c r="E52" s="85"/>
      <c r="F52" s="86"/>
      <c r="G52" s="86"/>
      <c r="H52" s="86"/>
      <c r="I52" s="86"/>
      <c r="J52" s="88"/>
      <c r="K52" s="86"/>
      <c r="L52" s="88"/>
      <c r="N52" s="98"/>
    </row>
    <row r="53" spans="1:18" s="87" customFormat="1" ht="21.75" customHeight="1" x14ac:dyDescent="0.2">
      <c r="A53" s="89" t="str">
        <f>+A3</f>
        <v>ณ วันที่ 30 กันยายน พ.ศ. 2562</v>
      </c>
      <c r="B53" s="90"/>
      <c r="C53" s="91"/>
      <c r="D53" s="92"/>
      <c r="E53" s="93"/>
      <c r="F53" s="94"/>
      <c r="G53" s="94"/>
      <c r="H53" s="94"/>
      <c r="I53" s="94"/>
      <c r="J53" s="95"/>
      <c r="K53" s="94"/>
      <c r="L53" s="95"/>
      <c r="N53" s="98"/>
    </row>
    <row r="54" spans="1:18" ht="21.75" customHeight="1" x14ac:dyDescent="0.2">
      <c r="A54" s="98"/>
      <c r="B54" s="98"/>
      <c r="C54" s="85"/>
      <c r="E54" s="85"/>
      <c r="F54" s="86"/>
      <c r="G54" s="86"/>
      <c r="H54" s="86"/>
      <c r="I54" s="86"/>
      <c r="J54" s="86"/>
      <c r="K54" s="86"/>
      <c r="L54" s="86"/>
    </row>
    <row r="55" spans="1:18" ht="21.75" customHeight="1" x14ac:dyDescent="0.2">
      <c r="F55" s="383" t="s">
        <v>109</v>
      </c>
      <c r="G55" s="383"/>
      <c r="H55" s="383"/>
      <c r="I55" s="99"/>
      <c r="J55" s="383" t="s">
        <v>185</v>
      </c>
      <c r="K55" s="383"/>
      <c r="L55" s="383"/>
    </row>
    <row r="56" spans="1:18" ht="21.75" customHeight="1" x14ac:dyDescent="0.2">
      <c r="F56" s="100" t="s">
        <v>107</v>
      </c>
      <c r="G56" s="100"/>
      <c r="H56" s="100" t="s">
        <v>108</v>
      </c>
      <c r="J56" s="100" t="s">
        <v>107</v>
      </c>
      <c r="K56" s="100"/>
      <c r="L56" s="100" t="s">
        <v>108</v>
      </c>
    </row>
    <row r="57" spans="1:18" ht="21.75" customHeight="1" x14ac:dyDescent="0.2">
      <c r="F57" s="100" t="s">
        <v>243</v>
      </c>
      <c r="G57" s="100"/>
      <c r="H57" s="100" t="s">
        <v>115</v>
      </c>
      <c r="I57" s="102"/>
      <c r="J57" s="100" t="s">
        <v>243</v>
      </c>
      <c r="K57" s="100"/>
      <c r="L57" s="100" t="s">
        <v>115</v>
      </c>
    </row>
    <row r="58" spans="1:18" ht="21.75" customHeight="1" x14ac:dyDescent="0.2">
      <c r="D58" s="103"/>
      <c r="E58" s="104"/>
      <c r="F58" s="100" t="s">
        <v>224</v>
      </c>
      <c r="G58" s="100"/>
      <c r="H58" s="100" t="s">
        <v>224</v>
      </c>
      <c r="I58" s="102"/>
      <c r="J58" s="100" t="s">
        <v>224</v>
      </c>
      <c r="K58" s="100"/>
      <c r="L58" s="100" t="s">
        <v>224</v>
      </c>
    </row>
    <row r="59" spans="1:18" ht="21.75" customHeight="1" x14ac:dyDescent="0.2">
      <c r="D59" s="105" t="s">
        <v>0</v>
      </c>
      <c r="E59" s="104"/>
      <c r="F59" s="106" t="s">
        <v>1</v>
      </c>
      <c r="G59" s="107"/>
      <c r="H59" s="106" t="s">
        <v>1</v>
      </c>
      <c r="I59" s="108"/>
      <c r="J59" s="106" t="s">
        <v>1</v>
      </c>
      <c r="K59" s="107"/>
      <c r="L59" s="106" t="s">
        <v>1</v>
      </c>
    </row>
    <row r="60" spans="1:18" ht="8.1" customHeight="1" x14ac:dyDescent="0.2">
      <c r="D60" s="109"/>
      <c r="E60" s="104"/>
      <c r="F60" s="110"/>
      <c r="G60" s="107"/>
      <c r="H60" s="100"/>
      <c r="I60" s="108"/>
      <c r="J60" s="110"/>
      <c r="K60" s="107"/>
      <c r="L60" s="100"/>
    </row>
    <row r="61" spans="1:18" ht="21.75" customHeight="1" x14ac:dyDescent="0.2">
      <c r="A61" s="111" t="s">
        <v>176</v>
      </c>
      <c r="B61" s="111"/>
      <c r="F61" s="114"/>
      <c r="J61" s="114"/>
    </row>
    <row r="62" spans="1:18" ht="8.1" customHeight="1" x14ac:dyDescent="0.2">
      <c r="A62" s="111"/>
      <c r="B62" s="111"/>
      <c r="F62" s="114"/>
      <c r="J62" s="114"/>
    </row>
    <row r="63" spans="1:18" ht="21.75" customHeight="1" x14ac:dyDescent="0.2">
      <c r="A63" s="111" t="s">
        <v>9</v>
      </c>
      <c r="B63" s="111"/>
      <c r="F63" s="114"/>
      <c r="J63" s="114"/>
    </row>
    <row r="64" spans="1:18" ht="8.1" customHeight="1" x14ac:dyDescent="0.2">
      <c r="A64" s="111"/>
      <c r="B64" s="111"/>
      <c r="F64" s="114"/>
      <c r="J64" s="114"/>
    </row>
    <row r="65" spans="1:16" ht="21.75" customHeight="1" x14ac:dyDescent="0.2">
      <c r="A65" s="116" t="s">
        <v>10</v>
      </c>
      <c r="B65" s="116"/>
      <c r="C65" s="153"/>
      <c r="D65" s="98"/>
      <c r="F65" s="114"/>
      <c r="J65" s="114"/>
    </row>
    <row r="66" spans="1:16" ht="21.75" customHeight="1" x14ac:dyDescent="0.2">
      <c r="A66" s="116"/>
      <c r="B66" s="116" t="s">
        <v>110</v>
      </c>
      <c r="C66" s="153"/>
      <c r="D66" s="84">
        <v>19</v>
      </c>
      <c r="F66" s="123">
        <v>1235535083</v>
      </c>
      <c r="G66" s="154"/>
      <c r="H66" s="124">
        <v>1054228485</v>
      </c>
      <c r="I66" s="154"/>
      <c r="J66" s="122">
        <v>0</v>
      </c>
      <c r="K66" s="154"/>
      <c r="L66" s="121">
        <v>0</v>
      </c>
    </row>
    <row r="67" spans="1:16" ht="21.75" customHeight="1" x14ac:dyDescent="0.2">
      <c r="A67" s="116" t="s">
        <v>59</v>
      </c>
      <c r="B67" s="116"/>
      <c r="C67" s="153"/>
      <c r="D67" s="84">
        <v>20</v>
      </c>
      <c r="F67" s="123">
        <v>1340008150</v>
      </c>
      <c r="G67" s="154"/>
      <c r="H67" s="124">
        <v>1269466994</v>
      </c>
      <c r="I67" s="154"/>
      <c r="J67" s="155">
        <v>13379105</v>
      </c>
      <c r="K67" s="154"/>
      <c r="L67" s="124">
        <v>14723382</v>
      </c>
    </row>
    <row r="68" spans="1:16" ht="21.75" customHeight="1" x14ac:dyDescent="0.2">
      <c r="A68" s="116" t="s">
        <v>103</v>
      </c>
      <c r="B68" s="116"/>
      <c r="C68" s="153"/>
      <c r="F68" s="120"/>
      <c r="G68" s="154"/>
      <c r="H68" s="121"/>
      <c r="I68" s="154"/>
      <c r="J68" s="122"/>
      <c r="K68" s="154"/>
      <c r="L68" s="121"/>
    </row>
    <row r="69" spans="1:16" ht="21.75" customHeight="1" x14ac:dyDescent="0.2">
      <c r="A69" s="98"/>
      <c r="B69" s="156" t="s">
        <v>98</v>
      </c>
      <c r="C69" s="153"/>
      <c r="D69" s="84">
        <v>21</v>
      </c>
      <c r="F69" s="123">
        <v>154260656</v>
      </c>
      <c r="G69" s="154"/>
      <c r="H69" s="124">
        <v>207800918</v>
      </c>
      <c r="I69" s="154"/>
      <c r="J69" s="122">
        <v>0</v>
      </c>
      <c r="K69" s="154"/>
      <c r="L69" s="121">
        <v>0</v>
      </c>
    </row>
    <row r="70" spans="1:16" ht="21.75" customHeight="1" x14ac:dyDescent="0.2">
      <c r="A70" s="98"/>
      <c r="B70" s="156" t="s">
        <v>99</v>
      </c>
      <c r="F70" s="120">
        <v>4320607</v>
      </c>
      <c r="G70" s="154"/>
      <c r="H70" s="121">
        <v>4798739</v>
      </c>
      <c r="I70" s="154"/>
      <c r="J70" s="122">
        <v>0</v>
      </c>
      <c r="K70" s="154"/>
      <c r="L70" s="121">
        <v>0</v>
      </c>
    </row>
    <row r="71" spans="1:16" ht="21.75" customHeight="1" x14ac:dyDescent="0.2">
      <c r="A71" s="116" t="s">
        <v>60</v>
      </c>
      <c r="B71" s="116"/>
      <c r="F71" s="123">
        <v>17103567</v>
      </c>
      <c r="G71" s="154"/>
      <c r="H71" s="124">
        <v>14874623</v>
      </c>
      <c r="I71" s="154"/>
      <c r="J71" s="122">
        <v>0</v>
      </c>
      <c r="K71" s="154"/>
      <c r="L71" s="121">
        <v>0</v>
      </c>
    </row>
    <row r="72" spans="1:16" ht="21.75" customHeight="1" x14ac:dyDescent="0.2">
      <c r="A72" s="116" t="s">
        <v>76</v>
      </c>
      <c r="B72" s="116"/>
      <c r="F72" s="120">
        <v>7318500</v>
      </c>
      <c r="G72" s="154"/>
      <c r="H72" s="121">
        <v>12647136</v>
      </c>
      <c r="I72" s="154"/>
      <c r="J72" s="122">
        <v>465208</v>
      </c>
      <c r="K72" s="154"/>
      <c r="L72" s="121">
        <v>332647</v>
      </c>
    </row>
    <row r="73" spans="1:16" ht="21.75" customHeight="1" x14ac:dyDescent="0.2">
      <c r="A73" s="116" t="s">
        <v>11</v>
      </c>
      <c r="B73" s="116"/>
      <c r="F73" s="125">
        <v>12674023</v>
      </c>
      <c r="G73" s="121"/>
      <c r="H73" s="126">
        <v>12476041</v>
      </c>
      <c r="I73" s="121"/>
      <c r="J73" s="157">
        <v>635143</v>
      </c>
      <c r="K73" s="154"/>
      <c r="L73" s="126">
        <v>585069</v>
      </c>
      <c r="P73" s="118"/>
    </row>
    <row r="74" spans="1:16" ht="8.1" customHeight="1" x14ac:dyDescent="0.2">
      <c r="A74" s="116"/>
      <c r="B74" s="116"/>
      <c r="F74" s="117"/>
      <c r="G74" s="121"/>
      <c r="H74" s="130"/>
      <c r="I74" s="121"/>
      <c r="J74" s="117"/>
      <c r="K74" s="121"/>
      <c r="L74" s="130"/>
    </row>
    <row r="75" spans="1:16" ht="21.75" customHeight="1" x14ac:dyDescent="0.2">
      <c r="A75" s="111" t="s">
        <v>12</v>
      </c>
      <c r="B75" s="111"/>
      <c r="F75" s="125">
        <f>SUM(F66:F74)</f>
        <v>2771220586</v>
      </c>
      <c r="G75" s="113"/>
      <c r="H75" s="131">
        <f>SUM(H66:H74)</f>
        <v>2576292936</v>
      </c>
      <c r="I75" s="154"/>
      <c r="J75" s="125">
        <f>SUM(J66:J74)</f>
        <v>14479456</v>
      </c>
      <c r="K75" s="121"/>
      <c r="L75" s="131">
        <f>SUM(L66:L74)</f>
        <v>15641098</v>
      </c>
    </row>
    <row r="76" spans="1:16" ht="21.75" customHeight="1" x14ac:dyDescent="0.2">
      <c r="A76" s="111"/>
      <c r="B76" s="111"/>
      <c r="F76" s="117"/>
      <c r="G76" s="121"/>
      <c r="H76" s="130"/>
      <c r="I76" s="154"/>
      <c r="J76" s="117"/>
      <c r="K76" s="121"/>
      <c r="L76" s="130"/>
    </row>
    <row r="77" spans="1:16" ht="21.75" customHeight="1" x14ac:dyDescent="0.2">
      <c r="A77" s="111" t="s">
        <v>13</v>
      </c>
      <c r="B77" s="111"/>
      <c r="F77" s="117"/>
      <c r="G77" s="121"/>
      <c r="H77" s="130"/>
      <c r="I77" s="154"/>
      <c r="J77" s="117"/>
      <c r="K77" s="121"/>
      <c r="L77" s="130"/>
    </row>
    <row r="78" spans="1:16" ht="8.1" customHeight="1" x14ac:dyDescent="0.2">
      <c r="A78" s="111"/>
      <c r="B78" s="111"/>
      <c r="F78" s="117"/>
      <c r="G78" s="121"/>
      <c r="H78" s="130"/>
      <c r="I78" s="154"/>
      <c r="J78" s="122"/>
      <c r="K78" s="154"/>
      <c r="L78" s="121"/>
    </row>
    <row r="79" spans="1:16" ht="21.75" customHeight="1" x14ac:dyDescent="0.2">
      <c r="A79" s="116" t="s">
        <v>94</v>
      </c>
      <c r="B79" s="116"/>
      <c r="D79" s="84">
        <v>21</v>
      </c>
      <c r="F79" s="117">
        <v>232451656</v>
      </c>
      <c r="G79" s="121"/>
      <c r="H79" s="113">
        <v>188691235</v>
      </c>
      <c r="I79" s="121"/>
      <c r="J79" s="122">
        <v>0</v>
      </c>
      <c r="K79" s="154"/>
      <c r="L79" s="121">
        <v>0</v>
      </c>
    </row>
    <row r="80" spans="1:16" ht="21.75" customHeight="1" x14ac:dyDescent="0.2">
      <c r="A80" s="116" t="s">
        <v>95</v>
      </c>
      <c r="B80" s="116"/>
      <c r="F80" s="142">
        <v>5391048</v>
      </c>
      <c r="G80" s="121"/>
      <c r="H80" s="144">
        <v>4789860</v>
      </c>
      <c r="I80" s="121"/>
      <c r="J80" s="122">
        <v>0</v>
      </c>
      <c r="K80" s="154"/>
      <c r="L80" s="121">
        <v>0</v>
      </c>
    </row>
    <row r="81" spans="1:14" ht="21.75" customHeight="1" x14ac:dyDescent="0.2">
      <c r="A81" s="97" t="s">
        <v>170</v>
      </c>
      <c r="B81" s="116"/>
      <c r="D81" s="84">
        <v>17</v>
      </c>
      <c r="F81" s="142">
        <v>74719754</v>
      </c>
      <c r="G81" s="121"/>
      <c r="H81" s="144">
        <v>72127907</v>
      </c>
      <c r="I81" s="121"/>
      <c r="J81" s="122">
        <v>0</v>
      </c>
      <c r="K81" s="154"/>
      <c r="L81" s="121">
        <v>0</v>
      </c>
    </row>
    <row r="82" spans="1:14" ht="21.75" customHeight="1" x14ac:dyDescent="0.2">
      <c r="A82" s="97" t="s">
        <v>47</v>
      </c>
      <c r="B82" s="116"/>
      <c r="D82" s="84">
        <v>22</v>
      </c>
      <c r="F82" s="139">
        <v>274567425</v>
      </c>
      <c r="G82" s="121"/>
      <c r="H82" s="140">
        <v>236013746</v>
      </c>
      <c r="I82" s="121"/>
      <c r="J82" s="141">
        <v>26109963</v>
      </c>
      <c r="K82" s="121"/>
      <c r="L82" s="140">
        <v>22703696</v>
      </c>
    </row>
    <row r="83" spans="1:14" ht="8.1" customHeight="1" x14ac:dyDescent="0.2">
      <c r="A83" s="116"/>
      <c r="B83" s="116"/>
      <c r="F83" s="142"/>
      <c r="G83" s="121"/>
      <c r="H83" s="143"/>
      <c r="I83" s="121"/>
      <c r="J83" s="142"/>
      <c r="K83" s="121"/>
      <c r="L83" s="143"/>
    </row>
    <row r="84" spans="1:14" ht="21.75" customHeight="1" x14ac:dyDescent="0.2">
      <c r="A84" s="111" t="s">
        <v>14</v>
      </c>
      <c r="B84" s="111"/>
      <c r="F84" s="139">
        <f>SUM(F79:F83)</f>
        <v>587129883</v>
      </c>
      <c r="G84" s="144"/>
      <c r="H84" s="146">
        <f>SUM(H79:H83)</f>
        <v>501622748</v>
      </c>
      <c r="I84" s="154"/>
      <c r="J84" s="139">
        <f>SUM(J79:J83)</f>
        <v>26109963</v>
      </c>
      <c r="K84" s="121"/>
      <c r="L84" s="146">
        <f>SUM(L79:L83)</f>
        <v>22703696</v>
      </c>
    </row>
    <row r="85" spans="1:14" ht="8.1" customHeight="1" x14ac:dyDescent="0.2">
      <c r="A85" s="111"/>
      <c r="B85" s="111"/>
      <c r="F85" s="142"/>
      <c r="G85" s="121"/>
      <c r="H85" s="143"/>
      <c r="I85" s="121"/>
      <c r="J85" s="142"/>
      <c r="K85" s="121"/>
      <c r="L85" s="143"/>
    </row>
    <row r="86" spans="1:14" ht="21.75" customHeight="1" x14ac:dyDescent="0.2">
      <c r="A86" s="111" t="s">
        <v>15</v>
      </c>
      <c r="B86" s="111"/>
      <c r="F86" s="139">
        <f>SUM(F75,F84)</f>
        <v>3358350469</v>
      </c>
      <c r="G86" s="144"/>
      <c r="H86" s="146">
        <f>SUM(H75,H84)</f>
        <v>3077915684</v>
      </c>
      <c r="I86" s="154"/>
      <c r="J86" s="139">
        <f>SUM(J75,J84)</f>
        <v>40589419</v>
      </c>
      <c r="K86" s="121"/>
      <c r="L86" s="146">
        <f>SUM(L75,L84)</f>
        <v>38344794</v>
      </c>
    </row>
    <row r="87" spans="1:14" ht="21.75" customHeight="1" x14ac:dyDescent="0.2">
      <c r="A87" s="111"/>
      <c r="B87" s="111"/>
      <c r="F87" s="143"/>
      <c r="G87" s="144"/>
      <c r="H87" s="143"/>
      <c r="I87" s="144"/>
      <c r="J87" s="143"/>
      <c r="K87" s="113"/>
      <c r="L87" s="143"/>
    </row>
    <row r="88" spans="1:14" ht="21.75" customHeight="1" x14ac:dyDescent="0.2">
      <c r="A88" s="111"/>
      <c r="B88" s="111"/>
      <c r="F88" s="143"/>
      <c r="G88" s="144"/>
      <c r="H88" s="143"/>
      <c r="I88" s="144"/>
      <c r="J88" s="143"/>
      <c r="K88" s="113"/>
      <c r="L88" s="143"/>
    </row>
    <row r="89" spans="1:14" ht="21.75" customHeight="1" x14ac:dyDescent="0.2">
      <c r="A89" s="111"/>
      <c r="B89" s="111"/>
      <c r="F89" s="143"/>
      <c r="G89" s="144"/>
      <c r="H89" s="143"/>
      <c r="I89" s="144"/>
      <c r="J89" s="143"/>
      <c r="K89" s="113"/>
      <c r="L89" s="143"/>
    </row>
    <row r="90" spans="1:14" ht="21.75" customHeight="1" x14ac:dyDescent="0.2">
      <c r="A90" s="111"/>
      <c r="B90" s="111"/>
      <c r="F90" s="143"/>
      <c r="G90" s="144"/>
      <c r="H90" s="143"/>
      <c r="I90" s="144"/>
      <c r="J90" s="143"/>
      <c r="K90" s="113"/>
      <c r="L90" s="143"/>
    </row>
    <row r="91" spans="1:14" ht="21.75" customHeight="1" x14ac:dyDescent="0.2">
      <c r="A91" s="111"/>
      <c r="B91" s="111"/>
      <c r="F91" s="143"/>
      <c r="G91" s="144"/>
      <c r="H91" s="143"/>
      <c r="I91" s="144"/>
      <c r="J91" s="143"/>
      <c r="K91" s="113"/>
      <c r="L91" s="143"/>
    </row>
    <row r="92" spans="1:14" ht="21.95" customHeight="1" x14ac:dyDescent="0.2">
      <c r="A92" s="149" t="str">
        <f>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92" s="150"/>
      <c r="C92" s="151"/>
      <c r="D92" s="92"/>
      <c r="E92" s="151"/>
      <c r="F92" s="146"/>
      <c r="G92" s="152"/>
      <c r="H92" s="146"/>
      <c r="I92" s="158"/>
      <c r="J92" s="146"/>
      <c r="K92" s="152"/>
      <c r="L92" s="146"/>
    </row>
    <row r="93" spans="1:14" s="87" customFormat="1" ht="21.75" customHeight="1" x14ac:dyDescent="0.2">
      <c r="A93" s="82" t="str">
        <f>A51</f>
        <v>บริษัท อีสเทิร์นโพลีเมอร์ กรุ๊ป จำกัด (มหาชน)</v>
      </c>
      <c r="B93" s="82"/>
      <c r="C93" s="83"/>
      <c r="D93" s="84"/>
      <c r="E93" s="85"/>
      <c r="F93" s="86"/>
      <c r="G93" s="86"/>
      <c r="H93" s="86"/>
      <c r="I93" s="86"/>
      <c r="J93" s="86"/>
      <c r="K93" s="86"/>
      <c r="L93" s="86"/>
      <c r="N93" s="98"/>
    </row>
    <row r="94" spans="1:14" s="87" customFormat="1" ht="21.75" customHeight="1" x14ac:dyDescent="0.2">
      <c r="A94" s="81" t="s">
        <v>34</v>
      </c>
      <c r="B94" s="82"/>
      <c r="C94" s="83"/>
      <c r="D94" s="84"/>
      <c r="E94" s="85"/>
      <c r="F94" s="86"/>
      <c r="G94" s="86"/>
      <c r="H94" s="86"/>
      <c r="I94" s="86"/>
      <c r="J94" s="88"/>
      <c r="K94" s="86"/>
      <c r="L94" s="88"/>
      <c r="N94" s="98"/>
    </row>
    <row r="95" spans="1:14" s="87" customFormat="1" ht="21.75" customHeight="1" x14ac:dyDescent="0.2">
      <c r="A95" s="90" t="str">
        <f>+A3</f>
        <v>ณ วันที่ 30 กันยายน พ.ศ. 2562</v>
      </c>
      <c r="B95" s="90"/>
      <c r="C95" s="91"/>
      <c r="D95" s="92"/>
      <c r="E95" s="93"/>
      <c r="F95" s="94"/>
      <c r="G95" s="94"/>
      <c r="H95" s="94"/>
      <c r="I95" s="94"/>
      <c r="J95" s="95"/>
      <c r="K95" s="94"/>
      <c r="L95" s="95"/>
      <c r="N95" s="98"/>
    </row>
    <row r="96" spans="1:14" ht="21.75" customHeight="1" x14ac:dyDescent="0.2">
      <c r="C96" s="85"/>
      <c r="E96" s="85"/>
      <c r="F96" s="86"/>
      <c r="G96" s="86"/>
      <c r="H96" s="86"/>
      <c r="I96" s="86"/>
      <c r="J96" s="86"/>
      <c r="K96" s="86"/>
      <c r="L96" s="86"/>
    </row>
    <row r="97" spans="1:12" ht="21.75" customHeight="1" x14ac:dyDescent="0.2">
      <c r="F97" s="383" t="s">
        <v>109</v>
      </c>
      <c r="G97" s="383"/>
      <c r="H97" s="383"/>
      <c r="I97" s="99"/>
      <c r="J97" s="383" t="s">
        <v>185</v>
      </c>
      <c r="K97" s="383"/>
      <c r="L97" s="383"/>
    </row>
    <row r="98" spans="1:12" ht="21.75" customHeight="1" x14ac:dyDescent="0.2">
      <c r="F98" s="100" t="s">
        <v>107</v>
      </c>
      <c r="G98" s="100"/>
      <c r="H98" s="100" t="s">
        <v>108</v>
      </c>
      <c r="J98" s="100" t="s">
        <v>107</v>
      </c>
      <c r="K98" s="100"/>
      <c r="L98" s="100" t="s">
        <v>108</v>
      </c>
    </row>
    <row r="99" spans="1:12" ht="21.75" customHeight="1" x14ac:dyDescent="0.2">
      <c r="F99" s="100" t="s">
        <v>243</v>
      </c>
      <c r="G99" s="100"/>
      <c r="H99" s="100" t="s">
        <v>115</v>
      </c>
      <c r="I99" s="102"/>
      <c r="J99" s="100" t="s">
        <v>243</v>
      </c>
      <c r="K99" s="100"/>
      <c r="L99" s="100" t="s">
        <v>115</v>
      </c>
    </row>
    <row r="100" spans="1:12" ht="21.75" customHeight="1" x14ac:dyDescent="0.2">
      <c r="D100" s="103"/>
      <c r="E100" s="104"/>
      <c r="F100" s="100" t="s">
        <v>224</v>
      </c>
      <c r="G100" s="100"/>
      <c r="H100" s="100" t="s">
        <v>224</v>
      </c>
      <c r="I100" s="102"/>
      <c r="J100" s="100" t="s">
        <v>224</v>
      </c>
      <c r="K100" s="100"/>
      <c r="L100" s="100" t="s">
        <v>224</v>
      </c>
    </row>
    <row r="101" spans="1:12" ht="21.75" customHeight="1" x14ac:dyDescent="0.2">
      <c r="D101" s="103"/>
      <c r="E101" s="104"/>
      <c r="F101" s="106" t="s">
        <v>1</v>
      </c>
      <c r="G101" s="107"/>
      <c r="H101" s="106" t="s">
        <v>1</v>
      </c>
      <c r="I101" s="108"/>
      <c r="J101" s="106" t="s">
        <v>1</v>
      </c>
      <c r="K101" s="107"/>
      <c r="L101" s="106" t="s">
        <v>1</v>
      </c>
    </row>
    <row r="102" spans="1:12" ht="8.1" customHeight="1" x14ac:dyDescent="0.2">
      <c r="D102" s="109"/>
      <c r="E102" s="104"/>
      <c r="F102" s="110"/>
      <c r="G102" s="107"/>
      <c r="H102" s="100"/>
      <c r="I102" s="108"/>
      <c r="J102" s="110"/>
      <c r="K102" s="107"/>
      <c r="L102" s="100"/>
    </row>
    <row r="103" spans="1:12" ht="21.75" customHeight="1" x14ac:dyDescent="0.2">
      <c r="A103" s="111" t="s">
        <v>267</v>
      </c>
      <c r="D103" s="109"/>
      <c r="E103" s="104"/>
      <c r="F103" s="110"/>
      <c r="G103" s="107"/>
      <c r="H103" s="100"/>
      <c r="I103" s="108"/>
      <c r="J103" s="110"/>
      <c r="K103" s="159"/>
      <c r="L103" s="100"/>
    </row>
    <row r="104" spans="1:12" ht="8.1" customHeight="1" x14ac:dyDescent="0.2">
      <c r="A104" s="160"/>
      <c r="B104" s="160"/>
      <c r="F104" s="155"/>
      <c r="G104" s="124"/>
      <c r="H104" s="124"/>
      <c r="J104" s="155"/>
      <c r="K104" s="124"/>
      <c r="L104" s="124"/>
    </row>
    <row r="105" spans="1:12" ht="21.75" customHeight="1" x14ac:dyDescent="0.2">
      <c r="A105" s="160" t="s">
        <v>177</v>
      </c>
      <c r="B105" s="160"/>
      <c r="F105" s="155"/>
      <c r="G105" s="124"/>
      <c r="H105" s="124"/>
      <c r="J105" s="155"/>
      <c r="K105" s="124"/>
      <c r="L105" s="124"/>
    </row>
    <row r="106" spans="1:12" ht="8.1" customHeight="1" x14ac:dyDescent="0.2">
      <c r="A106" s="160"/>
      <c r="B106" s="160"/>
      <c r="F106" s="155"/>
      <c r="G106" s="124"/>
      <c r="H106" s="124"/>
      <c r="J106" s="155"/>
      <c r="K106" s="124"/>
      <c r="L106" s="124"/>
    </row>
    <row r="107" spans="1:12" ht="21.75" customHeight="1" x14ac:dyDescent="0.2">
      <c r="A107" s="97" t="s">
        <v>16</v>
      </c>
      <c r="F107" s="114"/>
      <c r="J107" s="114"/>
    </row>
    <row r="108" spans="1:12" ht="21.75" customHeight="1" x14ac:dyDescent="0.2">
      <c r="A108" s="161" t="s">
        <v>17</v>
      </c>
      <c r="B108" s="161"/>
      <c r="C108" s="153"/>
      <c r="F108" s="114"/>
      <c r="J108" s="114"/>
    </row>
    <row r="109" spans="1:12" ht="21.75" customHeight="1" x14ac:dyDescent="0.2">
      <c r="A109" s="161"/>
      <c r="B109" s="161"/>
      <c r="C109" s="161" t="s">
        <v>111</v>
      </c>
      <c r="F109" s="114"/>
      <c r="J109" s="114"/>
    </row>
    <row r="110" spans="1:12" ht="21.75" customHeight="1" thickBot="1" x14ac:dyDescent="0.25">
      <c r="A110" s="161"/>
      <c r="B110" s="161"/>
      <c r="C110" s="98" t="s">
        <v>112</v>
      </c>
      <c r="F110" s="169">
        <v>2800000000</v>
      </c>
      <c r="G110" s="113"/>
      <c r="H110" s="170">
        <v>2800000000</v>
      </c>
      <c r="I110" s="144"/>
      <c r="J110" s="169">
        <v>2800000000</v>
      </c>
      <c r="K110" s="113"/>
      <c r="L110" s="170">
        <v>2800000000</v>
      </c>
    </row>
    <row r="111" spans="1:12" ht="8.1" customHeight="1" thickTop="1" x14ac:dyDescent="0.2">
      <c r="A111" s="161"/>
      <c r="B111" s="161"/>
      <c r="C111" s="153"/>
      <c r="F111" s="117"/>
      <c r="G111" s="124"/>
      <c r="H111" s="130"/>
      <c r="J111" s="117"/>
      <c r="K111" s="124"/>
      <c r="L111" s="130"/>
    </row>
    <row r="112" spans="1:12" ht="21.75" customHeight="1" x14ac:dyDescent="0.2">
      <c r="A112" s="161" t="s">
        <v>101</v>
      </c>
      <c r="B112" s="161"/>
      <c r="C112" s="153"/>
      <c r="F112" s="117"/>
      <c r="G112" s="124"/>
      <c r="H112" s="130"/>
      <c r="J112" s="117"/>
      <c r="K112" s="124"/>
      <c r="L112" s="130"/>
    </row>
    <row r="113" spans="1:12" ht="21.75" customHeight="1" x14ac:dyDescent="0.2">
      <c r="A113" s="161"/>
      <c r="B113" s="161"/>
      <c r="C113" s="161" t="s">
        <v>111</v>
      </c>
      <c r="F113" s="114"/>
      <c r="J113" s="114"/>
    </row>
    <row r="114" spans="1:12" ht="21.75" customHeight="1" x14ac:dyDescent="0.2">
      <c r="A114" s="161"/>
      <c r="B114" s="161"/>
      <c r="C114" s="161" t="s">
        <v>274</v>
      </c>
      <c r="F114" s="117">
        <v>2800000000</v>
      </c>
      <c r="G114" s="113"/>
      <c r="H114" s="130">
        <v>2800000000</v>
      </c>
      <c r="I114" s="144"/>
      <c r="J114" s="117">
        <v>2800000000</v>
      </c>
      <c r="K114" s="113"/>
      <c r="L114" s="130">
        <v>2800000000</v>
      </c>
    </row>
    <row r="115" spans="1:12" ht="21.75" customHeight="1" x14ac:dyDescent="0.2">
      <c r="A115" s="161" t="s">
        <v>131</v>
      </c>
      <c r="B115" s="161"/>
      <c r="C115" s="161"/>
      <c r="F115" s="117">
        <v>3274182000</v>
      </c>
      <c r="G115" s="113"/>
      <c r="H115" s="113">
        <v>3274182000</v>
      </c>
      <c r="I115" s="113"/>
      <c r="J115" s="112">
        <v>3274182000</v>
      </c>
      <c r="K115" s="144"/>
      <c r="L115" s="113">
        <v>3274182000</v>
      </c>
    </row>
    <row r="116" spans="1:12" ht="21.75" customHeight="1" x14ac:dyDescent="0.2">
      <c r="A116" s="116" t="s">
        <v>18</v>
      </c>
      <c r="B116" s="116"/>
      <c r="F116" s="117"/>
      <c r="G116" s="124"/>
      <c r="H116" s="130"/>
      <c r="J116" s="117"/>
      <c r="K116" s="124"/>
      <c r="L116" s="130"/>
    </row>
    <row r="117" spans="1:12" ht="21.75" customHeight="1" x14ac:dyDescent="0.2">
      <c r="A117" s="116" t="s">
        <v>96</v>
      </c>
      <c r="B117" s="116"/>
      <c r="F117" s="117">
        <v>217258718</v>
      </c>
      <c r="G117" s="124"/>
      <c r="H117" s="113">
        <v>205638348</v>
      </c>
      <c r="I117" s="124"/>
      <c r="J117" s="112">
        <v>217258718</v>
      </c>
      <c r="L117" s="113">
        <v>205638348</v>
      </c>
    </row>
    <row r="118" spans="1:12" ht="21.75" customHeight="1" x14ac:dyDescent="0.2">
      <c r="A118" s="116" t="s">
        <v>19</v>
      </c>
      <c r="B118" s="116"/>
      <c r="D118" s="162"/>
      <c r="F118" s="117">
        <v>3624499288</v>
      </c>
      <c r="G118" s="113"/>
      <c r="H118" s="113">
        <v>3484695781</v>
      </c>
      <c r="I118" s="113"/>
      <c r="J118" s="112">
        <v>606090158</v>
      </c>
      <c r="K118" s="144"/>
      <c r="L118" s="113">
        <v>642534503</v>
      </c>
    </row>
    <row r="119" spans="1:12" ht="21.75" customHeight="1" x14ac:dyDescent="0.2">
      <c r="A119" s="116" t="s">
        <v>173</v>
      </c>
      <c r="B119" s="116"/>
      <c r="D119" s="163"/>
      <c r="F119" s="117"/>
      <c r="G119" s="113"/>
      <c r="H119" s="130"/>
      <c r="I119" s="144"/>
      <c r="J119" s="117"/>
      <c r="K119" s="113"/>
      <c r="L119" s="130"/>
    </row>
    <row r="120" spans="1:12" ht="21.75" customHeight="1" x14ac:dyDescent="0.2">
      <c r="A120" s="116"/>
      <c r="B120" s="116" t="s">
        <v>143</v>
      </c>
      <c r="D120" s="163"/>
      <c r="F120" s="117">
        <v>-57535867</v>
      </c>
      <c r="G120" s="113"/>
      <c r="H120" s="113">
        <v>-31610280</v>
      </c>
      <c r="I120" s="113"/>
      <c r="J120" s="117">
        <v>-6193941</v>
      </c>
      <c r="K120" s="144"/>
      <c r="L120" s="113">
        <v>-4520939</v>
      </c>
    </row>
    <row r="121" spans="1:12" ht="21.75" customHeight="1" x14ac:dyDescent="0.2">
      <c r="A121" s="116" t="s">
        <v>134</v>
      </c>
      <c r="B121" s="116"/>
      <c r="D121" s="163"/>
      <c r="F121" s="117"/>
      <c r="G121" s="113"/>
      <c r="H121" s="130"/>
      <c r="I121" s="144"/>
      <c r="J121" s="117"/>
      <c r="K121" s="113"/>
      <c r="L121" s="130"/>
    </row>
    <row r="122" spans="1:12" ht="21.75" customHeight="1" x14ac:dyDescent="0.2">
      <c r="B122" s="116" t="s">
        <v>135</v>
      </c>
      <c r="D122" s="163"/>
      <c r="F122" s="117">
        <v>701719893</v>
      </c>
      <c r="G122" s="113"/>
      <c r="H122" s="113">
        <v>701719893</v>
      </c>
      <c r="I122" s="113"/>
      <c r="J122" s="122">
        <v>0</v>
      </c>
      <c r="K122" s="144"/>
      <c r="L122" s="121">
        <v>0</v>
      </c>
    </row>
    <row r="123" spans="1:12" ht="21.75" customHeight="1" x14ac:dyDescent="0.2">
      <c r="A123" s="116" t="s">
        <v>178</v>
      </c>
      <c r="B123" s="98"/>
      <c r="D123" s="163"/>
      <c r="F123" s="125">
        <v>-257038850</v>
      </c>
      <c r="G123" s="130"/>
      <c r="H123" s="152">
        <v>-142080374</v>
      </c>
      <c r="I123" s="113"/>
      <c r="J123" s="127">
        <v>0</v>
      </c>
      <c r="K123" s="144"/>
      <c r="L123" s="164">
        <v>0</v>
      </c>
    </row>
    <row r="124" spans="1:12" ht="8.1" customHeight="1" x14ac:dyDescent="0.2">
      <c r="A124" s="116"/>
      <c r="B124" s="116"/>
      <c r="C124" s="118"/>
      <c r="D124" s="163"/>
      <c r="F124" s="117"/>
      <c r="G124" s="113"/>
      <c r="H124" s="130"/>
      <c r="I124" s="144"/>
      <c r="J124" s="117"/>
      <c r="K124" s="113"/>
      <c r="L124" s="130"/>
    </row>
    <row r="125" spans="1:12" ht="21.75" customHeight="1" x14ac:dyDescent="0.2">
      <c r="A125" s="111" t="s">
        <v>192</v>
      </c>
      <c r="B125" s="116"/>
      <c r="D125" s="163"/>
      <c r="F125" s="117">
        <f>SUM(F114:F123)</f>
        <v>10303085182</v>
      </c>
      <c r="G125" s="130"/>
      <c r="H125" s="130">
        <f>SUM(H114:H124)</f>
        <v>10292545368</v>
      </c>
      <c r="I125" s="130"/>
      <c r="J125" s="117">
        <f>SUM(J114:J124)</f>
        <v>6891336935</v>
      </c>
      <c r="K125" s="124"/>
      <c r="L125" s="130">
        <f>SUM(L114:L124)</f>
        <v>6917833912</v>
      </c>
    </row>
    <row r="126" spans="1:12" ht="21.75" customHeight="1" x14ac:dyDescent="0.2">
      <c r="A126" s="165" t="s">
        <v>35</v>
      </c>
      <c r="B126" s="116"/>
      <c r="C126" s="118"/>
      <c r="D126" s="163"/>
      <c r="F126" s="125">
        <v>20232328</v>
      </c>
      <c r="G126" s="113"/>
      <c r="H126" s="152">
        <v>22731037</v>
      </c>
      <c r="I126" s="113"/>
      <c r="J126" s="127">
        <v>0</v>
      </c>
      <c r="K126" s="144"/>
      <c r="L126" s="164">
        <v>0</v>
      </c>
    </row>
    <row r="127" spans="1:12" ht="8.1" customHeight="1" x14ac:dyDescent="0.2">
      <c r="A127" s="116"/>
      <c r="B127" s="116"/>
      <c r="C127" s="118"/>
      <c r="D127" s="163"/>
      <c r="F127" s="117"/>
      <c r="G127" s="113"/>
      <c r="H127" s="130"/>
      <c r="I127" s="144"/>
      <c r="J127" s="117"/>
      <c r="K127" s="113"/>
      <c r="L127" s="130"/>
    </row>
    <row r="128" spans="1:12" ht="21.75" customHeight="1" x14ac:dyDescent="0.2">
      <c r="A128" s="166" t="s">
        <v>179</v>
      </c>
      <c r="B128" s="111"/>
      <c r="C128" s="118"/>
      <c r="D128" s="163"/>
      <c r="F128" s="125">
        <f>SUM(F125:F126)</f>
        <v>10323317510</v>
      </c>
      <c r="H128" s="131">
        <f>SUM(H125:H127)</f>
        <v>10315276405</v>
      </c>
      <c r="J128" s="125">
        <f>SUM(J125:J127)</f>
        <v>6891336935</v>
      </c>
      <c r="L128" s="131">
        <f>SUM(L125:L127)</f>
        <v>6917833912</v>
      </c>
    </row>
    <row r="129" spans="1:19" ht="8.1" customHeight="1" x14ac:dyDescent="0.2">
      <c r="A129" s="111"/>
      <c r="B129" s="111"/>
      <c r="C129" s="118"/>
      <c r="D129" s="163"/>
      <c r="F129" s="117"/>
      <c r="G129" s="144"/>
      <c r="H129" s="130"/>
      <c r="I129" s="144"/>
      <c r="J129" s="117"/>
      <c r="K129" s="144"/>
      <c r="L129" s="130"/>
    </row>
    <row r="130" spans="1:19" ht="21.75" customHeight="1" thickBot="1" x14ac:dyDescent="0.25">
      <c r="A130" s="111" t="s">
        <v>180</v>
      </c>
      <c r="B130" s="167"/>
      <c r="C130" s="168"/>
      <c r="F130" s="169">
        <f>SUM(F86,F128)</f>
        <v>13681667979</v>
      </c>
      <c r="H130" s="170">
        <f>SUM(H86,H128)</f>
        <v>13393192089</v>
      </c>
      <c r="J130" s="169">
        <f>SUM(J86,J128)</f>
        <v>6931926354</v>
      </c>
      <c r="L130" s="170">
        <f>SUM(L86,L128)</f>
        <v>6956178706</v>
      </c>
    </row>
    <row r="131" spans="1:19" ht="21.75" customHeight="1" thickTop="1" x14ac:dyDescent="0.2">
      <c r="A131" s="111"/>
      <c r="B131" s="167"/>
      <c r="C131" s="168"/>
      <c r="F131" s="130"/>
      <c r="H131" s="130"/>
      <c r="J131" s="130"/>
      <c r="L131" s="130"/>
    </row>
    <row r="132" spans="1:19" ht="21.75" customHeight="1" x14ac:dyDescent="0.2">
      <c r="A132" s="111"/>
      <c r="B132" s="167"/>
      <c r="C132" s="168"/>
      <c r="F132" s="130"/>
      <c r="H132" s="130"/>
      <c r="J132" s="130"/>
      <c r="L132" s="130"/>
    </row>
    <row r="133" spans="1:19" ht="21.75" customHeight="1" x14ac:dyDescent="0.2">
      <c r="A133" s="111"/>
      <c r="B133" s="167"/>
      <c r="C133" s="168"/>
      <c r="F133" s="130"/>
      <c r="H133" s="130"/>
      <c r="J133" s="130"/>
      <c r="L133" s="130"/>
    </row>
    <row r="134" spans="1:19" ht="21.95" customHeight="1" x14ac:dyDescent="0.2">
      <c r="A134" s="171" t="str">
        <f>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134" s="150"/>
      <c r="C134" s="92"/>
      <c r="D134" s="92"/>
      <c r="E134" s="151"/>
      <c r="F134" s="172"/>
      <c r="G134" s="172"/>
      <c r="H134" s="172"/>
      <c r="I134" s="158"/>
      <c r="J134" s="172"/>
      <c r="K134" s="158"/>
      <c r="L134" s="172"/>
      <c r="O134" s="173"/>
    </row>
    <row r="135" spans="1:19" ht="21.75" customHeight="1" x14ac:dyDescent="0.2">
      <c r="O135" s="173"/>
    </row>
    <row r="136" spans="1:19" ht="21.75" customHeight="1" x14ac:dyDescent="0.2">
      <c r="O136" s="173"/>
    </row>
    <row r="137" spans="1:19" ht="21.75" customHeight="1" x14ac:dyDescent="0.4">
      <c r="M137" s="174"/>
      <c r="N137" s="174"/>
      <c r="O137" s="173"/>
    </row>
    <row r="138" spans="1:19" ht="21.75" customHeight="1" x14ac:dyDescent="0.4">
      <c r="N138" s="174"/>
      <c r="O138" s="174"/>
      <c r="P138" s="174"/>
    </row>
    <row r="139" spans="1:19" ht="21.75" customHeight="1" x14ac:dyDescent="0.4">
      <c r="F139" s="175"/>
      <c r="G139" s="175"/>
      <c r="H139" s="175"/>
      <c r="L139" s="176"/>
      <c r="M139" s="173"/>
      <c r="N139" s="173"/>
      <c r="O139" s="173"/>
    </row>
    <row r="141" spans="1:19" ht="21.75" customHeight="1" x14ac:dyDescent="0.2">
      <c r="L141" s="176"/>
      <c r="M141" s="173"/>
      <c r="N141" s="173"/>
      <c r="O141" s="173"/>
      <c r="P141" s="173"/>
      <c r="Q141" s="173"/>
      <c r="R141" s="173"/>
      <c r="S141" s="173"/>
    </row>
    <row r="142" spans="1:19" ht="21.75" customHeight="1" x14ac:dyDescent="0.2">
      <c r="N142" s="173"/>
      <c r="O142" s="173"/>
      <c r="P142" s="177"/>
      <c r="Q142" s="173"/>
      <c r="R142" s="177"/>
      <c r="S142" s="173"/>
    </row>
    <row r="143" spans="1:19" ht="21.75" customHeight="1" x14ac:dyDescent="0.2">
      <c r="N143" s="173"/>
      <c r="O143" s="173"/>
      <c r="P143" s="173"/>
      <c r="Q143" s="173"/>
      <c r="R143" s="173"/>
      <c r="S143" s="173"/>
    </row>
    <row r="144" spans="1:19" ht="21.75" customHeight="1" x14ac:dyDescent="0.2">
      <c r="N144" s="173"/>
      <c r="O144" s="173"/>
      <c r="P144" s="173"/>
      <c r="Q144" s="173"/>
      <c r="R144" s="173"/>
      <c r="S144" s="173"/>
    </row>
    <row r="145" spans="1:18" ht="21.75" customHeight="1" x14ac:dyDescent="0.2">
      <c r="O145" s="177"/>
      <c r="Q145" s="173"/>
    </row>
    <row r="147" spans="1:18" ht="21.75" customHeight="1" x14ac:dyDescent="0.2">
      <c r="O147" s="177"/>
      <c r="Q147" s="177"/>
    </row>
    <row r="148" spans="1:18" ht="21.75" customHeight="1" x14ac:dyDescent="0.2">
      <c r="O148" s="177"/>
      <c r="Q148" s="173"/>
    </row>
    <row r="149" spans="1:18" ht="21.75" customHeight="1" x14ac:dyDescent="0.2">
      <c r="O149" s="173"/>
      <c r="Q149" s="173"/>
    </row>
    <row r="150" spans="1:18" ht="21.75" customHeight="1" x14ac:dyDescent="0.2">
      <c r="A150" s="98"/>
      <c r="B150" s="98"/>
      <c r="D150" s="98"/>
      <c r="N150" s="173"/>
      <c r="O150" s="173"/>
      <c r="P150" s="173"/>
      <c r="Q150" s="173"/>
      <c r="R150" s="173"/>
    </row>
    <row r="151" spans="1:18" ht="21.75" customHeight="1" x14ac:dyDescent="0.2">
      <c r="A151" s="98"/>
      <c r="B151" s="98"/>
      <c r="D151" s="98"/>
      <c r="N151" s="173"/>
      <c r="O151" s="173"/>
      <c r="P151" s="173"/>
      <c r="Q151" s="173"/>
      <c r="R151" s="173"/>
    </row>
    <row r="152" spans="1:18" ht="21.75" customHeight="1" x14ac:dyDescent="0.2">
      <c r="A152" s="98"/>
      <c r="B152" s="98"/>
      <c r="D152" s="98"/>
      <c r="O152" s="177"/>
    </row>
    <row r="154" spans="1:18" ht="21.75" customHeight="1" x14ac:dyDescent="0.2">
      <c r="A154" s="98"/>
      <c r="B154" s="98"/>
      <c r="D154" s="98"/>
      <c r="O154" s="173"/>
    </row>
    <row r="155" spans="1:18" ht="21.75" customHeight="1" x14ac:dyDescent="0.2">
      <c r="A155" s="98"/>
      <c r="B155" s="98"/>
      <c r="D155" s="98"/>
      <c r="O155" s="177"/>
    </row>
    <row r="156" spans="1:18" ht="21.75" customHeight="1" x14ac:dyDescent="0.2">
      <c r="A156" s="98"/>
      <c r="B156" s="98"/>
      <c r="D156" s="98"/>
      <c r="O156" s="173"/>
    </row>
    <row r="157" spans="1:18" ht="21.75" customHeight="1" x14ac:dyDescent="0.2">
      <c r="A157" s="98"/>
      <c r="B157" s="98"/>
      <c r="D157" s="98"/>
      <c r="O157" s="173"/>
    </row>
    <row r="158" spans="1:18" ht="21.75" customHeight="1" x14ac:dyDescent="0.2">
      <c r="A158" s="98"/>
      <c r="B158" s="98"/>
      <c r="D158" s="98"/>
      <c r="O158" s="173"/>
    </row>
  </sheetData>
  <mergeCells count="6">
    <mergeCell ref="F5:H5"/>
    <mergeCell ref="J5:L5"/>
    <mergeCell ref="F55:H55"/>
    <mergeCell ref="J55:L55"/>
    <mergeCell ref="F97:H97"/>
    <mergeCell ref="J97:L9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zoomScaleNormal="100" zoomScaleSheetLayoutView="85" workbookViewId="0">
      <selection activeCell="F52" sqref="F52"/>
    </sheetView>
  </sheetViews>
  <sheetFormatPr defaultColWidth="9.140625" defaultRowHeight="21.4" customHeight="1" x14ac:dyDescent="0.2"/>
  <cols>
    <col min="1" max="2" width="1.140625" style="116" customWidth="1"/>
    <col min="3" max="3" width="27.42578125" style="116" customWidth="1"/>
    <col min="4" max="4" width="7.42578125" style="116" customWidth="1"/>
    <col min="5" max="5" width="0.42578125" style="116" customWidth="1"/>
    <col min="6" max="6" width="13.85546875" style="124" customWidth="1"/>
    <col min="7" max="7" width="0.42578125" style="124" customWidth="1"/>
    <col min="8" max="8" width="13.7109375" style="124" customWidth="1"/>
    <col min="9" max="9" width="0.42578125" style="124" customWidth="1"/>
    <col min="10" max="10" width="13.7109375" style="124" customWidth="1"/>
    <col min="11" max="11" width="0.42578125" style="124" customWidth="1"/>
    <col min="12" max="12" width="14.140625" style="124" customWidth="1"/>
    <col min="13" max="13" width="12.42578125" style="116" customWidth="1"/>
    <col min="14" max="16384" width="9.140625" style="116"/>
  </cols>
  <sheetData>
    <row r="1" spans="1:12" ht="21.4" customHeight="1" x14ac:dyDescent="0.2">
      <c r="A1" s="111" t="str">
        <f>+'2-4'!A1</f>
        <v>บริษัท อีสเทิร์นโพลีเมอร์ กรุ๊ป จำกัด (มหาชน)</v>
      </c>
    </row>
    <row r="2" spans="1:12" ht="21.4" customHeight="1" x14ac:dyDescent="0.2">
      <c r="A2" s="178" t="s">
        <v>113</v>
      </c>
      <c r="B2" s="178"/>
      <c r="C2" s="179"/>
      <c r="D2" s="180"/>
      <c r="E2" s="181"/>
      <c r="F2" s="113"/>
      <c r="G2" s="113"/>
      <c r="H2" s="113"/>
      <c r="I2" s="113"/>
      <c r="J2" s="113"/>
      <c r="K2" s="113"/>
      <c r="L2" s="113"/>
    </row>
    <row r="3" spans="1:12" ht="21.4" customHeight="1" x14ac:dyDescent="0.2">
      <c r="A3" s="150" t="s">
        <v>244</v>
      </c>
      <c r="B3" s="90"/>
      <c r="C3" s="91"/>
      <c r="D3" s="92"/>
      <c r="E3" s="93"/>
      <c r="F3" s="152"/>
      <c r="G3" s="152"/>
      <c r="H3" s="152"/>
      <c r="I3" s="152"/>
      <c r="J3" s="152"/>
      <c r="K3" s="152"/>
      <c r="L3" s="152"/>
    </row>
    <row r="4" spans="1:12" ht="21.4" customHeight="1" x14ac:dyDescent="0.2">
      <c r="A4" s="182"/>
      <c r="B4" s="178"/>
      <c r="C4" s="179"/>
      <c r="D4" s="180"/>
      <c r="E4" s="181"/>
      <c r="F4" s="113"/>
      <c r="G4" s="113"/>
      <c r="H4" s="113"/>
      <c r="I4" s="113"/>
      <c r="J4" s="113"/>
      <c r="K4" s="113"/>
      <c r="L4" s="113"/>
    </row>
    <row r="5" spans="1:12" ht="20.100000000000001" customHeight="1" x14ac:dyDescent="0.2">
      <c r="A5" s="182"/>
      <c r="B5" s="178"/>
      <c r="C5" s="179"/>
      <c r="D5" s="180"/>
      <c r="E5" s="181"/>
      <c r="F5" s="383" t="s">
        <v>109</v>
      </c>
      <c r="G5" s="383"/>
      <c r="H5" s="383"/>
      <c r="I5" s="99"/>
      <c r="J5" s="383" t="s">
        <v>185</v>
      </c>
      <c r="K5" s="383"/>
      <c r="L5" s="383"/>
    </row>
    <row r="6" spans="1:12" ht="20.100000000000001" customHeight="1" x14ac:dyDescent="0.2">
      <c r="A6" s="182"/>
      <c r="B6" s="178"/>
      <c r="C6" s="179"/>
      <c r="D6" s="180"/>
      <c r="E6" s="181"/>
      <c r="F6" s="100" t="s">
        <v>107</v>
      </c>
      <c r="G6" s="100"/>
      <c r="H6" s="100" t="s">
        <v>107</v>
      </c>
      <c r="I6" s="100"/>
      <c r="J6" s="100" t="s">
        <v>107</v>
      </c>
      <c r="K6" s="100"/>
      <c r="L6" s="100" t="s">
        <v>107</v>
      </c>
    </row>
    <row r="7" spans="1:12" ht="20.100000000000001" customHeight="1" x14ac:dyDescent="0.2">
      <c r="A7" s="182"/>
      <c r="B7" s="178"/>
      <c r="C7" s="179"/>
      <c r="D7" s="180"/>
      <c r="E7" s="181"/>
      <c r="F7" s="100" t="s">
        <v>243</v>
      </c>
      <c r="G7" s="100"/>
      <c r="H7" s="100" t="s">
        <v>243</v>
      </c>
      <c r="I7" s="102"/>
      <c r="J7" s="100" t="s">
        <v>243</v>
      </c>
      <c r="K7" s="100"/>
      <c r="L7" s="100" t="s">
        <v>243</v>
      </c>
    </row>
    <row r="8" spans="1:12" ht="20.100000000000001" customHeight="1" x14ac:dyDescent="0.2">
      <c r="A8" s="97"/>
      <c r="B8" s="97"/>
      <c r="C8" s="98"/>
      <c r="D8" s="103"/>
      <c r="E8" s="104"/>
      <c r="F8" s="100" t="s">
        <v>224</v>
      </c>
      <c r="G8" s="183"/>
      <c r="H8" s="100" t="s">
        <v>211</v>
      </c>
      <c r="I8" s="100"/>
      <c r="J8" s="100" t="s">
        <v>224</v>
      </c>
      <c r="K8" s="183"/>
      <c r="L8" s="100" t="s">
        <v>211</v>
      </c>
    </row>
    <row r="9" spans="1:12" ht="20.100000000000001" customHeight="1" x14ac:dyDescent="0.2">
      <c r="A9" s="97"/>
      <c r="B9" s="97"/>
      <c r="C9" s="98"/>
      <c r="D9" s="109"/>
      <c r="E9" s="104"/>
      <c r="F9" s="106" t="s">
        <v>1</v>
      </c>
      <c r="G9" s="100"/>
      <c r="H9" s="106" t="s">
        <v>1</v>
      </c>
      <c r="I9" s="100"/>
      <c r="J9" s="106" t="s">
        <v>1</v>
      </c>
      <c r="K9" s="100"/>
      <c r="L9" s="106" t="s">
        <v>1</v>
      </c>
    </row>
    <row r="10" spans="1:12" ht="6" customHeight="1" x14ac:dyDescent="0.2">
      <c r="A10" s="160"/>
      <c r="B10" s="97"/>
      <c r="C10" s="98"/>
      <c r="D10" s="109"/>
      <c r="E10" s="104"/>
      <c r="F10" s="110"/>
      <c r="G10" s="100"/>
      <c r="H10" s="100"/>
      <c r="I10" s="100"/>
      <c r="J10" s="110"/>
      <c r="K10" s="100"/>
      <c r="L10" s="100"/>
    </row>
    <row r="11" spans="1:12" ht="20.100000000000001" customHeight="1" x14ac:dyDescent="0.2">
      <c r="A11" s="160" t="s">
        <v>56</v>
      </c>
      <c r="B11" s="97"/>
      <c r="C11" s="98"/>
      <c r="D11" s="109"/>
      <c r="E11" s="104"/>
      <c r="F11" s="110"/>
      <c r="G11" s="100"/>
      <c r="H11" s="100"/>
      <c r="I11" s="100"/>
      <c r="J11" s="110"/>
      <c r="K11" s="100"/>
      <c r="L11" s="100"/>
    </row>
    <row r="12" spans="1:12" ht="6" customHeight="1" x14ac:dyDescent="0.2">
      <c r="A12" s="97"/>
      <c r="B12" s="97"/>
      <c r="C12" s="98"/>
      <c r="D12" s="109"/>
      <c r="E12" s="104"/>
      <c r="F12" s="110"/>
      <c r="G12" s="100"/>
      <c r="H12" s="100"/>
      <c r="I12" s="100"/>
      <c r="J12" s="110"/>
      <c r="K12" s="100"/>
      <c r="L12" s="100"/>
    </row>
    <row r="13" spans="1:12" ht="20.100000000000001" customHeight="1" x14ac:dyDescent="0.2">
      <c r="A13" s="184" t="s">
        <v>61</v>
      </c>
      <c r="B13" s="184"/>
      <c r="C13" s="153"/>
      <c r="D13" s="84"/>
      <c r="E13" s="98"/>
      <c r="F13" s="185">
        <f>'P 7-8 (6m)'!F13-'PL June 2019'!F13</f>
        <v>2762484333</v>
      </c>
      <c r="G13" s="186"/>
      <c r="H13" s="187">
        <v>2682277534</v>
      </c>
      <c r="I13" s="186"/>
      <c r="J13" s="188">
        <f>'P 7-8 (6m)'!J13-'PL June 2019'!J13</f>
        <v>0</v>
      </c>
      <c r="K13" s="186"/>
      <c r="L13" s="186">
        <v>0</v>
      </c>
    </row>
    <row r="14" spans="1:12" ht="20.100000000000001" customHeight="1" x14ac:dyDescent="0.2">
      <c r="A14" s="184" t="s">
        <v>62</v>
      </c>
      <c r="B14" s="184"/>
      <c r="C14" s="153"/>
      <c r="D14" s="84"/>
      <c r="E14" s="98"/>
      <c r="F14" s="188">
        <f>'P 7-8 (6m)'!F14-'PL June 2019'!F14</f>
        <v>2045956</v>
      </c>
      <c r="G14" s="186"/>
      <c r="H14" s="186">
        <v>2160167</v>
      </c>
      <c r="I14" s="186"/>
      <c r="J14" s="185">
        <f>'P 7-8 (6m)'!J14-'PL June 2019'!J14</f>
        <v>29316000</v>
      </c>
      <c r="K14" s="186"/>
      <c r="L14" s="187">
        <v>23472300</v>
      </c>
    </row>
    <row r="15" spans="1:12" ht="20.100000000000001" customHeight="1" x14ac:dyDescent="0.2">
      <c r="A15" s="184" t="s">
        <v>189</v>
      </c>
      <c r="B15" s="184"/>
      <c r="C15" s="153"/>
      <c r="D15" s="84"/>
      <c r="E15" s="98"/>
      <c r="F15" s="185">
        <f>'P 7-8 (6m)'!F15-'PL June 2019'!F15</f>
        <v>-1918645892</v>
      </c>
      <c r="G15" s="189"/>
      <c r="H15" s="187">
        <v>-1934228524</v>
      </c>
      <c r="I15" s="189"/>
      <c r="J15" s="185">
        <f>'P 7-8 (6m)'!J15-'PL June 2019'!J15</f>
        <v>0</v>
      </c>
      <c r="K15" s="189"/>
      <c r="L15" s="187">
        <v>0</v>
      </c>
    </row>
    <row r="16" spans="1:12" ht="20.100000000000001" customHeight="1" x14ac:dyDescent="0.2">
      <c r="A16" s="184" t="s">
        <v>63</v>
      </c>
      <c r="B16" s="184"/>
      <c r="C16" s="153"/>
      <c r="D16" s="84"/>
      <c r="E16" s="98"/>
      <c r="F16" s="190">
        <f>'P 7-8 (6m)'!F16-'PL June 2019'!F16</f>
        <v>-1492209</v>
      </c>
      <c r="G16" s="189"/>
      <c r="H16" s="191">
        <v>-1647044</v>
      </c>
      <c r="I16" s="189"/>
      <c r="J16" s="190">
        <f>'P 7-8 (6m)'!J16-'PL June 2019'!J16</f>
        <v>-21351958</v>
      </c>
      <c r="K16" s="189"/>
      <c r="L16" s="193">
        <v>-18110353</v>
      </c>
    </row>
    <row r="17" spans="1:12" ht="6" customHeight="1" x14ac:dyDescent="0.2">
      <c r="A17" s="111"/>
      <c r="B17" s="111"/>
      <c r="C17" s="98"/>
      <c r="D17" s="84"/>
      <c r="E17" s="98"/>
      <c r="F17" s="188"/>
      <c r="G17" s="186"/>
      <c r="H17" s="186"/>
      <c r="I17" s="186"/>
      <c r="J17" s="188"/>
      <c r="K17" s="186"/>
      <c r="L17" s="186"/>
    </row>
    <row r="18" spans="1:12" s="194" customFormat="1" ht="20.100000000000001" customHeight="1" x14ac:dyDescent="0.2">
      <c r="A18" s="160" t="s">
        <v>64</v>
      </c>
      <c r="B18" s="116"/>
      <c r="C18" s="98"/>
      <c r="D18" s="84"/>
      <c r="E18" s="98"/>
      <c r="F18" s="185">
        <f>SUM(F13:F16)</f>
        <v>844392188</v>
      </c>
      <c r="G18" s="189"/>
      <c r="H18" s="187">
        <f>SUM(H13:H16)</f>
        <v>748562133</v>
      </c>
      <c r="I18" s="189"/>
      <c r="J18" s="185">
        <f>SUM(J13:J16)</f>
        <v>7964042</v>
      </c>
      <c r="K18" s="189"/>
      <c r="L18" s="187">
        <f>SUM(L13:L16)</f>
        <v>5361947</v>
      </c>
    </row>
    <row r="19" spans="1:12" s="194" customFormat="1" ht="20.100000000000001" customHeight="1" x14ac:dyDescent="0.2">
      <c r="A19" s="97" t="s">
        <v>148</v>
      </c>
      <c r="B19" s="116"/>
      <c r="C19" s="98"/>
      <c r="D19" s="84"/>
      <c r="E19" s="98"/>
      <c r="F19" s="188"/>
      <c r="G19" s="189"/>
      <c r="H19" s="186"/>
      <c r="I19" s="189"/>
      <c r="J19" s="185"/>
      <c r="K19" s="189"/>
      <c r="L19" s="187"/>
    </row>
    <row r="20" spans="1:12" s="194" customFormat="1" ht="20.100000000000001" customHeight="1" x14ac:dyDescent="0.2">
      <c r="B20" s="97" t="s">
        <v>147</v>
      </c>
      <c r="C20" s="98"/>
      <c r="D20" s="84"/>
      <c r="E20" s="98"/>
      <c r="F20" s="188">
        <f>'P 7-8 (6m)'!F20-'PL June 2019'!F20</f>
        <v>-18854816</v>
      </c>
      <c r="G20" s="189"/>
      <c r="H20" s="186">
        <v>-21516437</v>
      </c>
      <c r="I20" s="189"/>
      <c r="J20" s="185">
        <f>'P 7-8 (6m)'!J20-'PL June 2019'!J20</f>
        <v>-154288</v>
      </c>
      <c r="K20" s="189"/>
      <c r="L20" s="187">
        <v>-768826</v>
      </c>
    </row>
    <row r="21" spans="1:12" s="194" customFormat="1" ht="20.100000000000001" customHeight="1" x14ac:dyDescent="0.2">
      <c r="A21" s="97" t="s">
        <v>156</v>
      </c>
      <c r="B21" s="116"/>
      <c r="C21" s="98"/>
      <c r="D21" s="84"/>
      <c r="E21" s="98"/>
      <c r="F21" s="188"/>
      <c r="G21" s="189"/>
      <c r="H21" s="186"/>
      <c r="I21" s="189"/>
      <c r="J21" s="185"/>
      <c r="K21" s="189"/>
      <c r="L21" s="187"/>
    </row>
    <row r="22" spans="1:12" s="194" customFormat="1" ht="20.100000000000001" customHeight="1" x14ac:dyDescent="0.2">
      <c r="A22" s="97"/>
      <c r="B22" s="116" t="s">
        <v>155</v>
      </c>
      <c r="C22" s="98"/>
      <c r="D22" s="84"/>
      <c r="E22" s="98"/>
      <c r="F22" s="188">
        <f>'P 7-8 (6m)'!F22-'PL June 2019'!F22</f>
        <v>0</v>
      </c>
      <c r="G22" s="189"/>
      <c r="H22" s="186">
        <v>0</v>
      </c>
      <c r="I22" s="189"/>
      <c r="J22" s="188">
        <f>'P 7-8 (6m)'!J22-'PL June 2019'!J22</f>
        <v>0</v>
      </c>
      <c r="K22" s="189"/>
      <c r="L22" s="186">
        <v>46350000</v>
      </c>
    </row>
    <row r="23" spans="1:12" s="194" customFormat="1" ht="20.100000000000001" customHeight="1" x14ac:dyDescent="0.2">
      <c r="A23" s="116" t="s">
        <v>20</v>
      </c>
      <c r="B23" s="116"/>
      <c r="C23" s="98"/>
      <c r="D23" s="84"/>
      <c r="E23" s="98"/>
      <c r="F23" s="192">
        <f>'P 7-8 (6m)'!F23-'PL June 2019'!F23</f>
        <v>14159843</v>
      </c>
      <c r="G23" s="189"/>
      <c r="H23" s="193">
        <v>9936022</v>
      </c>
      <c r="I23" s="189"/>
      <c r="J23" s="192">
        <f>'P 7-8 (6m)'!J23-'PL June 2019'!J23</f>
        <v>19511854</v>
      </c>
      <c r="K23" s="189"/>
      <c r="L23" s="193">
        <v>17632786</v>
      </c>
    </row>
    <row r="24" spans="1:12" s="194" customFormat="1" ht="6" customHeight="1" x14ac:dyDescent="0.2">
      <c r="A24" s="111"/>
      <c r="B24" s="111"/>
      <c r="C24" s="98"/>
      <c r="D24" s="84"/>
      <c r="E24" s="98"/>
      <c r="F24" s="188"/>
      <c r="G24" s="186"/>
      <c r="H24" s="186"/>
      <c r="I24" s="186"/>
      <c r="J24" s="188"/>
      <c r="K24" s="186"/>
      <c r="L24" s="186"/>
    </row>
    <row r="25" spans="1:12" ht="20.100000000000001" customHeight="1" x14ac:dyDescent="0.2">
      <c r="A25" s="160" t="s">
        <v>65</v>
      </c>
      <c r="C25" s="98"/>
      <c r="D25" s="84"/>
      <c r="E25" s="98"/>
      <c r="F25" s="192">
        <f>SUM(F18:F24)</f>
        <v>839697215</v>
      </c>
      <c r="G25" s="186"/>
      <c r="H25" s="193">
        <f>SUM(H18:H24)</f>
        <v>736981718</v>
      </c>
      <c r="I25" s="186"/>
      <c r="J25" s="192">
        <f>SUM(J18:J24)</f>
        <v>27321608</v>
      </c>
      <c r="K25" s="186"/>
      <c r="L25" s="193">
        <f>SUM(L18:L24)</f>
        <v>68575907</v>
      </c>
    </row>
    <row r="26" spans="1:12" s="194" customFormat="1" ht="6" customHeight="1" x14ac:dyDescent="0.2">
      <c r="A26" s="116"/>
      <c r="B26" s="116"/>
      <c r="C26" s="98"/>
      <c r="D26" s="84"/>
      <c r="E26" s="98"/>
      <c r="F26" s="185"/>
      <c r="G26" s="186"/>
      <c r="H26" s="187"/>
      <c r="I26" s="186"/>
      <c r="J26" s="185"/>
      <c r="K26" s="186"/>
      <c r="L26" s="187"/>
    </row>
    <row r="27" spans="1:12" s="194" customFormat="1" ht="20.100000000000001" customHeight="1" x14ac:dyDescent="0.2">
      <c r="A27" s="116" t="s">
        <v>22</v>
      </c>
      <c r="B27" s="116"/>
      <c r="C27" s="98"/>
      <c r="D27" s="84"/>
      <c r="E27" s="98"/>
      <c r="F27" s="188">
        <f>'P 7-8 (6m)'!F27-'PL June 2019'!F27</f>
        <v>-240204250</v>
      </c>
      <c r="G27" s="186"/>
      <c r="H27" s="187">
        <v>-220681494</v>
      </c>
      <c r="I27" s="186"/>
      <c r="J27" s="188">
        <f>'P 7-8 (6m)'!J27-'PL June 2019'!J27</f>
        <v>0</v>
      </c>
      <c r="K27" s="186"/>
      <c r="L27" s="186">
        <v>0</v>
      </c>
    </row>
    <row r="28" spans="1:12" ht="20.100000000000001" customHeight="1" x14ac:dyDescent="0.2">
      <c r="A28" s="116" t="s">
        <v>23</v>
      </c>
      <c r="C28" s="87"/>
      <c r="D28" s="84"/>
      <c r="E28" s="98"/>
      <c r="F28" s="185">
        <f>'P 7-8 (6m)'!F28-'PL June 2019'!F28</f>
        <v>-285788562</v>
      </c>
      <c r="G28" s="186"/>
      <c r="H28" s="187">
        <v>-295801771</v>
      </c>
      <c r="I28" s="186"/>
      <c r="J28" s="185">
        <f>'P 7-8 (6m)'!J28-'PL June 2019'!J28</f>
        <v>-13349500</v>
      </c>
      <c r="K28" s="186"/>
      <c r="L28" s="187">
        <v>-14717114</v>
      </c>
    </row>
    <row r="29" spans="1:12" ht="20.100000000000001" customHeight="1" x14ac:dyDescent="0.2">
      <c r="A29" s="116" t="s">
        <v>209</v>
      </c>
      <c r="C29" s="87"/>
      <c r="D29" s="84"/>
      <c r="E29" s="98"/>
      <c r="F29" s="195"/>
      <c r="G29" s="116"/>
      <c r="H29" s="116"/>
      <c r="I29" s="116"/>
      <c r="J29" s="195"/>
      <c r="K29" s="116"/>
      <c r="L29" s="116"/>
    </row>
    <row r="30" spans="1:12" ht="20.100000000000001" customHeight="1" x14ac:dyDescent="0.2">
      <c r="B30" s="116" t="s">
        <v>210</v>
      </c>
      <c r="C30" s="87"/>
      <c r="D30" s="84"/>
      <c r="E30" s="98"/>
      <c r="F30" s="185">
        <f>'P 7-8 (6m)'!F30-'PL June 2019'!F30</f>
        <v>0</v>
      </c>
      <c r="G30" s="186"/>
      <c r="H30" s="187">
        <v>-42620</v>
      </c>
      <c r="I30" s="186"/>
      <c r="J30" s="185">
        <f>'P 7-8 (6m)'!J30-'PL June 2019'!J30</f>
        <v>0</v>
      </c>
      <c r="K30" s="186"/>
      <c r="L30" s="187">
        <v>0</v>
      </c>
    </row>
    <row r="31" spans="1:12" s="194" customFormat="1" ht="20.100000000000001" customHeight="1" x14ac:dyDescent="0.2">
      <c r="A31" s="194" t="s">
        <v>75</v>
      </c>
      <c r="D31" s="84"/>
      <c r="E31" s="98"/>
      <c r="F31" s="188">
        <f>'P 7-8 (6m)'!F31-'PL June 2019'!F31</f>
        <v>-3698678</v>
      </c>
      <c r="G31" s="189"/>
      <c r="H31" s="186">
        <v>-4084157</v>
      </c>
      <c r="I31" s="189"/>
      <c r="J31" s="185">
        <f>'P 7-8 (6m)'!J31-'PL June 2019'!J31</f>
        <v>-1951</v>
      </c>
      <c r="K31" s="189"/>
      <c r="L31" s="187">
        <v>-1245</v>
      </c>
    </row>
    <row r="32" spans="1:12" s="194" customFormat="1" ht="20.100000000000001" customHeight="1" x14ac:dyDescent="0.2">
      <c r="A32" s="194" t="s">
        <v>230</v>
      </c>
      <c r="D32" s="84"/>
      <c r="E32" s="98"/>
      <c r="F32" s="196"/>
      <c r="J32" s="196"/>
    </row>
    <row r="33" spans="1:18" ht="20.100000000000001" customHeight="1" x14ac:dyDescent="0.2">
      <c r="A33" s="194"/>
      <c r="B33" s="194" t="s">
        <v>229</v>
      </c>
      <c r="C33" s="194"/>
      <c r="D33" s="84"/>
      <c r="E33" s="98"/>
      <c r="F33" s="190">
        <f>'P 7-8 (6m)'!F33-'PL June 2019'!F33</f>
        <v>45079101</v>
      </c>
      <c r="G33" s="189"/>
      <c r="H33" s="191">
        <v>57304444</v>
      </c>
      <c r="I33" s="189"/>
      <c r="J33" s="190">
        <f>'P 7-8 (6m)'!J33-'PL June 2019'!J33</f>
        <v>0</v>
      </c>
      <c r="K33" s="189"/>
      <c r="L33" s="191">
        <v>0</v>
      </c>
      <c r="O33" s="197"/>
      <c r="P33" s="197"/>
      <c r="Q33" s="197"/>
      <c r="R33" s="197"/>
    </row>
    <row r="34" spans="1:18" s="194" customFormat="1" ht="6" customHeight="1" x14ac:dyDescent="0.2">
      <c r="A34" s="116"/>
      <c r="B34" s="116"/>
      <c r="C34" s="87"/>
      <c r="D34" s="84"/>
      <c r="E34" s="98"/>
      <c r="F34" s="196"/>
      <c r="J34" s="196"/>
    </row>
    <row r="35" spans="1:18" s="194" customFormat="1" ht="20.100000000000001" customHeight="1" x14ac:dyDescent="0.2">
      <c r="A35" s="182" t="s">
        <v>161</v>
      </c>
      <c r="D35" s="84"/>
      <c r="E35" s="98"/>
      <c r="F35" s="185">
        <f>SUM(F25,F27:F33)</f>
        <v>355084826</v>
      </c>
      <c r="G35" s="189"/>
      <c r="H35" s="187">
        <f>SUM(H25,H27:H33)</f>
        <v>273676120</v>
      </c>
      <c r="I35" s="189"/>
      <c r="J35" s="185">
        <f>SUM(J25,J27:J33)</f>
        <v>13970157</v>
      </c>
      <c r="K35" s="189"/>
      <c r="L35" s="187">
        <f>SUM(L25,L27:L33)</f>
        <v>53857548</v>
      </c>
    </row>
    <row r="36" spans="1:18" s="194" customFormat="1" ht="20.100000000000001" customHeight="1" x14ac:dyDescent="0.2">
      <c r="A36" s="194" t="s">
        <v>193</v>
      </c>
      <c r="D36" s="84"/>
      <c r="E36" s="98"/>
      <c r="F36" s="190">
        <f>'P 7-8 (6m)'!F36-'PL June 2019'!F36</f>
        <v>-28758229</v>
      </c>
      <c r="G36" s="189"/>
      <c r="H36" s="191">
        <v>-11577290</v>
      </c>
      <c r="I36" s="189"/>
      <c r="J36" s="190">
        <f>'P 7-8 (6m)'!J36-'PL June 2019'!J36</f>
        <v>-2951299</v>
      </c>
      <c r="K36" s="189"/>
      <c r="L36" s="191">
        <v>-1726489</v>
      </c>
      <c r="O36" s="198"/>
      <c r="P36" s="198"/>
    </row>
    <row r="37" spans="1:18" ht="6" customHeight="1" x14ac:dyDescent="0.2">
      <c r="C37" s="87"/>
      <c r="D37" s="84"/>
      <c r="E37" s="98"/>
      <c r="F37" s="155"/>
      <c r="J37" s="155"/>
    </row>
    <row r="38" spans="1:18" s="194" customFormat="1" ht="20.100000000000001" customHeight="1" x14ac:dyDescent="0.2">
      <c r="A38" s="111" t="s">
        <v>162</v>
      </c>
      <c r="B38" s="111"/>
      <c r="C38" s="87"/>
      <c r="D38" s="84"/>
      <c r="E38" s="98"/>
      <c r="F38" s="190">
        <f>SUM(F35:F36)</f>
        <v>326326597</v>
      </c>
      <c r="G38" s="189"/>
      <c r="H38" s="191">
        <f>SUM(H35:H36)</f>
        <v>262098830</v>
      </c>
      <c r="I38" s="189"/>
      <c r="J38" s="190">
        <f>SUM(J35:J36)</f>
        <v>11018858</v>
      </c>
      <c r="K38" s="189"/>
      <c r="L38" s="191">
        <f>SUM(L35:L36)</f>
        <v>52131059</v>
      </c>
      <c r="P38" s="198"/>
    </row>
    <row r="39" spans="1:18" s="194" customFormat="1" ht="20.100000000000001" customHeight="1" x14ac:dyDescent="0.2">
      <c r="A39" s="111"/>
      <c r="B39" s="111"/>
      <c r="C39" s="87"/>
      <c r="D39" s="84"/>
      <c r="E39" s="98"/>
      <c r="F39" s="189"/>
      <c r="G39" s="189"/>
      <c r="H39" s="189"/>
      <c r="I39" s="189"/>
      <c r="J39" s="189"/>
      <c r="K39" s="189"/>
      <c r="L39" s="189"/>
      <c r="P39" s="198"/>
    </row>
    <row r="40" spans="1:18" s="194" customFormat="1" ht="20.100000000000001" customHeight="1" x14ac:dyDescent="0.2">
      <c r="A40" s="111"/>
      <c r="B40" s="111"/>
      <c r="C40" s="87"/>
      <c r="D40" s="84"/>
      <c r="E40" s="98"/>
      <c r="F40" s="189"/>
      <c r="G40" s="189"/>
      <c r="H40" s="189"/>
      <c r="I40" s="189"/>
      <c r="J40" s="189"/>
      <c r="K40" s="189"/>
      <c r="L40" s="189"/>
      <c r="P40" s="198"/>
    </row>
    <row r="41" spans="1:18" s="194" customFormat="1" ht="20.100000000000001" customHeight="1" x14ac:dyDescent="0.2">
      <c r="A41" s="111"/>
      <c r="B41" s="111"/>
      <c r="C41" s="87"/>
      <c r="D41" s="84"/>
      <c r="E41" s="98"/>
      <c r="F41" s="189"/>
      <c r="G41" s="189"/>
      <c r="H41" s="189"/>
      <c r="I41" s="189"/>
      <c r="J41" s="189"/>
      <c r="K41" s="189"/>
      <c r="L41" s="189"/>
      <c r="P41" s="198"/>
    </row>
    <row r="42" spans="1:18" s="194" customFormat="1" ht="20.100000000000001" customHeight="1" x14ac:dyDescent="0.2">
      <c r="A42" s="111"/>
      <c r="B42" s="111"/>
      <c r="C42" s="87"/>
      <c r="D42" s="84"/>
      <c r="E42" s="98"/>
      <c r="F42" s="113"/>
      <c r="G42" s="113"/>
      <c r="H42" s="113"/>
      <c r="I42" s="113"/>
      <c r="J42" s="113"/>
      <c r="K42" s="113"/>
      <c r="L42" s="113"/>
    </row>
    <row r="43" spans="1:18" s="194" customFormat="1" ht="20.100000000000001" customHeight="1" x14ac:dyDescent="0.2">
      <c r="A43" s="111"/>
      <c r="B43" s="111"/>
      <c r="C43" s="87"/>
      <c r="D43" s="84"/>
      <c r="E43" s="98"/>
      <c r="F43" s="113"/>
      <c r="G43" s="113"/>
      <c r="H43" s="113"/>
      <c r="I43" s="113"/>
      <c r="J43" s="113"/>
      <c r="K43" s="113"/>
      <c r="L43" s="113"/>
    </row>
    <row r="44" spans="1:18" s="194" customFormat="1" ht="20.100000000000001" customHeight="1" x14ac:dyDescent="0.2">
      <c r="A44" s="111"/>
      <c r="B44" s="111"/>
      <c r="C44" s="87"/>
      <c r="D44" s="84"/>
      <c r="E44" s="98"/>
      <c r="F44" s="113"/>
      <c r="G44" s="113"/>
      <c r="H44" s="113"/>
      <c r="I44" s="113"/>
      <c r="J44" s="113"/>
      <c r="K44" s="113"/>
      <c r="L44" s="113"/>
    </row>
    <row r="45" spans="1:18" s="194" customFormat="1" ht="5.25" customHeight="1" x14ac:dyDescent="0.2">
      <c r="A45" s="111"/>
      <c r="B45" s="111"/>
      <c r="C45" s="87"/>
      <c r="D45" s="84"/>
      <c r="E45" s="98"/>
      <c r="F45" s="113"/>
      <c r="G45" s="113"/>
      <c r="H45" s="113"/>
      <c r="I45" s="113"/>
      <c r="J45" s="113"/>
      <c r="K45" s="113"/>
      <c r="L45" s="113"/>
    </row>
    <row r="46" spans="1:18" ht="21.95" customHeight="1" x14ac:dyDescent="0.2">
      <c r="A46" s="199" t="str">
        <f>+'2-4'!A50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46" s="200"/>
      <c r="C46" s="201"/>
      <c r="D46" s="92"/>
      <c r="E46" s="151"/>
      <c r="F46" s="131"/>
      <c r="G46" s="152"/>
      <c r="H46" s="131"/>
      <c r="I46" s="152"/>
      <c r="J46" s="131"/>
      <c r="K46" s="152"/>
      <c r="L46" s="131"/>
    </row>
    <row r="47" spans="1:18" ht="21.4" customHeight="1" x14ac:dyDescent="0.2">
      <c r="A47" s="82" t="str">
        <f>A1</f>
        <v>บริษัท อีสเทิร์นโพลีเมอร์ กรุ๊ป จำกัด (มหาชน)</v>
      </c>
      <c r="B47" s="82"/>
      <c r="C47" s="83"/>
      <c r="D47" s="84"/>
      <c r="E47" s="85"/>
    </row>
    <row r="48" spans="1:18" ht="21.4" customHeight="1" x14ac:dyDescent="0.2">
      <c r="A48" s="178" t="str">
        <f>A2</f>
        <v>งบกำไรขาดทุนเบ็ดเสร็จ (ยังไม่ได้ตรวจสอบ)</v>
      </c>
      <c r="B48" s="178"/>
      <c r="C48" s="179"/>
      <c r="D48" s="180"/>
      <c r="E48" s="181"/>
      <c r="F48" s="113"/>
      <c r="G48" s="113"/>
      <c r="H48" s="113"/>
      <c r="I48" s="113"/>
      <c r="J48" s="113"/>
      <c r="K48" s="113"/>
      <c r="L48" s="113"/>
    </row>
    <row r="49" spans="1:12" ht="21.4" customHeight="1" x14ac:dyDescent="0.2">
      <c r="A49" s="90" t="str">
        <f>A3</f>
        <v>สำหรับงวดสามเดือนสิ้นสุดวันที่ 30 กันยายน พ.ศ. 2562</v>
      </c>
      <c r="B49" s="90"/>
      <c r="C49" s="91"/>
      <c r="D49" s="92"/>
      <c r="E49" s="93"/>
      <c r="F49" s="152"/>
      <c r="G49" s="152"/>
      <c r="H49" s="152"/>
      <c r="I49" s="152"/>
      <c r="J49" s="152"/>
      <c r="K49" s="152"/>
      <c r="L49" s="152"/>
    </row>
    <row r="50" spans="1:12" ht="21.4" customHeight="1" x14ac:dyDescent="0.2">
      <c r="A50" s="178"/>
      <c r="B50" s="178"/>
      <c r="C50" s="179"/>
      <c r="D50" s="180"/>
      <c r="E50" s="181"/>
      <c r="F50" s="113"/>
      <c r="G50" s="113"/>
      <c r="H50" s="113"/>
      <c r="I50" s="113"/>
      <c r="J50" s="113"/>
      <c r="K50" s="113"/>
      <c r="L50" s="113"/>
    </row>
    <row r="51" spans="1:12" ht="18.95" customHeight="1" x14ac:dyDescent="0.2">
      <c r="A51" s="178"/>
      <c r="B51" s="178"/>
      <c r="C51" s="179"/>
      <c r="D51" s="180"/>
      <c r="E51" s="181"/>
      <c r="F51" s="383" t="s">
        <v>109</v>
      </c>
      <c r="G51" s="383"/>
      <c r="H51" s="383"/>
      <c r="I51" s="99"/>
      <c r="J51" s="383" t="s">
        <v>185</v>
      </c>
      <c r="K51" s="383"/>
      <c r="L51" s="383"/>
    </row>
    <row r="52" spans="1:12" ht="18.95" customHeight="1" x14ac:dyDescent="0.2">
      <c r="A52" s="178"/>
      <c r="B52" s="178"/>
      <c r="C52" s="179"/>
      <c r="D52" s="180"/>
      <c r="E52" s="181"/>
      <c r="F52" s="100" t="s">
        <v>107</v>
      </c>
      <c r="G52" s="100"/>
      <c r="H52" s="100" t="s">
        <v>107</v>
      </c>
      <c r="I52" s="100"/>
      <c r="J52" s="100" t="s">
        <v>107</v>
      </c>
      <c r="K52" s="100"/>
      <c r="L52" s="100" t="s">
        <v>107</v>
      </c>
    </row>
    <row r="53" spans="1:12" ht="18.95" customHeight="1" x14ac:dyDescent="0.2">
      <c r="A53" s="178"/>
      <c r="B53" s="178"/>
      <c r="C53" s="179"/>
      <c r="D53" s="180"/>
      <c r="E53" s="181"/>
      <c r="F53" s="100" t="s">
        <v>243</v>
      </c>
      <c r="G53" s="100"/>
      <c r="H53" s="100" t="s">
        <v>243</v>
      </c>
      <c r="I53" s="100"/>
      <c r="J53" s="100" t="s">
        <v>243</v>
      </c>
      <c r="K53" s="100"/>
      <c r="L53" s="100" t="s">
        <v>243</v>
      </c>
    </row>
    <row r="54" spans="1:12" ht="18.95" customHeight="1" x14ac:dyDescent="0.2">
      <c r="A54" s="178"/>
      <c r="B54" s="178"/>
      <c r="C54" s="179"/>
      <c r="D54" s="180"/>
      <c r="E54" s="181"/>
      <c r="F54" s="100" t="s">
        <v>224</v>
      </c>
      <c r="G54" s="183"/>
      <c r="H54" s="100" t="str">
        <f>H8</f>
        <v>พ.ศ. 2561</v>
      </c>
      <c r="I54" s="100"/>
      <c r="J54" s="100" t="s">
        <v>224</v>
      </c>
      <c r="K54" s="183"/>
      <c r="L54" s="100" t="str">
        <f>L8</f>
        <v>พ.ศ. 2561</v>
      </c>
    </row>
    <row r="55" spans="1:12" ht="18.95" customHeight="1" x14ac:dyDescent="0.2">
      <c r="A55" s="178"/>
      <c r="B55" s="178"/>
      <c r="C55" s="179"/>
      <c r="D55" s="109"/>
      <c r="E55" s="181"/>
      <c r="F55" s="106" t="s">
        <v>1</v>
      </c>
      <c r="G55" s="100"/>
      <c r="H55" s="106" t="s">
        <v>1</v>
      </c>
      <c r="I55" s="100"/>
      <c r="J55" s="106" t="s">
        <v>1</v>
      </c>
      <c r="K55" s="100"/>
      <c r="L55" s="106" t="s">
        <v>1</v>
      </c>
    </row>
    <row r="56" spans="1:12" ht="5.0999999999999996" customHeight="1" x14ac:dyDescent="0.2">
      <c r="A56" s="202"/>
      <c r="B56" s="202"/>
      <c r="C56" s="87"/>
      <c r="D56" s="84"/>
      <c r="E56" s="98"/>
      <c r="F56" s="117"/>
      <c r="G56" s="113"/>
      <c r="H56" s="130"/>
      <c r="J56" s="117"/>
      <c r="K56" s="113"/>
      <c r="L56" s="130"/>
    </row>
    <row r="57" spans="1:12" ht="18.95" customHeight="1" x14ac:dyDescent="0.2">
      <c r="A57" s="111" t="s">
        <v>68</v>
      </c>
      <c r="C57" s="87"/>
      <c r="D57" s="84"/>
      <c r="E57" s="98"/>
      <c r="F57" s="112"/>
      <c r="H57" s="113"/>
      <c r="J57" s="112"/>
      <c r="L57" s="113"/>
    </row>
    <row r="58" spans="1:12" ht="18.95" customHeight="1" x14ac:dyDescent="0.2">
      <c r="A58" s="116" t="s">
        <v>269</v>
      </c>
      <c r="C58" s="87"/>
      <c r="D58" s="84"/>
      <c r="E58" s="98"/>
      <c r="F58" s="112"/>
      <c r="H58" s="113"/>
      <c r="J58" s="112"/>
      <c r="L58" s="113"/>
    </row>
    <row r="59" spans="1:12" ht="18.95" customHeight="1" x14ac:dyDescent="0.2">
      <c r="A59" s="111"/>
      <c r="B59" s="116" t="s">
        <v>214</v>
      </c>
      <c r="D59" s="84"/>
      <c r="E59" s="98"/>
      <c r="F59" s="112"/>
      <c r="H59" s="113"/>
      <c r="J59" s="112"/>
      <c r="L59" s="113"/>
    </row>
    <row r="60" spans="1:12" ht="18.95" customHeight="1" x14ac:dyDescent="0.2">
      <c r="B60" s="116" t="s">
        <v>258</v>
      </c>
      <c r="D60" s="84"/>
      <c r="E60" s="98"/>
      <c r="F60" s="112"/>
      <c r="H60" s="113"/>
      <c r="J60" s="112"/>
      <c r="L60" s="113"/>
    </row>
    <row r="61" spans="1:12" ht="18.95" customHeight="1" x14ac:dyDescent="0.2">
      <c r="C61" s="116" t="s">
        <v>143</v>
      </c>
      <c r="D61" s="84"/>
      <c r="E61" s="98"/>
      <c r="F61" s="112">
        <f>'P 7-8 (6m)'!F58</f>
        <v>-30167298</v>
      </c>
      <c r="H61" s="113">
        <v>0</v>
      </c>
      <c r="J61" s="112">
        <f>'P 7-8 (6m)'!J58</f>
        <v>-2091253</v>
      </c>
      <c r="L61" s="113">
        <v>0</v>
      </c>
    </row>
    <row r="62" spans="1:12" ht="18.95" customHeight="1" x14ac:dyDescent="0.2">
      <c r="B62" s="116" t="s">
        <v>258</v>
      </c>
      <c r="C62" s="116" t="s">
        <v>259</v>
      </c>
      <c r="D62" s="84"/>
      <c r="E62" s="98"/>
      <c r="F62" s="112"/>
      <c r="H62" s="113"/>
      <c r="J62" s="112"/>
      <c r="L62" s="113"/>
    </row>
    <row r="63" spans="1:12" ht="18.95" customHeight="1" x14ac:dyDescent="0.2">
      <c r="C63" s="116" t="s">
        <v>260</v>
      </c>
      <c r="D63" s="84"/>
      <c r="E63" s="98"/>
      <c r="F63" s="112">
        <f>'P 7-8 (6m)'!F60</f>
        <v>4241711</v>
      </c>
      <c r="H63" s="113">
        <v>0</v>
      </c>
      <c r="J63" s="112">
        <f>'P 7-8 (6m)'!J60</f>
        <v>418251</v>
      </c>
      <c r="L63" s="113">
        <v>0</v>
      </c>
    </row>
    <row r="64" spans="1:12" ht="18.95" customHeight="1" x14ac:dyDescent="0.2">
      <c r="A64" s="116" t="s">
        <v>139</v>
      </c>
      <c r="D64" s="84"/>
      <c r="E64" s="98"/>
      <c r="F64" s="112"/>
      <c r="H64" s="113"/>
      <c r="J64" s="112"/>
      <c r="L64" s="113"/>
    </row>
    <row r="65" spans="1:15" ht="18.95" customHeight="1" x14ac:dyDescent="0.2">
      <c r="B65" s="116" t="s">
        <v>214</v>
      </c>
      <c r="D65" s="84"/>
      <c r="E65" s="98"/>
      <c r="F65" s="112"/>
      <c r="H65" s="113"/>
      <c r="J65" s="112"/>
      <c r="L65" s="113"/>
    </row>
    <row r="66" spans="1:15" ht="18.95" customHeight="1" x14ac:dyDescent="0.2">
      <c r="A66" s="111"/>
      <c r="B66" s="156" t="s">
        <v>140</v>
      </c>
      <c r="C66" s="87"/>
      <c r="D66" s="84"/>
      <c r="E66" s="98"/>
      <c r="F66" s="112"/>
      <c r="H66" s="113"/>
      <c r="J66" s="112"/>
      <c r="L66" s="113"/>
    </row>
    <row r="67" spans="1:15" ht="18.95" customHeight="1" x14ac:dyDescent="0.2">
      <c r="C67" s="116" t="s">
        <v>100</v>
      </c>
      <c r="D67" s="84"/>
      <c r="E67" s="98"/>
      <c r="F67" s="203">
        <f>'P 7-8 (6m)'!F64-'PL June 2019'!F61</f>
        <v>-28381201</v>
      </c>
      <c r="G67" s="189"/>
      <c r="H67" s="189">
        <v>-57667517</v>
      </c>
      <c r="I67" s="189"/>
      <c r="J67" s="203">
        <f>'P 7-8 (6m)'!J63-'PL June 2019'!J61</f>
        <v>0</v>
      </c>
      <c r="K67" s="189"/>
      <c r="L67" s="189">
        <v>0</v>
      </c>
      <c r="O67" s="204"/>
    </row>
    <row r="68" spans="1:15" ht="18.95" customHeight="1" x14ac:dyDescent="0.2">
      <c r="B68" s="156" t="s">
        <v>231</v>
      </c>
      <c r="C68" s="153"/>
      <c r="D68" s="84"/>
      <c r="E68" s="98"/>
      <c r="F68" s="205"/>
      <c r="G68" s="204"/>
      <c r="H68" s="204"/>
      <c r="I68" s="204"/>
      <c r="J68" s="205"/>
      <c r="K68" s="204"/>
      <c r="L68" s="204"/>
      <c r="M68" s="194"/>
    </row>
    <row r="69" spans="1:15" ht="18.95" customHeight="1" x14ac:dyDescent="0.2">
      <c r="B69" s="116" t="s">
        <v>232</v>
      </c>
      <c r="D69" s="84"/>
      <c r="E69" s="98"/>
      <c r="F69" s="190">
        <f>'P 7-8 (6m)'!F66-'PL June 2019'!F63</f>
        <v>-24772318</v>
      </c>
      <c r="G69" s="189"/>
      <c r="H69" s="191">
        <v>-203110</v>
      </c>
      <c r="I69" s="189"/>
      <c r="J69" s="190">
        <f>'P 7-8 (6m)'!J65-'PL June 2019'!J63</f>
        <v>0</v>
      </c>
      <c r="K69" s="189"/>
      <c r="L69" s="191">
        <v>0</v>
      </c>
      <c r="M69" s="194"/>
    </row>
    <row r="70" spans="1:15" ht="5.0999999999999996" customHeight="1" x14ac:dyDescent="0.2">
      <c r="C70" s="87"/>
      <c r="D70" s="84"/>
      <c r="E70" s="98"/>
      <c r="F70" s="185"/>
      <c r="G70" s="189"/>
      <c r="H70" s="187"/>
      <c r="I70" s="186"/>
      <c r="J70" s="185"/>
      <c r="K70" s="189"/>
      <c r="L70" s="187"/>
    </row>
    <row r="71" spans="1:15" ht="18.95" customHeight="1" x14ac:dyDescent="0.2">
      <c r="A71" s="111" t="s">
        <v>122</v>
      </c>
      <c r="C71" s="87"/>
      <c r="D71" s="84"/>
      <c r="E71" s="98"/>
      <c r="F71" s="188"/>
      <c r="G71" s="186"/>
      <c r="H71" s="186"/>
      <c r="I71" s="186"/>
      <c r="J71" s="188"/>
      <c r="K71" s="186"/>
      <c r="L71" s="186"/>
    </row>
    <row r="72" spans="1:15" ht="18.95" customHeight="1" x14ac:dyDescent="0.2">
      <c r="A72" s="111"/>
      <c r="B72" s="111" t="s">
        <v>102</v>
      </c>
      <c r="C72" s="87"/>
      <c r="D72" s="84"/>
      <c r="E72" s="98"/>
      <c r="F72" s="190">
        <f>SUM(F60:F69)</f>
        <v>-79079106</v>
      </c>
      <c r="G72" s="186"/>
      <c r="H72" s="191">
        <f>SUM(H60:H69)</f>
        <v>-57870627</v>
      </c>
      <c r="I72" s="186"/>
      <c r="J72" s="190">
        <f>SUM(J60:J69)</f>
        <v>-1673002</v>
      </c>
      <c r="K72" s="186"/>
      <c r="L72" s="191">
        <f>SUM(L60:L69)</f>
        <v>0</v>
      </c>
    </row>
    <row r="73" spans="1:15" ht="5.0999999999999996" customHeight="1" x14ac:dyDescent="0.2">
      <c r="A73" s="111"/>
      <c r="C73" s="87"/>
      <c r="D73" s="84"/>
      <c r="E73" s="98"/>
      <c r="F73" s="203"/>
      <c r="G73" s="189"/>
      <c r="H73" s="189"/>
      <c r="I73" s="189"/>
      <c r="J73" s="203"/>
      <c r="K73" s="189"/>
      <c r="L73" s="189"/>
    </row>
    <row r="74" spans="1:15" ht="18.95" customHeight="1" thickBot="1" x14ac:dyDescent="0.25">
      <c r="A74" s="111" t="s">
        <v>106</v>
      </c>
      <c r="C74" s="87"/>
      <c r="D74" s="84"/>
      <c r="E74" s="98"/>
      <c r="F74" s="206">
        <f>SUM(F72,F38)</f>
        <v>247247491</v>
      </c>
      <c r="G74" s="186"/>
      <c r="H74" s="207">
        <f>SUM(H72,H38)</f>
        <v>204228203</v>
      </c>
      <c r="I74" s="186"/>
      <c r="J74" s="206">
        <f>SUM(J72,J38)</f>
        <v>9345856</v>
      </c>
      <c r="K74" s="186"/>
      <c r="L74" s="206">
        <f>SUM(L72,L38)</f>
        <v>52131059</v>
      </c>
    </row>
    <row r="75" spans="1:15" ht="15" customHeight="1" thickTop="1" x14ac:dyDescent="0.2">
      <c r="A75" s="111"/>
      <c r="C75" s="87"/>
      <c r="D75" s="84"/>
      <c r="E75" s="98"/>
      <c r="F75" s="112"/>
      <c r="H75" s="113"/>
      <c r="J75" s="112"/>
      <c r="L75" s="113"/>
    </row>
    <row r="76" spans="1:15" ht="18.95" customHeight="1" x14ac:dyDescent="0.2">
      <c r="A76" s="111" t="s">
        <v>270</v>
      </c>
      <c r="B76" s="111"/>
      <c r="C76" s="87"/>
      <c r="D76" s="84"/>
      <c r="E76" s="98"/>
      <c r="F76" s="117"/>
      <c r="H76" s="130"/>
      <c r="J76" s="117"/>
      <c r="L76" s="130"/>
    </row>
    <row r="77" spans="1:15" ht="5.0999999999999996" customHeight="1" x14ac:dyDescent="0.2">
      <c r="C77" s="87"/>
      <c r="D77" s="84"/>
      <c r="E77" s="98"/>
      <c r="F77" s="117"/>
      <c r="G77" s="113"/>
      <c r="H77" s="130"/>
      <c r="J77" s="117"/>
      <c r="K77" s="113"/>
      <c r="L77" s="130"/>
    </row>
    <row r="78" spans="1:15" ht="18.95" customHeight="1" x14ac:dyDescent="0.2">
      <c r="A78" s="98"/>
      <c r="B78" s="116" t="s">
        <v>215</v>
      </c>
      <c r="C78" s="87"/>
      <c r="D78" s="84"/>
      <c r="E78" s="98"/>
      <c r="F78" s="203">
        <f>'P 7-8 (6m)'!F75-'PL June 2019'!F72</f>
        <v>327484175</v>
      </c>
      <c r="G78" s="189"/>
      <c r="H78" s="189">
        <v>262207755</v>
      </c>
      <c r="I78" s="187"/>
      <c r="J78" s="185">
        <v>11018858</v>
      </c>
      <c r="K78" s="187"/>
      <c r="L78" s="187">
        <v>52131059</v>
      </c>
      <c r="N78" s="204"/>
    </row>
    <row r="79" spans="1:15" ht="18.95" customHeight="1" x14ac:dyDescent="0.2">
      <c r="A79" s="98"/>
      <c r="B79" s="116" t="s">
        <v>216</v>
      </c>
      <c r="D79" s="84"/>
      <c r="E79" s="98"/>
      <c r="F79" s="190">
        <f>'P 7-8 (6m)'!F76-'PL June 2019'!F73</f>
        <v>-1157578</v>
      </c>
      <c r="G79" s="189"/>
      <c r="H79" s="193">
        <v>-108925</v>
      </c>
      <c r="I79" s="189"/>
      <c r="J79" s="190">
        <f>'P 7-8 (6m)'!J76-'PL June 2019'!J73</f>
        <v>0</v>
      </c>
      <c r="K79" s="186"/>
      <c r="L79" s="191">
        <v>0</v>
      </c>
    </row>
    <row r="80" spans="1:15" ht="5.0999999999999996" customHeight="1" x14ac:dyDescent="0.2">
      <c r="C80" s="87"/>
      <c r="D80" s="84"/>
      <c r="E80" s="98"/>
      <c r="F80" s="185"/>
      <c r="G80" s="189"/>
      <c r="H80" s="187"/>
      <c r="I80" s="186"/>
      <c r="J80" s="185"/>
      <c r="K80" s="189"/>
      <c r="L80" s="187"/>
    </row>
    <row r="81" spans="1:16" ht="20.100000000000001" customHeight="1" thickBot="1" x14ac:dyDescent="0.25">
      <c r="A81" s="98"/>
      <c r="C81" s="87"/>
      <c r="D81" s="84"/>
      <c r="E81" s="98"/>
      <c r="F81" s="208">
        <f>SUM(F78:F80)</f>
        <v>326326597</v>
      </c>
      <c r="G81" s="189"/>
      <c r="H81" s="209">
        <f>SUM(H78:H80)</f>
        <v>262098830</v>
      </c>
      <c r="I81" s="189"/>
      <c r="J81" s="208">
        <f>SUM(J78:J80)</f>
        <v>11018858</v>
      </c>
      <c r="K81" s="189"/>
      <c r="L81" s="209">
        <f>SUM(L78:L80)</f>
        <v>52131059</v>
      </c>
    </row>
    <row r="82" spans="1:16" ht="14.1" customHeight="1" thickTop="1" x14ac:dyDescent="0.2">
      <c r="C82" s="87"/>
      <c r="D82" s="84"/>
      <c r="E82" s="98"/>
      <c r="F82" s="117"/>
      <c r="H82" s="130"/>
      <c r="J82" s="117"/>
      <c r="L82" s="130"/>
    </row>
    <row r="83" spans="1:16" ht="18.95" customHeight="1" x14ac:dyDescent="0.2">
      <c r="A83" s="111" t="s">
        <v>271</v>
      </c>
      <c r="C83" s="87"/>
      <c r="D83" s="84"/>
      <c r="E83" s="98"/>
      <c r="F83" s="112"/>
      <c r="H83" s="113"/>
      <c r="J83" s="112"/>
      <c r="L83" s="113"/>
    </row>
    <row r="84" spans="1:16" ht="5.0999999999999996" customHeight="1" x14ac:dyDescent="0.2">
      <c r="C84" s="87"/>
      <c r="D84" s="84"/>
      <c r="E84" s="98"/>
      <c r="F84" s="117"/>
      <c r="G84" s="113"/>
      <c r="H84" s="130"/>
      <c r="J84" s="117"/>
      <c r="K84" s="113"/>
      <c r="L84" s="130"/>
    </row>
    <row r="85" spans="1:16" ht="18.95" customHeight="1" x14ac:dyDescent="0.2">
      <c r="B85" s="116" t="s">
        <v>215</v>
      </c>
      <c r="C85" s="87"/>
      <c r="D85" s="84"/>
      <c r="E85" s="98"/>
      <c r="F85" s="203">
        <f>'P 7-8 (6m)'!F82-'PL June 2019'!F79</f>
        <v>248496892</v>
      </c>
      <c r="G85" s="189"/>
      <c r="H85" s="189">
        <v>204659939</v>
      </c>
      <c r="I85" s="189"/>
      <c r="J85" s="185">
        <v>9345856</v>
      </c>
      <c r="K85" s="189"/>
      <c r="L85" s="187">
        <v>52131059</v>
      </c>
      <c r="M85" s="194"/>
    </row>
    <row r="86" spans="1:16" ht="18.95" customHeight="1" x14ac:dyDescent="0.2">
      <c r="B86" s="116" t="s">
        <v>216</v>
      </c>
      <c r="D86" s="84"/>
      <c r="E86" s="98"/>
      <c r="F86" s="192">
        <f>'P 7-8 (6m)'!F83-'PL June 2019'!F80</f>
        <v>-1249401</v>
      </c>
      <c r="G86" s="189"/>
      <c r="H86" s="193">
        <v>-431736</v>
      </c>
      <c r="I86" s="189"/>
      <c r="J86" s="190">
        <f>'P 7-8 (6m)'!J83-'PL June 2019'!J80</f>
        <v>0</v>
      </c>
      <c r="K86" s="189"/>
      <c r="L86" s="191">
        <v>0</v>
      </c>
      <c r="N86" s="204"/>
      <c r="P86" s="204"/>
    </row>
    <row r="87" spans="1:16" ht="5.0999999999999996" customHeight="1" x14ac:dyDescent="0.2">
      <c r="C87" s="87"/>
      <c r="D87" s="84"/>
      <c r="E87" s="98"/>
      <c r="F87" s="185"/>
      <c r="G87" s="189"/>
      <c r="H87" s="187"/>
      <c r="I87" s="186"/>
      <c r="J87" s="185"/>
      <c r="K87" s="189"/>
      <c r="L87" s="187"/>
    </row>
    <row r="88" spans="1:16" ht="20.100000000000001" customHeight="1" thickBot="1" x14ac:dyDescent="0.25">
      <c r="C88" s="87"/>
      <c r="D88" s="84"/>
      <c r="E88" s="98"/>
      <c r="F88" s="206">
        <f>SUM(F85:F86)</f>
        <v>247247491</v>
      </c>
      <c r="G88" s="186"/>
      <c r="H88" s="207">
        <f>SUM(H85:H86)</f>
        <v>204228203</v>
      </c>
      <c r="I88" s="186"/>
      <c r="J88" s="206">
        <f>SUM(J85:J86)</f>
        <v>9345856</v>
      </c>
      <c r="K88" s="186"/>
      <c r="L88" s="207">
        <f>SUM(L85:L86)</f>
        <v>52131059</v>
      </c>
    </row>
    <row r="89" spans="1:16" ht="14.1" customHeight="1" thickTop="1" x14ac:dyDescent="0.2">
      <c r="C89" s="87"/>
      <c r="D89" s="84"/>
      <c r="E89" s="98"/>
      <c r="F89" s="112"/>
      <c r="H89" s="113"/>
      <c r="J89" s="112"/>
      <c r="L89" s="113"/>
    </row>
    <row r="90" spans="1:16" ht="18.95" customHeight="1" x14ac:dyDescent="0.2">
      <c r="A90" s="111" t="s">
        <v>217</v>
      </c>
      <c r="B90" s="111"/>
      <c r="C90" s="87"/>
      <c r="E90" s="98"/>
      <c r="F90" s="117"/>
      <c r="H90" s="130"/>
      <c r="J90" s="117"/>
      <c r="L90" s="130"/>
    </row>
    <row r="91" spans="1:16" ht="18.95" customHeight="1" x14ac:dyDescent="0.2">
      <c r="A91" s="111"/>
      <c r="B91" s="111"/>
      <c r="C91" s="111" t="s">
        <v>218</v>
      </c>
      <c r="E91" s="98"/>
      <c r="F91" s="117"/>
      <c r="H91" s="130"/>
      <c r="J91" s="117"/>
      <c r="L91" s="130"/>
    </row>
    <row r="92" spans="1:16" ht="5.0999999999999996" customHeight="1" x14ac:dyDescent="0.2">
      <c r="C92" s="87"/>
      <c r="D92" s="84"/>
      <c r="E92" s="98"/>
      <c r="F92" s="117"/>
      <c r="G92" s="113"/>
      <c r="H92" s="130"/>
      <c r="J92" s="117"/>
      <c r="K92" s="113"/>
      <c r="L92" s="130"/>
    </row>
    <row r="93" spans="1:16" ht="18.95" customHeight="1" thickBot="1" x14ac:dyDescent="0.25">
      <c r="A93" s="98"/>
      <c r="B93" s="116" t="s">
        <v>67</v>
      </c>
      <c r="C93" s="87"/>
      <c r="D93" s="84"/>
      <c r="E93" s="98"/>
      <c r="F93" s="210">
        <f>F78/2800000000</f>
        <v>0.11695863392857143</v>
      </c>
      <c r="G93" s="211"/>
      <c r="H93" s="212">
        <v>9.4E-2</v>
      </c>
      <c r="I93" s="211"/>
      <c r="J93" s="210">
        <v>4.0000000000000001E-3</v>
      </c>
      <c r="K93" s="211"/>
      <c r="L93" s="212">
        <v>1.8618235357142857E-2</v>
      </c>
    </row>
    <row r="94" spans="1:16" ht="15" customHeight="1" thickTop="1" x14ac:dyDescent="0.2">
      <c r="A94" s="98"/>
      <c r="C94" s="87"/>
      <c r="D94" s="84"/>
      <c r="E94" s="98"/>
      <c r="F94" s="130"/>
      <c r="H94" s="130"/>
      <c r="J94" s="130"/>
      <c r="L94" s="130"/>
    </row>
    <row r="95" spans="1:16" ht="21.4" customHeight="1" x14ac:dyDescent="0.2">
      <c r="A95" s="213" t="str">
        <f>+A46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95" s="149"/>
      <c r="C95" s="201"/>
      <c r="D95" s="92"/>
      <c r="E95" s="151"/>
      <c r="F95" s="152"/>
      <c r="G95" s="152"/>
      <c r="H95" s="152"/>
      <c r="I95" s="152"/>
      <c r="J95" s="152"/>
      <c r="K95" s="152"/>
      <c r="L95" s="152"/>
    </row>
    <row r="96" spans="1:16" ht="18.95" customHeight="1" x14ac:dyDescent="0.2"/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2"/>
  <sheetViews>
    <sheetView zoomScale="115" zoomScaleNormal="115" zoomScaleSheetLayoutView="85" workbookViewId="0">
      <selection activeCell="F52" sqref="F52"/>
    </sheetView>
  </sheetViews>
  <sheetFormatPr defaultColWidth="9.140625" defaultRowHeight="18.75" x14ac:dyDescent="0.2"/>
  <cols>
    <col min="1" max="2" width="1.140625" style="116" customWidth="1"/>
    <col min="3" max="3" width="29.140625" style="116" customWidth="1"/>
    <col min="4" max="4" width="7.42578125" style="214" customWidth="1"/>
    <col min="5" max="5" width="0.42578125" style="116" customWidth="1"/>
    <col min="6" max="6" width="12.5703125" style="124" customWidth="1"/>
    <col min="7" max="7" width="0.42578125" style="124" customWidth="1"/>
    <col min="8" max="8" width="12.5703125" style="124" customWidth="1"/>
    <col min="9" max="9" width="0.42578125" style="124" customWidth="1"/>
    <col min="10" max="10" width="12.5703125" style="124" customWidth="1"/>
    <col min="11" max="11" width="0.42578125" style="124" customWidth="1"/>
    <col min="12" max="12" width="12.5703125" style="124" customWidth="1"/>
    <col min="13" max="13" width="12.42578125" style="116" customWidth="1"/>
    <col min="14" max="14" width="10" style="116" bestFit="1" customWidth="1"/>
    <col min="15" max="16384" width="9.140625" style="116"/>
  </cols>
  <sheetData>
    <row r="1" spans="1:12" ht="21.75" customHeight="1" x14ac:dyDescent="0.2">
      <c r="A1" s="111" t="str">
        <f>+'2-4'!A1</f>
        <v>บริษัท อีสเทิร์นโพลีเมอร์ กรุ๊ป จำกัด (มหาชน)</v>
      </c>
    </row>
    <row r="2" spans="1:12" ht="21.75" customHeight="1" x14ac:dyDescent="0.2">
      <c r="A2" s="178" t="s">
        <v>113</v>
      </c>
      <c r="B2" s="178"/>
      <c r="C2" s="179"/>
      <c r="D2" s="180"/>
      <c r="E2" s="181"/>
      <c r="F2" s="113"/>
      <c r="G2" s="113"/>
      <c r="H2" s="113"/>
      <c r="I2" s="113"/>
      <c r="J2" s="113"/>
      <c r="K2" s="113"/>
      <c r="L2" s="113"/>
    </row>
    <row r="3" spans="1:12" ht="21.75" customHeight="1" x14ac:dyDescent="0.2">
      <c r="A3" s="150" t="s">
        <v>245</v>
      </c>
      <c r="B3" s="90"/>
      <c r="C3" s="91"/>
      <c r="D3" s="92"/>
      <c r="E3" s="93"/>
      <c r="F3" s="152"/>
      <c r="G3" s="152"/>
      <c r="H3" s="152"/>
      <c r="I3" s="152"/>
      <c r="J3" s="152"/>
      <c r="K3" s="152"/>
      <c r="L3" s="152"/>
    </row>
    <row r="4" spans="1:12" ht="21.75" customHeight="1" x14ac:dyDescent="0.2">
      <c r="A4" s="182"/>
      <c r="B4" s="178"/>
      <c r="C4" s="179"/>
      <c r="D4" s="180"/>
      <c r="E4" s="181"/>
      <c r="F4" s="113"/>
      <c r="G4" s="113"/>
      <c r="H4" s="113"/>
      <c r="I4" s="113"/>
      <c r="J4" s="113"/>
      <c r="K4" s="113"/>
      <c r="L4" s="113"/>
    </row>
    <row r="5" spans="1:12" ht="21.75" customHeight="1" x14ac:dyDescent="0.2">
      <c r="A5" s="182"/>
      <c r="B5" s="178"/>
      <c r="C5" s="179"/>
      <c r="D5" s="180"/>
      <c r="E5" s="181"/>
      <c r="F5" s="383" t="s">
        <v>109</v>
      </c>
      <c r="G5" s="383"/>
      <c r="H5" s="383"/>
      <c r="I5" s="99"/>
      <c r="J5" s="383" t="s">
        <v>185</v>
      </c>
      <c r="K5" s="383"/>
      <c r="L5" s="383"/>
    </row>
    <row r="6" spans="1:12" ht="21.75" customHeight="1" x14ac:dyDescent="0.2">
      <c r="A6" s="182"/>
      <c r="B6" s="178"/>
      <c r="C6" s="179"/>
      <c r="D6" s="180"/>
      <c r="E6" s="181"/>
      <c r="F6" s="100" t="s">
        <v>107</v>
      </c>
      <c r="G6" s="100"/>
      <c r="H6" s="100" t="s">
        <v>107</v>
      </c>
      <c r="I6" s="100"/>
      <c r="J6" s="100" t="s">
        <v>107</v>
      </c>
      <c r="K6" s="100"/>
      <c r="L6" s="100" t="s">
        <v>107</v>
      </c>
    </row>
    <row r="7" spans="1:12" ht="21.75" customHeight="1" x14ac:dyDescent="0.2">
      <c r="A7" s="182"/>
      <c r="B7" s="178"/>
      <c r="C7" s="179"/>
      <c r="D7" s="180"/>
      <c r="E7" s="181"/>
      <c r="F7" s="100" t="s">
        <v>243</v>
      </c>
      <c r="G7" s="100"/>
      <c r="H7" s="100" t="s">
        <v>243</v>
      </c>
      <c r="I7" s="100"/>
      <c r="J7" s="100" t="s">
        <v>243</v>
      </c>
      <c r="K7" s="100"/>
      <c r="L7" s="100" t="s">
        <v>243</v>
      </c>
    </row>
    <row r="8" spans="1:12" ht="21.75" customHeight="1" x14ac:dyDescent="0.2">
      <c r="A8" s="97"/>
      <c r="B8" s="97"/>
      <c r="C8" s="98"/>
      <c r="D8" s="103"/>
      <c r="E8" s="104"/>
      <c r="F8" s="100" t="s">
        <v>224</v>
      </c>
      <c r="G8" s="183"/>
      <c r="H8" s="100" t="s">
        <v>211</v>
      </c>
      <c r="I8" s="100"/>
      <c r="J8" s="100" t="s">
        <v>224</v>
      </c>
      <c r="K8" s="183"/>
      <c r="L8" s="100" t="s">
        <v>211</v>
      </c>
    </row>
    <row r="9" spans="1:12" ht="21.75" customHeight="1" x14ac:dyDescent="0.2">
      <c r="A9" s="97"/>
      <c r="B9" s="97"/>
      <c r="C9" s="98"/>
      <c r="D9" s="105" t="s">
        <v>0</v>
      </c>
      <c r="E9" s="104"/>
      <c r="F9" s="106" t="s">
        <v>1</v>
      </c>
      <c r="G9" s="100"/>
      <c r="H9" s="106" t="s">
        <v>1</v>
      </c>
      <c r="I9" s="100"/>
      <c r="J9" s="106" t="s">
        <v>1</v>
      </c>
      <c r="K9" s="100"/>
      <c r="L9" s="106" t="s">
        <v>1</v>
      </c>
    </row>
    <row r="10" spans="1:12" ht="6" customHeight="1" x14ac:dyDescent="0.2">
      <c r="A10" s="160"/>
      <c r="B10" s="97"/>
      <c r="C10" s="98"/>
      <c r="D10" s="109"/>
      <c r="E10" s="104"/>
      <c r="F10" s="110"/>
      <c r="G10" s="100"/>
      <c r="H10" s="100"/>
      <c r="I10" s="100"/>
      <c r="J10" s="110"/>
      <c r="K10" s="100"/>
      <c r="L10" s="100"/>
    </row>
    <row r="11" spans="1:12" ht="21.75" customHeight="1" x14ac:dyDescent="0.2">
      <c r="A11" s="160" t="s">
        <v>56</v>
      </c>
      <c r="B11" s="97"/>
      <c r="C11" s="98"/>
      <c r="D11" s="109"/>
      <c r="E11" s="104"/>
      <c r="F11" s="110"/>
      <c r="G11" s="100"/>
      <c r="H11" s="100"/>
      <c r="I11" s="100"/>
      <c r="J11" s="110"/>
      <c r="K11" s="100"/>
      <c r="L11" s="100"/>
    </row>
    <row r="12" spans="1:12" ht="6" customHeight="1" x14ac:dyDescent="0.2">
      <c r="A12" s="97"/>
      <c r="B12" s="97"/>
      <c r="C12" s="98"/>
      <c r="D12" s="109"/>
      <c r="E12" s="104"/>
      <c r="F12" s="110"/>
      <c r="G12" s="100"/>
      <c r="H12" s="100"/>
      <c r="I12" s="100"/>
      <c r="J12" s="110"/>
      <c r="K12" s="100"/>
      <c r="L12" s="100"/>
    </row>
    <row r="13" spans="1:12" ht="21.75" customHeight="1" x14ac:dyDescent="0.2">
      <c r="A13" s="184" t="s">
        <v>61</v>
      </c>
      <c r="B13" s="184"/>
      <c r="C13" s="153"/>
      <c r="D13" s="84"/>
      <c r="E13" s="98"/>
      <c r="F13" s="185">
        <v>5434842291</v>
      </c>
      <c r="G13" s="186"/>
      <c r="H13" s="187">
        <v>5305504523</v>
      </c>
      <c r="I13" s="186"/>
      <c r="J13" s="188">
        <v>0</v>
      </c>
      <c r="K13" s="186"/>
      <c r="L13" s="186">
        <v>0</v>
      </c>
    </row>
    <row r="14" spans="1:12" ht="21.75" customHeight="1" x14ac:dyDescent="0.2">
      <c r="A14" s="184" t="s">
        <v>62</v>
      </c>
      <c r="B14" s="184"/>
      <c r="C14" s="153"/>
      <c r="D14" s="84"/>
      <c r="E14" s="98"/>
      <c r="F14" s="188">
        <v>4626112</v>
      </c>
      <c r="G14" s="186"/>
      <c r="H14" s="186">
        <v>2799227</v>
      </c>
      <c r="I14" s="186"/>
      <c r="J14" s="185">
        <v>58623000</v>
      </c>
      <c r="K14" s="186"/>
      <c r="L14" s="187">
        <v>46794600</v>
      </c>
    </row>
    <row r="15" spans="1:12" ht="21.75" customHeight="1" x14ac:dyDescent="0.2">
      <c r="A15" s="184" t="s">
        <v>189</v>
      </c>
      <c r="B15" s="184"/>
      <c r="C15" s="153"/>
      <c r="D15" s="84"/>
      <c r="E15" s="98"/>
      <c r="F15" s="188">
        <v>-3834156788</v>
      </c>
      <c r="G15" s="189"/>
      <c r="H15" s="187">
        <v>-3800811471</v>
      </c>
      <c r="I15" s="189"/>
      <c r="J15" s="185">
        <v>0</v>
      </c>
      <c r="K15" s="189"/>
      <c r="L15" s="187">
        <v>0</v>
      </c>
    </row>
    <row r="16" spans="1:12" ht="21.75" customHeight="1" x14ac:dyDescent="0.2">
      <c r="A16" s="184" t="s">
        <v>63</v>
      </c>
      <c r="B16" s="184"/>
      <c r="C16" s="153"/>
      <c r="D16" s="84"/>
      <c r="E16" s="98"/>
      <c r="F16" s="190">
        <v>-3663584</v>
      </c>
      <c r="G16" s="189"/>
      <c r="H16" s="191">
        <v>-2142119</v>
      </c>
      <c r="I16" s="189"/>
      <c r="J16" s="190">
        <v>-43130358</v>
      </c>
      <c r="K16" s="189"/>
      <c r="L16" s="193">
        <v>-36547018</v>
      </c>
    </row>
    <row r="17" spans="1:12" ht="6" customHeight="1" x14ac:dyDescent="0.2">
      <c r="A17" s="111"/>
      <c r="B17" s="111"/>
      <c r="C17" s="98"/>
      <c r="D17" s="84"/>
      <c r="E17" s="98"/>
      <c r="F17" s="188"/>
      <c r="G17" s="186"/>
      <c r="H17" s="186"/>
      <c r="I17" s="186"/>
      <c r="J17" s="188"/>
      <c r="K17" s="186"/>
      <c r="L17" s="186"/>
    </row>
    <row r="18" spans="1:12" s="194" customFormat="1" ht="21.75" customHeight="1" x14ac:dyDescent="0.2">
      <c r="A18" s="160" t="s">
        <v>64</v>
      </c>
      <c r="B18" s="116"/>
      <c r="C18" s="98"/>
      <c r="D18" s="84"/>
      <c r="E18" s="98"/>
      <c r="F18" s="185">
        <f>SUM(F13:F16)</f>
        <v>1601648031</v>
      </c>
      <c r="G18" s="189"/>
      <c r="H18" s="187">
        <f>SUM(H13:H16)</f>
        <v>1505350160</v>
      </c>
      <c r="I18" s="189"/>
      <c r="J18" s="185">
        <f>SUM(J13:J16)</f>
        <v>15492642</v>
      </c>
      <c r="K18" s="189"/>
      <c r="L18" s="187">
        <f>SUM(L13:L16)</f>
        <v>10247582</v>
      </c>
    </row>
    <row r="19" spans="1:12" s="194" customFormat="1" ht="21.75" customHeight="1" x14ac:dyDescent="0.2">
      <c r="A19" s="97" t="s">
        <v>148</v>
      </c>
      <c r="B19" s="116"/>
      <c r="C19" s="98"/>
      <c r="D19" s="84"/>
      <c r="E19" s="98"/>
      <c r="F19" s="188"/>
      <c r="G19" s="189"/>
      <c r="H19" s="186"/>
      <c r="I19" s="189"/>
      <c r="J19" s="185"/>
      <c r="K19" s="189"/>
      <c r="L19" s="187"/>
    </row>
    <row r="20" spans="1:12" s="194" customFormat="1" ht="21.75" customHeight="1" x14ac:dyDescent="0.2">
      <c r="B20" s="97" t="s">
        <v>147</v>
      </c>
      <c r="C20" s="98"/>
      <c r="D20" s="84"/>
      <c r="E20" s="98"/>
      <c r="F20" s="188">
        <v>-50831422</v>
      </c>
      <c r="G20" s="189"/>
      <c r="H20" s="186">
        <v>16211069</v>
      </c>
      <c r="I20" s="189"/>
      <c r="J20" s="185">
        <v>-1224324</v>
      </c>
      <c r="K20" s="189"/>
      <c r="L20" s="187">
        <v>1179611</v>
      </c>
    </row>
    <row r="21" spans="1:12" s="194" customFormat="1" ht="21.75" customHeight="1" x14ac:dyDescent="0.2">
      <c r="A21" s="97" t="s">
        <v>156</v>
      </c>
      <c r="B21" s="116"/>
      <c r="C21" s="98"/>
      <c r="D21" s="84"/>
      <c r="E21" s="98"/>
      <c r="F21" s="188"/>
      <c r="G21" s="189"/>
      <c r="H21" s="186"/>
      <c r="I21" s="189"/>
      <c r="J21" s="185"/>
      <c r="K21" s="189"/>
      <c r="L21" s="187"/>
    </row>
    <row r="22" spans="1:12" s="194" customFormat="1" ht="21.75" customHeight="1" x14ac:dyDescent="0.2">
      <c r="A22" s="97"/>
      <c r="B22" s="116" t="s">
        <v>155</v>
      </c>
      <c r="C22" s="98"/>
      <c r="D22" s="84" t="s">
        <v>263</v>
      </c>
      <c r="E22" s="98"/>
      <c r="F22" s="188">
        <v>0</v>
      </c>
      <c r="G22" s="189"/>
      <c r="H22" s="186">
        <v>0</v>
      </c>
      <c r="I22" s="189"/>
      <c r="J22" s="188">
        <v>345999957</v>
      </c>
      <c r="K22" s="189"/>
      <c r="L22" s="186">
        <v>248349964</v>
      </c>
    </row>
    <row r="23" spans="1:12" s="194" customFormat="1" ht="21.75" customHeight="1" x14ac:dyDescent="0.2">
      <c r="A23" s="116" t="s">
        <v>20</v>
      </c>
      <c r="B23" s="116"/>
      <c r="C23" s="98"/>
      <c r="D23" s="84">
        <v>24</v>
      </c>
      <c r="E23" s="98"/>
      <c r="F23" s="190">
        <v>32597819</v>
      </c>
      <c r="G23" s="189"/>
      <c r="H23" s="193">
        <v>19038415</v>
      </c>
      <c r="I23" s="189"/>
      <c r="J23" s="192">
        <v>38739040</v>
      </c>
      <c r="K23" s="189"/>
      <c r="L23" s="193">
        <v>30577205</v>
      </c>
    </row>
    <row r="24" spans="1:12" s="194" customFormat="1" ht="6" customHeight="1" x14ac:dyDescent="0.2">
      <c r="A24" s="111"/>
      <c r="B24" s="111"/>
      <c r="C24" s="98"/>
      <c r="D24" s="84"/>
      <c r="E24" s="98"/>
      <c r="F24" s="188"/>
      <c r="G24" s="186"/>
      <c r="H24" s="186"/>
      <c r="I24" s="186"/>
      <c r="J24" s="188"/>
      <c r="K24" s="186"/>
      <c r="L24" s="186"/>
    </row>
    <row r="25" spans="1:12" ht="21.75" customHeight="1" x14ac:dyDescent="0.2">
      <c r="A25" s="160" t="s">
        <v>65</v>
      </c>
      <c r="C25" s="98"/>
      <c r="D25" s="84"/>
      <c r="E25" s="98"/>
      <c r="F25" s="192">
        <f>SUM(F18:F24)</f>
        <v>1583414428</v>
      </c>
      <c r="G25" s="186"/>
      <c r="H25" s="193">
        <f>SUM(H18:H24)</f>
        <v>1540599644</v>
      </c>
      <c r="I25" s="186"/>
      <c r="J25" s="192">
        <f>SUM(J18:J24)</f>
        <v>399007315</v>
      </c>
      <c r="K25" s="186"/>
      <c r="L25" s="193">
        <f>SUM(L18:L24)</f>
        <v>290354362</v>
      </c>
    </row>
    <row r="26" spans="1:12" s="194" customFormat="1" ht="6" customHeight="1" x14ac:dyDescent="0.2">
      <c r="A26" s="116"/>
      <c r="B26" s="116"/>
      <c r="C26" s="98"/>
      <c r="D26" s="84"/>
      <c r="E26" s="98"/>
      <c r="F26" s="185"/>
      <c r="G26" s="186"/>
      <c r="H26" s="187"/>
      <c r="I26" s="186"/>
      <c r="J26" s="185"/>
      <c r="K26" s="186"/>
      <c r="L26" s="187"/>
    </row>
    <row r="27" spans="1:12" s="194" customFormat="1" ht="21.75" customHeight="1" x14ac:dyDescent="0.2">
      <c r="A27" s="116" t="s">
        <v>22</v>
      </c>
      <c r="B27" s="116"/>
      <c r="D27" s="84"/>
      <c r="E27" s="98"/>
      <c r="F27" s="188">
        <v>-467335504</v>
      </c>
      <c r="G27" s="186"/>
      <c r="H27" s="187">
        <v>-439630381</v>
      </c>
      <c r="I27" s="186"/>
      <c r="J27" s="188">
        <v>0</v>
      </c>
      <c r="K27" s="186"/>
      <c r="L27" s="186">
        <v>0</v>
      </c>
    </row>
    <row r="28" spans="1:12" ht="21.75" customHeight="1" x14ac:dyDescent="0.2">
      <c r="A28" s="116" t="s">
        <v>23</v>
      </c>
      <c r="C28" s="98"/>
      <c r="D28" s="84"/>
      <c r="E28" s="98"/>
      <c r="F28" s="188">
        <v>-594397902</v>
      </c>
      <c r="G28" s="186"/>
      <c r="H28" s="187">
        <v>-595002272</v>
      </c>
      <c r="I28" s="186"/>
      <c r="J28" s="185">
        <v>-26248045</v>
      </c>
      <c r="K28" s="186"/>
      <c r="L28" s="187">
        <v>-26495575</v>
      </c>
    </row>
    <row r="29" spans="1:12" ht="21.75" customHeight="1" x14ac:dyDescent="0.2">
      <c r="A29" s="116" t="s">
        <v>209</v>
      </c>
      <c r="C29" s="87"/>
      <c r="D29" s="84"/>
      <c r="E29" s="98"/>
      <c r="F29" s="195"/>
      <c r="G29" s="116"/>
      <c r="H29" s="116"/>
      <c r="I29" s="116"/>
      <c r="J29" s="195"/>
      <c r="K29" s="116"/>
      <c r="L29" s="116"/>
    </row>
    <row r="30" spans="1:12" ht="21.75" customHeight="1" x14ac:dyDescent="0.2">
      <c r="B30" s="116" t="s">
        <v>210</v>
      </c>
      <c r="C30" s="87"/>
      <c r="D30" s="84"/>
      <c r="E30" s="98"/>
      <c r="F30" s="185">
        <v>0</v>
      </c>
      <c r="G30" s="186"/>
      <c r="H30" s="187">
        <v>-61972</v>
      </c>
      <c r="I30" s="186"/>
      <c r="J30" s="185">
        <v>0</v>
      </c>
      <c r="K30" s="186"/>
      <c r="L30" s="187">
        <v>0</v>
      </c>
    </row>
    <row r="31" spans="1:12" s="194" customFormat="1" ht="21.75" customHeight="1" x14ac:dyDescent="0.2">
      <c r="A31" s="194" t="s">
        <v>75</v>
      </c>
      <c r="C31" s="87"/>
      <c r="D31" s="84">
        <v>25</v>
      </c>
      <c r="E31" s="98"/>
      <c r="F31" s="188">
        <v>-1911559</v>
      </c>
      <c r="G31" s="189"/>
      <c r="H31" s="186">
        <v>-28377194</v>
      </c>
      <c r="I31" s="189"/>
      <c r="J31" s="185">
        <v>-1951</v>
      </c>
      <c r="K31" s="189"/>
      <c r="L31" s="187">
        <v>-3095</v>
      </c>
    </row>
    <row r="32" spans="1:12" s="194" customFormat="1" ht="21.75" customHeight="1" x14ac:dyDescent="0.2">
      <c r="A32" s="194" t="s">
        <v>282</v>
      </c>
      <c r="D32" s="84"/>
      <c r="E32" s="98"/>
      <c r="F32" s="196"/>
      <c r="J32" s="196"/>
    </row>
    <row r="33" spans="1:18" ht="21.75" customHeight="1" x14ac:dyDescent="0.2">
      <c r="A33" s="194"/>
      <c r="B33" s="194" t="s">
        <v>233</v>
      </c>
      <c r="C33" s="194"/>
      <c r="D33" s="84" t="s">
        <v>264</v>
      </c>
      <c r="E33" s="98"/>
      <c r="F33" s="295">
        <v>78677559</v>
      </c>
      <c r="G33" s="189"/>
      <c r="H33" s="191">
        <v>116472839</v>
      </c>
      <c r="I33" s="189"/>
      <c r="J33" s="190">
        <v>0</v>
      </c>
      <c r="K33" s="189"/>
      <c r="L33" s="191">
        <v>0</v>
      </c>
      <c r="O33" s="197"/>
      <c r="P33" s="197"/>
      <c r="Q33" s="197"/>
      <c r="R33" s="197"/>
    </row>
    <row r="34" spans="1:18" s="194" customFormat="1" ht="6" customHeight="1" x14ac:dyDescent="0.2">
      <c r="A34" s="116"/>
      <c r="B34" s="116"/>
      <c r="D34" s="84"/>
      <c r="E34" s="98"/>
      <c r="F34" s="196"/>
      <c r="J34" s="196"/>
    </row>
    <row r="35" spans="1:18" s="194" customFormat="1" ht="21.75" customHeight="1" x14ac:dyDescent="0.2">
      <c r="A35" s="182" t="s">
        <v>161</v>
      </c>
      <c r="D35" s="84"/>
      <c r="E35" s="98"/>
      <c r="F35" s="185">
        <f>SUM(F25,F27:F33)</f>
        <v>598447022</v>
      </c>
      <c r="G35" s="189"/>
      <c r="H35" s="187">
        <f>SUM(H25,H27:H33)</f>
        <v>594000664</v>
      </c>
      <c r="I35" s="189"/>
      <c r="J35" s="185">
        <f>SUM(J25,J27:J33)</f>
        <v>372757319</v>
      </c>
      <c r="K35" s="189"/>
      <c r="L35" s="187">
        <f>SUM(L25,L27:L33)</f>
        <v>263855692</v>
      </c>
    </row>
    <row r="36" spans="1:18" s="194" customFormat="1" ht="21.75" customHeight="1" x14ac:dyDescent="0.2">
      <c r="A36" s="194" t="s">
        <v>193</v>
      </c>
      <c r="D36" s="84">
        <v>26</v>
      </c>
      <c r="E36" s="98"/>
      <c r="F36" s="190">
        <v>-57092377</v>
      </c>
      <c r="G36" s="189"/>
      <c r="H36" s="191">
        <v>-27147047</v>
      </c>
      <c r="I36" s="189"/>
      <c r="J36" s="190">
        <v>-5581624</v>
      </c>
      <c r="K36" s="189"/>
      <c r="L36" s="191">
        <v>-3439055</v>
      </c>
      <c r="O36" s="198"/>
      <c r="P36" s="198"/>
    </row>
    <row r="37" spans="1:18" ht="6" customHeight="1" x14ac:dyDescent="0.2">
      <c r="C37" s="87"/>
      <c r="D37" s="84"/>
      <c r="E37" s="98"/>
      <c r="F37" s="155"/>
      <c r="J37" s="155"/>
    </row>
    <row r="38" spans="1:18" s="194" customFormat="1" ht="21.75" customHeight="1" x14ac:dyDescent="0.2">
      <c r="A38" s="111" t="s">
        <v>162</v>
      </c>
      <c r="B38" s="111"/>
      <c r="C38" s="87"/>
      <c r="D38" s="84"/>
      <c r="E38" s="98"/>
      <c r="F38" s="190">
        <f>SUM(F35:F36)</f>
        <v>541354645</v>
      </c>
      <c r="G38" s="189"/>
      <c r="H38" s="191">
        <f>SUM(H35:H36)</f>
        <v>566853617</v>
      </c>
      <c r="I38" s="189"/>
      <c r="J38" s="190">
        <f>SUM(J35:J36)</f>
        <v>367175695</v>
      </c>
      <c r="K38" s="189"/>
      <c r="L38" s="191">
        <f>SUM(L35:L36)</f>
        <v>260416637</v>
      </c>
      <c r="P38" s="198"/>
    </row>
    <row r="39" spans="1:18" s="194" customFormat="1" ht="21.75" customHeight="1" x14ac:dyDescent="0.2">
      <c r="A39" s="111"/>
      <c r="B39" s="111"/>
      <c r="C39" s="87"/>
      <c r="D39" s="84"/>
      <c r="E39" s="98"/>
      <c r="F39" s="113"/>
      <c r="G39" s="113"/>
      <c r="H39" s="113"/>
      <c r="I39" s="113"/>
      <c r="J39" s="113"/>
      <c r="K39" s="113"/>
      <c r="L39" s="113"/>
    </row>
    <row r="40" spans="1:18" s="194" customFormat="1" ht="21.75" customHeight="1" x14ac:dyDescent="0.2">
      <c r="A40" s="111"/>
      <c r="B40" s="111"/>
      <c r="C40" s="87"/>
      <c r="D40" s="84"/>
      <c r="E40" s="98"/>
      <c r="F40" s="113"/>
      <c r="G40" s="113"/>
      <c r="H40" s="113"/>
      <c r="I40" s="113"/>
      <c r="J40" s="113"/>
      <c r="K40" s="113"/>
      <c r="L40" s="113"/>
    </row>
    <row r="41" spans="1:18" s="194" customFormat="1" ht="21.75" customHeight="1" x14ac:dyDescent="0.2">
      <c r="A41" s="111"/>
      <c r="B41" s="111"/>
      <c r="C41" s="87"/>
      <c r="D41" s="84"/>
      <c r="E41" s="98"/>
      <c r="F41" s="113"/>
      <c r="G41" s="113"/>
      <c r="H41" s="113"/>
      <c r="I41" s="113"/>
      <c r="J41" s="113"/>
      <c r="K41" s="113"/>
      <c r="L41" s="113"/>
    </row>
    <row r="42" spans="1:18" s="194" customFormat="1" ht="16.5" customHeight="1" x14ac:dyDescent="0.2">
      <c r="A42" s="111"/>
      <c r="B42" s="111"/>
      <c r="C42" s="87"/>
      <c r="D42" s="84"/>
      <c r="E42" s="98"/>
      <c r="F42" s="113"/>
      <c r="G42" s="113"/>
      <c r="H42" s="113"/>
      <c r="I42" s="113"/>
      <c r="J42" s="113"/>
      <c r="K42" s="113"/>
      <c r="L42" s="113"/>
    </row>
    <row r="43" spans="1:18" ht="21.95" customHeight="1" x14ac:dyDescent="0.2">
      <c r="A43" s="199" t="str">
        <f>+'2-4'!A50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43" s="200"/>
      <c r="C43" s="201"/>
      <c r="D43" s="92"/>
      <c r="E43" s="151"/>
      <c r="F43" s="131"/>
      <c r="G43" s="152"/>
      <c r="H43" s="131"/>
      <c r="I43" s="152"/>
      <c r="J43" s="131"/>
      <c r="K43" s="152"/>
      <c r="L43" s="131"/>
    </row>
    <row r="44" spans="1:18" ht="21.75" customHeight="1" x14ac:dyDescent="0.2">
      <c r="A44" s="82" t="str">
        <f>A1</f>
        <v>บริษัท อีสเทิร์นโพลีเมอร์ กรุ๊ป จำกัด (มหาชน)</v>
      </c>
      <c r="B44" s="82"/>
      <c r="C44" s="83"/>
      <c r="D44" s="84"/>
      <c r="E44" s="85"/>
    </row>
    <row r="45" spans="1:18" ht="21.75" customHeight="1" x14ac:dyDescent="0.2">
      <c r="A45" s="178" t="str">
        <f>A2</f>
        <v>งบกำไรขาดทุนเบ็ดเสร็จ (ยังไม่ได้ตรวจสอบ)</v>
      </c>
      <c r="B45" s="178"/>
      <c r="C45" s="179"/>
      <c r="D45" s="180"/>
      <c r="E45" s="181"/>
      <c r="F45" s="113"/>
      <c r="G45" s="113"/>
      <c r="H45" s="113"/>
      <c r="I45" s="113"/>
      <c r="J45" s="113"/>
      <c r="K45" s="113"/>
      <c r="L45" s="113"/>
    </row>
    <row r="46" spans="1:18" ht="21.75" customHeight="1" x14ac:dyDescent="0.2">
      <c r="A46" s="90" t="str">
        <f>A3</f>
        <v>สำหรับงวดหกเดือนสิ้นสุดวันที่ 30 กันยายน พ.ศ. 2562</v>
      </c>
      <c r="B46" s="90"/>
      <c r="C46" s="91"/>
      <c r="D46" s="92"/>
      <c r="E46" s="93"/>
      <c r="F46" s="152"/>
      <c r="G46" s="152"/>
      <c r="H46" s="152"/>
      <c r="I46" s="152"/>
      <c r="J46" s="152"/>
      <c r="K46" s="152"/>
      <c r="L46" s="152"/>
    </row>
    <row r="47" spans="1:18" ht="21.2" customHeight="1" x14ac:dyDescent="0.2">
      <c r="A47" s="178"/>
      <c r="B47" s="178"/>
      <c r="C47" s="179"/>
      <c r="D47" s="180"/>
      <c r="E47" s="181"/>
      <c r="F47" s="113"/>
      <c r="G47" s="113"/>
      <c r="H47" s="113"/>
      <c r="I47" s="113"/>
      <c r="J47" s="113"/>
      <c r="K47" s="113"/>
      <c r="L47" s="113"/>
    </row>
    <row r="48" spans="1:18" ht="20.100000000000001" customHeight="1" x14ac:dyDescent="0.2">
      <c r="A48" s="178"/>
      <c r="B48" s="178"/>
      <c r="C48" s="179"/>
      <c r="D48" s="180"/>
      <c r="E48" s="181"/>
      <c r="F48" s="383" t="s">
        <v>109</v>
      </c>
      <c r="G48" s="383"/>
      <c r="H48" s="383"/>
      <c r="I48" s="99"/>
      <c r="J48" s="383" t="s">
        <v>185</v>
      </c>
      <c r="K48" s="383"/>
      <c r="L48" s="383"/>
    </row>
    <row r="49" spans="1:15" ht="20.100000000000001" customHeight="1" x14ac:dyDescent="0.2">
      <c r="A49" s="178"/>
      <c r="B49" s="178"/>
      <c r="C49" s="179"/>
      <c r="D49" s="180"/>
      <c r="E49" s="181"/>
      <c r="F49" s="100" t="s">
        <v>107</v>
      </c>
      <c r="G49" s="100"/>
      <c r="H49" s="100" t="s">
        <v>107</v>
      </c>
      <c r="I49" s="100"/>
      <c r="J49" s="100" t="s">
        <v>107</v>
      </c>
      <c r="K49" s="100"/>
      <c r="L49" s="100" t="s">
        <v>107</v>
      </c>
    </row>
    <row r="50" spans="1:15" ht="20.100000000000001" customHeight="1" x14ac:dyDescent="0.2">
      <c r="A50" s="178"/>
      <c r="B50" s="178"/>
      <c r="C50" s="179"/>
      <c r="D50" s="180"/>
      <c r="E50" s="181"/>
      <c r="F50" s="100" t="s">
        <v>243</v>
      </c>
      <c r="G50" s="100"/>
      <c r="H50" s="100" t="s">
        <v>243</v>
      </c>
      <c r="I50" s="100"/>
      <c r="J50" s="100" t="s">
        <v>243</v>
      </c>
      <c r="K50" s="100"/>
      <c r="L50" s="100" t="s">
        <v>243</v>
      </c>
    </row>
    <row r="51" spans="1:15" ht="20.100000000000001" customHeight="1" x14ac:dyDescent="0.2">
      <c r="A51" s="178"/>
      <c r="B51" s="178"/>
      <c r="C51" s="179"/>
      <c r="D51" s="180"/>
      <c r="E51" s="181"/>
      <c r="F51" s="100" t="s">
        <v>224</v>
      </c>
      <c r="G51" s="183"/>
      <c r="H51" s="100" t="str">
        <f>H8</f>
        <v>พ.ศ. 2561</v>
      </c>
      <c r="I51" s="100"/>
      <c r="J51" s="100" t="s">
        <v>224</v>
      </c>
      <c r="K51" s="183"/>
      <c r="L51" s="100" t="str">
        <f>L8</f>
        <v>พ.ศ. 2561</v>
      </c>
    </row>
    <row r="52" spans="1:15" ht="20.100000000000001" customHeight="1" x14ac:dyDescent="0.2">
      <c r="A52" s="178"/>
      <c r="B52" s="178"/>
      <c r="C52" s="179"/>
      <c r="D52" s="105" t="s">
        <v>0</v>
      </c>
      <c r="E52" s="181"/>
      <c r="F52" s="106" t="s">
        <v>1</v>
      </c>
      <c r="G52" s="100"/>
      <c r="H52" s="106" t="s">
        <v>1</v>
      </c>
      <c r="I52" s="100"/>
      <c r="J52" s="106" t="s">
        <v>1</v>
      </c>
      <c r="K52" s="100"/>
      <c r="L52" s="106" t="s">
        <v>1</v>
      </c>
    </row>
    <row r="53" spans="1:15" ht="19.5" customHeight="1" x14ac:dyDescent="0.2">
      <c r="A53" s="111"/>
      <c r="C53" s="87"/>
      <c r="D53" s="84"/>
      <c r="E53" s="98"/>
      <c r="F53" s="112"/>
      <c r="H53" s="113"/>
      <c r="J53" s="112"/>
      <c r="L53" s="113"/>
    </row>
    <row r="54" spans="1:15" ht="19.5" customHeight="1" x14ac:dyDescent="0.2">
      <c r="A54" s="111" t="s">
        <v>68</v>
      </c>
      <c r="C54" s="87"/>
      <c r="D54" s="84"/>
      <c r="E54" s="98"/>
      <c r="F54" s="112"/>
      <c r="H54" s="113"/>
      <c r="J54" s="112"/>
      <c r="L54" s="113"/>
    </row>
    <row r="55" spans="1:15" ht="19.5" customHeight="1" x14ac:dyDescent="0.2">
      <c r="A55" s="116" t="s">
        <v>269</v>
      </c>
      <c r="C55" s="87"/>
      <c r="D55" s="84"/>
      <c r="E55" s="98"/>
      <c r="F55" s="112"/>
      <c r="H55" s="113"/>
      <c r="J55" s="112"/>
      <c r="L55" s="113"/>
    </row>
    <row r="56" spans="1:15" ht="19.5" customHeight="1" x14ac:dyDescent="0.2">
      <c r="A56" s="111"/>
      <c r="B56" s="116" t="s">
        <v>214</v>
      </c>
      <c r="D56" s="84"/>
      <c r="E56" s="98"/>
      <c r="F56" s="112"/>
      <c r="H56" s="113"/>
      <c r="J56" s="112"/>
      <c r="L56" s="113"/>
    </row>
    <row r="57" spans="1:15" ht="19.5" customHeight="1" x14ac:dyDescent="0.2">
      <c r="A57" s="111"/>
      <c r="B57" s="116" t="s">
        <v>258</v>
      </c>
      <c r="D57" s="84"/>
      <c r="E57" s="98"/>
      <c r="F57" s="112"/>
      <c r="H57" s="113"/>
      <c r="J57" s="112"/>
      <c r="L57" s="113"/>
    </row>
    <row r="58" spans="1:15" ht="19.5" customHeight="1" x14ac:dyDescent="0.2">
      <c r="A58" s="111"/>
      <c r="C58" s="116" t="s">
        <v>143</v>
      </c>
      <c r="D58" s="84"/>
      <c r="E58" s="98"/>
      <c r="F58" s="112">
        <v>-30167298</v>
      </c>
      <c r="H58" s="113">
        <v>0</v>
      </c>
      <c r="J58" s="112">
        <v>-2091253</v>
      </c>
      <c r="L58" s="113">
        <v>0</v>
      </c>
      <c r="N58" s="101"/>
    </row>
    <row r="59" spans="1:15" ht="19.5" customHeight="1" x14ac:dyDescent="0.2">
      <c r="B59" s="116" t="s">
        <v>258</v>
      </c>
      <c r="C59" s="116" t="s">
        <v>259</v>
      </c>
      <c r="D59" s="84"/>
      <c r="E59" s="98"/>
      <c r="F59" s="112"/>
      <c r="H59" s="113"/>
      <c r="J59" s="112"/>
      <c r="L59" s="113"/>
    </row>
    <row r="60" spans="1:15" ht="19.5" customHeight="1" x14ac:dyDescent="0.2">
      <c r="C60" s="116" t="s">
        <v>260</v>
      </c>
      <c r="D60" s="84"/>
      <c r="E60" s="98"/>
      <c r="F60" s="112">
        <v>4241711</v>
      </c>
      <c r="H60" s="113">
        <v>0</v>
      </c>
      <c r="J60" s="112">
        <v>418251</v>
      </c>
      <c r="L60" s="113">
        <v>0</v>
      </c>
    </row>
    <row r="61" spans="1:15" ht="19.5" customHeight="1" x14ac:dyDescent="0.2">
      <c r="A61" s="116" t="s">
        <v>139</v>
      </c>
      <c r="D61" s="84"/>
      <c r="E61" s="98"/>
      <c r="F61" s="112"/>
      <c r="H61" s="113"/>
      <c r="J61" s="112"/>
      <c r="L61" s="113"/>
    </row>
    <row r="62" spans="1:15" ht="19.5" customHeight="1" x14ac:dyDescent="0.2">
      <c r="B62" s="116" t="s">
        <v>214</v>
      </c>
      <c r="D62" s="84"/>
      <c r="E62" s="98"/>
      <c r="F62" s="112"/>
      <c r="H62" s="113"/>
      <c r="J62" s="112"/>
      <c r="L62" s="113"/>
    </row>
    <row r="63" spans="1:15" ht="19.5" customHeight="1" x14ac:dyDescent="0.2">
      <c r="A63" s="111"/>
      <c r="B63" s="156" t="s">
        <v>140</v>
      </c>
      <c r="C63" s="87"/>
      <c r="D63" s="84"/>
      <c r="E63" s="98"/>
      <c r="F63" s="112"/>
      <c r="H63" s="113"/>
      <c r="J63" s="112"/>
      <c r="L63" s="113"/>
    </row>
    <row r="64" spans="1:15" ht="19.5" customHeight="1" x14ac:dyDescent="0.2">
      <c r="C64" s="116" t="s">
        <v>100</v>
      </c>
      <c r="D64" s="84"/>
      <c r="E64" s="98"/>
      <c r="F64" s="203">
        <v>-79994607</v>
      </c>
      <c r="G64" s="189"/>
      <c r="H64" s="189">
        <v>-23597261</v>
      </c>
      <c r="I64" s="189"/>
      <c r="J64" s="203">
        <v>0</v>
      </c>
      <c r="K64" s="189"/>
      <c r="L64" s="189">
        <v>0</v>
      </c>
      <c r="O64" s="204"/>
    </row>
    <row r="65" spans="1:14" ht="19.5" customHeight="1" x14ac:dyDescent="0.2">
      <c r="B65" s="156" t="s">
        <v>277</v>
      </c>
      <c r="C65" s="153"/>
      <c r="D65" s="84"/>
      <c r="E65" s="98"/>
      <c r="F65" s="205"/>
      <c r="G65" s="204"/>
      <c r="H65" s="204"/>
      <c r="I65" s="204"/>
      <c r="J65" s="205"/>
      <c r="K65" s="204"/>
      <c r="L65" s="204"/>
      <c r="M65" s="194"/>
    </row>
    <row r="66" spans="1:14" ht="19.5" customHeight="1" x14ac:dyDescent="0.2">
      <c r="B66" s="116" t="s">
        <v>276</v>
      </c>
      <c r="D66" s="84" t="s">
        <v>264</v>
      </c>
      <c r="E66" s="98"/>
      <c r="F66" s="190">
        <v>-35393676</v>
      </c>
      <c r="G66" s="189"/>
      <c r="H66" s="191">
        <v>271197</v>
      </c>
      <c r="I66" s="189"/>
      <c r="J66" s="190">
        <v>0</v>
      </c>
      <c r="K66" s="189"/>
      <c r="L66" s="191">
        <v>0</v>
      </c>
      <c r="M66" s="194"/>
      <c r="N66" s="215"/>
    </row>
    <row r="67" spans="1:14" ht="5.0999999999999996" customHeight="1" x14ac:dyDescent="0.2">
      <c r="C67" s="87"/>
      <c r="D67" s="84"/>
      <c r="E67" s="98"/>
      <c r="F67" s="185"/>
      <c r="G67" s="189"/>
      <c r="H67" s="187"/>
      <c r="I67" s="186"/>
      <c r="J67" s="185"/>
      <c r="K67" s="189"/>
      <c r="L67" s="187"/>
    </row>
    <row r="68" spans="1:14" ht="19.5" customHeight="1" x14ac:dyDescent="0.2">
      <c r="A68" s="111" t="s">
        <v>122</v>
      </c>
      <c r="C68" s="87"/>
      <c r="D68" s="84"/>
      <c r="E68" s="98"/>
      <c r="F68" s="188"/>
      <c r="G68" s="186"/>
      <c r="H68" s="186"/>
      <c r="I68" s="186"/>
      <c r="J68" s="188"/>
      <c r="K68" s="186"/>
      <c r="L68" s="186"/>
    </row>
    <row r="69" spans="1:14" ht="19.5" customHeight="1" x14ac:dyDescent="0.2">
      <c r="A69" s="111"/>
      <c r="B69" s="111" t="s">
        <v>102</v>
      </c>
      <c r="C69" s="87"/>
      <c r="D69" s="84"/>
      <c r="E69" s="98"/>
      <c r="F69" s="190">
        <f>SUM(F58:F66)</f>
        <v>-141313870</v>
      </c>
      <c r="G69" s="186"/>
      <c r="H69" s="191">
        <f>SUM(H58:H66)</f>
        <v>-23326064</v>
      </c>
      <c r="I69" s="186"/>
      <c r="J69" s="190">
        <f>SUM(J58:J66)</f>
        <v>-1673002</v>
      </c>
      <c r="K69" s="186"/>
      <c r="L69" s="191">
        <f>SUM(L58:L66)</f>
        <v>0</v>
      </c>
    </row>
    <row r="70" spans="1:14" ht="5.0999999999999996" customHeight="1" x14ac:dyDescent="0.2">
      <c r="A70" s="111"/>
      <c r="C70" s="87"/>
      <c r="D70" s="84"/>
      <c r="E70" s="98"/>
      <c r="F70" s="203"/>
      <c r="G70" s="189"/>
      <c r="H70" s="189"/>
      <c r="I70" s="189"/>
      <c r="J70" s="203"/>
      <c r="K70" s="189"/>
      <c r="L70" s="189"/>
    </row>
    <row r="71" spans="1:14" ht="19.5" customHeight="1" thickBot="1" x14ac:dyDescent="0.25">
      <c r="A71" s="111" t="s">
        <v>106</v>
      </c>
      <c r="C71" s="87"/>
      <c r="D71" s="84"/>
      <c r="E71" s="98"/>
      <c r="F71" s="206">
        <f>+F69+F38</f>
        <v>400040775</v>
      </c>
      <c r="G71" s="186"/>
      <c r="H71" s="207">
        <f>+H69+H38</f>
        <v>543527553</v>
      </c>
      <c r="I71" s="186"/>
      <c r="J71" s="206">
        <f>+J69+J38</f>
        <v>365502693</v>
      </c>
      <c r="K71" s="186"/>
      <c r="L71" s="207">
        <f>+L69+L38</f>
        <v>260416637</v>
      </c>
    </row>
    <row r="72" spans="1:14" ht="9.9499999999999993" customHeight="1" thickTop="1" x14ac:dyDescent="0.2">
      <c r="A72" s="111"/>
      <c r="C72" s="87"/>
      <c r="D72" s="84"/>
      <c r="E72" s="98"/>
      <c r="F72" s="112"/>
      <c r="H72" s="113"/>
      <c r="J72" s="112"/>
      <c r="L72" s="113"/>
    </row>
    <row r="73" spans="1:14" ht="19.5" customHeight="1" x14ac:dyDescent="0.2">
      <c r="A73" s="111" t="s">
        <v>270</v>
      </c>
      <c r="B73" s="111"/>
      <c r="C73" s="87"/>
      <c r="D73" s="84"/>
      <c r="E73" s="98"/>
      <c r="F73" s="117"/>
      <c r="H73" s="130"/>
      <c r="J73" s="117"/>
      <c r="L73" s="130"/>
    </row>
    <row r="74" spans="1:14" ht="5.0999999999999996" customHeight="1" x14ac:dyDescent="0.2">
      <c r="C74" s="87"/>
      <c r="D74" s="84"/>
      <c r="E74" s="98"/>
      <c r="F74" s="117"/>
      <c r="G74" s="113"/>
      <c r="H74" s="130"/>
      <c r="J74" s="117"/>
      <c r="K74" s="113"/>
      <c r="L74" s="130"/>
    </row>
    <row r="75" spans="1:14" ht="19.5" customHeight="1" x14ac:dyDescent="0.2">
      <c r="A75" s="98"/>
      <c r="B75" s="116" t="s">
        <v>215</v>
      </c>
      <c r="C75" s="87"/>
      <c r="D75" s="84"/>
      <c r="E75" s="98"/>
      <c r="F75" s="203">
        <v>543423547</v>
      </c>
      <c r="G75" s="189"/>
      <c r="H75" s="189">
        <v>567120258</v>
      </c>
      <c r="I75" s="187"/>
      <c r="J75" s="185">
        <v>367175695</v>
      </c>
      <c r="K75" s="187"/>
      <c r="L75" s="187">
        <v>260416637</v>
      </c>
      <c r="N75" s="204"/>
    </row>
    <row r="76" spans="1:14" ht="19.5" customHeight="1" x14ac:dyDescent="0.2">
      <c r="A76" s="98"/>
      <c r="B76" s="116" t="s">
        <v>216</v>
      </c>
      <c r="D76" s="84"/>
      <c r="E76" s="98"/>
      <c r="F76" s="192">
        <v>-2068902</v>
      </c>
      <c r="G76" s="189"/>
      <c r="H76" s="193">
        <v>-266641</v>
      </c>
      <c r="I76" s="189"/>
      <c r="J76" s="190">
        <v>0</v>
      </c>
      <c r="K76" s="186"/>
      <c r="L76" s="191">
        <v>0</v>
      </c>
    </row>
    <row r="77" spans="1:14" ht="5.0999999999999996" customHeight="1" x14ac:dyDescent="0.2">
      <c r="C77" s="87"/>
      <c r="D77" s="84"/>
      <c r="E77" s="98"/>
      <c r="F77" s="185"/>
      <c r="G77" s="189"/>
      <c r="H77" s="187"/>
      <c r="I77" s="186"/>
      <c r="J77" s="185"/>
      <c r="K77" s="189"/>
      <c r="L77" s="187"/>
    </row>
    <row r="78" spans="1:14" ht="19.5" customHeight="1" thickBot="1" x14ac:dyDescent="0.25">
      <c r="A78" s="98"/>
      <c r="C78" s="87"/>
      <c r="D78" s="84"/>
      <c r="E78" s="98"/>
      <c r="F78" s="208">
        <f>SUM(F75:F77)</f>
        <v>541354645</v>
      </c>
      <c r="G78" s="189"/>
      <c r="H78" s="209">
        <f>SUM(H75:H77)</f>
        <v>566853617</v>
      </c>
      <c r="I78" s="189"/>
      <c r="J78" s="208">
        <f>SUM(J75:J77)</f>
        <v>367175695</v>
      </c>
      <c r="K78" s="189"/>
      <c r="L78" s="209">
        <f>SUM(L75:L77)</f>
        <v>260416637</v>
      </c>
    </row>
    <row r="79" spans="1:14" ht="4.7" customHeight="1" thickTop="1" x14ac:dyDescent="0.2">
      <c r="C79" s="87"/>
      <c r="D79" s="84"/>
      <c r="E79" s="98"/>
      <c r="F79" s="117"/>
      <c r="H79" s="130"/>
      <c r="J79" s="117"/>
      <c r="L79" s="130"/>
    </row>
    <row r="80" spans="1:14" ht="19.5" customHeight="1" x14ac:dyDescent="0.2">
      <c r="A80" s="111" t="s">
        <v>271</v>
      </c>
      <c r="C80" s="87"/>
      <c r="D80" s="84"/>
      <c r="E80" s="98"/>
      <c r="F80" s="112"/>
      <c r="H80" s="113"/>
      <c r="J80" s="112"/>
      <c r="L80" s="113"/>
    </row>
    <row r="81" spans="1:16" ht="5.0999999999999996" customHeight="1" x14ac:dyDescent="0.2">
      <c r="C81" s="87"/>
      <c r="D81" s="84"/>
      <c r="E81" s="98"/>
      <c r="F81" s="117"/>
      <c r="G81" s="113"/>
      <c r="H81" s="130"/>
      <c r="J81" s="117"/>
      <c r="K81" s="113"/>
      <c r="L81" s="130"/>
    </row>
    <row r="82" spans="1:16" ht="19.5" customHeight="1" x14ac:dyDescent="0.2">
      <c r="B82" s="116" t="s">
        <v>215</v>
      </c>
      <c r="C82" s="87"/>
      <c r="D82" s="84"/>
      <c r="E82" s="98"/>
      <c r="F82" s="203">
        <v>402539484</v>
      </c>
      <c r="G82" s="189"/>
      <c r="H82" s="189">
        <v>544023774</v>
      </c>
      <c r="I82" s="189"/>
      <c r="J82" s="185">
        <v>365502693</v>
      </c>
      <c r="K82" s="189"/>
      <c r="L82" s="187">
        <v>260416637</v>
      </c>
      <c r="M82" s="194"/>
    </row>
    <row r="83" spans="1:16" ht="19.5" customHeight="1" x14ac:dyDescent="0.2">
      <c r="B83" s="116" t="s">
        <v>216</v>
      </c>
      <c r="D83" s="84"/>
      <c r="E83" s="98"/>
      <c r="F83" s="192">
        <v>-2498709</v>
      </c>
      <c r="G83" s="189"/>
      <c r="H83" s="193">
        <v>-496221</v>
      </c>
      <c r="I83" s="189"/>
      <c r="J83" s="190">
        <v>0</v>
      </c>
      <c r="K83" s="189"/>
      <c r="L83" s="191">
        <v>0</v>
      </c>
      <c r="N83" s="204"/>
      <c r="P83" s="204"/>
    </row>
    <row r="84" spans="1:16" ht="5.0999999999999996" customHeight="1" x14ac:dyDescent="0.2">
      <c r="C84" s="87"/>
      <c r="D84" s="84"/>
      <c r="E84" s="98"/>
      <c r="F84" s="185"/>
      <c r="G84" s="189"/>
      <c r="H84" s="187"/>
      <c r="I84" s="186"/>
      <c r="J84" s="185"/>
      <c r="K84" s="189"/>
      <c r="L84" s="187"/>
    </row>
    <row r="85" spans="1:16" ht="19.5" customHeight="1" thickBot="1" x14ac:dyDescent="0.25">
      <c r="C85" s="87"/>
      <c r="D85" s="84"/>
      <c r="E85" s="98"/>
      <c r="F85" s="206">
        <f>SUM(F82:F83)</f>
        <v>400040775</v>
      </c>
      <c r="G85" s="186"/>
      <c r="H85" s="207">
        <f>SUM(H82:H83)</f>
        <v>543527553</v>
      </c>
      <c r="I85" s="186"/>
      <c r="J85" s="206">
        <f>SUM(J82:J83)</f>
        <v>365502693</v>
      </c>
      <c r="K85" s="186"/>
      <c r="L85" s="207">
        <f>SUM(L82:L83)</f>
        <v>260416637</v>
      </c>
    </row>
    <row r="86" spans="1:16" ht="6" customHeight="1" thickTop="1" x14ac:dyDescent="0.2">
      <c r="C86" s="87"/>
      <c r="D86" s="84"/>
      <c r="E86" s="98"/>
      <c r="F86" s="112"/>
      <c r="H86" s="113"/>
      <c r="J86" s="112"/>
      <c r="L86" s="113"/>
    </row>
    <row r="87" spans="1:16" ht="19.5" customHeight="1" x14ac:dyDescent="0.2">
      <c r="A87" s="111" t="s">
        <v>217</v>
      </c>
      <c r="B87" s="111"/>
      <c r="C87" s="87"/>
      <c r="E87" s="98"/>
      <c r="F87" s="117"/>
      <c r="H87" s="130"/>
      <c r="J87" s="117"/>
      <c r="L87" s="130"/>
    </row>
    <row r="88" spans="1:16" ht="19.5" customHeight="1" x14ac:dyDescent="0.2">
      <c r="A88" s="111"/>
      <c r="B88" s="111"/>
      <c r="C88" s="111" t="s">
        <v>218</v>
      </c>
      <c r="E88" s="98"/>
      <c r="F88" s="117"/>
      <c r="H88" s="130"/>
      <c r="J88" s="117"/>
      <c r="L88" s="130"/>
    </row>
    <row r="89" spans="1:16" ht="5.0999999999999996" customHeight="1" x14ac:dyDescent="0.2">
      <c r="C89" s="87"/>
      <c r="D89" s="84"/>
      <c r="E89" s="98"/>
      <c r="F89" s="117"/>
      <c r="G89" s="113"/>
      <c r="H89" s="130"/>
      <c r="J89" s="117"/>
      <c r="K89" s="113"/>
      <c r="L89" s="130"/>
    </row>
    <row r="90" spans="1:16" ht="19.5" customHeight="1" thickBot="1" x14ac:dyDescent="0.25">
      <c r="A90" s="98"/>
      <c r="B90" s="116" t="s">
        <v>67</v>
      </c>
      <c r="C90" s="87"/>
      <c r="D90" s="84"/>
      <c r="E90" s="98"/>
      <c r="F90" s="210">
        <f>F75/2800000000</f>
        <v>0.1940798382142857</v>
      </c>
      <c r="G90" s="211"/>
      <c r="H90" s="212">
        <v>0.20254294928571429</v>
      </c>
      <c r="I90" s="211"/>
      <c r="J90" s="210">
        <f>J75/2800000000</f>
        <v>0.13113417678571429</v>
      </c>
      <c r="K90" s="211"/>
      <c r="L90" s="212">
        <v>9.300594178571428E-2</v>
      </c>
    </row>
    <row r="91" spans="1:16" ht="8.4499999999999993" customHeight="1" thickTop="1" x14ac:dyDescent="0.2">
      <c r="A91" s="98"/>
      <c r="C91" s="87"/>
      <c r="D91" s="84"/>
      <c r="E91" s="98"/>
      <c r="F91" s="375"/>
      <c r="G91" s="211"/>
      <c r="H91" s="375"/>
      <c r="I91" s="211"/>
      <c r="J91" s="375"/>
      <c r="K91" s="211"/>
      <c r="L91" s="375"/>
    </row>
    <row r="92" spans="1:16" ht="21.95" customHeight="1" x14ac:dyDescent="0.2">
      <c r="A92" s="213" t="str">
        <f>+A43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92" s="149"/>
      <c r="C92" s="201"/>
      <c r="D92" s="92"/>
      <c r="E92" s="151"/>
      <c r="F92" s="152"/>
      <c r="G92" s="152"/>
      <c r="H92" s="152"/>
      <c r="I92" s="152"/>
      <c r="J92" s="152"/>
      <c r="K92" s="152"/>
      <c r="L92" s="152"/>
    </row>
  </sheetData>
  <mergeCells count="4">
    <mergeCell ref="F5:H5"/>
    <mergeCell ref="J5:L5"/>
    <mergeCell ref="F48:H48"/>
    <mergeCell ref="J48:L48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3"/>
  <sheetViews>
    <sheetView zoomScale="110" zoomScaleNormal="110" zoomScaleSheetLayoutView="85" workbookViewId="0">
      <selection activeCell="F52" sqref="F52"/>
    </sheetView>
  </sheetViews>
  <sheetFormatPr defaultColWidth="9.140625" defaultRowHeight="19.149999999999999" customHeight="1" x14ac:dyDescent="0.2"/>
  <cols>
    <col min="1" max="1" width="1" style="59" customWidth="1"/>
    <col min="2" max="2" width="19.7109375" style="59" customWidth="1"/>
    <col min="3" max="3" width="0.85546875" style="69" customWidth="1"/>
    <col min="4" max="4" width="1.85546875" style="59" customWidth="1"/>
    <col min="5" max="5" width="11.42578125" style="70" customWidth="1"/>
    <col min="6" max="6" width="0.42578125" style="70" customWidth="1"/>
    <col min="7" max="7" width="10.85546875" style="70" customWidth="1"/>
    <col min="8" max="8" width="0.42578125" style="70" customWidth="1"/>
    <col min="9" max="9" width="10.42578125" style="70" customWidth="1"/>
    <col min="10" max="10" width="0.42578125" style="70" customWidth="1"/>
    <col min="11" max="11" width="11.42578125" style="70" customWidth="1"/>
    <col min="12" max="12" width="0.42578125" style="70" customWidth="1"/>
    <col min="13" max="13" width="14.85546875" style="70" customWidth="1"/>
    <col min="14" max="14" width="0.42578125" style="70" customWidth="1"/>
    <col min="15" max="15" width="10" style="70" customWidth="1"/>
    <col min="16" max="16" width="0.42578125" style="70" customWidth="1"/>
    <col min="17" max="17" width="9.5703125" style="70" customWidth="1"/>
    <col min="18" max="18" width="0.42578125" style="70" customWidth="1"/>
    <col min="19" max="19" width="10.85546875" style="70" customWidth="1"/>
    <col min="20" max="20" width="0.42578125" style="70" customWidth="1"/>
    <col min="21" max="21" width="13.5703125" style="70" customWidth="1"/>
    <col min="22" max="22" width="0.42578125" style="70" customWidth="1"/>
    <col min="23" max="23" width="11.140625" style="70" customWidth="1"/>
    <col min="24" max="24" width="0.42578125" style="70" customWidth="1"/>
    <col min="25" max="25" width="10.42578125" style="70" customWidth="1"/>
    <col min="26" max="26" width="0.42578125" style="70" customWidth="1"/>
    <col min="27" max="27" width="11.85546875" style="70" customWidth="1"/>
    <col min="28" max="16384" width="9.140625" style="59"/>
  </cols>
  <sheetData>
    <row r="1" spans="1:27" s="116" customFormat="1" ht="21.75" customHeight="1" x14ac:dyDescent="0.2">
      <c r="A1" s="216" t="s">
        <v>57</v>
      </c>
      <c r="C1" s="214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7" s="194" customFormat="1" ht="21.75" customHeight="1" x14ac:dyDescent="0.2">
      <c r="A2" s="217" t="s">
        <v>181</v>
      </c>
      <c r="C2" s="218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</row>
    <row r="3" spans="1:27" s="194" customFormat="1" ht="21.75" customHeight="1" x14ac:dyDescent="0.2">
      <c r="A3" s="219" t="str">
        <f>+'P 7-8 (6m)'!A46</f>
        <v>สำหรับงวดหกเดือนสิ้นสุดวันที่ 30 กันยายน พ.ศ. 2562</v>
      </c>
      <c r="B3" s="149"/>
      <c r="C3" s="220"/>
      <c r="D3" s="149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</row>
    <row r="4" spans="1:27" s="222" customFormat="1" ht="10.5" customHeight="1" x14ac:dyDescent="0.2">
      <c r="A4" s="221"/>
      <c r="C4" s="223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</row>
    <row r="5" spans="1:27" s="227" customFormat="1" ht="21.75" customHeight="1" x14ac:dyDescent="0.2">
      <c r="A5" s="225"/>
      <c r="B5" s="225"/>
      <c r="C5" s="226"/>
      <c r="D5" s="225"/>
      <c r="E5" s="384" t="s">
        <v>186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</row>
    <row r="6" spans="1:27" s="227" customFormat="1" ht="21.75" customHeight="1" x14ac:dyDescent="0.2">
      <c r="A6" s="225"/>
      <c r="B6" s="225"/>
      <c r="C6" s="226"/>
      <c r="D6" s="225"/>
      <c r="E6" s="385" t="s">
        <v>252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</row>
    <row r="7" spans="1:27" s="227" customFormat="1" ht="21.75" customHeight="1" x14ac:dyDescent="0.2">
      <c r="A7" s="225"/>
      <c r="B7" s="225"/>
      <c r="C7" s="226"/>
      <c r="D7" s="225"/>
      <c r="E7" s="384" t="s">
        <v>194</v>
      </c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228"/>
      <c r="Y7" s="228"/>
      <c r="Z7" s="228"/>
      <c r="AA7" s="228"/>
    </row>
    <row r="8" spans="1:27" s="227" customFormat="1" ht="21.75" customHeight="1" x14ac:dyDescent="0.2">
      <c r="A8" s="225"/>
      <c r="B8" s="225"/>
      <c r="C8" s="226"/>
      <c r="D8" s="225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9"/>
      <c r="P8" s="228"/>
      <c r="Q8" s="385" t="s">
        <v>178</v>
      </c>
      <c r="R8" s="385"/>
      <c r="S8" s="385"/>
      <c r="T8" s="385"/>
      <c r="U8" s="385"/>
      <c r="V8" s="228"/>
      <c r="W8" s="228"/>
      <c r="X8" s="228"/>
      <c r="Y8" s="228"/>
      <c r="Z8" s="228"/>
      <c r="AA8" s="228"/>
    </row>
    <row r="9" spans="1:27" s="227" customFormat="1" ht="21.75" customHeight="1" x14ac:dyDescent="0.2">
      <c r="A9" s="225"/>
      <c r="B9" s="225"/>
      <c r="C9" s="226"/>
      <c r="D9" s="230"/>
      <c r="E9" s="231"/>
      <c r="F9" s="231"/>
      <c r="G9" s="231"/>
      <c r="H9" s="231"/>
      <c r="O9" s="229" t="s">
        <v>81</v>
      </c>
      <c r="P9" s="231"/>
      <c r="Q9" s="385" t="s">
        <v>68</v>
      </c>
      <c r="R9" s="385"/>
      <c r="S9" s="385"/>
      <c r="T9" s="232"/>
      <c r="U9" s="228"/>
      <c r="V9" s="231"/>
      <c r="W9" s="231"/>
      <c r="X9" s="231"/>
      <c r="Y9" s="233"/>
      <c r="Z9" s="231"/>
      <c r="AA9" s="231"/>
    </row>
    <row r="10" spans="1:27" s="227" customFormat="1" ht="21.75" customHeight="1" x14ac:dyDescent="0.2">
      <c r="A10" s="225"/>
      <c r="B10" s="225"/>
      <c r="C10" s="226"/>
      <c r="D10" s="230"/>
      <c r="E10" s="231"/>
      <c r="F10" s="231"/>
      <c r="G10" s="231"/>
      <c r="H10" s="231"/>
      <c r="I10" s="384" t="s">
        <v>18</v>
      </c>
      <c r="J10" s="384"/>
      <c r="K10" s="384"/>
      <c r="L10" s="384"/>
      <c r="M10" s="384"/>
      <c r="N10" s="228"/>
      <c r="O10" s="229" t="s">
        <v>82</v>
      </c>
      <c r="P10" s="231"/>
      <c r="Q10" s="228"/>
      <c r="R10" s="228"/>
      <c r="S10" s="229" t="s">
        <v>123</v>
      </c>
      <c r="T10" s="232"/>
      <c r="U10" s="228"/>
      <c r="V10" s="231"/>
      <c r="W10" s="231"/>
      <c r="X10" s="231"/>
      <c r="Y10" s="233"/>
      <c r="Z10" s="231"/>
      <c r="AA10" s="231"/>
    </row>
    <row r="11" spans="1:27" s="227" customFormat="1" ht="21.75" customHeight="1" x14ac:dyDescent="0.2">
      <c r="A11" s="225"/>
      <c r="B11" s="225"/>
      <c r="C11" s="226"/>
      <c r="D11" s="230"/>
      <c r="E11" s="231" t="s">
        <v>42</v>
      </c>
      <c r="F11" s="231"/>
      <c r="G11" s="231"/>
      <c r="H11" s="231"/>
      <c r="I11" s="231" t="s">
        <v>52</v>
      </c>
      <c r="J11" s="228"/>
      <c r="K11" s="231"/>
      <c r="L11" s="231"/>
      <c r="M11" s="229" t="s">
        <v>146</v>
      </c>
      <c r="N11" s="231"/>
      <c r="O11" s="229" t="s">
        <v>83</v>
      </c>
      <c r="P11" s="231"/>
      <c r="Q11" s="229" t="s">
        <v>69</v>
      </c>
      <c r="R11" s="231"/>
      <c r="S11" s="229" t="s">
        <v>124</v>
      </c>
      <c r="T11" s="231"/>
      <c r="U11" s="229" t="s">
        <v>29</v>
      </c>
      <c r="V11" s="231"/>
      <c r="W11" s="229" t="s">
        <v>26</v>
      </c>
      <c r="X11" s="231"/>
      <c r="Y11" s="229" t="s">
        <v>43</v>
      </c>
      <c r="Z11" s="231"/>
      <c r="AA11" s="231"/>
    </row>
    <row r="12" spans="1:27" s="227" customFormat="1" ht="21.75" customHeight="1" x14ac:dyDescent="0.2">
      <c r="A12" s="225"/>
      <c r="B12" s="225"/>
      <c r="C12" s="226"/>
      <c r="D12" s="230"/>
      <c r="E12" s="231" t="s">
        <v>74</v>
      </c>
      <c r="F12" s="231"/>
      <c r="G12" s="231" t="s">
        <v>132</v>
      </c>
      <c r="H12" s="231"/>
      <c r="I12" s="234" t="s">
        <v>54</v>
      </c>
      <c r="J12" s="228"/>
      <c r="K12" s="231"/>
      <c r="L12" s="231"/>
      <c r="M12" s="229" t="s">
        <v>144</v>
      </c>
      <c r="N12" s="231"/>
      <c r="O12" s="229" t="s">
        <v>84</v>
      </c>
      <c r="P12" s="231"/>
      <c r="Q12" s="229" t="s">
        <v>46</v>
      </c>
      <c r="R12" s="231"/>
      <c r="S12" s="229" t="s">
        <v>125</v>
      </c>
      <c r="T12" s="231"/>
      <c r="U12" s="229" t="s">
        <v>51</v>
      </c>
      <c r="V12" s="231"/>
      <c r="W12" s="229" t="s">
        <v>182</v>
      </c>
      <c r="X12" s="231"/>
      <c r="Y12" s="229" t="s">
        <v>44</v>
      </c>
      <c r="Z12" s="231"/>
      <c r="AA12" s="231" t="s">
        <v>29</v>
      </c>
    </row>
    <row r="13" spans="1:27" s="227" customFormat="1" ht="21.75" customHeight="1" x14ac:dyDescent="0.2">
      <c r="A13" s="225"/>
      <c r="B13" s="225"/>
      <c r="C13" s="226"/>
      <c r="D13" s="230"/>
      <c r="E13" s="235" t="s">
        <v>73</v>
      </c>
      <c r="F13" s="231"/>
      <c r="G13" s="235" t="s">
        <v>133</v>
      </c>
      <c r="H13" s="231"/>
      <c r="I13" s="235" t="s">
        <v>53</v>
      </c>
      <c r="J13" s="231"/>
      <c r="K13" s="235" t="s">
        <v>27</v>
      </c>
      <c r="L13" s="231"/>
      <c r="M13" s="236" t="s">
        <v>143</v>
      </c>
      <c r="N13" s="231"/>
      <c r="O13" s="235" t="s">
        <v>80</v>
      </c>
      <c r="P13" s="231"/>
      <c r="Q13" s="236" t="s">
        <v>45</v>
      </c>
      <c r="R13" s="231"/>
      <c r="S13" s="236" t="s">
        <v>121</v>
      </c>
      <c r="T13" s="231"/>
      <c r="U13" s="236" t="s">
        <v>219</v>
      </c>
      <c r="V13" s="231"/>
      <c r="W13" s="236" t="s">
        <v>28</v>
      </c>
      <c r="X13" s="231"/>
      <c r="Y13" s="236" t="s">
        <v>70</v>
      </c>
      <c r="Z13" s="231"/>
      <c r="AA13" s="235" t="s">
        <v>177</v>
      </c>
    </row>
    <row r="14" spans="1:27" s="227" customFormat="1" ht="21.75" customHeight="1" x14ac:dyDescent="0.2">
      <c r="A14" s="237" t="s">
        <v>166</v>
      </c>
      <c r="B14" s="237"/>
      <c r="C14" s="226"/>
      <c r="D14" s="225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</row>
    <row r="15" spans="1:27" s="227" customFormat="1" ht="21.75" customHeight="1" x14ac:dyDescent="0.2">
      <c r="A15" s="237"/>
      <c r="B15" s="237" t="s">
        <v>212</v>
      </c>
      <c r="C15" s="226"/>
      <c r="D15" s="225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</row>
    <row r="16" spans="1:27" s="227" customFormat="1" ht="21.75" customHeight="1" x14ac:dyDescent="0.2">
      <c r="A16" s="237"/>
      <c r="B16" s="237" t="s">
        <v>187</v>
      </c>
      <c r="C16" s="226"/>
      <c r="D16" s="225"/>
      <c r="E16" s="233">
        <v>2800000000</v>
      </c>
      <c r="F16" s="233"/>
      <c r="G16" s="233">
        <v>3274182000</v>
      </c>
      <c r="H16" s="233"/>
      <c r="I16" s="233">
        <v>154446048</v>
      </c>
      <c r="J16" s="233"/>
      <c r="K16" s="233">
        <v>3275568185</v>
      </c>
      <c r="L16" s="233"/>
      <c r="M16" s="233">
        <v>-20723574</v>
      </c>
      <c r="N16" s="233"/>
      <c r="O16" s="233">
        <v>701719893</v>
      </c>
      <c r="P16" s="233"/>
      <c r="Q16" s="233">
        <v>-43358499</v>
      </c>
      <c r="R16" s="233"/>
      <c r="S16" s="233">
        <v>-43285922</v>
      </c>
      <c r="T16" s="233"/>
      <c r="U16" s="233">
        <f>SUM(S16,Q16)</f>
        <v>-86644421</v>
      </c>
      <c r="V16" s="233"/>
      <c r="W16" s="233">
        <f>SUM(U16,O16,M16,K16,I16,G16,E16)</f>
        <v>10098548131</v>
      </c>
      <c r="X16" s="233"/>
      <c r="Y16" s="233">
        <v>24085846</v>
      </c>
      <c r="Z16" s="233"/>
      <c r="AA16" s="233">
        <f>SUM(Y16,W16)</f>
        <v>10122633977</v>
      </c>
    </row>
    <row r="17" spans="1:29" s="227" customFormat="1" ht="21.75" customHeight="1" x14ac:dyDescent="0.2">
      <c r="A17" s="237" t="s">
        <v>85</v>
      </c>
      <c r="B17" s="238"/>
      <c r="C17" s="226"/>
      <c r="D17" s="225"/>
      <c r="E17" s="239"/>
      <c r="F17" s="239"/>
      <c r="G17" s="239"/>
      <c r="H17" s="239"/>
      <c r="I17" s="239"/>
      <c r="J17" s="239"/>
      <c r="K17" s="239"/>
      <c r="L17" s="239"/>
      <c r="M17" s="240"/>
      <c r="N17" s="239"/>
      <c r="O17" s="239"/>
      <c r="P17" s="239"/>
      <c r="Q17" s="239"/>
      <c r="R17" s="239"/>
      <c r="S17" s="239"/>
      <c r="T17" s="239"/>
      <c r="U17" s="240"/>
      <c r="V17" s="239"/>
      <c r="W17" s="240"/>
      <c r="X17" s="239"/>
      <c r="Y17" s="239"/>
      <c r="Z17" s="239"/>
      <c r="AA17" s="239"/>
    </row>
    <row r="18" spans="1:29" s="227" customFormat="1" ht="21.75" customHeight="1" x14ac:dyDescent="0.2">
      <c r="B18" s="237" t="s">
        <v>183</v>
      </c>
      <c r="C18" s="226"/>
      <c r="D18" s="225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</row>
    <row r="19" spans="1:29" s="227" customFormat="1" ht="21.75" customHeight="1" x14ac:dyDescent="0.2">
      <c r="A19" s="227" t="s">
        <v>136</v>
      </c>
      <c r="C19" s="241"/>
      <c r="D19" s="225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</row>
    <row r="20" spans="1:29" s="227" customFormat="1" ht="21.75" customHeight="1" x14ac:dyDescent="0.2">
      <c r="B20" s="227" t="s">
        <v>137</v>
      </c>
      <c r="C20" s="241"/>
      <c r="D20" s="225"/>
      <c r="E20" s="240">
        <v>0</v>
      </c>
      <c r="F20" s="239"/>
      <c r="G20" s="240">
        <v>0</v>
      </c>
      <c r="H20" s="239"/>
      <c r="I20" s="240">
        <v>0</v>
      </c>
      <c r="J20" s="239"/>
      <c r="K20" s="240">
        <v>0</v>
      </c>
      <c r="L20" s="239"/>
      <c r="M20" s="240">
        <v>0</v>
      </c>
      <c r="N20" s="239"/>
      <c r="O20" s="240">
        <v>0</v>
      </c>
      <c r="P20" s="239"/>
      <c r="Q20" s="240">
        <v>0</v>
      </c>
      <c r="R20" s="239"/>
      <c r="S20" s="240">
        <v>0</v>
      </c>
      <c r="T20" s="239"/>
      <c r="U20" s="240">
        <v>0</v>
      </c>
      <c r="V20" s="239"/>
      <c r="W20" s="240">
        <v>0</v>
      </c>
      <c r="X20" s="239"/>
      <c r="Y20" s="240">
        <v>0</v>
      </c>
      <c r="Z20" s="239"/>
      <c r="AA20" s="240">
        <v>0</v>
      </c>
    </row>
    <row r="21" spans="1:29" s="227" customFormat="1" ht="21.75" customHeight="1" x14ac:dyDescent="0.2">
      <c r="A21" s="227" t="s">
        <v>248</v>
      </c>
      <c r="B21" s="225"/>
      <c r="C21" s="241"/>
      <c r="D21" s="225"/>
      <c r="E21" s="240">
        <v>0</v>
      </c>
      <c r="F21" s="239"/>
      <c r="G21" s="240">
        <v>0</v>
      </c>
      <c r="H21" s="239"/>
      <c r="I21" s="240">
        <v>38171469</v>
      </c>
      <c r="J21" s="239"/>
      <c r="K21" s="240">
        <v>-38171469</v>
      </c>
      <c r="L21" s="239"/>
      <c r="M21" s="240">
        <v>0</v>
      </c>
      <c r="N21" s="239"/>
      <c r="O21" s="240">
        <v>0</v>
      </c>
      <c r="P21" s="239"/>
      <c r="Q21" s="240">
        <v>0</v>
      </c>
      <c r="R21" s="239"/>
      <c r="S21" s="240">
        <v>0</v>
      </c>
      <c r="T21" s="239"/>
      <c r="U21" s="239">
        <f>SUM(S21:T21,Q21)</f>
        <v>0</v>
      </c>
      <c r="V21" s="239"/>
      <c r="W21" s="239">
        <v>0</v>
      </c>
      <c r="X21" s="239"/>
      <c r="Y21" s="240">
        <v>0</v>
      </c>
      <c r="Z21" s="239"/>
      <c r="AA21" s="233">
        <f>SUM(Y21,W21)</f>
        <v>0</v>
      </c>
      <c r="AB21" s="242"/>
      <c r="AC21" s="243"/>
    </row>
    <row r="22" spans="1:29" s="227" customFormat="1" ht="21.75" customHeight="1" x14ac:dyDescent="0.2">
      <c r="A22" s="227" t="s">
        <v>249</v>
      </c>
      <c r="B22" s="225"/>
      <c r="C22" s="241"/>
      <c r="D22" s="225"/>
      <c r="E22" s="240">
        <v>0</v>
      </c>
      <c r="F22" s="239"/>
      <c r="G22" s="240">
        <v>0</v>
      </c>
      <c r="H22" s="239"/>
      <c r="I22" s="240">
        <v>0</v>
      </c>
      <c r="J22" s="239"/>
      <c r="K22" s="240">
        <v>-419998446</v>
      </c>
      <c r="L22" s="239"/>
      <c r="M22" s="240">
        <v>0</v>
      </c>
      <c r="N22" s="239"/>
      <c r="O22" s="240">
        <v>0</v>
      </c>
      <c r="P22" s="239"/>
      <c r="Q22" s="240">
        <v>0</v>
      </c>
      <c r="R22" s="239"/>
      <c r="S22" s="240">
        <v>0</v>
      </c>
      <c r="T22" s="239"/>
      <c r="U22" s="239">
        <v>0</v>
      </c>
      <c r="V22" s="239"/>
      <c r="W22" s="239">
        <v>-419998446</v>
      </c>
      <c r="X22" s="239"/>
      <c r="Y22" s="240">
        <v>0</v>
      </c>
      <c r="Z22" s="239"/>
      <c r="AA22" s="233">
        <f>SUM(Y22,W22)</f>
        <v>-419998446</v>
      </c>
      <c r="AB22" s="242"/>
      <c r="AC22" s="243"/>
    </row>
    <row r="23" spans="1:29" s="227" customFormat="1" ht="21.75" customHeight="1" x14ac:dyDescent="0.2">
      <c r="A23" s="227" t="s">
        <v>152</v>
      </c>
      <c r="B23" s="225"/>
      <c r="C23" s="241"/>
      <c r="D23" s="225"/>
      <c r="E23" s="240">
        <v>0</v>
      </c>
      <c r="F23" s="239"/>
      <c r="G23" s="240">
        <v>0</v>
      </c>
      <c r="H23" s="239"/>
      <c r="I23" s="240">
        <v>0</v>
      </c>
      <c r="J23" s="239"/>
      <c r="K23" s="240">
        <v>567120258</v>
      </c>
      <c r="L23" s="239"/>
      <c r="M23" s="240">
        <v>0</v>
      </c>
      <c r="N23" s="239"/>
      <c r="O23" s="240">
        <v>0</v>
      </c>
      <c r="P23" s="239"/>
      <c r="Q23" s="240">
        <v>0</v>
      </c>
      <c r="R23" s="239"/>
      <c r="S23" s="240">
        <v>0</v>
      </c>
      <c r="T23" s="239"/>
      <c r="U23" s="239">
        <f>SUM(S23:T23,Q23)</f>
        <v>0</v>
      </c>
      <c r="V23" s="239"/>
      <c r="W23" s="239">
        <f>SUM(E23:O23,U23)</f>
        <v>567120258</v>
      </c>
      <c r="X23" s="239"/>
      <c r="Y23" s="240">
        <v>-266641</v>
      </c>
      <c r="Z23" s="239"/>
      <c r="AA23" s="244">
        <f>SUM(W23:Y23)</f>
        <v>566853617</v>
      </c>
      <c r="AB23" s="242"/>
      <c r="AC23" s="243"/>
    </row>
    <row r="24" spans="1:29" s="227" customFormat="1" ht="21.75" customHeight="1" x14ac:dyDescent="0.2">
      <c r="A24" s="227" t="s">
        <v>201</v>
      </c>
      <c r="B24" s="225"/>
      <c r="C24" s="226"/>
      <c r="D24" s="225"/>
      <c r="E24" s="245">
        <v>0</v>
      </c>
      <c r="F24" s="239"/>
      <c r="G24" s="245">
        <v>0</v>
      </c>
      <c r="H24" s="239"/>
      <c r="I24" s="245">
        <v>0</v>
      </c>
      <c r="J24" s="239"/>
      <c r="K24" s="245">
        <v>0</v>
      </c>
      <c r="L24" s="239"/>
      <c r="M24" s="245">
        <v>0</v>
      </c>
      <c r="N24" s="239"/>
      <c r="O24" s="245">
        <v>0</v>
      </c>
      <c r="P24" s="239"/>
      <c r="Q24" s="245">
        <v>-23367681</v>
      </c>
      <c r="R24" s="240"/>
      <c r="S24" s="245">
        <v>271197</v>
      </c>
      <c r="T24" s="239"/>
      <c r="U24" s="245">
        <v>-23096484</v>
      </c>
      <c r="V24" s="239"/>
      <c r="W24" s="245">
        <f>SUM(E24:O24)+U24</f>
        <v>-23096484</v>
      </c>
      <c r="X24" s="239"/>
      <c r="Y24" s="245">
        <v>-229580</v>
      </c>
      <c r="Z24" s="239"/>
      <c r="AA24" s="245">
        <f>SUM(Y24,W24)</f>
        <v>-23326064</v>
      </c>
      <c r="AB24" s="242"/>
    </row>
    <row r="25" spans="1:29" s="227" customFormat="1" ht="6" customHeight="1" x14ac:dyDescent="0.2">
      <c r="B25" s="225"/>
      <c r="C25" s="226"/>
      <c r="D25" s="225"/>
      <c r="E25" s="240"/>
      <c r="F25" s="239"/>
      <c r="G25" s="240"/>
      <c r="H25" s="239"/>
      <c r="I25" s="240"/>
      <c r="J25" s="239"/>
      <c r="K25" s="240"/>
      <c r="L25" s="239"/>
      <c r="M25" s="240"/>
      <c r="N25" s="239"/>
      <c r="O25" s="240"/>
      <c r="P25" s="239"/>
      <c r="Q25" s="240"/>
      <c r="R25" s="239"/>
      <c r="S25" s="240"/>
      <c r="T25" s="239"/>
      <c r="U25" s="240"/>
      <c r="V25" s="239"/>
      <c r="W25" s="240"/>
      <c r="X25" s="239"/>
      <c r="Y25" s="240"/>
      <c r="Z25" s="239"/>
      <c r="AA25" s="240"/>
      <c r="AB25" s="242"/>
    </row>
    <row r="26" spans="1:29" s="227" customFormat="1" ht="21.75" customHeight="1" x14ac:dyDescent="0.2">
      <c r="A26" s="237" t="s">
        <v>175</v>
      </c>
      <c r="B26" s="225"/>
      <c r="C26" s="226"/>
      <c r="D26" s="225"/>
    </row>
    <row r="27" spans="1:29" s="227" customFormat="1" ht="21.75" customHeight="1" x14ac:dyDescent="0.2">
      <c r="B27" s="237" t="s">
        <v>247</v>
      </c>
      <c r="C27" s="226"/>
      <c r="D27" s="225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9" s="227" customFormat="1" ht="21.75" customHeight="1" thickBot="1" x14ac:dyDescent="0.25">
      <c r="B28" s="237" t="s">
        <v>188</v>
      </c>
      <c r="C28" s="226"/>
      <c r="D28" s="225"/>
      <c r="E28" s="247">
        <f>SUM(E16:E25)</f>
        <v>2800000000</v>
      </c>
      <c r="F28" s="239"/>
      <c r="G28" s="247">
        <f>SUM(G16:G25)</f>
        <v>3274182000</v>
      </c>
      <c r="H28" s="239"/>
      <c r="I28" s="247">
        <f>SUM(I16:I25)</f>
        <v>192617517</v>
      </c>
      <c r="J28" s="239"/>
      <c r="K28" s="247">
        <f>SUM(K16:K25)</f>
        <v>3384518528</v>
      </c>
      <c r="L28" s="239"/>
      <c r="M28" s="247">
        <f>SUM(M16:M25)</f>
        <v>-20723574</v>
      </c>
      <c r="N28" s="239"/>
      <c r="O28" s="247">
        <f>SUM(O16:O25)</f>
        <v>701719893</v>
      </c>
      <c r="P28" s="239"/>
      <c r="Q28" s="247">
        <f>SUM(Q16:Q25)</f>
        <v>-66726180</v>
      </c>
      <c r="R28" s="239"/>
      <c r="S28" s="247">
        <f>SUM(S16:S25)</f>
        <v>-43014725</v>
      </c>
      <c r="T28" s="239"/>
      <c r="U28" s="247">
        <f>SUM(U16:U25)</f>
        <v>-109740905</v>
      </c>
      <c r="V28" s="239"/>
      <c r="W28" s="247">
        <f>SUM(W16:W25)</f>
        <v>10222573459</v>
      </c>
      <c r="X28" s="239"/>
      <c r="Y28" s="247">
        <f>SUM(Y16:Y25)</f>
        <v>23589625</v>
      </c>
      <c r="Z28" s="239"/>
      <c r="AA28" s="247">
        <f>SUM(AA16:AA25)</f>
        <v>10246163084</v>
      </c>
      <c r="AB28" s="233"/>
    </row>
    <row r="29" spans="1:29" s="227" customFormat="1" ht="11.25" customHeight="1" thickTop="1" x14ac:dyDescent="0.2">
      <c r="B29" s="237"/>
      <c r="C29" s="226"/>
      <c r="D29" s="225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24"/>
      <c r="R29" s="239"/>
      <c r="S29" s="239"/>
      <c r="T29" s="239"/>
      <c r="U29" s="239"/>
      <c r="V29" s="239"/>
      <c r="W29" s="239"/>
      <c r="X29" s="239"/>
      <c r="Y29" s="239"/>
      <c r="Z29" s="239"/>
      <c r="AA29" s="239"/>
    </row>
    <row r="30" spans="1:29" s="116" customFormat="1" ht="21.95" customHeight="1" x14ac:dyDescent="0.2">
      <c r="A30" s="149" t="str">
        <f>+'P 5-6 (3m)'!A46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30" s="151"/>
      <c r="C30" s="248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94"/>
    </row>
    <row r="31" spans="1:29" s="116" customFormat="1" ht="21.75" customHeight="1" x14ac:dyDescent="0.2">
      <c r="A31" s="216" t="str">
        <f>+A1</f>
        <v>บริษัท อีสเทิร์นโพลีเมอร์ กรุ๊ป จำกัด (มหาชน)</v>
      </c>
      <c r="C31" s="214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</row>
    <row r="32" spans="1:29" s="194" customFormat="1" ht="21.75" customHeight="1" x14ac:dyDescent="0.2">
      <c r="A32" s="217" t="s">
        <v>181</v>
      </c>
      <c r="C32" s="218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</row>
    <row r="33" spans="1:27" s="194" customFormat="1" ht="21.75" customHeight="1" x14ac:dyDescent="0.2">
      <c r="A33" s="219" t="str">
        <f>+A3</f>
        <v>สำหรับงวดหกเดือนสิ้นสุดวันที่ 30 กันยายน พ.ศ. 2562</v>
      </c>
      <c r="B33" s="149"/>
      <c r="C33" s="220"/>
      <c r="D33" s="149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</row>
    <row r="34" spans="1:27" s="68" customFormat="1" ht="12" customHeight="1" x14ac:dyDescent="0.2">
      <c r="A34" s="71"/>
      <c r="C34" s="72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</row>
    <row r="35" spans="1:27" s="227" customFormat="1" ht="21.2" customHeight="1" x14ac:dyDescent="0.2">
      <c r="A35" s="225"/>
      <c r="B35" s="225"/>
      <c r="C35" s="226"/>
      <c r="D35" s="225"/>
      <c r="E35" s="384" t="s">
        <v>186</v>
      </c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84"/>
      <c r="Y35" s="384"/>
      <c r="Z35" s="384"/>
      <c r="AA35" s="384"/>
    </row>
    <row r="36" spans="1:27" s="227" customFormat="1" ht="21.2" customHeight="1" x14ac:dyDescent="0.2">
      <c r="A36" s="225"/>
      <c r="B36" s="225"/>
      <c r="C36" s="226"/>
      <c r="D36" s="225"/>
      <c r="E36" s="385" t="s">
        <v>245</v>
      </c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  <c r="Z36" s="385"/>
      <c r="AA36" s="385"/>
    </row>
    <row r="37" spans="1:27" s="227" customFormat="1" ht="21.2" customHeight="1" x14ac:dyDescent="0.2">
      <c r="A37" s="225"/>
      <c r="B37" s="225"/>
      <c r="C37" s="226"/>
      <c r="D37" s="225"/>
      <c r="E37" s="384" t="s">
        <v>194</v>
      </c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228"/>
      <c r="Y37" s="228"/>
      <c r="Z37" s="228"/>
      <c r="AA37" s="228"/>
    </row>
    <row r="38" spans="1:27" s="227" customFormat="1" ht="21.2" customHeight="1" x14ac:dyDescent="0.2">
      <c r="A38" s="225"/>
      <c r="B38" s="225"/>
      <c r="C38" s="226"/>
      <c r="D38" s="225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9"/>
      <c r="P38" s="228"/>
      <c r="Q38" s="385" t="s">
        <v>178</v>
      </c>
      <c r="R38" s="385"/>
      <c r="S38" s="385"/>
      <c r="T38" s="385"/>
      <c r="U38" s="385"/>
      <c r="V38" s="228"/>
      <c r="W38" s="228"/>
      <c r="X38" s="228"/>
      <c r="Y38" s="228"/>
      <c r="Z38" s="228"/>
      <c r="AA38" s="228"/>
    </row>
    <row r="39" spans="1:27" s="227" customFormat="1" ht="21.2" customHeight="1" x14ac:dyDescent="0.2">
      <c r="A39" s="225"/>
      <c r="B39" s="225"/>
      <c r="C39" s="226"/>
      <c r="D39" s="230"/>
      <c r="E39" s="231"/>
      <c r="F39" s="231"/>
      <c r="G39" s="231"/>
      <c r="H39" s="231"/>
      <c r="I39" s="233"/>
      <c r="J39" s="233"/>
      <c r="K39" s="233"/>
      <c r="L39" s="233"/>
      <c r="M39" s="233"/>
      <c r="N39" s="228"/>
      <c r="O39" s="233"/>
      <c r="P39" s="231"/>
      <c r="Q39" s="385" t="s">
        <v>68</v>
      </c>
      <c r="R39" s="385"/>
      <c r="S39" s="385"/>
      <c r="T39" s="232"/>
      <c r="U39" s="228"/>
      <c r="V39" s="231"/>
      <c r="W39" s="231"/>
      <c r="X39" s="231"/>
      <c r="Y39" s="233"/>
      <c r="Z39" s="231"/>
      <c r="AA39" s="231"/>
    </row>
    <row r="40" spans="1:27" s="227" customFormat="1" ht="21.2" customHeight="1" x14ac:dyDescent="0.2">
      <c r="A40" s="225"/>
      <c r="B40" s="225"/>
      <c r="C40" s="226"/>
      <c r="D40" s="230"/>
      <c r="E40" s="233"/>
      <c r="F40" s="231"/>
      <c r="G40" s="233"/>
      <c r="H40" s="231"/>
      <c r="I40" s="233"/>
      <c r="J40" s="233"/>
      <c r="K40" s="233"/>
      <c r="L40" s="233"/>
      <c r="M40" s="233"/>
      <c r="N40" s="231"/>
      <c r="O40" s="229" t="s">
        <v>81</v>
      </c>
      <c r="P40" s="249"/>
      <c r="Q40" s="250"/>
      <c r="R40" s="231"/>
      <c r="S40" s="229" t="s">
        <v>123</v>
      </c>
      <c r="T40" s="231"/>
      <c r="U40" s="233"/>
      <c r="V40" s="231"/>
      <c r="W40" s="233"/>
      <c r="X40" s="231"/>
      <c r="Y40" s="233"/>
      <c r="Z40" s="231"/>
      <c r="AA40" s="233"/>
    </row>
    <row r="41" spans="1:27" s="227" customFormat="1" ht="21.2" customHeight="1" x14ac:dyDescent="0.2">
      <c r="A41" s="225"/>
      <c r="B41" s="225"/>
      <c r="C41" s="226"/>
      <c r="D41" s="230"/>
      <c r="E41" s="233"/>
      <c r="F41" s="231"/>
      <c r="G41" s="233"/>
      <c r="H41" s="231"/>
      <c r="I41" s="384" t="s">
        <v>18</v>
      </c>
      <c r="J41" s="384"/>
      <c r="K41" s="384"/>
      <c r="L41" s="384"/>
      <c r="M41" s="384"/>
      <c r="N41" s="231"/>
      <c r="O41" s="229" t="s">
        <v>82</v>
      </c>
      <c r="P41" s="249"/>
      <c r="Q41" s="229"/>
      <c r="R41" s="231"/>
      <c r="S41" s="229" t="s">
        <v>124</v>
      </c>
      <c r="T41" s="231"/>
      <c r="U41" s="233"/>
      <c r="V41" s="231"/>
      <c r="W41" s="233"/>
      <c r="X41" s="231"/>
      <c r="Y41" s="233"/>
      <c r="Z41" s="231"/>
      <c r="AA41" s="233"/>
    </row>
    <row r="42" spans="1:27" s="227" customFormat="1" ht="21.2" customHeight="1" x14ac:dyDescent="0.2">
      <c r="A42" s="225"/>
      <c r="B42" s="225"/>
      <c r="C42" s="226"/>
      <c r="D42" s="230"/>
      <c r="E42" s="231" t="s">
        <v>42</v>
      </c>
      <c r="F42" s="231"/>
      <c r="G42" s="231"/>
      <c r="H42" s="231"/>
      <c r="I42" s="231" t="s">
        <v>52</v>
      </c>
      <c r="J42" s="228"/>
      <c r="K42" s="231"/>
      <c r="L42" s="231"/>
      <c r="M42" s="229" t="s">
        <v>146</v>
      </c>
      <c r="N42" s="231"/>
      <c r="O42" s="229" t="s">
        <v>83</v>
      </c>
      <c r="P42" s="231"/>
      <c r="Q42" s="229" t="s">
        <v>69</v>
      </c>
      <c r="R42" s="231"/>
      <c r="S42" s="229" t="s">
        <v>125</v>
      </c>
      <c r="T42" s="231"/>
      <c r="U42" s="229" t="s">
        <v>29</v>
      </c>
      <c r="V42" s="231"/>
      <c r="W42" s="229" t="s">
        <v>26</v>
      </c>
      <c r="X42" s="231"/>
      <c r="Y42" s="229" t="s">
        <v>43</v>
      </c>
      <c r="Z42" s="231"/>
      <c r="AA42" s="231"/>
    </row>
    <row r="43" spans="1:27" s="227" customFormat="1" ht="21.2" customHeight="1" x14ac:dyDescent="0.2">
      <c r="A43" s="225"/>
      <c r="B43" s="225"/>
      <c r="C43" s="226"/>
      <c r="D43" s="230"/>
      <c r="E43" s="231" t="s">
        <v>74</v>
      </c>
      <c r="F43" s="231"/>
      <c r="G43" s="231" t="s">
        <v>132</v>
      </c>
      <c r="H43" s="231"/>
      <c r="I43" s="234" t="s">
        <v>54</v>
      </c>
      <c r="J43" s="228"/>
      <c r="K43" s="231"/>
      <c r="L43" s="231"/>
      <c r="M43" s="229" t="s">
        <v>144</v>
      </c>
      <c r="N43" s="231"/>
      <c r="O43" s="229" t="s">
        <v>84</v>
      </c>
      <c r="P43" s="231"/>
      <c r="Q43" s="229" t="s">
        <v>46</v>
      </c>
      <c r="R43" s="231"/>
      <c r="S43" s="229" t="s">
        <v>121</v>
      </c>
      <c r="T43" s="231"/>
      <c r="U43" s="229" t="s">
        <v>51</v>
      </c>
      <c r="V43" s="231"/>
      <c r="W43" s="229" t="s">
        <v>182</v>
      </c>
      <c r="X43" s="231"/>
      <c r="Y43" s="229" t="s">
        <v>44</v>
      </c>
      <c r="Z43" s="231"/>
      <c r="AA43" s="231" t="s">
        <v>29</v>
      </c>
    </row>
    <row r="44" spans="1:27" s="227" customFormat="1" ht="21.2" customHeight="1" x14ac:dyDescent="0.2">
      <c r="A44" s="225"/>
      <c r="B44" s="225"/>
      <c r="C44" s="226"/>
      <c r="D44" s="230"/>
      <c r="E44" s="235" t="s">
        <v>73</v>
      </c>
      <c r="F44" s="231"/>
      <c r="G44" s="235" t="s">
        <v>133</v>
      </c>
      <c r="H44" s="231"/>
      <c r="I44" s="235" t="s">
        <v>53</v>
      </c>
      <c r="J44" s="231"/>
      <c r="K44" s="235" t="s">
        <v>27</v>
      </c>
      <c r="L44" s="231"/>
      <c r="M44" s="236" t="s">
        <v>143</v>
      </c>
      <c r="N44" s="231"/>
      <c r="O44" s="235" t="s">
        <v>80</v>
      </c>
      <c r="P44" s="231"/>
      <c r="Q44" s="236" t="s">
        <v>45</v>
      </c>
      <c r="R44" s="231"/>
      <c r="S44" s="236" t="s">
        <v>233</v>
      </c>
      <c r="T44" s="231"/>
      <c r="U44" s="236" t="s">
        <v>219</v>
      </c>
      <c r="V44" s="231"/>
      <c r="W44" s="236" t="s">
        <v>28</v>
      </c>
      <c r="X44" s="231"/>
      <c r="Y44" s="236" t="s">
        <v>70</v>
      </c>
      <c r="Z44" s="231"/>
      <c r="AA44" s="235" t="s">
        <v>177</v>
      </c>
    </row>
    <row r="45" spans="1:27" s="227" customFormat="1" ht="21.2" customHeight="1" x14ac:dyDescent="0.2">
      <c r="A45" s="237" t="s">
        <v>166</v>
      </c>
      <c r="B45" s="237"/>
      <c r="C45" s="226"/>
      <c r="D45" s="225"/>
      <c r="E45" s="251"/>
      <c r="F45" s="233"/>
      <c r="G45" s="251"/>
      <c r="H45" s="233"/>
      <c r="I45" s="251"/>
      <c r="J45" s="233"/>
      <c r="K45" s="251"/>
      <c r="L45" s="233"/>
      <c r="M45" s="251"/>
      <c r="N45" s="233"/>
      <c r="O45" s="251"/>
      <c r="P45" s="233"/>
      <c r="Q45" s="251"/>
      <c r="R45" s="233"/>
      <c r="S45" s="251"/>
      <c r="T45" s="233"/>
      <c r="U45" s="251"/>
      <c r="V45" s="233"/>
      <c r="W45" s="251"/>
      <c r="X45" s="233"/>
      <c r="Y45" s="251"/>
      <c r="Z45" s="233"/>
      <c r="AA45" s="251"/>
    </row>
    <row r="46" spans="1:27" s="227" customFormat="1" ht="21.2" customHeight="1" x14ac:dyDescent="0.2">
      <c r="A46" s="237"/>
      <c r="B46" s="237" t="s">
        <v>234</v>
      </c>
      <c r="C46" s="226"/>
      <c r="D46" s="225"/>
      <c r="E46" s="251"/>
      <c r="F46" s="233"/>
      <c r="G46" s="251"/>
      <c r="H46" s="233"/>
      <c r="I46" s="251"/>
      <c r="J46" s="233"/>
      <c r="K46" s="251"/>
      <c r="L46" s="233"/>
      <c r="M46" s="251"/>
      <c r="N46" s="233"/>
      <c r="O46" s="251"/>
      <c r="P46" s="233"/>
      <c r="Q46" s="251"/>
      <c r="R46" s="233"/>
      <c r="S46" s="251"/>
      <c r="T46" s="233"/>
      <c r="U46" s="251"/>
      <c r="V46" s="233"/>
      <c r="W46" s="251"/>
      <c r="X46" s="233"/>
      <c r="Y46" s="251"/>
      <c r="Z46" s="233"/>
      <c r="AA46" s="251"/>
    </row>
    <row r="47" spans="1:27" s="227" customFormat="1" ht="21.2" customHeight="1" x14ac:dyDescent="0.2">
      <c r="A47" s="237"/>
      <c r="B47" s="237" t="s">
        <v>187</v>
      </c>
      <c r="C47" s="226"/>
      <c r="D47" s="225"/>
      <c r="E47" s="251">
        <v>2800000000</v>
      </c>
      <c r="F47" s="233"/>
      <c r="G47" s="251">
        <v>3274182000</v>
      </c>
      <c r="H47" s="233"/>
      <c r="I47" s="251">
        <v>205638348</v>
      </c>
      <c r="J47" s="233"/>
      <c r="K47" s="251">
        <v>3484695781</v>
      </c>
      <c r="L47" s="233"/>
      <c r="M47" s="251">
        <v>-31610280</v>
      </c>
      <c r="N47" s="233"/>
      <c r="O47" s="251">
        <v>701719893</v>
      </c>
      <c r="P47" s="233"/>
      <c r="Q47" s="251">
        <v>-94381843</v>
      </c>
      <c r="R47" s="233"/>
      <c r="S47" s="251">
        <v>-47698531</v>
      </c>
      <c r="T47" s="233"/>
      <c r="U47" s="251">
        <f>SUM(Q47,S47)</f>
        <v>-142080374</v>
      </c>
      <c r="V47" s="233"/>
      <c r="W47" s="251">
        <f>SUM(U47,O47,M47,K47,I47,G47,E47)</f>
        <v>10292545368</v>
      </c>
      <c r="X47" s="233"/>
      <c r="Y47" s="251">
        <v>22731037</v>
      </c>
      <c r="Z47" s="233"/>
      <c r="AA47" s="251">
        <f>SUM(W47,Y47)</f>
        <v>10315276405</v>
      </c>
    </row>
    <row r="48" spans="1:27" s="227" customFormat="1" ht="21.2" customHeight="1" x14ac:dyDescent="0.2">
      <c r="A48" s="237" t="s">
        <v>85</v>
      </c>
      <c r="B48" s="238"/>
      <c r="C48" s="226"/>
      <c r="D48" s="225"/>
      <c r="E48" s="252"/>
      <c r="F48" s="239"/>
      <c r="G48" s="252"/>
      <c r="H48" s="239"/>
      <c r="I48" s="252"/>
      <c r="J48" s="239"/>
      <c r="K48" s="252"/>
      <c r="L48" s="239"/>
      <c r="M48" s="253"/>
      <c r="N48" s="239"/>
      <c r="O48" s="252"/>
      <c r="P48" s="239"/>
      <c r="Q48" s="252"/>
      <c r="R48" s="239"/>
      <c r="S48" s="252"/>
      <c r="T48" s="239"/>
      <c r="U48" s="253"/>
      <c r="V48" s="239"/>
      <c r="W48" s="253"/>
      <c r="X48" s="239"/>
      <c r="Y48" s="252"/>
      <c r="Z48" s="239"/>
      <c r="AA48" s="252"/>
    </row>
    <row r="49" spans="1:29" s="227" customFormat="1" ht="21.2" customHeight="1" x14ac:dyDescent="0.2">
      <c r="B49" s="237" t="s">
        <v>183</v>
      </c>
      <c r="C49" s="226"/>
      <c r="D49" s="225"/>
      <c r="E49" s="252"/>
      <c r="F49" s="239"/>
      <c r="G49" s="252"/>
      <c r="H49" s="239"/>
      <c r="I49" s="252"/>
      <c r="J49" s="239"/>
      <c r="K49" s="252"/>
      <c r="L49" s="239"/>
      <c r="M49" s="252"/>
      <c r="N49" s="239"/>
      <c r="O49" s="252"/>
      <c r="P49" s="239"/>
      <c r="Q49" s="252"/>
      <c r="R49" s="239"/>
      <c r="S49" s="252"/>
      <c r="T49" s="239"/>
      <c r="U49" s="252"/>
      <c r="V49" s="239"/>
      <c r="W49" s="252"/>
      <c r="X49" s="239"/>
      <c r="Y49" s="252"/>
      <c r="Z49" s="239"/>
      <c r="AA49" s="252"/>
    </row>
    <row r="50" spans="1:29" s="227" customFormat="1" ht="21.2" customHeight="1" x14ac:dyDescent="0.2">
      <c r="A50" s="227" t="s">
        <v>136</v>
      </c>
      <c r="C50" s="241"/>
      <c r="D50" s="225"/>
      <c r="E50" s="252"/>
      <c r="F50" s="239"/>
      <c r="G50" s="252"/>
      <c r="H50" s="239"/>
      <c r="I50" s="252"/>
      <c r="J50" s="239"/>
      <c r="K50" s="252"/>
      <c r="L50" s="239"/>
      <c r="M50" s="252"/>
      <c r="N50" s="239"/>
      <c r="O50" s="252"/>
      <c r="P50" s="239"/>
      <c r="Q50" s="252"/>
      <c r="R50" s="239"/>
      <c r="S50" s="252"/>
      <c r="T50" s="239"/>
      <c r="U50" s="252"/>
      <c r="V50" s="239"/>
      <c r="W50" s="252"/>
      <c r="X50" s="239"/>
      <c r="Y50" s="252"/>
      <c r="Z50" s="239"/>
      <c r="AA50" s="252"/>
    </row>
    <row r="51" spans="1:29" s="227" customFormat="1" ht="21.2" customHeight="1" x14ac:dyDescent="0.2">
      <c r="B51" s="227" t="s">
        <v>137</v>
      </c>
      <c r="C51" s="241"/>
      <c r="D51" s="225"/>
      <c r="E51" s="253">
        <v>0</v>
      </c>
      <c r="F51" s="239"/>
      <c r="G51" s="253">
        <v>0</v>
      </c>
      <c r="H51" s="239"/>
      <c r="I51" s="253">
        <v>0</v>
      </c>
      <c r="J51" s="239"/>
      <c r="K51" s="253">
        <v>0</v>
      </c>
      <c r="L51" s="239"/>
      <c r="M51" s="253">
        <v>0</v>
      </c>
      <c r="N51" s="239"/>
      <c r="O51" s="253">
        <v>0</v>
      </c>
      <c r="P51" s="239"/>
      <c r="Q51" s="253">
        <v>0</v>
      </c>
      <c r="R51" s="239"/>
      <c r="S51" s="253">
        <v>0</v>
      </c>
      <c r="T51" s="239"/>
      <c r="U51" s="253">
        <f>SUM(Q51,S51)</f>
        <v>0</v>
      </c>
      <c r="V51" s="239"/>
      <c r="W51" s="253">
        <v>0</v>
      </c>
      <c r="X51" s="239"/>
      <c r="Y51" s="253">
        <v>0</v>
      </c>
      <c r="Z51" s="239"/>
      <c r="AA51" s="253">
        <f>SUM(W51,Y51)</f>
        <v>0</v>
      </c>
    </row>
    <row r="52" spans="1:29" s="227" customFormat="1" ht="21.2" customHeight="1" x14ac:dyDescent="0.2">
      <c r="A52" s="227" t="s">
        <v>248</v>
      </c>
      <c r="C52" s="241"/>
      <c r="D52" s="225"/>
      <c r="E52" s="253">
        <v>0</v>
      </c>
      <c r="F52" s="239"/>
      <c r="G52" s="253">
        <v>0</v>
      </c>
      <c r="H52" s="239"/>
      <c r="I52" s="253">
        <v>11620370</v>
      </c>
      <c r="J52" s="239"/>
      <c r="K52" s="253">
        <f>-I52</f>
        <v>-11620370</v>
      </c>
      <c r="L52" s="239"/>
      <c r="M52" s="253">
        <v>0</v>
      </c>
      <c r="N52" s="239"/>
      <c r="O52" s="253">
        <v>0</v>
      </c>
      <c r="P52" s="239"/>
      <c r="Q52" s="253">
        <v>0</v>
      </c>
      <c r="R52" s="239"/>
      <c r="S52" s="253">
        <v>0</v>
      </c>
      <c r="T52" s="239"/>
      <c r="U52" s="253">
        <f>SUM(Q52,S52)</f>
        <v>0</v>
      </c>
      <c r="V52" s="239"/>
      <c r="W52" s="253">
        <f>SUM(U52,O52,M52,K52,I52,G52,E52)</f>
        <v>0</v>
      </c>
      <c r="X52" s="239"/>
      <c r="Y52" s="253">
        <v>0</v>
      </c>
      <c r="Z52" s="239"/>
      <c r="AA52" s="253">
        <f>SUM(W52,Y52)</f>
        <v>0</v>
      </c>
    </row>
    <row r="53" spans="1:29" s="227" customFormat="1" ht="21.2" customHeight="1" x14ac:dyDescent="0.2">
      <c r="A53" s="227" t="s">
        <v>249</v>
      </c>
      <c r="C53" s="241"/>
      <c r="D53" s="225"/>
      <c r="E53" s="253">
        <v>0</v>
      </c>
      <c r="F53" s="239"/>
      <c r="G53" s="253">
        <v>0</v>
      </c>
      <c r="H53" s="239"/>
      <c r="I53" s="253">
        <v>0</v>
      </c>
      <c r="J53" s="239"/>
      <c r="K53" s="253">
        <v>-391999670</v>
      </c>
      <c r="L53" s="239"/>
      <c r="M53" s="253">
        <v>0</v>
      </c>
      <c r="N53" s="239"/>
      <c r="O53" s="253">
        <v>0</v>
      </c>
      <c r="P53" s="239"/>
      <c r="Q53" s="253">
        <v>0</v>
      </c>
      <c r="R53" s="239"/>
      <c r="S53" s="253">
        <v>0</v>
      </c>
      <c r="T53" s="239"/>
      <c r="U53" s="253">
        <f>SUM(Q53,S53)</f>
        <v>0</v>
      </c>
      <c r="V53" s="239"/>
      <c r="W53" s="253">
        <f>SUM(U53,O53,M53,K53,I53,G53,E53)</f>
        <v>-391999670</v>
      </c>
      <c r="X53" s="239"/>
      <c r="Y53" s="253">
        <v>0</v>
      </c>
      <c r="Z53" s="239"/>
      <c r="AA53" s="253">
        <f>SUM(W53,Y53)</f>
        <v>-391999670</v>
      </c>
    </row>
    <row r="54" spans="1:29" s="227" customFormat="1" ht="21.2" customHeight="1" x14ac:dyDescent="0.2">
      <c r="A54" s="227" t="s">
        <v>152</v>
      </c>
      <c r="B54" s="225"/>
      <c r="C54" s="241"/>
      <c r="D54" s="225"/>
      <c r="E54" s="253">
        <v>0</v>
      </c>
      <c r="F54" s="239"/>
      <c r="G54" s="253">
        <v>0</v>
      </c>
      <c r="H54" s="239"/>
      <c r="I54" s="253">
        <v>0</v>
      </c>
      <c r="J54" s="239"/>
      <c r="K54" s="253">
        <f>'P 7-8 (6m)'!F75</f>
        <v>543423547</v>
      </c>
      <c r="L54" s="239"/>
      <c r="M54" s="253">
        <v>0</v>
      </c>
      <c r="N54" s="239"/>
      <c r="O54" s="253">
        <v>0</v>
      </c>
      <c r="P54" s="239"/>
      <c r="Q54" s="253">
        <v>0</v>
      </c>
      <c r="R54" s="239"/>
      <c r="S54" s="253">
        <v>0</v>
      </c>
      <c r="T54" s="239"/>
      <c r="U54" s="253">
        <f>SUM(Q54,S54)</f>
        <v>0</v>
      </c>
      <c r="V54" s="239"/>
      <c r="W54" s="253">
        <f>SUM(U54,O54,M54,K54,I54,G54,E54)</f>
        <v>543423547</v>
      </c>
      <c r="X54" s="239"/>
      <c r="Y54" s="253">
        <f>'P 7-8 (6m)'!F76</f>
        <v>-2068902</v>
      </c>
      <c r="Z54" s="239"/>
      <c r="AA54" s="253">
        <f>SUM(W54,Y54)</f>
        <v>541354645</v>
      </c>
      <c r="AB54" s="242"/>
      <c r="AC54" s="243"/>
    </row>
    <row r="55" spans="1:29" s="227" customFormat="1" ht="21.2" customHeight="1" x14ac:dyDescent="0.2">
      <c r="A55" s="227" t="s">
        <v>201</v>
      </c>
      <c r="B55" s="225"/>
      <c r="C55" s="241"/>
      <c r="D55" s="225"/>
      <c r="E55" s="254">
        <v>0</v>
      </c>
      <c r="F55" s="239"/>
      <c r="G55" s="254">
        <v>0</v>
      </c>
      <c r="H55" s="239"/>
      <c r="I55" s="254">
        <v>0</v>
      </c>
      <c r="J55" s="239"/>
      <c r="K55" s="254">
        <v>0</v>
      </c>
      <c r="L55" s="239"/>
      <c r="M55" s="254">
        <f>SUM('P 7-8 (6m)'!F58:F60)</f>
        <v>-25925587</v>
      </c>
      <c r="N55" s="239"/>
      <c r="O55" s="254">
        <v>0</v>
      </c>
      <c r="P55" s="239"/>
      <c r="Q55" s="254">
        <f>'P 7-8 (6m)'!F64-'9-10'!Y55</f>
        <v>-79564800</v>
      </c>
      <c r="R55" s="240"/>
      <c r="S55" s="254">
        <f>'P 7-8 (6m)'!F66</f>
        <v>-35393676</v>
      </c>
      <c r="T55" s="239"/>
      <c r="U55" s="254">
        <f>SUM(Q55,S55)</f>
        <v>-114958476</v>
      </c>
      <c r="V55" s="239"/>
      <c r="W55" s="254">
        <f>SUM(U55,O55,M55,K55,I55,G55,E55)</f>
        <v>-140884063</v>
      </c>
      <c r="X55" s="239"/>
      <c r="Y55" s="255">
        <f>'P 7-8 (6m)'!F83-'9-10'!Y54</f>
        <v>-429807</v>
      </c>
      <c r="Z55" s="239"/>
      <c r="AA55" s="254">
        <f>SUM(W55,Y55)</f>
        <v>-141313870</v>
      </c>
      <c r="AB55" s="242"/>
      <c r="AC55" s="243"/>
    </row>
    <row r="56" spans="1:29" s="227" customFormat="1" ht="3.95" customHeight="1" x14ac:dyDescent="0.2">
      <c r="B56" s="225"/>
      <c r="C56" s="226"/>
      <c r="D56" s="225"/>
      <c r="E56" s="256"/>
      <c r="F56" s="246"/>
      <c r="G56" s="256"/>
      <c r="H56" s="246"/>
      <c r="I56" s="256"/>
      <c r="J56" s="246"/>
      <c r="K56" s="256"/>
      <c r="L56" s="246"/>
      <c r="M56" s="256"/>
      <c r="N56" s="246"/>
      <c r="O56" s="256"/>
      <c r="P56" s="246"/>
      <c r="Q56" s="256"/>
      <c r="R56" s="246"/>
      <c r="S56" s="256"/>
      <c r="T56" s="246"/>
      <c r="U56" s="256"/>
      <c r="V56" s="246"/>
      <c r="W56" s="256"/>
      <c r="X56" s="246"/>
      <c r="Y56" s="256"/>
      <c r="Z56" s="246"/>
      <c r="AA56" s="256"/>
      <c r="AB56" s="242"/>
    </row>
    <row r="57" spans="1:29" s="227" customFormat="1" ht="21.2" customHeight="1" x14ac:dyDescent="0.2">
      <c r="A57" s="237" t="s">
        <v>175</v>
      </c>
      <c r="B57" s="225"/>
      <c r="C57" s="226"/>
      <c r="D57" s="225"/>
      <c r="E57" s="251"/>
      <c r="F57" s="233"/>
      <c r="G57" s="251"/>
      <c r="H57" s="233"/>
      <c r="I57" s="251"/>
      <c r="J57" s="233"/>
      <c r="K57" s="251"/>
      <c r="L57" s="233"/>
      <c r="M57" s="251"/>
      <c r="N57" s="233"/>
      <c r="O57" s="251"/>
      <c r="P57" s="233"/>
      <c r="Q57" s="251"/>
      <c r="R57" s="233"/>
      <c r="S57" s="251"/>
      <c r="T57" s="233"/>
      <c r="U57" s="251"/>
      <c r="V57" s="233"/>
      <c r="W57" s="251"/>
      <c r="X57" s="233"/>
      <c r="Y57" s="251"/>
      <c r="Z57" s="233"/>
      <c r="AA57" s="251"/>
    </row>
    <row r="58" spans="1:29" s="227" customFormat="1" ht="21.2" customHeight="1" x14ac:dyDescent="0.2">
      <c r="B58" s="237" t="s">
        <v>242</v>
      </c>
      <c r="C58" s="226"/>
      <c r="D58" s="225"/>
      <c r="E58" s="251"/>
      <c r="F58" s="233"/>
      <c r="G58" s="251"/>
      <c r="H58" s="233"/>
      <c r="I58" s="251"/>
      <c r="J58" s="233"/>
      <c r="K58" s="251"/>
      <c r="L58" s="233"/>
      <c r="M58" s="251"/>
      <c r="N58" s="233"/>
      <c r="O58" s="251"/>
      <c r="P58" s="233"/>
      <c r="Q58" s="251"/>
      <c r="R58" s="233"/>
      <c r="S58" s="251"/>
      <c r="T58" s="233"/>
      <c r="U58" s="251"/>
      <c r="V58" s="233"/>
      <c r="W58" s="251"/>
      <c r="X58" s="233"/>
      <c r="Y58" s="251"/>
      <c r="Z58" s="233"/>
      <c r="AA58" s="251"/>
    </row>
    <row r="59" spans="1:29" s="227" customFormat="1" ht="21.2" customHeight="1" thickBot="1" x14ac:dyDescent="0.25">
      <c r="B59" s="237" t="s">
        <v>188</v>
      </c>
      <c r="C59" s="226"/>
      <c r="D59" s="225"/>
      <c r="E59" s="257">
        <f>SUM(E47:E55)</f>
        <v>2800000000</v>
      </c>
      <c r="F59" s="239"/>
      <c r="G59" s="257">
        <f>SUM(G47:G55)</f>
        <v>3274182000</v>
      </c>
      <c r="H59" s="239"/>
      <c r="I59" s="257">
        <f>SUM(I47:I55)</f>
        <v>217258718</v>
      </c>
      <c r="J59" s="239"/>
      <c r="K59" s="257">
        <f>SUM(K47:K55)</f>
        <v>3624499288</v>
      </c>
      <c r="L59" s="239"/>
      <c r="M59" s="257">
        <f>SUM(M47:M55)</f>
        <v>-57535867</v>
      </c>
      <c r="N59" s="239"/>
      <c r="O59" s="257">
        <f>SUM(O47:O55)</f>
        <v>701719893</v>
      </c>
      <c r="P59" s="239"/>
      <c r="Q59" s="257">
        <f>SUM(Q47:Q55)</f>
        <v>-173946643</v>
      </c>
      <c r="R59" s="239"/>
      <c r="S59" s="257">
        <f>SUM(S47:S55)</f>
        <v>-83092207</v>
      </c>
      <c r="T59" s="239"/>
      <c r="U59" s="257">
        <f>SUM(U47:U55)</f>
        <v>-257038850</v>
      </c>
      <c r="V59" s="239"/>
      <c r="W59" s="257">
        <f>SUM(W47:W55)</f>
        <v>10303085182</v>
      </c>
      <c r="X59" s="239"/>
      <c r="Y59" s="257">
        <f>SUM(Y47:Y55)</f>
        <v>20232328</v>
      </c>
      <c r="Z59" s="239"/>
      <c r="AA59" s="257">
        <f>SUM(AA47:AA55)</f>
        <v>10323317510</v>
      </c>
      <c r="AB59" s="233"/>
    </row>
    <row r="60" spans="1:29" s="227" customFormat="1" ht="3.95" customHeight="1" thickTop="1" x14ac:dyDescent="0.2">
      <c r="B60" s="237"/>
      <c r="C60" s="226"/>
      <c r="D60" s="225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3"/>
    </row>
    <row r="61" spans="1:29" s="116" customFormat="1" ht="21.95" customHeight="1" x14ac:dyDescent="0.2">
      <c r="A61" s="149" t="str">
        <f>+'P 5-6 (3m)'!A46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61" s="151"/>
      <c r="C61" s="248"/>
      <c r="D61" s="151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94"/>
    </row>
    <row r="62" spans="1:29" ht="19.149999999999999" customHeight="1" x14ac:dyDescent="0.2">
      <c r="A62" s="55"/>
      <c r="B62" s="55"/>
      <c r="C62" s="74"/>
      <c r="D62" s="55"/>
      <c r="F62" s="73"/>
      <c r="H62" s="73"/>
      <c r="L62" s="73"/>
      <c r="R62" s="73"/>
      <c r="V62" s="73"/>
      <c r="X62" s="73"/>
      <c r="Z62" s="73"/>
    </row>
    <row r="63" spans="1:29" ht="19.149999999999999" customHeight="1" x14ac:dyDescent="0.2">
      <c r="A63" s="55"/>
      <c r="B63" s="55"/>
      <c r="C63" s="74"/>
      <c r="D63" s="55"/>
      <c r="F63" s="73"/>
      <c r="H63" s="73"/>
      <c r="L63" s="73"/>
      <c r="R63" s="73"/>
      <c r="V63" s="73"/>
      <c r="X63" s="73"/>
      <c r="Z63" s="73"/>
    </row>
  </sheetData>
  <mergeCells count="12">
    <mergeCell ref="Q38:U38"/>
    <mergeCell ref="Q39:S39"/>
    <mergeCell ref="I41:M41"/>
    <mergeCell ref="E35:AA35"/>
    <mergeCell ref="E36:AA36"/>
    <mergeCell ref="E37:W37"/>
    <mergeCell ref="E5:AA5"/>
    <mergeCell ref="E6:AA6"/>
    <mergeCell ref="E7:W7"/>
    <mergeCell ref="Q8:U8"/>
    <mergeCell ref="I10:M10"/>
    <mergeCell ref="Q9:S9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0" max="26" man="1"/>
  </rowBreaks>
  <ignoredErrors>
    <ignoredError sqref="AA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3"/>
  <sheetViews>
    <sheetView zoomScale="110" zoomScaleNormal="110" zoomScaleSheetLayoutView="130" workbookViewId="0">
      <selection activeCell="F52" sqref="F52"/>
    </sheetView>
  </sheetViews>
  <sheetFormatPr defaultColWidth="9.140625" defaultRowHeight="18.75" x14ac:dyDescent="0.2"/>
  <cols>
    <col min="1" max="1" width="1.42578125" style="116" customWidth="1"/>
    <col min="2" max="2" width="50.85546875" style="116" customWidth="1"/>
    <col min="3" max="3" width="2" style="214" customWidth="1"/>
    <col min="4" max="4" width="1.42578125" style="116" customWidth="1"/>
    <col min="5" max="5" width="13.42578125" style="270" customWidth="1"/>
    <col min="6" max="6" width="0.85546875" style="101" customWidth="1"/>
    <col min="7" max="7" width="12.42578125" style="270" bestFit="1" customWidth="1"/>
    <col min="8" max="8" width="0.85546875" style="101" customWidth="1"/>
    <col min="9" max="9" width="11.85546875" style="270" bestFit="1" customWidth="1"/>
    <col min="10" max="10" width="0.85546875" style="270" customWidth="1"/>
    <col min="11" max="11" width="12.5703125" style="270" customWidth="1"/>
    <col min="12" max="12" width="0.85546875" style="270" customWidth="1"/>
    <col min="13" max="13" width="20.42578125" style="270" customWidth="1"/>
    <col min="14" max="14" width="0.85546875" style="270" customWidth="1"/>
    <col min="15" max="15" width="13.5703125" style="270" customWidth="1"/>
    <col min="16" max="16384" width="9.140625" style="116"/>
  </cols>
  <sheetData>
    <row r="1" spans="1:15" ht="21.75" customHeight="1" x14ac:dyDescent="0.2">
      <c r="A1" s="82" t="str">
        <f>'2-4'!A1</f>
        <v>บริษัท อีสเทิร์นโพลีเมอร์ กรุ๊ป จำกัด (มหาชน)</v>
      </c>
      <c r="B1" s="82"/>
      <c r="C1" s="258"/>
      <c r="D1" s="82"/>
      <c r="E1" s="259"/>
      <c r="F1" s="260"/>
      <c r="G1" s="261"/>
      <c r="H1" s="260"/>
      <c r="I1" s="261"/>
      <c r="J1" s="261"/>
      <c r="K1" s="259"/>
      <c r="L1" s="259"/>
      <c r="M1" s="259"/>
      <c r="N1" s="259"/>
      <c r="O1" s="259"/>
    </row>
    <row r="2" spans="1:15" s="194" customFormat="1" ht="21.75" customHeight="1" x14ac:dyDescent="0.2">
      <c r="A2" s="262" t="s">
        <v>181</v>
      </c>
      <c r="B2" s="178"/>
      <c r="C2" s="263"/>
      <c r="D2" s="178"/>
      <c r="E2" s="261"/>
      <c r="F2" s="260"/>
      <c r="G2" s="261"/>
      <c r="H2" s="260"/>
      <c r="I2" s="261"/>
      <c r="J2" s="261"/>
      <c r="K2" s="261"/>
      <c r="L2" s="261"/>
      <c r="M2" s="261"/>
      <c r="N2" s="261"/>
      <c r="O2" s="261"/>
    </row>
    <row r="3" spans="1:15" ht="21.75" customHeight="1" x14ac:dyDescent="0.2">
      <c r="A3" s="89" t="str">
        <f>+'9-10'!A3</f>
        <v>สำหรับงวดหกเดือนสิ้นสุดวันที่ 30 กันยายน พ.ศ. 2562</v>
      </c>
      <c r="B3" s="379"/>
      <c r="C3" s="379"/>
      <c r="D3" s="379"/>
      <c r="E3" s="380"/>
      <c r="F3" s="381"/>
      <c r="G3" s="380"/>
      <c r="H3" s="381"/>
      <c r="I3" s="380"/>
      <c r="J3" s="380"/>
      <c r="K3" s="380"/>
      <c r="L3" s="380"/>
      <c r="M3" s="380"/>
      <c r="N3" s="380"/>
      <c r="O3" s="380"/>
    </row>
    <row r="4" spans="1:15" x14ac:dyDescent="0.2">
      <c r="A4" s="262"/>
      <c r="B4" s="265"/>
      <c r="C4" s="266"/>
      <c r="D4" s="265"/>
      <c r="E4" s="267"/>
      <c r="F4" s="121"/>
      <c r="G4" s="267"/>
      <c r="H4" s="121"/>
      <c r="I4" s="267"/>
      <c r="J4" s="267"/>
      <c r="K4" s="267"/>
      <c r="L4" s="267"/>
      <c r="M4" s="267"/>
      <c r="N4" s="267"/>
      <c r="O4" s="267"/>
    </row>
    <row r="5" spans="1:15" ht="21" customHeight="1" x14ac:dyDescent="0.2">
      <c r="A5" s="268"/>
      <c r="B5" s="268"/>
      <c r="C5" s="268"/>
      <c r="D5" s="98"/>
      <c r="E5" s="383" t="s">
        <v>220</v>
      </c>
      <c r="F5" s="383"/>
      <c r="G5" s="383"/>
      <c r="H5" s="383"/>
      <c r="I5" s="383"/>
      <c r="J5" s="383"/>
      <c r="K5" s="383"/>
      <c r="L5" s="383"/>
      <c r="M5" s="383"/>
      <c r="N5" s="383"/>
      <c r="O5" s="383"/>
    </row>
    <row r="6" spans="1:15" ht="21" customHeight="1" x14ac:dyDescent="0.2">
      <c r="A6" s="268"/>
      <c r="B6" s="268"/>
      <c r="C6" s="268"/>
      <c r="D6" s="269"/>
      <c r="E6" s="101"/>
      <c r="G6" s="101"/>
      <c r="I6" s="386" t="s">
        <v>18</v>
      </c>
      <c r="J6" s="386"/>
      <c r="K6" s="386"/>
      <c r="L6" s="386"/>
      <c r="M6" s="386"/>
      <c r="N6" s="144"/>
      <c r="O6" s="272"/>
    </row>
    <row r="7" spans="1:15" ht="21" customHeight="1" x14ac:dyDescent="0.2">
      <c r="A7" s="268"/>
      <c r="B7" s="268"/>
      <c r="C7" s="268"/>
      <c r="D7" s="269"/>
      <c r="E7" s="272" t="s">
        <v>42</v>
      </c>
      <c r="F7" s="100"/>
      <c r="G7" s="272"/>
      <c r="H7" s="100"/>
      <c r="I7" s="272" t="s">
        <v>52</v>
      </c>
      <c r="J7" s="272"/>
      <c r="K7" s="143"/>
      <c r="L7" s="271"/>
      <c r="M7" s="272" t="s">
        <v>146</v>
      </c>
      <c r="N7" s="272"/>
      <c r="O7" s="272"/>
    </row>
    <row r="8" spans="1:15" ht="21" customHeight="1" x14ac:dyDescent="0.2">
      <c r="A8" s="268"/>
      <c r="B8" s="268"/>
      <c r="C8" s="268"/>
      <c r="D8" s="269"/>
      <c r="E8" s="272" t="s">
        <v>74</v>
      </c>
      <c r="F8" s="100"/>
      <c r="G8" s="272" t="s">
        <v>132</v>
      </c>
      <c r="H8" s="100"/>
      <c r="I8" s="273" t="s">
        <v>54</v>
      </c>
      <c r="J8" s="272"/>
      <c r="K8" s="272"/>
      <c r="L8" s="274"/>
      <c r="M8" s="272" t="s">
        <v>144</v>
      </c>
      <c r="N8" s="272"/>
      <c r="O8" s="272" t="s">
        <v>29</v>
      </c>
    </row>
    <row r="9" spans="1:15" ht="21" customHeight="1" x14ac:dyDescent="0.2">
      <c r="A9" s="268"/>
      <c r="B9" s="268"/>
      <c r="C9" s="275"/>
      <c r="D9" s="269"/>
      <c r="E9" s="172" t="s">
        <v>73</v>
      </c>
      <c r="F9" s="100"/>
      <c r="G9" s="172" t="s">
        <v>133</v>
      </c>
      <c r="H9" s="100"/>
      <c r="I9" s="172" t="s">
        <v>53</v>
      </c>
      <c r="J9" s="272"/>
      <c r="K9" s="172" t="s">
        <v>27</v>
      </c>
      <c r="L9" s="272"/>
      <c r="M9" s="172" t="s">
        <v>143</v>
      </c>
      <c r="N9" s="272"/>
      <c r="O9" s="172" t="s">
        <v>177</v>
      </c>
    </row>
    <row r="10" spans="1:15" ht="3.95" customHeight="1" x14ac:dyDescent="0.2">
      <c r="B10" s="98"/>
      <c r="C10" s="84"/>
      <c r="D10" s="98"/>
      <c r="E10" s="143"/>
      <c r="F10" s="144"/>
      <c r="G10" s="143"/>
      <c r="H10" s="144"/>
      <c r="I10" s="143"/>
      <c r="J10" s="143"/>
      <c r="K10" s="143"/>
      <c r="L10" s="143"/>
      <c r="M10" s="143"/>
      <c r="N10" s="143"/>
      <c r="O10" s="143"/>
    </row>
    <row r="11" spans="1:15" ht="21" customHeight="1" x14ac:dyDescent="0.2">
      <c r="A11" s="111" t="s">
        <v>213</v>
      </c>
      <c r="B11" s="276"/>
      <c r="C11" s="84"/>
      <c r="D11" s="98"/>
      <c r="E11" s="187">
        <v>2800000000</v>
      </c>
      <c r="F11" s="187"/>
      <c r="G11" s="277">
        <v>3274182000</v>
      </c>
      <c r="H11" s="187"/>
      <c r="I11" s="187">
        <v>154446048</v>
      </c>
      <c r="J11" s="187"/>
      <c r="K11" s="187">
        <v>844901188</v>
      </c>
      <c r="L11" s="187"/>
      <c r="M11" s="277">
        <v>-1360597</v>
      </c>
      <c r="N11" s="277"/>
      <c r="O11" s="187">
        <f>SUM(E11:M11)</f>
        <v>7072168639</v>
      </c>
    </row>
    <row r="12" spans="1:15" ht="21" customHeight="1" x14ac:dyDescent="0.2">
      <c r="A12" s="111" t="s">
        <v>184</v>
      </c>
      <c r="B12" s="98"/>
      <c r="C12" s="84"/>
      <c r="D12" s="98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</row>
    <row r="13" spans="1:15" ht="21" customHeight="1" x14ac:dyDescent="0.2">
      <c r="A13" s="116" t="s">
        <v>248</v>
      </c>
      <c r="B13" s="98"/>
      <c r="C13" s="84"/>
      <c r="D13" s="98"/>
      <c r="E13" s="130">
        <v>0</v>
      </c>
      <c r="F13" s="187"/>
      <c r="G13" s="187">
        <v>0</v>
      </c>
      <c r="H13" s="187"/>
      <c r="I13" s="187">
        <v>38171469</v>
      </c>
      <c r="J13" s="187"/>
      <c r="K13" s="187">
        <v>-38171469</v>
      </c>
      <c r="L13" s="187"/>
      <c r="M13" s="187">
        <v>0</v>
      </c>
      <c r="N13" s="187"/>
      <c r="O13" s="187">
        <v>0</v>
      </c>
    </row>
    <row r="14" spans="1:15" ht="21" customHeight="1" x14ac:dyDescent="0.2">
      <c r="A14" s="116" t="s">
        <v>249</v>
      </c>
      <c r="B14" s="98"/>
      <c r="C14" s="84"/>
      <c r="D14" s="98"/>
      <c r="E14" s="130">
        <v>0</v>
      </c>
      <c r="F14" s="187"/>
      <c r="G14" s="187">
        <v>0</v>
      </c>
      <c r="H14" s="187"/>
      <c r="I14" s="187">
        <v>0</v>
      </c>
      <c r="J14" s="187"/>
      <c r="K14" s="187">
        <v>-419998446</v>
      </c>
      <c r="L14" s="187"/>
      <c r="M14" s="187">
        <v>0</v>
      </c>
      <c r="N14" s="187"/>
      <c r="O14" s="187">
        <v>-419998446</v>
      </c>
    </row>
    <row r="15" spans="1:15" ht="21" customHeight="1" x14ac:dyDescent="0.2">
      <c r="A15" s="116" t="s">
        <v>221</v>
      </c>
      <c r="B15" s="98"/>
      <c r="C15" s="180"/>
      <c r="D15" s="98"/>
      <c r="E15" s="130">
        <v>0</v>
      </c>
      <c r="F15" s="118"/>
      <c r="G15" s="187">
        <v>0</v>
      </c>
      <c r="H15" s="279"/>
      <c r="I15" s="187">
        <v>0</v>
      </c>
      <c r="J15" s="279"/>
      <c r="K15" s="279">
        <v>260416637</v>
      </c>
      <c r="L15" s="279"/>
      <c r="M15" s="187">
        <v>0</v>
      </c>
      <c r="N15" s="277"/>
      <c r="O15" s="187">
        <v>260416637</v>
      </c>
    </row>
    <row r="16" spans="1:15" ht="21" customHeight="1" x14ac:dyDescent="0.2">
      <c r="A16" s="116" t="s">
        <v>201</v>
      </c>
      <c r="B16" s="98"/>
      <c r="C16" s="180"/>
      <c r="D16" s="98"/>
      <c r="E16" s="131">
        <v>0</v>
      </c>
      <c r="F16" s="118"/>
      <c r="G16" s="193">
        <v>0</v>
      </c>
      <c r="H16" s="279"/>
      <c r="I16" s="193">
        <v>0</v>
      </c>
      <c r="J16" s="279"/>
      <c r="K16" s="278" t="s">
        <v>246</v>
      </c>
      <c r="L16" s="279"/>
      <c r="M16" s="193">
        <v>0</v>
      </c>
      <c r="N16" s="277"/>
      <c r="O16" s="193">
        <v>0</v>
      </c>
    </row>
    <row r="17" spans="1:15" ht="3.95" customHeight="1" x14ac:dyDescent="0.2">
      <c r="B17" s="98"/>
      <c r="C17" s="84"/>
      <c r="D17" s="98"/>
      <c r="E17" s="280"/>
      <c r="F17" s="281"/>
      <c r="G17" s="280"/>
      <c r="H17" s="281"/>
      <c r="I17" s="280"/>
      <c r="J17" s="280"/>
      <c r="K17" s="280"/>
      <c r="L17" s="280"/>
      <c r="M17" s="280"/>
      <c r="N17" s="280"/>
      <c r="O17" s="280"/>
    </row>
    <row r="18" spans="1:15" ht="21" customHeight="1" x14ac:dyDescent="0.2">
      <c r="A18" s="111" t="s">
        <v>253</v>
      </c>
      <c r="B18" s="98"/>
      <c r="C18" s="84"/>
      <c r="D18" s="98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5" ht="21" customHeight="1" thickBot="1" x14ac:dyDescent="0.25">
      <c r="B19" s="111" t="s">
        <v>188</v>
      </c>
      <c r="C19" s="84"/>
      <c r="D19" s="98"/>
      <c r="E19" s="282">
        <f>SUM(E11:E16)</f>
        <v>2800000000</v>
      </c>
      <c r="F19" s="187"/>
      <c r="G19" s="282">
        <f>SUM(G11:G16)</f>
        <v>3274182000</v>
      </c>
      <c r="H19" s="187"/>
      <c r="I19" s="282">
        <f>SUM(I11:I16)</f>
        <v>192617517</v>
      </c>
      <c r="J19" s="187"/>
      <c r="K19" s="282">
        <f>SUM(K11:K16)</f>
        <v>647147910</v>
      </c>
      <c r="L19" s="187"/>
      <c r="M19" s="282">
        <f>SUM(M11:M16)</f>
        <v>-1360597</v>
      </c>
      <c r="N19" s="277"/>
      <c r="O19" s="282">
        <f>SUM(O11:O16)</f>
        <v>6912586830</v>
      </c>
    </row>
    <row r="20" spans="1:15" ht="8.4499999999999993" customHeight="1" thickTop="1" x14ac:dyDescent="0.2">
      <c r="A20" s="111"/>
      <c r="B20" s="98"/>
      <c r="C20" s="84"/>
      <c r="D20" s="98"/>
      <c r="E20" s="267"/>
      <c r="F20" s="130"/>
      <c r="G20" s="267"/>
      <c r="H20" s="130"/>
      <c r="I20" s="267"/>
      <c r="J20" s="130"/>
      <c r="K20" s="267"/>
      <c r="L20" s="130"/>
      <c r="M20" s="267"/>
      <c r="N20" s="267"/>
      <c r="O20" s="267"/>
    </row>
    <row r="21" spans="1:15" ht="21" customHeight="1" x14ac:dyDescent="0.2">
      <c r="A21" s="111" t="s">
        <v>223</v>
      </c>
      <c r="B21" s="276"/>
      <c r="C21" s="84"/>
      <c r="D21" s="98"/>
      <c r="E21" s="117">
        <v>2800000000</v>
      </c>
      <c r="F21" s="130"/>
      <c r="G21" s="120">
        <v>3274182000</v>
      </c>
      <c r="H21" s="130"/>
      <c r="I21" s="117">
        <v>205638348</v>
      </c>
      <c r="J21" s="130"/>
      <c r="K21" s="117">
        <v>642534503</v>
      </c>
      <c r="L21" s="130"/>
      <c r="M21" s="120">
        <v>-4520939</v>
      </c>
      <c r="N21" s="267"/>
      <c r="O21" s="117">
        <f>SUM(E21:M21)</f>
        <v>6917833912</v>
      </c>
    </row>
    <row r="22" spans="1:15" ht="21" customHeight="1" x14ac:dyDescent="0.2">
      <c r="A22" s="111" t="s">
        <v>184</v>
      </c>
      <c r="B22" s="98"/>
      <c r="C22" s="84"/>
      <c r="D22" s="98"/>
      <c r="E22" s="117"/>
      <c r="F22" s="130"/>
      <c r="G22" s="117"/>
      <c r="H22" s="130"/>
      <c r="I22" s="117"/>
      <c r="J22" s="130"/>
      <c r="K22" s="117"/>
      <c r="L22" s="130"/>
      <c r="M22" s="117"/>
      <c r="N22" s="130"/>
      <c r="O22" s="117"/>
    </row>
    <row r="23" spans="1:15" ht="21" customHeight="1" x14ac:dyDescent="0.2">
      <c r="A23" s="116" t="s">
        <v>248</v>
      </c>
      <c r="B23" s="98"/>
      <c r="C23" s="84"/>
      <c r="D23" s="98"/>
      <c r="E23" s="117">
        <v>0</v>
      </c>
      <c r="F23" s="130"/>
      <c r="G23" s="117">
        <v>0</v>
      </c>
      <c r="H23" s="130"/>
      <c r="I23" s="117">
        <v>11620370</v>
      </c>
      <c r="J23" s="130"/>
      <c r="K23" s="117">
        <v>-11620370</v>
      </c>
      <c r="L23" s="130"/>
      <c r="M23" s="117">
        <v>0</v>
      </c>
      <c r="N23" s="130"/>
      <c r="O23" s="117">
        <f>SUM(E23:M23)</f>
        <v>0</v>
      </c>
    </row>
    <row r="24" spans="1:15" ht="21" customHeight="1" x14ac:dyDescent="0.2">
      <c r="A24" s="116" t="s">
        <v>249</v>
      </c>
      <c r="B24" s="98"/>
      <c r="C24" s="84"/>
      <c r="D24" s="98"/>
      <c r="E24" s="117">
        <v>0</v>
      </c>
      <c r="F24" s="130"/>
      <c r="G24" s="117">
        <v>0</v>
      </c>
      <c r="H24" s="130"/>
      <c r="I24" s="117">
        <v>0</v>
      </c>
      <c r="J24" s="130"/>
      <c r="K24" s="117">
        <v>-391999670</v>
      </c>
      <c r="L24" s="130"/>
      <c r="M24" s="117">
        <v>0</v>
      </c>
      <c r="N24" s="130"/>
      <c r="O24" s="117">
        <f>SUM(E24:M24)</f>
        <v>-391999670</v>
      </c>
    </row>
    <row r="25" spans="1:15" ht="21" customHeight="1" x14ac:dyDescent="0.2">
      <c r="A25" s="116" t="s">
        <v>221</v>
      </c>
      <c r="B25" s="98"/>
      <c r="C25" s="180"/>
      <c r="D25" s="98"/>
      <c r="E25" s="120">
        <v>0</v>
      </c>
      <c r="F25" s="144"/>
      <c r="G25" s="120">
        <v>0</v>
      </c>
      <c r="H25" s="130"/>
      <c r="I25" s="120">
        <v>0</v>
      </c>
      <c r="J25" s="130"/>
      <c r="K25" s="117">
        <v>367175695</v>
      </c>
      <c r="L25" s="130"/>
      <c r="M25" s="117">
        <v>0</v>
      </c>
      <c r="N25" s="267"/>
      <c r="O25" s="117">
        <f>SUM(E25:M25)</f>
        <v>367175695</v>
      </c>
    </row>
    <row r="26" spans="1:15" ht="21" customHeight="1" x14ac:dyDescent="0.2">
      <c r="A26" s="116" t="s">
        <v>201</v>
      </c>
      <c r="B26" s="98"/>
      <c r="C26" s="180"/>
      <c r="D26" s="98"/>
      <c r="E26" s="283">
        <v>0</v>
      </c>
      <c r="F26" s="144"/>
      <c r="G26" s="283">
        <v>0</v>
      </c>
      <c r="H26" s="130"/>
      <c r="I26" s="283">
        <v>0</v>
      </c>
      <c r="J26" s="130"/>
      <c r="K26" s="283" t="s">
        <v>246</v>
      </c>
      <c r="L26" s="130"/>
      <c r="M26" s="139">
        <v>-1673002</v>
      </c>
      <c r="N26" s="267"/>
      <c r="O26" s="125">
        <f>SUM(E26:M26)</f>
        <v>-1673002</v>
      </c>
    </row>
    <row r="27" spans="1:15" ht="3.95" customHeight="1" x14ac:dyDescent="0.2">
      <c r="B27" s="98"/>
      <c r="C27" s="84"/>
      <c r="D27" s="98"/>
      <c r="E27" s="142"/>
      <c r="F27" s="144"/>
      <c r="G27" s="142"/>
      <c r="H27" s="144"/>
      <c r="I27" s="142"/>
      <c r="J27" s="143"/>
      <c r="K27" s="142"/>
      <c r="L27" s="143"/>
      <c r="M27" s="142"/>
      <c r="N27" s="143"/>
      <c r="O27" s="142"/>
    </row>
    <row r="28" spans="1:15" ht="21" customHeight="1" x14ac:dyDescent="0.2">
      <c r="A28" s="111" t="s">
        <v>254</v>
      </c>
      <c r="B28" s="98"/>
      <c r="C28" s="84"/>
      <c r="D28" s="98"/>
      <c r="E28" s="114"/>
      <c r="G28" s="114"/>
      <c r="I28" s="114"/>
      <c r="J28" s="101"/>
      <c r="K28" s="114"/>
      <c r="L28" s="101"/>
      <c r="M28" s="114"/>
      <c r="N28" s="101"/>
      <c r="O28" s="114"/>
    </row>
    <row r="29" spans="1:15" ht="21" customHeight="1" thickBot="1" x14ac:dyDescent="0.25">
      <c r="B29" s="111" t="s">
        <v>188</v>
      </c>
      <c r="C29" s="84"/>
      <c r="D29" s="98"/>
      <c r="E29" s="284">
        <f>SUM(E21:E26)</f>
        <v>2800000000</v>
      </c>
      <c r="F29" s="130"/>
      <c r="G29" s="284">
        <f>SUM(G21:G26)</f>
        <v>3274182000</v>
      </c>
      <c r="H29" s="130"/>
      <c r="I29" s="284">
        <f>SUM(I21:I26)</f>
        <v>217258718</v>
      </c>
      <c r="J29" s="130"/>
      <c r="K29" s="284">
        <f>SUM(K21:K26)</f>
        <v>606090158</v>
      </c>
      <c r="L29" s="130"/>
      <c r="M29" s="284">
        <f>SUM(M21:M26)</f>
        <v>-6193941</v>
      </c>
      <c r="N29" s="267"/>
      <c r="O29" s="284">
        <f>SUM(O21:O26)</f>
        <v>6891336935</v>
      </c>
    </row>
    <row r="30" spans="1:15" ht="12" customHeight="1" thickTop="1" x14ac:dyDescent="0.2">
      <c r="B30" s="111"/>
      <c r="C30" s="84"/>
      <c r="D30" s="98"/>
      <c r="E30" s="267"/>
      <c r="F30" s="130"/>
      <c r="G30" s="267"/>
      <c r="H30" s="130"/>
      <c r="I30" s="267"/>
      <c r="J30" s="130"/>
      <c r="K30" s="267"/>
      <c r="L30" s="130"/>
      <c r="M30" s="267"/>
      <c r="N30" s="267"/>
      <c r="O30" s="267"/>
    </row>
    <row r="31" spans="1:15" ht="21.95" customHeight="1" x14ac:dyDescent="0.2">
      <c r="A31" s="264" t="str">
        <f>'2-4'!A50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31" s="151"/>
      <c r="C31" s="248"/>
      <c r="D31" s="151"/>
      <c r="E31" s="146"/>
      <c r="F31" s="158"/>
      <c r="G31" s="146"/>
      <c r="H31" s="158"/>
      <c r="I31" s="146"/>
      <c r="J31" s="146"/>
      <c r="K31" s="146"/>
      <c r="L31" s="146"/>
      <c r="M31" s="146"/>
      <c r="N31" s="146"/>
      <c r="O31" s="146"/>
    </row>
    <row r="32" spans="1:15" x14ac:dyDescent="0.2">
      <c r="A32" s="98"/>
      <c r="B32" s="98"/>
      <c r="C32" s="268"/>
      <c r="D32" s="98"/>
      <c r="F32" s="144"/>
      <c r="G32" s="143"/>
      <c r="H32" s="144"/>
      <c r="I32" s="143"/>
      <c r="J32" s="143"/>
    </row>
    <row r="33" spans="1:10" x14ac:dyDescent="0.2">
      <c r="A33" s="98"/>
      <c r="B33" s="98"/>
      <c r="C33" s="268"/>
      <c r="D33" s="98"/>
      <c r="F33" s="144"/>
      <c r="G33" s="143"/>
      <c r="H33" s="144"/>
      <c r="I33" s="143"/>
      <c r="J33" s="143"/>
    </row>
  </sheetData>
  <mergeCells count="2">
    <mergeCell ref="E5:O5"/>
    <mergeCell ref="I6:M6"/>
  </mergeCells>
  <pageMargins left="0.8" right="0.8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7"/>
  <sheetViews>
    <sheetView zoomScaleNormal="100" zoomScaleSheetLayoutView="85" workbookViewId="0">
      <selection activeCell="F52" sqref="F52"/>
    </sheetView>
  </sheetViews>
  <sheetFormatPr defaultColWidth="9.140625" defaultRowHeight="21.75" customHeight="1" x14ac:dyDescent="0.2"/>
  <cols>
    <col min="1" max="2" width="0.85546875" style="97" customWidth="1"/>
    <col min="3" max="3" width="32.140625" style="98" customWidth="1"/>
    <col min="4" max="4" width="7.42578125" style="84" customWidth="1"/>
    <col min="5" max="5" width="0.85546875" style="98" customWidth="1"/>
    <col min="6" max="6" width="12.42578125" style="101" customWidth="1"/>
    <col min="7" max="7" width="0.85546875" style="101" customWidth="1"/>
    <col min="8" max="8" width="12.42578125" style="101" customWidth="1"/>
    <col min="9" max="9" width="0.85546875" style="101" customWidth="1"/>
    <col min="10" max="10" width="12.42578125" style="101" customWidth="1"/>
    <col min="11" max="11" width="0.85546875" style="101" customWidth="1"/>
    <col min="12" max="12" width="12.42578125" style="101" customWidth="1"/>
    <col min="13" max="13" width="10" style="98" bestFit="1" customWidth="1"/>
    <col min="14" max="14" width="12" style="98" customWidth="1"/>
    <col min="15" max="16" width="9.140625" style="98"/>
    <col min="17" max="17" width="12.42578125" style="98" customWidth="1"/>
    <col min="18" max="16384" width="9.140625" style="98"/>
  </cols>
  <sheetData>
    <row r="1" spans="1:17" s="87" customFormat="1" ht="21.75" customHeight="1" x14ac:dyDescent="0.2">
      <c r="A1" s="82" t="str">
        <f>'2-4'!A1</f>
        <v>บริษัท อีสเทิร์นโพลีเมอร์ กรุ๊ป จำกัด (มหาชน)</v>
      </c>
      <c r="B1" s="82"/>
      <c r="C1" s="83"/>
      <c r="D1" s="84"/>
      <c r="E1" s="85"/>
      <c r="F1" s="86"/>
      <c r="G1" s="86"/>
      <c r="H1" s="86"/>
      <c r="I1" s="86"/>
      <c r="J1" s="86"/>
      <c r="K1" s="86"/>
      <c r="L1" s="86"/>
    </row>
    <row r="2" spans="1:17" s="96" customFormat="1" ht="21.75" customHeight="1" x14ac:dyDescent="0.2">
      <c r="A2" s="262" t="s">
        <v>114</v>
      </c>
      <c r="B2" s="262"/>
      <c r="C2" s="181"/>
      <c r="D2" s="180"/>
      <c r="E2" s="181"/>
      <c r="F2" s="285"/>
      <c r="G2" s="285"/>
      <c r="H2" s="285"/>
      <c r="I2" s="285"/>
      <c r="J2" s="285"/>
      <c r="K2" s="285"/>
      <c r="L2" s="285"/>
      <c r="Q2" s="173"/>
    </row>
    <row r="3" spans="1:17" s="87" customFormat="1" ht="21.75" customHeight="1" x14ac:dyDescent="0.2">
      <c r="A3" s="89" t="str">
        <f>+'11'!A3</f>
        <v>สำหรับงวดหกเดือนสิ้นสุดวันที่ 30 กันยายน พ.ศ. 2562</v>
      </c>
      <c r="B3" s="201"/>
      <c r="C3" s="93"/>
      <c r="D3" s="92"/>
      <c r="E3" s="93"/>
      <c r="F3" s="94"/>
      <c r="G3" s="94"/>
      <c r="H3" s="94"/>
      <c r="I3" s="94"/>
      <c r="J3" s="94"/>
      <c r="K3" s="94"/>
      <c r="L3" s="94"/>
      <c r="Q3" s="173"/>
    </row>
    <row r="4" spans="1:17" ht="20.100000000000001" customHeight="1" x14ac:dyDescent="0.2">
      <c r="A4" s="286"/>
      <c r="B4" s="286"/>
      <c r="C4" s="153"/>
      <c r="F4" s="287"/>
      <c r="G4" s="154"/>
      <c r="H4" s="287"/>
      <c r="I4" s="154"/>
      <c r="J4" s="287"/>
      <c r="K4" s="154"/>
      <c r="L4" s="287"/>
    </row>
    <row r="5" spans="1:17" s="87" customFormat="1" ht="20.100000000000001" customHeight="1" x14ac:dyDescent="0.2">
      <c r="C5" s="85"/>
      <c r="D5" s="84"/>
      <c r="E5" s="85"/>
      <c r="F5" s="383" t="s">
        <v>109</v>
      </c>
      <c r="G5" s="383"/>
      <c r="H5" s="383"/>
      <c r="I5" s="102"/>
      <c r="J5" s="383" t="s">
        <v>185</v>
      </c>
      <c r="K5" s="383"/>
      <c r="L5" s="383"/>
      <c r="N5" s="173"/>
      <c r="Q5" s="173"/>
    </row>
    <row r="6" spans="1:17" s="87" customFormat="1" ht="20.100000000000001" customHeight="1" x14ac:dyDescent="0.2">
      <c r="C6" s="85"/>
      <c r="D6" s="84"/>
      <c r="E6" s="85"/>
      <c r="F6" s="100" t="s">
        <v>107</v>
      </c>
      <c r="G6" s="100"/>
      <c r="H6" s="100" t="s">
        <v>107</v>
      </c>
      <c r="I6" s="100"/>
      <c r="J6" s="100" t="s">
        <v>107</v>
      </c>
      <c r="K6" s="100"/>
      <c r="L6" s="100" t="s">
        <v>107</v>
      </c>
      <c r="N6" s="173"/>
      <c r="Q6" s="177"/>
    </row>
    <row r="7" spans="1:17" s="87" customFormat="1" ht="20.100000000000001" customHeight="1" x14ac:dyDescent="0.2">
      <c r="C7" s="85"/>
      <c r="D7" s="84"/>
      <c r="E7" s="85"/>
      <c r="F7" s="100" t="s">
        <v>243</v>
      </c>
      <c r="G7" s="100"/>
      <c r="H7" s="100" t="s">
        <v>243</v>
      </c>
      <c r="I7" s="100"/>
      <c r="J7" s="100" t="s">
        <v>243</v>
      </c>
      <c r="K7" s="100"/>
      <c r="L7" s="100" t="s">
        <v>243</v>
      </c>
      <c r="N7" s="173"/>
      <c r="Q7" s="177"/>
    </row>
    <row r="8" spans="1:17" ht="20.100000000000001" customHeight="1" x14ac:dyDescent="0.2">
      <c r="D8" s="103"/>
      <c r="E8" s="104"/>
      <c r="F8" s="100" t="s">
        <v>224</v>
      </c>
      <c r="G8" s="183"/>
      <c r="H8" s="100" t="s">
        <v>211</v>
      </c>
      <c r="I8" s="100"/>
      <c r="J8" s="100" t="s">
        <v>224</v>
      </c>
      <c r="K8" s="183"/>
      <c r="L8" s="100" t="s">
        <v>211</v>
      </c>
      <c r="N8" s="173"/>
      <c r="Q8" s="177"/>
    </row>
    <row r="9" spans="1:17" ht="20.100000000000001" customHeight="1" x14ac:dyDescent="0.2">
      <c r="D9" s="105" t="s">
        <v>0</v>
      </c>
      <c r="E9" s="104"/>
      <c r="F9" s="106" t="s">
        <v>1</v>
      </c>
      <c r="G9" s="159"/>
      <c r="H9" s="106" t="s">
        <v>1</v>
      </c>
      <c r="I9" s="102"/>
      <c r="J9" s="106" t="s">
        <v>1</v>
      </c>
      <c r="K9" s="159"/>
      <c r="L9" s="106" t="s">
        <v>1</v>
      </c>
      <c r="N9" s="173"/>
      <c r="Q9" s="177"/>
    </row>
    <row r="10" spans="1:17" ht="20.100000000000001" customHeight="1" x14ac:dyDescent="0.2">
      <c r="A10" s="296" t="s">
        <v>36</v>
      </c>
      <c r="B10" s="296"/>
      <c r="C10" s="288"/>
      <c r="F10" s="297"/>
      <c r="G10" s="154"/>
      <c r="H10" s="154"/>
      <c r="J10" s="297"/>
      <c r="K10" s="154"/>
      <c r="L10" s="154"/>
      <c r="N10" s="177"/>
      <c r="Q10" s="173"/>
    </row>
    <row r="11" spans="1:17" ht="20.100000000000001" customHeight="1" x14ac:dyDescent="0.2">
      <c r="A11" s="286" t="s">
        <v>157</v>
      </c>
      <c r="B11" s="286"/>
      <c r="F11" s="298">
        <v>598447022</v>
      </c>
      <c r="G11" s="299"/>
      <c r="H11" s="300">
        <v>594000664</v>
      </c>
      <c r="I11" s="299"/>
      <c r="J11" s="298">
        <v>372757319</v>
      </c>
      <c r="K11" s="299"/>
      <c r="L11" s="300">
        <v>263855692</v>
      </c>
      <c r="N11" s="177"/>
      <c r="Q11" s="173"/>
    </row>
    <row r="12" spans="1:17" ht="20.100000000000001" customHeight="1" x14ac:dyDescent="0.2">
      <c r="A12" s="286" t="s">
        <v>202</v>
      </c>
      <c r="B12" s="286"/>
      <c r="F12" s="301"/>
      <c r="G12" s="154"/>
      <c r="H12" s="302"/>
      <c r="I12" s="154"/>
      <c r="J12" s="301"/>
      <c r="K12" s="154"/>
      <c r="L12" s="302"/>
      <c r="N12" s="173"/>
      <c r="Q12" s="177"/>
    </row>
    <row r="13" spans="1:17" ht="20.100000000000001" customHeight="1" x14ac:dyDescent="0.2">
      <c r="B13" s="286" t="s">
        <v>203</v>
      </c>
      <c r="C13" s="286"/>
      <c r="F13" s="301">
        <v>-2426970</v>
      </c>
      <c r="G13" s="299"/>
      <c r="H13" s="302">
        <v>7530808</v>
      </c>
      <c r="I13" s="299"/>
      <c r="J13" s="303">
        <v>0</v>
      </c>
      <c r="K13" s="299"/>
      <c r="L13" s="304">
        <v>0</v>
      </c>
    </row>
    <row r="14" spans="1:17" ht="20.100000000000001" customHeight="1" x14ac:dyDescent="0.2">
      <c r="B14" s="286" t="s">
        <v>205</v>
      </c>
      <c r="C14" s="286"/>
      <c r="D14" s="98"/>
      <c r="F14" s="301"/>
      <c r="H14" s="302"/>
      <c r="J14" s="114"/>
    </row>
    <row r="15" spans="1:17" ht="20.100000000000001" customHeight="1" x14ac:dyDescent="0.2">
      <c r="B15" s="286"/>
      <c r="C15" s="286" t="s">
        <v>206</v>
      </c>
      <c r="F15" s="114">
        <v>-3723701</v>
      </c>
      <c r="G15" s="299"/>
      <c r="H15" s="101">
        <v>-2939033</v>
      </c>
      <c r="I15" s="299"/>
      <c r="J15" s="305">
        <v>0</v>
      </c>
      <c r="K15" s="299"/>
      <c r="L15" s="306">
        <v>0</v>
      </c>
    </row>
    <row r="16" spans="1:17" ht="20.100000000000001" customHeight="1" x14ac:dyDescent="0.2">
      <c r="B16" s="286" t="s">
        <v>207</v>
      </c>
      <c r="C16" s="286"/>
      <c r="F16" s="301"/>
      <c r="G16" s="154"/>
      <c r="H16" s="302"/>
      <c r="I16" s="154"/>
      <c r="J16" s="305"/>
      <c r="K16" s="154"/>
      <c r="L16" s="307"/>
    </row>
    <row r="17" spans="1:12" ht="20.100000000000001" customHeight="1" x14ac:dyDescent="0.2">
      <c r="B17" s="98"/>
      <c r="C17" s="286" t="s">
        <v>208</v>
      </c>
      <c r="F17" s="301">
        <v>616372</v>
      </c>
      <c r="G17" s="299"/>
      <c r="H17" s="302">
        <v>-1037</v>
      </c>
      <c r="I17" s="299"/>
      <c r="J17" s="305">
        <v>0</v>
      </c>
      <c r="K17" s="299"/>
      <c r="L17" s="306">
        <v>0</v>
      </c>
    </row>
    <row r="18" spans="1:12" ht="20.100000000000001" customHeight="1" x14ac:dyDescent="0.2">
      <c r="A18" s="308"/>
      <c r="B18" s="308" t="s">
        <v>86</v>
      </c>
      <c r="C18" s="308"/>
      <c r="F18" s="301"/>
      <c r="G18" s="154"/>
      <c r="H18" s="302"/>
      <c r="I18" s="154"/>
      <c r="J18" s="309"/>
      <c r="K18" s="154"/>
      <c r="L18" s="307"/>
    </row>
    <row r="19" spans="1:12" ht="20.100000000000001" customHeight="1" x14ac:dyDescent="0.2">
      <c r="A19" s="308"/>
      <c r="B19" s="308"/>
      <c r="C19" s="308" t="s">
        <v>138</v>
      </c>
      <c r="D19" s="84">
        <v>21</v>
      </c>
      <c r="F19" s="297">
        <v>-207800</v>
      </c>
      <c r="G19" s="299"/>
      <c r="H19" s="154">
        <v>-1010000</v>
      </c>
      <c r="I19" s="299"/>
      <c r="J19" s="305">
        <v>0</v>
      </c>
      <c r="K19" s="299"/>
      <c r="L19" s="306">
        <v>0</v>
      </c>
    </row>
    <row r="20" spans="1:12" ht="20.100000000000001" customHeight="1" x14ac:dyDescent="0.2">
      <c r="A20" s="308"/>
      <c r="B20" s="308"/>
      <c r="C20" s="308" t="s">
        <v>87</v>
      </c>
      <c r="D20" s="84" t="s">
        <v>281</v>
      </c>
      <c r="F20" s="297">
        <v>-1846602</v>
      </c>
      <c r="G20" s="299"/>
      <c r="H20" s="154">
        <v>-422250</v>
      </c>
      <c r="I20" s="299"/>
      <c r="J20" s="305">
        <v>1227300</v>
      </c>
      <c r="K20" s="299"/>
      <c r="L20" s="306">
        <v>-1179100</v>
      </c>
    </row>
    <row r="21" spans="1:12" ht="20.100000000000001" customHeight="1" x14ac:dyDescent="0.2">
      <c r="B21" s="286" t="s">
        <v>174</v>
      </c>
      <c r="C21" s="286"/>
      <c r="D21" s="84">
        <v>10</v>
      </c>
      <c r="F21" s="310">
        <v>-95291767</v>
      </c>
      <c r="G21" s="299"/>
      <c r="H21" s="311">
        <v>-116472839</v>
      </c>
      <c r="I21" s="299"/>
      <c r="J21" s="305">
        <v>0</v>
      </c>
      <c r="K21" s="299"/>
      <c r="L21" s="306">
        <v>0</v>
      </c>
    </row>
    <row r="22" spans="1:12" ht="20.100000000000001" customHeight="1" x14ac:dyDescent="0.2">
      <c r="B22" s="286" t="s">
        <v>235</v>
      </c>
      <c r="C22" s="286"/>
      <c r="D22" s="84">
        <v>12</v>
      </c>
      <c r="F22" s="312">
        <v>16614208</v>
      </c>
      <c r="G22" s="154"/>
      <c r="H22" s="307">
        <v>0</v>
      </c>
      <c r="I22" s="154"/>
      <c r="J22" s="309">
        <v>0</v>
      </c>
      <c r="K22" s="154"/>
      <c r="L22" s="307">
        <v>0</v>
      </c>
    </row>
    <row r="23" spans="1:12" ht="20.100000000000001" customHeight="1" x14ac:dyDescent="0.2">
      <c r="B23" s="286" t="s">
        <v>30</v>
      </c>
      <c r="C23" s="87"/>
      <c r="F23" s="301"/>
      <c r="G23" s="154"/>
      <c r="H23" s="302"/>
      <c r="I23" s="154"/>
      <c r="J23" s="301"/>
      <c r="K23" s="154"/>
      <c r="L23" s="302"/>
    </row>
    <row r="24" spans="1:12" ht="20.100000000000001" customHeight="1" x14ac:dyDescent="0.2">
      <c r="B24" s="286"/>
      <c r="C24" s="308" t="s">
        <v>141</v>
      </c>
      <c r="D24" s="84">
        <v>13</v>
      </c>
      <c r="F24" s="309">
        <v>0</v>
      </c>
      <c r="G24" s="299"/>
      <c r="H24" s="307">
        <v>0</v>
      </c>
      <c r="I24" s="299"/>
      <c r="J24" s="303">
        <v>4684541</v>
      </c>
      <c r="K24" s="299"/>
      <c r="L24" s="304">
        <v>4221062</v>
      </c>
    </row>
    <row r="25" spans="1:12" ht="20.100000000000001" customHeight="1" x14ac:dyDescent="0.2">
      <c r="B25" s="286"/>
      <c r="C25" s="308" t="s">
        <v>118</v>
      </c>
      <c r="D25" s="84">
        <v>14</v>
      </c>
      <c r="F25" s="301">
        <v>312632263</v>
      </c>
      <c r="G25" s="299"/>
      <c r="H25" s="302">
        <v>307794921</v>
      </c>
      <c r="I25" s="299"/>
      <c r="J25" s="303">
        <v>2626786</v>
      </c>
      <c r="K25" s="299"/>
      <c r="L25" s="304">
        <v>2955386</v>
      </c>
    </row>
    <row r="26" spans="1:12" ht="20.100000000000001" customHeight="1" x14ac:dyDescent="0.2">
      <c r="B26" s="286" t="s">
        <v>37</v>
      </c>
      <c r="C26" s="286"/>
      <c r="F26" s="301">
        <v>28645674</v>
      </c>
      <c r="G26" s="299"/>
      <c r="H26" s="302">
        <v>25516738</v>
      </c>
      <c r="I26" s="299"/>
      <c r="J26" s="303">
        <v>34580</v>
      </c>
      <c r="K26" s="299"/>
      <c r="L26" s="304">
        <v>330239</v>
      </c>
    </row>
    <row r="27" spans="1:12" ht="20.100000000000001" customHeight="1" x14ac:dyDescent="0.2">
      <c r="B27" s="286" t="s">
        <v>204</v>
      </c>
      <c r="C27" s="286"/>
      <c r="F27" s="309">
        <v>0</v>
      </c>
      <c r="G27" s="299"/>
      <c r="H27" s="307">
        <v>61972</v>
      </c>
      <c r="I27" s="299"/>
      <c r="J27" s="305">
        <v>0</v>
      </c>
      <c r="K27" s="299"/>
      <c r="L27" s="306">
        <v>0</v>
      </c>
    </row>
    <row r="28" spans="1:12" ht="19.149999999999999" customHeight="1" x14ac:dyDescent="0.2">
      <c r="B28" s="286" t="s">
        <v>55</v>
      </c>
      <c r="C28" s="286"/>
      <c r="F28" s="310"/>
      <c r="G28" s="154"/>
      <c r="H28" s="311"/>
      <c r="I28" s="154"/>
      <c r="J28" s="313"/>
      <c r="K28" s="154"/>
      <c r="L28" s="314"/>
    </row>
    <row r="29" spans="1:12" ht="19.149999999999999" customHeight="1" x14ac:dyDescent="0.2">
      <c r="B29" s="286"/>
      <c r="C29" s="308" t="s">
        <v>141</v>
      </c>
      <c r="D29" s="84">
        <v>13</v>
      </c>
      <c r="F29" s="310">
        <v>0</v>
      </c>
      <c r="G29" s="154"/>
      <c r="H29" s="311">
        <v>0</v>
      </c>
      <c r="I29" s="154"/>
      <c r="J29" s="313">
        <v>19740</v>
      </c>
      <c r="K29" s="154"/>
      <c r="L29" s="314">
        <v>0</v>
      </c>
    </row>
    <row r="30" spans="1:12" ht="20.100000000000001" customHeight="1" x14ac:dyDescent="0.2">
      <c r="B30" s="286"/>
      <c r="C30" s="308" t="s">
        <v>118</v>
      </c>
      <c r="D30" s="84">
        <v>14</v>
      </c>
      <c r="F30" s="305">
        <v>-18126182</v>
      </c>
      <c r="G30" s="299"/>
      <c r="H30" s="306">
        <v>-1642504</v>
      </c>
      <c r="I30" s="299"/>
      <c r="J30" s="305">
        <v>-758972</v>
      </c>
      <c r="K30" s="299"/>
      <c r="L30" s="306">
        <v>0</v>
      </c>
    </row>
    <row r="31" spans="1:12" ht="20.100000000000001" customHeight="1" x14ac:dyDescent="0.2">
      <c r="B31" s="286" t="s">
        <v>47</v>
      </c>
      <c r="D31" s="84">
        <v>22</v>
      </c>
      <c r="F31" s="309">
        <v>11562016</v>
      </c>
      <c r="G31" s="299"/>
      <c r="H31" s="307">
        <v>9470304</v>
      </c>
      <c r="I31" s="299"/>
      <c r="J31" s="315">
        <v>1315014</v>
      </c>
      <c r="K31" s="299"/>
      <c r="L31" s="316">
        <v>641602</v>
      </c>
    </row>
    <row r="32" spans="1:12" ht="20.100000000000001" customHeight="1" x14ac:dyDescent="0.2">
      <c r="B32" s="286" t="s">
        <v>171</v>
      </c>
      <c r="F32" s="309"/>
      <c r="G32" s="154"/>
      <c r="H32" s="307"/>
      <c r="I32" s="154"/>
      <c r="J32" s="309"/>
      <c r="K32" s="154"/>
      <c r="L32" s="307"/>
    </row>
    <row r="33" spans="1:12" ht="20.100000000000001" customHeight="1" x14ac:dyDescent="0.2">
      <c r="B33" s="286"/>
      <c r="C33" s="308" t="s">
        <v>158</v>
      </c>
      <c r="D33" s="84" t="s">
        <v>263</v>
      </c>
      <c r="F33" s="309">
        <v>0</v>
      </c>
      <c r="G33" s="299"/>
      <c r="H33" s="307">
        <v>0</v>
      </c>
      <c r="I33" s="299"/>
      <c r="J33" s="305">
        <v>-36000000</v>
      </c>
      <c r="K33" s="299"/>
      <c r="L33" s="306">
        <v>-46350000</v>
      </c>
    </row>
    <row r="34" spans="1:12" ht="20.100000000000001" customHeight="1" x14ac:dyDescent="0.2">
      <c r="B34" s="286"/>
      <c r="C34" s="308" t="s">
        <v>163</v>
      </c>
      <c r="D34" s="84" t="s">
        <v>263</v>
      </c>
      <c r="F34" s="309">
        <v>0</v>
      </c>
      <c r="G34" s="299"/>
      <c r="H34" s="307">
        <v>0</v>
      </c>
      <c r="I34" s="299"/>
      <c r="J34" s="305">
        <v>-309999957</v>
      </c>
      <c r="K34" s="299"/>
      <c r="L34" s="306">
        <v>-201999964</v>
      </c>
    </row>
    <row r="35" spans="1:12" ht="20.100000000000001" customHeight="1" x14ac:dyDescent="0.2">
      <c r="B35" s="286" t="s">
        <v>21</v>
      </c>
      <c r="C35" s="153"/>
      <c r="D35" s="84">
        <v>24</v>
      </c>
      <c r="F35" s="317">
        <v>-3496730</v>
      </c>
      <c r="G35" s="299"/>
      <c r="H35" s="287">
        <v>-3248446</v>
      </c>
      <c r="I35" s="299"/>
      <c r="J35" s="318">
        <v>-37961079</v>
      </c>
      <c r="K35" s="299"/>
      <c r="L35" s="319">
        <v>-30542977</v>
      </c>
    </row>
    <row r="36" spans="1:12" ht="20.100000000000001" customHeight="1" x14ac:dyDescent="0.2">
      <c r="B36" s="286" t="s">
        <v>48</v>
      </c>
      <c r="C36" s="153"/>
      <c r="D36" s="84">
        <v>25</v>
      </c>
      <c r="F36" s="320">
        <v>1911559</v>
      </c>
      <c r="G36" s="299"/>
      <c r="H36" s="289">
        <v>28377194</v>
      </c>
      <c r="I36" s="299"/>
      <c r="J36" s="321">
        <v>1951</v>
      </c>
      <c r="K36" s="299"/>
      <c r="L36" s="322">
        <v>3095</v>
      </c>
    </row>
    <row r="37" spans="1:12" ht="6" customHeight="1" x14ac:dyDescent="0.2">
      <c r="A37" s="286"/>
      <c r="B37" s="286"/>
      <c r="C37" s="153"/>
      <c r="F37" s="317"/>
      <c r="G37" s="154"/>
      <c r="H37" s="287"/>
      <c r="I37" s="154"/>
      <c r="J37" s="317"/>
      <c r="K37" s="154"/>
      <c r="L37" s="287"/>
    </row>
    <row r="38" spans="1:12" ht="20.100000000000001" customHeight="1" x14ac:dyDescent="0.2">
      <c r="A38" s="286"/>
      <c r="B38" s="286"/>
      <c r="C38" s="153"/>
      <c r="F38" s="320">
        <f>SUM(F11:F36)</f>
        <v>845309362</v>
      </c>
      <c r="G38" s="154"/>
      <c r="H38" s="289">
        <f>SUM(H11:H36)</f>
        <v>847016492</v>
      </c>
      <c r="I38" s="154"/>
      <c r="J38" s="320">
        <f>SUM(J11:J36)</f>
        <v>-2052777</v>
      </c>
      <c r="K38" s="154"/>
      <c r="L38" s="289">
        <f>SUM(L11:L36)</f>
        <v>-8064965</v>
      </c>
    </row>
    <row r="39" spans="1:12" ht="24.75" customHeight="1" x14ac:dyDescent="0.2">
      <c r="A39" s="286"/>
      <c r="B39" s="286"/>
      <c r="C39" s="153"/>
      <c r="F39" s="287"/>
      <c r="G39" s="154"/>
      <c r="H39" s="287"/>
      <c r="I39" s="154"/>
      <c r="J39" s="287"/>
      <c r="K39" s="154"/>
      <c r="L39" s="287"/>
    </row>
    <row r="40" spans="1:12" ht="17.45" customHeight="1" x14ac:dyDescent="0.2">
      <c r="A40" s="286"/>
      <c r="B40" s="286"/>
      <c r="C40" s="153"/>
      <c r="F40" s="287"/>
      <c r="G40" s="154"/>
      <c r="H40" s="287"/>
      <c r="I40" s="154"/>
      <c r="J40" s="287"/>
      <c r="K40" s="154"/>
      <c r="L40" s="287"/>
    </row>
    <row r="41" spans="1:12" ht="21.75" customHeight="1" x14ac:dyDescent="0.2">
      <c r="A41" s="290" t="str">
        <f>+'2-4'!A50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41" s="171"/>
      <c r="C41" s="151"/>
      <c r="D41" s="92"/>
      <c r="E41" s="151"/>
      <c r="F41" s="152"/>
      <c r="G41" s="152"/>
      <c r="H41" s="152"/>
      <c r="I41" s="158"/>
      <c r="J41" s="152"/>
      <c r="K41" s="152"/>
      <c r="L41" s="152"/>
    </row>
    <row r="42" spans="1:12" s="87" customFormat="1" ht="21.75" customHeight="1" x14ac:dyDescent="0.2">
      <c r="A42" s="82" t="str">
        <f>A1</f>
        <v>บริษัท อีสเทิร์นโพลีเมอร์ กรุ๊ป จำกัด (มหาชน)</v>
      </c>
      <c r="B42" s="82"/>
      <c r="C42" s="83"/>
      <c r="D42" s="84"/>
      <c r="E42" s="85"/>
      <c r="F42" s="86"/>
      <c r="G42" s="86"/>
      <c r="H42" s="86"/>
      <c r="I42" s="86"/>
      <c r="J42" s="86"/>
      <c r="K42" s="86"/>
      <c r="L42" s="86"/>
    </row>
    <row r="43" spans="1:12" s="96" customFormat="1" ht="21.75" customHeight="1" x14ac:dyDescent="0.2">
      <c r="A43" s="262" t="str">
        <f>A2</f>
        <v>งบกระแสเงินสด (ยังไม่ได้ตรวจสอบ)</v>
      </c>
      <c r="B43" s="262"/>
      <c r="C43" s="181"/>
      <c r="D43" s="180"/>
      <c r="E43" s="181"/>
      <c r="F43" s="285"/>
      <c r="G43" s="285"/>
      <c r="H43" s="285"/>
      <c r="I43" s="285"/>
      <c r="J43" s="285"/>
      <c r="K43" s="285"/>
      <c r="L43" s="285"/>
    </row>
    <row r="44" spans="1:12" s="87" customFormat="1" ht="21.75" customHeight="1" x14ac:dyDescent="0.2">
      <c r="A44" s="89" t="str">
        <f>A3</f>
        <v>สำหรับงวดหกเดือนสิ้นสุดวันที่ 30 กันยายน พ.ศ. 2562</v>
      </c>
      <c r="B44" s="201"/>
      <c r="C44" s="93"/>
      <c r="D44" s="92"/>
      <c r="E44" s="93"/>
      <c r="F44" s="94"/>
      <c r="G44" s="94"/>
      <c r="H44" s="94"/>
      <c r="I44" s="94"/>
      <c r="J44" s="94"/>
      <c r="K44" s="94"/>
      <c r="L44" s="94"/>
    </row>
    <row r="45" spans="1:12" s="87" customFormat="1" ht="21.75" customHeight="1" x14ac:dyDescent="0.2">
      <c r="C45" s="85"/>
      <c r="D45" s="84"/>
      <c r="E45" s="85"/>
      <c r="F45" s="86"/>
      <c r="G45" s="86"/>
      <c r="H45" s="86"/>
      <c r="I45" s="86"/>
      <c r="J45" s="86"/>
      <c r="K45" s="86"/>
      <c r="L45" s="86"/>
    </row>
    <row r="46" spans="1:12" ht="21.75" customHeight="1" x14ac:dyDescent="0.2">
      <c r="E46" s="85"/>
      <c r="F46" s="383" t="s">
        <v>109</v>
      </c>
      <c r="G46" s="383"/>
      <c r="H46" s="383"/>
      <c r="I46" s="102"/>
      <c r="J46" s="383" t="s">
        <v>185</v>
      </c>
      <c r="K46" s="383"/>
      <c r="L46" s="383"/>
    </row>
    <row r="47" spans="1:12" ht="21.75" customHeight="1" x14ac:dyDescent="0.2">
      <c r="E47" s="85"/>
      <c r="F47" s="100" t="s">
        <v>107</v>
      </c>
      <c r="G47" s="100"/>
      <c r="H47" s="100" t="s">
        <v>107</v>
      </c>
      <c r="I47" s="100"/>
      <c r="J47" s="100" t="s">
        <v>107</v>
      </c>
      <c r="K47" s="100"/>
      <c r="L47" s="100" t="s">
        <v>107</v>
      </c>
    </row>
    <row r="48" spans="1:12" ht="21.75" customHeight="1" x14ac:dyDescent="0.2">
      <c r="E48" s="85"/>
      <c r="F48" s="100" t="s">
        <v>243</v>
      </c>
      <c r="G48" s="100"/>
      <c r="H48" s="100" t="s">
        <v>243</v>
      </c>
      <c r="I48" s="100"/>
      <c r="J48" s="100" t="s">
        <v>243</v>
      </c>
      <c r="K48" s="100"/>
      <c r="L48" s="100" t="s">
        <v>243</v>
      </c>
    </row>
    <row r="49" spans="1:12" ht="21.75" customHeight="1" x14ac:dyDescent="0.2">
      <c r="D49" s="103"/>
      <c r="E49" s="104"/>
      <c r="F49" s="100" t="s">
        <v>224</v>
      </c>
      <c r="G49" s="183"/>
      <c r="H49" s="100" t="str">
        <f>H8</f>
        <v>พ.ศ. 2561</v>
      </c>
      <c r="I49" s="100"/>
      <c r="J49" s="100" t="s">
        <v>224</v>
      </c>
      <c r="K49" s="183"/>
      <c r="L49" s="100" t="str">
        <f>L8</f>
        <v>พ.ศ. 2561</v>
      </c>
    </row>
    <row r="50" spans="1:12" ht="21.75" customHeight="1" x14ac:dyDescent="0.2">
      <c r="D50" s="105" t="s">
        <v>0</v>
      </c>
      <c r="E50" s="104"/>
      <c r="F50" s="106" t="s">
        <v>1</v>
      </c>
      <c r="G50" s="159"/>
      <c r="H50" s="106" t="s">
        <v>1</v>
      </c>
      <c r="I50" s="102"/>
      <c r="J50" s="106" t="s">
        <v>1</v>
      </c>
      <c r="K50" s="159"/>
      <c r="L50" s="106" t="s">
        <v>1</v>
      </c>
    </row>
    <row r="51" spans="1:12" ht="21.75" customHeight="1" x14ac:dyDescent="0.2">
      <c r="A51" s="97" t="s">
        <v>153</v>
      </c>
      <c r="D51" s="109"/>
      <c r="E51" s="104"/>
      <c r="F51" s="110"/>
      <c r="G51" s="159"/>
      <c r="H51" s="100"/>
      <c r="I51" s="102"/>
      <c r="J51" s="110"/>
      <c r="K51" s="159"/>
      <c r="L51" s="100"/>
    </row>
    <row r="52" spans="1:12" ht="21.75" customHeight="1" x14ac:dyDescent="0.2">
      <c r="A52" s="98"/>
      <c r="B52" s="97" t="s">
        <v>38</v>
      </c>
      <c r="D52" s="145"/>
      <c r="E52" s="323"/>
      <c r="F52" s="133"/>
      <c r="G52" s="134"/>
      <c r="H52" s="134"/>
      <c r="J52" s="133"/>
      <c r="K52" s="134"/>
      <c r="L52" s="134"/>
    </row>
    <row r="53" spans="1:12" ht="21.75" customHeight="1" x14ac:dyDescent="0.2">
      <c r="B53" s="98"/>
      <c r="C53" s="286" t="s">
        <v>58</v>
      </c>
      <c r="E53" s="323"/>
      <c r="F53" s="310">
        <v>-28797795</v>
      </c>
      <c r="G53" s="324"/>
      <c r="H53" s="311">
        <v>-95159120</v>
      </c>
      <c r="I53" s="325"/>
      <c r="J53" s="315">
        <v>1434401</v>
      </c>
      <c r="K53" s="324"/>
      <c r="L53" s="316">
        <v>838608</v>
      </c>
    </row>
    <row r="54" spans="1:12" ht="21.75" customHeight="1" x14ac:dyDescent="0.2">
      <c r="B54" s="98"/>
      <c r="C54" s="286" t="s">
        <v>39</v>
      </c>
      <c r="E54" s="323"/>
      <c r="F54" s="310">
        <v>-180206661</v>
      </c>
      <c r="G54" s="324"/>
      <c r="H54" s="311">
        <v>-164858590</v>
      </c>
      <c r="I54" s="325"/>
      <c r="J54" s="305">
        <v>0</v>
      </c>
      <c r="K54" s="324"/>
      <c r="L54" s="306">
        <v>0</v>
      </c>
    </row>
    <row r="55" spans="1:12" ht="21.75" customHeight="1" x14ac:dyDescent="0.2">
      <c r="B55" s="98"/>
      <c r="C55" s="286" t="s">
        <v>76</v>
      </c>
      <c r="E55" s="323"/>
      <c r="F55" s="310">
        <v>3577269</v>
      </c>
      <c r="G55" s="324"/>
      <c r="H55" s="311">
        <v>-5476942</v>
      </c>
      <c r="I55" s="325"/>
      <c r="J55" s="315">
        <v>132561</v>
      </c>
      <c r="K55" s="324"/>
      <c r="L55" s="316">
        <v>-42526</v>
      </c>
    </row>
    <row r="56" spans="1:12" ht="21.75" customHeight="1" x14ac:dyDescent="0.2">
      <c r="B56" s="98"/>
      <c r="C56" s="286" t="s">
        <v>66</v>
      </c>
      <c r="E56" s="323"/>
      <c r="F56" s="310">
        <v>-896713</v>
      </c>
      <c r="G56" s="324"/>
      <c r="H56" s="311">
        <v>1413941</v>
      </c>
      <c r="I56" s="325"/>
      <c r="J56" s="305">
        <v>0</v>
      </c>
      <c r="K56" s="324"/>
      <c r="L56" s="306">
        <v>0</v>
      </c>
    </row>
    <row r="57" spans="1:12" ht="21.75" customHeight="1" x14ac:dyDescent="0.2">
      <c r="B57" s="98"/>
      <c r="C57" s="286" t="s">
        <v>6</v>
      </c>
      <c r="E57" s="323"/>
      <c r="F57" s="310">
        <v>1403826</v>
      </c>
      <c r="G57" s="324"/>
      <c r="H57" s="311">
        <v>1066735</v>
      </c>
      <c r="I57" s="325"/>
      <c r="J57" s="305">
        <v>35981</v>
      </c>
      <c r="K57" s="324"/>
      <c r="L57" s="306">
        <v>20000</v>
      </c>
    </row>
    <row r="58" spans="1:12" ht="21.75" customHeight="1" x14ac:dyDescent="0.2">
      <c r="A58" s="98"/>
      <c r="B58" s="97" t="s">
        <v>40</v>
      </c>
      <c r="E58" s="323"/>
      <c r="F58" s="326"/>
      <c r="G58" s="324"/>
      <c r="H58" s="327"/>
      <c r="I58" s="325"/>
      <c r="J58" s="315"/>
      <c r="K58" s="324"/>
      <c r="L58" s="316"/>
    </row>
    <row r="59" spans="1:12" ht="21.75" customHeight="1" x14ac:dyDescent="0.2">
      <c r="B59" s="98"/>
      <c r="C59" s="116" t="s">
        <v>59</v>
      </c>
      <c r="E59" s="323"/>
      <c r="F59" s="310">
        <v>71897607</v>
      </c>
      <c r="G59" s="324"/>
      <c r="H59" s="311">
        <v>77643533</v>
      </c>
      <c r="I59" s="325"/>
      <c r="J59" s="315">
        <v>-1436296</v>
      </c>
      <c r="K59" s="324"/>
      <c r="L59" s="316">
        <v>-23512</v>
      </c>
    </row>
    <row r="60" spans="1:12" ht="21.75" customHeight="1" x14ac:dyDescent="0.2">
      <c r="B60" s="98"/>
      <c r="C60" s="286" t="s">
        <v>11</v>
      </c>
      <c r="E60" s="323"/>
      <c r="F60" s="310">
        <v>501355</v>
      </c>
      <c r="G60" s="324"/>
      <c r="H60" s="311">
        <v>723480</v>
      </c>
      <c r="I60" s="325"/>
      <c r="J60" s="315">
        <v>50074</v>
      </c>
      <c r="K60" s="324"/>
      <c r="L60" s="316">
        <v>31327</v>
      </c>
    </row>
    <row r="61" spans="1:12" ht="21.75" customHeight="1" x14ac:dyDescent="0.2">
      <c r="B61" s="98"/>
      <c r="C61" s="286" t="s">
        <v>154</v>
      </c>
      <c r="D61" s="84">
        <v>22</v>
      </c>
      <c r="E61" s="323"/>
      <c r="F61" s="328">
        <v>-684142</v>
      </c>
      <c r="G61" s="324"/>
      <c r="H61" s="291">
        <v>-102490</v>
      </c>
      <c r="I61" s="325"/>
      <c r="J61" s="329">
        <v>0</v>
      </c>
      <c r="K61" s="324"/>
      <c r="L61" s="330">
        <v>0</v>
      </c>
    </row>
    <row r="62" spans="1:12" ht="6" customHeight="1" x14ac:dyDescent="0.2">
      <c r="B62" s="98"/>
      <c r="C62" s="286"/>
      <c r="E62" s="323"/>
      <c r="F62" s="331"/>
      <c r="G62" s="134"/>
      <c r="H62" s="292"/>
      <c r="J62" s="331"/>
      <c r="K62" s="134"/>
      <c r="L62" s="292"/>
    </row>
    <row r="63" spans="1:12" ht="21.75" customHeight="1" x14ac:dyDescent="0.2">
      <c r="B63" s="286" t="s">
        <v>168</v>
      </c>
      <c r="E63" s="286"/>
      <c r="F63" s="114"/>
      <c r="J63" s="332"/>
    </row>
    <row r="64" spans="1:12" ht="21.75" customHeight="1" x14ac:dyDescent="0.2">
      <c r="B64" s="286"/>
      <c r="C64" s="286" t="s">
        <v>169</v>
      </c>
      <c r="E64" s="286"/>
      <c r="F64" s="333"/>
      <c r="G64" s="324"/>
      <c r="J64" s="332"/>
    </row>
    <row r="65" spans="1:12" ht="21.75" customHeight="1" x14ac:dyDescent="0.2">
      <c r="B65" s="286"/>
      <c r="C65" s="286" t="s">
        <v>167</v>
      </c>
      <c r="E65" s="286"/>
      <c r="F65" s="331">
        <f>SUM(F52:F61,F38)</f>
        <v>712104108</v>
      </c>
      <c r="G65" s="324"/>
      <c r="H65" s="334">
        <f>SUM(H53:H61,H38)</f>
        <v>662267039</v>
      </c>
      <c r="I65" s="325"/>
      <c r="J65" s="335">
        <f>SUM(J53:J61,J38)</f>
        <v>-1836056</v>
      </c>
      <c r="K65" s="324"/>
      <c r="L65" s="334">
        <f>SUM(L53:L61,L38)</f>
        <v>-7241068</v>
      </c>
    </row>
    <row r="66" spans="1:12" ht="21.75" customHeight="1" x14ac:dyDescent="0.2">
      <c r="B66" s="286"/>
      <c r="C66" s="286" t="s">
        <v>200</v>
      </c>
      <c r="D66" s="286"/>
      <c r="E66" s="286"/>
      <c r="F66" s="331">
        <v>3673212</v>
      </c>
      <c r="G66" s="134"/>
      <c r="H66" s="292">
        <v>3542631</v>
      </c>
      <c r="I66" s="325"/>
      <c r="J66" s="336">
        <v>37756993</v>
      </c>
      <c r="K66" s="324"/>
      <c r="L66" s="292">
        <v>28217029</v>
      </c>
    </row>
    <row r="67" spans="1:12" ht="21.75" customHeight="1" x14ac:dyDescent="0.2">
      <c r="B67" s="286"/>
      <c r="C67" s="286" t="s">
        <v>116</v>
      </c>
      <c r="D67" s="286"/>
      <c r="E67" s="286"/>
      <c r="F67" s="114"/>
      <c r="G67" s="134"/>
      <c r="H67" s="292"/>
      <c r="J67" s="336"/>
      <c r="K67" s="134"/>
      <c r="L67" s="292"/>
    </row>
    <row r="68" spans="1:12" ht="21.75" customHeight="1" x14ac:dyDescent="0.2">
      <c r="C68" s="308" t="s">
        <v>164</v>
      </c>
      <c r="D68" s="286"/>
      <c r="E68" s="286"/>
      <c r="F68" s="310">
        <v>-352822</v>
      </c>
      <c r="G68" s="337"/>
      <c r="H68" s="311">
        <v>-28287455</v>
      </c>
      <c r="I68" s="299"/>
      <c r="J68" s="335">
        <v>-1951</v>
      </c>
      <c r="K68" s="299"/>
      <c r="L68" s="334">
        <v>-3095</v>
      </c>
    </row>
    <row r="69" spans="1:12" ht="21.75" customHeight="1" x14ac:dyDescent="0.2">
      <c r="B69" s="286" t="s">
        <v>24</v>
      </c>
      <c r="C69" s="286" t="s">
        <v>237</v>
      </c>
      <c r="D69" s="286"/>
      <c r="E69" s="286"/>
      <c r="F69" s="331">
        <v>15706352</v>
      </c>
      <c r="G69" s="134"/>
      <c r="H69" s="292">
        <v>0</v>
      </c>
      <c r="I69" s="144"/>
      <c r="J69" s="336">
        <v>15706352</v>
      </c>
      <c r="K69" s="134"/>
      <c r="L69" s="292">
        <v>0</v>
      </c>
    </row>
    <row r="70" spans="1:12" ht="21.75" customHeight="1" x14ac:dyDescent="0.2">
      <c r="B70" s="286"/>
      <c r="C70" s="286" t="s">
        <v>238</v>
      </c>
      <c r="D70" s="286"/>
      <c r="E70" s="286"/>
      <c r="F70" s="328">
        <v>-33234994</v>
      </c>
      <c r="G70" s="324"/>
      <c r="H70" s="291">
        <v>-6474156</v>
      </c>
      <c r="I70" s="338"/>
      <c r="J70" s="339">
        <v>-2468748</v>
      </c>
      <c r="K70" s="324"/>
      <c r="L70" s="340">
        <v>-1940732</v>
      </c>
    </row>
    <row r="71" spans="1:12" ht="6" customHeight="1" x14ac:dyDescent="0.2">
      <c r="B71" s="286"/>
      <c r="C71" s="286"/>
      <c r="D71" s="286"/>
      <c r="E71" s="286"/>
      <c r="F71" s="341"/>
      <c r="G71" s="342"/>
      <c r="H71" s="342"/>
      <c r="I71" s="154"/>
      <c r="J71" s="310"/>
      <c r="K71" s="154"/>
      <c r="L71" s="311"/>
    </row>
    <row r="72" spans="1:12" ht="21.75" customHeight="1" x14ac:dyDescent="0.2">
      <c r="A72" s="81" t="s">
        <v>190</v>
      </c>
      <c r="F72" s="328">
        <f>SUM(F65:F70)</f>
        <v>697895856</v>
      </c>
      <c r="G72" s="154"/>
      <c r="H72" s="291">
        <f>SUM(H65:H70)</f>
        <v>631048059</v>
      </c>
      <c r="I72" s="154"/>
      <c r="J72" s="328">
        <f>SUM(J65:J70)</f>
        <v>49156590</v>
      </c>
      <c r="K72" s="154"/>
      <c r="L72" s="291">
        <f>SUM(L65:L70)</f>
        <v>19032134</v>
      </c>
    </row>
    <row r="73" spans="1:12" ht="21.4" customHeight="1" x14ac:dyDescent="0.2">
      <c r="A73" s="81"/>
      <c r="F73" s="292"/>
      <c r="G73" s="154"/>
      <c r="H73" s="292"/>
      <c r="I73" s="154"/>
      <c r="J73" s="292"/>
      <c r="K73" s="154"/>
      <c r="L73" s="292"/>
    </row>
    <row r="74" spans="1:12" ht="21.4" customHeight="1" x14ac:dyDescent="0.2">
      <c r="A74" s="81"/>
      <c r="B74" s="81"/>
    </row>
    <row r="75" spans="1:12" ht="21.4" customHeight="1" x14ac:dyDescent="0.2">
      <c r="A75" s="81"/>
      <c r="B75" s="288"/>
      <c r="F75" s="292"/>
      <c r="G75" s="154"/>
      <c r="H75" s="292"/>
      <c r="I75" s="154"/>
      <c r="J75" s="292"/>
      <c r="K75" s="154"/>
      <c r="L75" s="292"/>
    </row>
    <row r="76" spans="1:12" ht="21.4" customHeight="1" x14ac:dyDescent="0.2">
      <c r="A76" s="81"/>
      <c r="B76" s="288"/>
      <c r="F76" s="292"/>
      <c r="G76" s="154"/>
      <c r="H76" s="292"/>
      <c r="I76" s="154"/>
      <c r="J76" s="292"/>
      <c r="K76" s="154"/>
      <c r="L76" s="292"/>
    </row>
    <row r="77" spans="1:12" ht="21.4" customHeight="1" x14ac:dyDescent="0.2">
      <c r="A77" s="81"/>
      <c r="B77" s="288"/>
      <c r="F77" s="292"/>
      <c r="G77" s="154"/>
      <c r="H77" s="292"/>
      <c r="I77" s="154"/>
      <c r="J77" s="292"/>
      <c r="K77" s="154"/>
      <c r="L77" s="292"/>
    </row>
    <row r="78" spans="1:12" ht="21.4" customHeight="1" x14ac:dyDescent="0.2">
      <c r="A78" s="81"/>
      <c r="B78" s="288"/>
      <c r="F78" s="292"/>
      <c r="G78" s="154"/>
      <c r="H78" s="292"/>
      <c r="I78" s="154"/>
      <c r="J78" s="292"/>
      <c r="K78" s="154"/>
      <c r="L78" s="292"/>
    </row>
    <row r="79" spans="1:12" ht="18" customHeight="1" x14ac:dyDescent="0.2">
      <c r="A79" s="81"/>
      <c r="B79" s="288"/>
      <c r="F79" s="292"/>
      <c r="G79" s="154"/>
      <c r="H79" s="292"/>
      <c r="I79" s="154"/>
      <c r="J79" s="292"/>
      <c r="K79" s="154"/>
      <c r="L79" s="292"/>
    </row>
    <row r="80" spans="1:12" ht="6" customHeight="1" x14ac:dyDescent="0.2">
      <c r="A80" s="81"/>
      <c r="B80" s="288"/>
      <c r="F80" s="292"/>
      <c r="G80" s="154"/>
      <c r="H80" s="292"/>
      <c r="I80" s="154"/>
      <c r="J80" s="292"/>
      <c r="K80" s="154"/>
      <c r="L80" s="292"/>
    </row>
    <row r="81" spans="1:12" ht="21.75" customHeight="1" x14ac:dyDescent="0.2">
      <c r="A81" s="264" t="str">
        <f>+A41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81" s="171"/>
      <c r="C81" s="151"/>
      <c r="D81" s="92"/>
      <c r="E81" s="151"/>
      <c r="F81" s="291"/>
      <c r="G81" s="164"/>
      <c r="H81" s="291"/>
      <c r="I81" s="164"/>
      <c r="J81" s="291"/>
      <c r="K81" s="164"/>
      <c r="L81" s="291"/>
    </row>
    <row r="82" spans="1:12" s="87" customFormat="1" ht="21.75" customHeight="1" x14ac:dyDescent="0.2">
      <c r="A82" s="82" t="str">
        <f>A42</f>
        <v>บริษัท อีสเทิร์นโพลีเมอร์ กรุ๊ป จำกัด (มหาชน)</v>
      </c>
      <c r="B82" s="82"/>
      <c r="C82" s="83"/>
      <c r="D82" s="84"/>
      <c r="E82" s="85"/>
      <c r="F82" s="86"/>
      <c r="G82" s="86"/>
      <c r="H82" s="86"/>
      <c r="I82" s="86"/>
      <c r="J82" s="86"/>
      <c r="K82" s="86"/>
      <c r="L82" s="86"/>
    </row>
    <row r="83" spans="1:12" s="96" customFormat="1" ht="21.75" customHeight="1" x14ac:dyDescent="0.2">
      <c r="A83" s="262" t="str">
        <f>A43</f>
        <v>งบกระแสเงินสด (ยังไม่ได้ตรวจสอบ)</v>
      </c>
      <c r="B83" s="262"/>
      <c r="C83" s="181"/>
      <c r="D83" s="180"/>
      <c r="E83" s="181"/>
      <c r="F83" s="285"/>
      <c r="G83" s="285"/>
      <c r="H83" s="285"/>
      <c r="I83" s="285"/>
      <c r="J83" s="285"/>
      <c r="K83" s="285"/>
      <c r="L83" s="285"/>
    </row>
    <row r="84" spans="1:12" s="96" customFormat="1" ht="21.75" customHeight="1" x14ac:dyDescent="0.2">
      <c r="A84" s="89" t="str">
        <f>A44</f>
        <v>สำหรับงวดหกเดือนสิ้นสุดวันที่ 30 กันยายน พ.ศ. 2562</v>
      </c>
      <c r="B84" s="89"/>
      <c r="C84" s="93"/>
      <c r="D84" s="92"/>
      <c r="E84" s="93"/>
      <c r="F84" s="94"/>
      <c r="G84" s="94"/>
      <c r="H84" s="94"/>
      <c r="I84" s="94"/>
      <c r="J84" s="94"/>
      <c r="K84" s="94"/>
      <c r="L84" s="94"/>
    </row>
    <row r="85" spans="1:12" s="87" customFormat="1" ht="17.100000000000001" customHeight="1" x14ac:dyDescent="0.2">
      <c r="C85" s="85"/>
      <c r="D85" s="84"/>
      <c r="E85" s="85"/>
      <c r="F85" s="86"/>
      <c r="G85" s="86"/>
      <c r="H85" s="86"/>
      <c r="I85" s="86"/>
      <c r="J85" s="86"/>
      <c r="K85" s="86"/>
      <c r="L85" s="86"/>
    </row>
    <row r="86" spans="1:12" ht="18.75" customHeight="1" x14ac:dyDescent="0.2">
      <c r="E86" s="85"/>
      <c r="F86" s="383" t="s">
        <v>109</v>
      </c>
      <c r="G86" s="383"/>
      <c r="H86" s="383"/>
      <c r="I86" s="102"/>
      <c r="J86" s="383" t="s">
        <v>185</v>
      </c>
      <c r="K86" s="383"/>
      <c r="L86" s="383"/>
    </row>
    <row r="87" spans="1:12" ht="18.75" customHeight="1" x14ac:dyDescent="0.2">
      <c r="E87" s="85"/>
      <c r="F87" s="100" t="s">
        <v>107</v>
      </c>
      <c r="G87" s="100"/>
      <c r="H87" s="100" t="s">
        <v>107</v>
      </c>
      <c r="I87" s="100"/>
      <c r="J87" s="100" t="s">
        <v>107</v>
      </c>
      <c r="K87" s="100"/>
      <c r="L87" s="100" t="s">
        <v>107</v>
      </c>
    </row>
    <row r="88" spans="1:12" ht="18.75" customHeight="1" x14ac:dyDescent="0.2">
      <c r="E88" s="85"/>
      <c r="F88" s="100" t="s">
        <v>243</v>
      </c>
      <c r="G88" s="100"/>
      <c r="H88" s="100" t="s">
        <v>243</v>
      </c>
      <c r="I88" s="100"/>
      <c r="J88" s="100" t="s">
        <v>243</v>
      </c>
      <c r="K88" s="100"/>
      <c r="L88" s="100" t="s">
        <v>243</v>
      </c>
    </row>
    <row r="89" spans="1:12" ht="18.75" customHeight="1" x14ac:dyDescent="0.2">
      <c r="D89" s="103"/>
      <c r="E89" s="104"/>
      <c r="F89" s="100" t="s">
        <v>224</v>
      </c>
      <c r="G89" s="183"/>
      <c r="H89" s="100" t="str">
        <f>H49</f>
        <v>พ.ศ. 2561</v>
      </c>
      <c r="I89" s="100"/>
      <c r="J89" s="100" t="s">
        <v>224</v>
      </c>
      <c r="K89" s="183"/>
      <c r="L89" s="100" t="str">
        <f>L49</f>
        <v>พ.ศ. 2561</v>
      </c>
    </row>
    <row r="90" spans="1:12" ht="18.75" customHeight="1" x14ac:dyDescent="0.2">
      <c r="D90" s="105" t="s">
        <v>0</v>
      </c>
      <c r="E90" s="104"/>
      <c r="F90" s="106" t="s">
        <v>1</v>
      </c>
      <c r="G90" s="159"/>
      <c r="H90" s="106" t="s">
        <v>1</v>
      </c>
      <c r="I90" s="102"/>
      <c r="J90" s="106" t="s">
        <v>1</v>
      </c>
      <c r="K90" s="159"/>
      <c r="L90" s="106" t="s">
        <v>1</v>
      </c>
    </row>
    <row r="91" spans="1:12" ht="18.75" customHeight="1" x14ac:dyDescent="0.2">
      <c r="A91" s="160" t="s">
        <v>71</v>
      </c>
      <c r="B91" s="160"/>
      <c r="C91" s="288"/>
      <c r="F91" s="112"/>
      <c r="G91" s="124"/>
      <c r="H91" s="113"/>
      <c r="J91" s="112"/>
      <c r="K91" s="124"/>
      <c r="L91" s="113"/>
    </row>
    <row r="92" spans="1:12" ht="18.75" customHeight="1" x14ac:dyDescent="0.2">
      <c r="A92" s="97" t="s">
        <v>273</v>
      </c>
      <c r="B92" s="160"/>
      <c r="C92" s="288"/>
      <c r="F92" s="112">
        <v>-12000000</v>
      </c>
      <c r="G92" s="124"/>
      <c r="H92" s="113">
        <v>0</v>
      </c>
      <c r="J92" s="112">
        <v>0</v>
      </c>
      <c r="K92" s="124"/>
      <c r="L92" s="113">
        <v>0</v>
      </c>
    </row>
    <row r="93" spans="1:12" ht="18.75" customHeight="1" x14ac:dyDescent="0.2">
      <c r="A93" s="97" t="s">
        <v>79</v>
      </c>
      <c r="B93" s="160"/>
      <c r="C93" s="288"/>
      <c r="F93" s="112"/>
      <c r="G93" s="124"/>
      <c r="H93" s="113"/>
      <c r="J93" s="112"/>
      <c r="K93" s="124"/>
      <c r="L93" s="113"/>
    </row>
    <row r="94" spans="1:12" ht="18.75" customHeight="1" x14ac:dyDescent="0.2">
      <c r="A94" s="98"/>
      <c r="B94" s="97" t="s">
        <v>272</v>
      </c>
      <c r="C94" s="288"/>
      <c r="F94" s="343">
        <v>11999180</v>
      </c>
      <c r="G94" s="344"/>
      <c r="H94" s="345">
        <v>-482566</v>
      </c>
      <c r="I94" s="325"/>
      <c r="J94" s="315">
        <v>0</v>
      </c>
      <c r="K94" s="324"/>
      <c r="L94" s="316">
        <v>0</v>
      </c>
    </row>
    <row r="95" spans="1:12" ht="18.75" customHeight="1" x14ac:dyDescent="0.2">
      <c r="A95" s="347" t="s">
        <v>222</v>
      </c>
      <c r="B95" s="160"/>
      <c r="C95" s="288"/>
      <c r="F95" s="343">
        <v>0</v>
      </c>
      <c r="G95" s="344"/>
      <c r="H95" s="302">
        <v>5533594</v>
      </c>
      <c r="I95" s="325"/>
      <c r="J95" s="315">
        <v>0</v>
      </c>
      <c r="K95" s="344"/>
      <c r="L95" s="316">
        <v>0</v>
      </c>
    </row>
    <row r="96" spans="1:12" ht="18.75" customHeight="1" x14ac:dyDescent="0.2">
      <c r="A96" s="286" t="s">
        <v>117</v>
      </c>
      <c r="B96" s="286"/>
      <c r="C96" s="288"/>
      <c r="F96" s="114"/>
      <c r="G96" s="124"/>
      <c r="J96" s="309"/>
      <c r="K96" s="124"/>
      <c r="L96" s="307"/>
    </row>
    <row r="97" spans="1:12" ht="18.75" customHeight="1" x14ac:dyDescent="0.2">
      <c r="A97" s="98"/>
      <c r="B97" s="308" t="s">
        <v>118</v>
      </c>
      <c r="C97" s="288"/>
      <c r="F97" s="301">
        <v>-452535408</v>
      </c>
      <c r="G97" s="344"/>
      <c r="H97" s="302">
        <v>-337503422</v>
      </c>
      <c r="I97" s="325"/>
      <c r="J97" s="315">
        <v>-223543</v>
      </c>
      <c r="K97" s="344"/>
      <c r="L97" s="316">
        <v>-6880058</v>
      </c>
    </row>
    <row r="98" spans="1:12" ht="18.75" customHeight="1" x14ac:dyDescent="0.2">
      <c r="A98" s="98"/>
      <c r="B98" s="308" t="s">
        <v>119</v>
      </c>
      <c r="C98" s="288"/>
      <c r="F98" s="313">
        <v>-18190763</v>
      </c>
      <c r="G98" s="344"/>
      <c r="H98" s="314">
        <v>-32877727</v>
      </c>
      <c r="I98" s="325"/>
      <c r="J98" s="315">
        <v>0</v>
      </c>
      <c r="K98" s="344"/>
      <c r="L98" s="316">
        <v>0</v>
      </c>
    </row>
    <row r="99" spans="1:12" ht="18.75" customHeight="1" x14ac:dyDescent="0.2">
      <c r="A99" s="286" t="s">
        <v>227</v>
      </c>
      <c r="B99" s="286"/>
      <c r="C99" s="288"/>
      <c r="F99" s="313"/>
      <c r="G99" s="124"/>
      <c r="H99" s="314"/>
      <c r="J99" s="310"/>
      <c r="K99" s="124"/>
      <c r="L99" s="311"/>
    </row>
    <row r="100" spans="1:12" ht="18.75" customHeight="1" x14ac:dyDescent="0.2">
      <c r="A100" s="286"/>
      <c r="B100" s="308" t="s">
        <v>141</v>
      </c>
      <c r="C100" s="288"/>
      <c r="F100" s="313">
        <v>0</v>
      </c>
      <c r="G100" s="344"/>
      <c r="H100" s="314">
        <v>0</v>
      </c>
      <c r="I100" s="325"/>
      <c r="J100" s="315">
        <v>4603</v>
      </c>
      <c r="K100" s="344"/>
      <c r="L100" s="316">
        <v>1187446</v>
      </c>
    </row>
    <row r="101" spans="1:12" ht="18.75" customHeight="1" x14ac:dyDescent="0.2">
      <c r="A101" s="286"/>
      <c r="B101" s="308" t="s">
        <v>118</v>
      </c>
      <c r="C101" s="288"/>
      <c r="F101" s="313">
        <v>27712448</v>
      </c>
      <c r="G101" s="344"/>
      <c r="H101" s="314">
        <v>29697695</v>
      </c>
      <c r="I101" s="325"/>
      <c r="J101" s="315">
        <v>2463622</v>
      </c>
      <c r="K101" s="344"/>
      <c r="L101" s="316">
        <v>0</v>
      </c>
    </row>
    <row r="102" spans="1:12" ht="18.75" customHeight="1" x14ac:dyDescent="0.2">
      <c r="A102" s="286" t="s">
        <v>127</v>
      </c>
      <c r="B102" s="286"/>
      <c r="C102" s="288"/>
      <c r="F102" s="114"/>
      <c r="G102" s="121"/>
      <c r="I102" s="121"/>
      <c r="J102" s="317"/>
      <c r="K102" s="121"/>
      <c r="L102" s="287"/>
    </row>
    <row r="103" spans="1:12" ht="18.75" customHeight="1" x14ac:dyDescent="0.2">
      <c r="A103" s="286"/>
      <c r="B103" s="308" t="s">
        <v>172</v>
      </c>
      <c r="C103" s="288"/>
      <c r="D103" s="84" t="s">
        <v>261</v>
      </c>
      <c r="F103" s="313">
        <v>0</v>
      </c>
      <c r="G103" s="348"/>
      <c r="H103" s="345">
        <v>0</v>
      </c>
      <c r="I103" s="348"/>
      <c r="J103" s="318">
        <v>-1766800000</v>
      </c>
      <c r="K103" s="348"/>
      <c r="L103" s="319">
        <v>-2243500000</v>
      </c>
    </row>
    <row r="104" spans="1:12" ht="18.75" customHeight="1" x14ac:dyDescent="0.2">
      <c r="A104" s="286"/>
      <c r="B104" s="308" t="s">
        <v>104</v>
      </c>
      <c r="C104" s="288"/>
      <c r="D104" s="84" t="s">
        <v>261</v>
      </c>
      <c r="F104" s="313">
        <v>0</v>
      </c>
      <c r="G104" s="348"/>
      <c r="H104" s="345">
        <v>0</v>
      </c>
      <c r="I104" s="348"/>
      <c r="J104" s="315">
        <v>1625900000</v>
      </c>
      <c r="K104" s="348"/>
      <c r="L104" s="316">
        <v>1565500000</v>
      </c>
    </row>
    <row r="105" spans="1:12" ht="18.75" customHeight="1" x14ac:dyDescent="0.2">
      <c r="A105" s="286" t="s">
        <v>278</v>
      </c>
      <c r="B105" s="308"/>
      <c r="C105" s="288"/>
      <c r="F105" s="313"/>
      <c r="G105" s="348"/>
      <c r="H105" s="345"/>
      <c r="I105" s="348"/>
      <c r="J105" s="315"/>
      <c r="K105" s="348"/>
      <c r="L105" s="316"/>
    </row>
    <row r="106" spans="1:12" ht="18.75" customHeight="1" x14ac:dyDescent="0.2">
      <c r="A106" s="286"/>
      <c r="B106" s="308" t="s">
        <v>172</v>
      </c>
      <c r="C106" s="288"/>
      <c r="D106" s="84" t="s">
        <v>262</v>
      </c>
      <c r="F106" s="313">
        <v>-26586692</v>
      </c>
      <c r="G106" s="348"/>
      <c r="H106" s="345">
        <v>0</v>
      </c>
      <c r="I106" s="348"/>
      <c r="J106" s="315">
        <v>0</v>
      </c>
      <c r="K106" s="348"/>
      <c r="L106" s="316">
        <v>0</v>
      </c>
    </row>
    <row r="107" spans="1:12" ht="18.75" customHeight="1" x14ac:dyDescent="0.2">
      <c r="A107" s="286" t="s">
        <v>228</v>
      </c>
      <c r="B107" s="308"/>
      <c r="C107" s="308"/>
      <c r="F107" s="331"/>
      <c r="G107" s="349"/>
      <c r="H107" s="292"/>
      <c r="I107" s="144"/>
      <c r="J107" s="120"/>
      <c r="K107" s="134"/>
      <c r="L107" s="267"/>
    </row>
    <row r="108" spans="1:12" ht="18.75" customHeight="1" x14ac:dyDescent="0.2">
      <c r="A108" s="286"/>
      <c r="B108" s="308" t="s">
        <v>158</v>
      </c>
      <c r="C108" s="308"/>
      <c r="F108" s="331">
        <v>45450000</v>
      </c>
      <c r="G108" s="350"/>
      <c r="H108" s="292">
        <v>57960000</v>
      </c>
      <c r="I108" s="338"/>
      <c r="J108" s="351">
        <v>45450000</v>
      </c>
      <c r="K108" s="324"/>
      <c r="L108" s="352">
        <v>57960000</v>
      </c>
    </row>
    <row r="109" spans="1:12" ht="17.100000000000001" customHeight="1" x14ac:dyDescent="0.2">
      <c r="A109" s="286"/>
      <c r="B109" s="308" t="s">
        <v>163</v>
      </c>
      <c r="C109" s="308"/>
      <c r="F109" s="376">
        <v>0</v>
      </c>
      <c r="G109" s="350"/>
      <c r="H109" s="291">
        <v>0</v>
      </c>
      <c r="I109" s="338"/>
      <c r="J109" s="353">
        <v>489999897</v>
      </c>
      <c r="K109" s="324"/>
      <c r="L109" s="354">
        <v>923999829</v>
      </c>
    </row>
    <row r="110" spans="1:12" ht="3.95" customHeight="1" x14ac:dyDescent="0.2">
      <c r="A110" s="286"/>
      <c r="B110" s="286"/>
      <c r="C110" s="288"/>
      <c r="F110" s="114"/>
      <c r="G110" s="124"/>
      <c r="J110" s="301"/>
      <c r="K110" s="124"/>
      <c r="L110" s="302"/>
    </row>
    <row r="111" spans="1:12" ht="18.75" customHeight="1" x14ac:dyDescent="0.2">
      <c r="A111" s="160" t="s">
        <v>195</v>
      </c>
      <c r="B111" s="160"/>
      <c r="C111" s="288"/>
      <c r="F111" s="320">
        <f>SUM(F92:F109)</f>
        <v>-424151235</v>
      </c>
      <c r="G111" s="124"/>
      <c r="H111" s="289">
        <f>SUM(H92:H109)</f>
        <v>-277672426</v>
      </c>
      <c r="J111" s="320">
        <f>SUM(J92:J109)</f>
        <v>396794579</v>
      </c>
      <c r="K111" s="124"/>
      <c r="L111" s="289">
        <f>SUM(L92:L109)</f>
        <v>298267217</v>
      </c>
    </row>
    <row r="112" spans="1:12" ht="5.0999999999999996" customHeight="1" x14ac:dyDescent="0.2">
      <c r="A112" s="160"/>
      <c r="B112" s="160"/>
      <c r="C112" s="288"/>
      <c r="F112" s="317"/>
      <c r="G112" s="124"/>
      <c r="H112" s="287"/>
      <c r="J112" s="317"/>
      <c r="K112" s="124"/>
      <c r="L112" s="287"/>
    </row>
    <row r="113" spans="1:12" ht="18.75" customHeight="1" x14ac:dyDescent="0.2">
      <c r="A113" s="160" t="s">
        <v>72</v>
      </c>
      <c r="B113" s="160"/>
      <c r="C113" s="288"/>
      <c r="F113" s="297"/>
      <c r="G113" s="154"/>
      <c r="H113" s="154"/>
      <c r="I113" s="154"/>
      <c r="J113" s="297"/>
      <c r="K113" s="154"/>
      <c r="L113" s="154"/>
    </row>
    <row r="114" spans="1:12" ht="18.75" customHeight="1" x14ac:dyDescent="0.2">
      <c r="A114" s="286" t="s">
        <v>10</v>
      </c>
      <c r="B114" s="160"/>
      <c r="C114" s="288"/>
      <c r="F114" s="297"/>
      <c r="G114" s="154"/>
      <c r="H114" s="154"/>
      <c r="I114" s="154"/>
      <c r="J114" s="297"/>
      <c r="K114" s="154"/>
      <c r="L114" s="154"/>
    </row>
    <row r="115" spans="1:12" ht="18.75" customHeight="1" x14ac:dyDescent="0.2">
      <c r="B115" s="286" t="s">
        <v>41</v>
      </c>
      <c r="C115" s="288"/>
      <c r="F115" s="301">
        <v>205258351</v>
      </c>
      <c r="G115" s="299"/>
      <c r="H115" s="302">
        <v>175878538</v>
      </c>
      <c r="I115" s="299"/>
      <c r="J115" s="315">
        <v>0</v>
      </c>
      <c r="K115" s="299"/>
      <c r="L115" s="316">
        <v>0</v>
      </c>
    </row>
    <row r="116" spans="1:12" ht="18.75" customHeight="1" x14ac:dyDescent="0.2">
      <c r="A116" s="347" t="s">
        <v>93</v>
      </c>
      <c r="B116" s="355"/>
      <c r="C116" s="356"/>
      <c r="F116" s="301"/>
      <c r="G116" s="299"/>
      <c r="H116" s="302"/>
      <c r="I116" s="299"/>
      <c r="J116" s="315"/>
      <c r="K116" s="299"/>
      <c r="L116" s="316"/>
    </row>
    <row r="117" spans="1:12" ht="18.75" customHeight="1" x14ac:dyDescent="0.2">
      <c r="A117" s="327"/>
      <c r="B117" s="346" t="s">
        <v>105</v>
      </c>
      <c r="C117" s="359"/>
      <c r="F117" s="313">
        <v>0</v>
      </c>
      <c r="G117" s="299"/>
      <c r="H117" s="302">
        <v>-13207308</v>
      </c>
      <c r="I117" s="299"/>
      <c r="J117" s="315">
        <v>0</v>
      </c>
      <c r="K117" s="299"/>
      <c r="L117" s="316">
        <v>0</v>
      </c>
    </row>
    <row r="118" spans="1:12" ht="18.75" customHeight="1" x14ac:dyDescent="0.2">
      <c r="A118" s="97" t="s">
        <v>120</v>
      </c>
      <c r="B118" s="286"/>
      <c r="C118" s="288"/>
      <c r="F118" s="301"/>
      <c r="G118" s="154"/>
      <c r="H118" s="302"/>
      <c r="I118" s="154"/>
      <c r="J118" s="301"/>
      <c r="K118" s="154"/>
      <c r="L118" s="302"/>
    </row>
    <row r="119" spans="1:12" ht="18.75" customHeight="1" x14ac:dyDescent="0.2">
      <c r="B119" s="346" t="s">
        <v>250</v>
      </c>
      <c r="C119" s="288"/>
      <c r="D119" s="84">
        <v>21</v>
      </c>
      <c r="F119" s="343">
        <v>109535500</v>
      </c>
      <c r="G119" s="299"/>
      <c r="H119" s="345">
        <v>0</v>
      </c>
      <c r="I119" s="338"/>
      <c r="J119" s="357">
        <v>0</v>
      </c>
      <c r="K119" s="324"/>
      <c r="L119" s="358">
        <v>0</v>
      </c>
    </row>
    <row r="120" spans="1:12" ht="18.75" customHeight="1" x14ac:dyDescent="0.2">
      <c r="A120" s="98"/>
      <c r="B120" s="308" t="s">
        <v>105</v>
      </c>
      <c r="C120" s="360"/>
      <c r="D120" s="84">
        <v>21</v>
      </c>
      <c r="F120" s="310">
        <v>-117482142</v>
      </c>
      <c r="G120" s="299"/>
      <c r="H120" s="311">
        <v>-135290000</v>
      </c>
      <c r="I120" s="299"/>
      <c r="J120" s="315">
        <v>0</v>
      </c>
      <c r="K120" s="299"/>
      <c r="L120" s="316">
        <v>0</v>
      </c>
    </row>
    <row r="121" spans="1:12" ht="18.75" customHeight="1" x14ac:dyDescent="0.2">
      <c r="A121" s="355" t="s">
        <v>97</v>
      </c>
      <c r="B121" s="308"/>
      <c r="C121" s="360"/>
      <c r="F121" s="122">
        <v>-3893813</v>
      </c>
      <c r="G121" s="348"/>
      <c r="H121" s="121">
        <v>-4664274</v>
      </c>
      <c r="I121" s="348"/>
      <c r="J121" s="315">
        <v>0</v>
      </c>
      <c r="K121" s="348"/>
      <c r="L121" s="316">
        <v>0</v>
      </c>
    </row>
    <row r="122" spans="1:12" ht="18.75" customHeight="1" x14ac:dyDescent="0.2">
      <c r="A122" s="286" t="s">
        <v>251</v>
      </c>
      <c r="B122" s="308"/>
      <c r="C122" s="360"/>
      <c r="D122" s="84">
        <v>23</v>
      </c>
      <c r="F122" s="127">
        <v>-391999670</v>
      </c>
      <c r="G122" s="348"/>
      <c r="H122" s="164">
        <v>-419998446</v>
      </c>
      <c r="I122" s="348"/>
      <c r="J122" s="339">
        <v>-391999670</v>
      </c>
      <c r="K122" s="348"/>
      <c r="L122" s="340">
        <v>-419998446</v>
      </c>
    </row>
    <row r="123" spans="1:12" ht="3.95" customHeight="1" x14ac:dyDescent="0.2">
      <c r="A123" s="286"/>
      <c r="B123" s="286"/>
      <c r="C123" s="288"/>
      <c r="F123" s="331"/>
      <c r="G123" s="121"/>
      <c r="H123" s="292"/>
      <c r="I123" s="121"/>
      <c r="J123" s="331"/>
      <c r="K123" s="121"/>
      <c r="L123" s="292"/>
    </row>
    <row r="124" spans="1:12" ht="18.75" customHeight="1" x14ac:dyDescent="0.2">
      <c r="A124" s="160" t="s">
        <v>196</v>
      </c>
      <c r="B124" s="160"/>
      <c r="F124" s="328">
        <f>SUM(F114:F122)</f>
        <v>-198581774</v>
      </c>
      <c r="G124" s="121"/>
      <c r="H124" s="291">
        <f>SUM(H114:H122)</f>
        <v>-397281490</v>
      </c>
      <c r="I124" s="121"/>
      <c r="J124" s="328">
        <f>SUM(J114:J122)</f>
        <v>-391999670</v>
      </c>
      <c r="K124" s="121"/>
      <c r="L124" s="291">
        <f>SUM(L114:L122)</f>
        <v>-419998446</v>
      </c>
    </row>
    <row r="125" spans="1:12" ht="18.75" customHeight="1" x14ac:dyDescent="0.2">
      <c r="A125" s="160"/>
      <c r="B125" s="160"/>
      <c r="F125" s="292"/>
      <c r="G125" s="121"/>
      <c r="H125" s="292"/>
      <c r="I125" s="121"/>
      <c r="J125" s="292"/>
      <c r="K125" s="121"/>
      <c r="L125" s="292"/>
    </row>
    <row r="126" spans="1:12" ht="5.25" customHeight="1" x14ac:dyDescent="0.2">
      <c r="A126" s="160"/>
      <c r="B126" s="160"/>
      <c r="F126" s="292"/>
      <c r="G126" s="121"/>
      <c r="H126" s="292"/>
      <c r="I126" s="121"/>
      <c r="J126" s="292"/>
      <c r="K126" s="121"/>
      <c r="L126" s="292"/>
    </row>
    <row r="127" spans="1:12" ht="21.75" customHeight="1" x14ac:dyDescent="0.2">
      <c r="A127" s="293" t="str">
        <f>+A81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127" s="293"/>
      <c r="C127" s="294"/>
      <c r="D127" s="92"/>
      <c r="E127" s="151"/>
      <c r="F127" s="289"/>
      <c r="G127" s="152"/>
      <c r="H127" s="289"/>
      <c r="I127" s="158"/>
      <c r="J127" s="289"/>
      <c r="K127" s="152"/>
      <c r="L127" s="289"/>
    </row>
    <row r="128" spans="1:12" s="87" customFormat="1" ht="21.75" customHeight="1" x14ac:dyDescent="0.2">
      <c r="A128" s="82" t="str">
        <f>A82</f>
        <v>บริษัท อีสเทิร์นโพลีเมอร์ กรุ๊ป จำกัด (มหาชน)</v>
      </c>
      <c r="B128" s="82"/>
      <c r="C128" s="83"/>
      <c r="D128" s="84"/>
      <c r="E128" s="85"/>
      <c r="F128" s="86"/>
      <c r="G128" s="86"/>
      <c r="H128" s="86"/>
      <c r="I128" s="86"/>
      <c r="J128" s="86"/>
      <c r="K128" s="86"/>
      <c r="L128" s="86"/>
    </row>
    <row r="129" spans="1:12" s="96" customFormat="1" ht="21.75" customHeight="1" x14ac:dyDescent="0.2">
      <c r="A129" s="262" t="str">
        <f>A83</f>
        <v>งบกระแสเงินสด (ยังไม่ได้ตรวจสอบ)</v>
      </c>
      <c r="B129" s="262"/>
      <c r="C129" s="181"/>
      <c r="D129" s="180"/>
      <c r="E129" s="181"/>
      <c r="F129" s="285"/>
      <c r="G129" s="285"/>
      <c r="H129" s="285"/>
      <c r="I129" s="285"/>
      <c r="J129" s="285"/>
      <c r="K129" s="285"/>
      <c r="L129" s="285"/>
    </row>
    <row r="130" spans="1:12" s="96" customFormat="1" ht="21.75" customHeight="1" x14ac:dyDescent="0.2">
      <c r="A130" s="89" t="str">
        <f>A84</f>
        <v>สำหรับงวดหกเดือนสิ้นสุดวันที่ 30 กันยายน พ.ศ. 2562</v>
      </c>
      <c r="B130" s="89"/>
      <c r="C130" s="93"/>
      <c r="D130" s="92"/>
      <c r="E130" s="93"/>
      <c r="F130" s="94"/>
      <c r="G130" s="94"/>
      <c r="H130" s="94"/>
      <c r="I130" s="94"/>
      <c r="J130" s="94"/>
      <c r="K130" s="94"/>
      <c r="L130" s="94"/>
    </row>
    <row r="131" spans="1:12" s="87" customFormat="1" ht="21.75" customHeight="1" x14ac:dyDescent="0.2">
      <c r="C131" s="85"/>
      <c r="D131" s="84"/>
      <c r="E131" s="85"/>
      <c r="F131" s="86"/>
      <c r="G131" s="86"/>
      <c r="H131" s="86"/>
      <c r="I131" s="86"/>
      <c r="J131" s="86"/>
      <c r="K131" s="86"/>
      <c r="L131" s="86"/>
    </row>
    <row r="132" spans="1:12" s="362" customFormat="1" ht="21.75" customHeight="1" x14ac:dyDescent="0.4">
      <c r="A132" s="361"/>
      <c r="B132" s="361"/>
      <c r="D132" s="363"/>
      <c r="E132" s="364"/>
      <c r="F132" s="383" t="s">
        <v>109</v>
      </c>
      <c r="G132" s="383"/>
      <c r="H132" s="383"/>
      <c r="I132" s="102"/>
      <c r="J132" s="383" t="s">
        <v>185</v>
      </c>
      <c r="K132" s="383"/>
      <c r="L132" s="383"/>
    </row>
    <row r="133" spans="1:12" s="362" customFormat="1" ht="21.75" customHeight="1" x14ac:dyDescent="0.4">
      <c r="A133" s="361"/>
      <c r="B133" s="361"/>
      <c r="D133" s="363"/>
      <c r="E133" s="364"/>
      <c r="F133" s="100" t="s">
        <v>107</v>
      </c>
      <c r="G133" s="100"/>
      <c r="H133" s="100" t="s">
        <v>107</v>
      </c>
      <c r="I133" s="100"/>
      <c r="J133" s="100" t="s">
        <v>107</v>
      </c>
      <c r="K133" s="100"/>
      <c r="L133" s="100" t="s">
        <v>107</v>
      </c>
    </row>
    <row r="134" spans="1:12" s="362" customFormat="1" ht="21.75" customHeight="1" x14ac:dyDescent="0.4">
      <c r="A134" s="361"/>
      <c r="B134" s="361"/>
      <c r="D134" s="363"/>
      <c r="E134" s="364"/>
      <c r="F134" s="100" t="s">
        <v>243</v>
      </c>
      <c r="G134" s="100"/>
      <c r="H134" s="100" t="s">
        <v>243</v>
      </c>
      <c r="I134" s="100"/>
      <c r="J134" s="100" t="s">
        <v>243</v>
      </c>
      <c r="K134" s="100"/>
      <c r="L134" s="100" t="s">
        <v>243</v>
      </c>
    </row>
    <row r="135" spans="1:12" s="362" customFormat="1" ht="21.75" customHeight="1" x14ac:dyDescent="0.4">
      <c r="A135" s="361"/>
      <c r="B135" s="361"/>
      <c r="D135" s="365"/>
      <c r="E135" s="366"/>
      <c r="F135" s="100" t="s">
        <v>224</v>
      </c>
      <c r="G135" s="183"/>
      <c r="H135" s="100" t="str">
        <f>H89</f>
        <v>พ.ศ. 2561</v>
      </c>
      <c r="I135" s="100"/>
      <c r="J135" s="100" t="s">
        <v>224</v>
      </c>
      <c r="K135" s="183"/>
      <c r="L135" s="100" t="str">
        <f>L89</f>
        <v>พ.ศ. 2561</v>
      </c>
    </row>
    <row r="136" spans="1:12" ht="21.75" customHeight="1" x14ac:dyDescent="0.2">
      <c r="D136" s="367" t="s">
        <v>0</v>
      </c>
      <c r="E136" s="104"/>
      <c r="F136" s="106" t="s">
        <v>1</v>
      </c>
      <c r="G136" s="159"/>
      <c r="H136" s="106" t="s">
        <v>1</v>
      </c>
      <c r="I136" s="102"/>
      <c r="J136" s="106" t="s">
        <v>1</v>
      </c>
      <c r="K136" s="159"/>
      <c r="L136" s="106" t="s">
        <v>1</v>
      </c>
    </row>
    <row r="137" spans="1:12" ht="6" customHeight="1" x14ac:dyDescent="0.2">
      <c r="A137" s="160"/>
      <c r="B137" s="160"/>
      <c r="F137" s="331"/>
      <c r="G137" s="121"/>
      <c r="H137" s="292"/>
      <c r="I137" s="121"/>
      <c r="J137" s="331"/>
      <c r="K137" s="121"/>
      <c r="L137" s="292"/>
    </row>
    <row r="138" spans="1:12" ht="21.75" customHeight="1" x14ac:dyDescent="0.2">
      <c r="A138" s="160" t="s">
        <v>88</v>
      </c>
      <c r="B138" s="160"/>
      <c r="F138" s="368"/>
      <c r="G138" s="98"/>
      <c r="H138" s="98"/>
      <c r="I138" s="98"/>
      <c r="J138" s="368"/>
      <c r="K138" s="98"/>
      <c r="L138" s="98"/>
    </row>
    <row r="139" spans="1:12" ht="21.75" customHeight="1" x14ac:dyDescent="0.2">
      <c r="A139" s="160" t="s">
        <v>268</v>
      </c>
      <c r="B139" s="160"/>
      <c r="F139" s="369">
        <v>75162847</v>
      </c>
      <c r="G139" s="299"/>
      <c r="H139" s="348">
        <v>-43905857</v>
      </c>
      <c r="I139" s="299"/>
      <c r="J139" s="369">
        <f>J124+J111+J72</f>
        <v>53951499</v>
      </c>
      <c r="K139" s="299"/>
      <c r="L139" s="348">
        <v>-102699095</v>
      </c>
    </row>
    <row r="140" spans="1:12" ht="21.75" customHeight="1" x14ac:dyDescent="0.2">
      <c r="A140" s="161" t="s">
        <v>151</v>
      </c>
      <c r="B140" s="161"/>
      <c r="C140" s="161"/>
      <c r="F140" s="122"/>
      <c r="G140" s="154"/>
      <c r="H140" s="121"/>
      <c r="I140" s="154"/>
      <c r="J140" s="122"/>
      <c r="K140" s="154"/>
      <c r="L140" s="121"/>
    </row>
    <row r="141" spans="1:12" ht="21.75" customHeight="1" x14ac:dyDescent="0.2">
      <c r="A141" s="161"/>
      <c r="B141" s="161" t="s">
        <v>88</v>
      </c>
      <c r="C141" s="161"/>
      <c r="F141" s="369">
        <v>10368121</v>
      </c>
      <c r="G141" s="299"/>
      <c r="H141" s="348">
        <v>-2478648</v>
      </c>
      <c r="I141" s="299"/>
      <c r="J141" s="315">
        <v>0</v>
      </c>
      <c r="K141" s="299"/>
      <c r="L141" s="316">
        <v>0</v>
      </c>
    </row>
    <row r="142" spans="1:12" ht="21.75" customHeight="1" x14ac:dyDescent="0.2">
      <c r="A142" s="161" t="s">
        <v>142</v>
      </c>
      <c r="B142" s="161"/>
      <c r="C142" s="87"/>
      <c r="F142" s="127">
        <v>503166905</v>
      </c>
      <c r="G142" s="299"/>
      <c r="H142" s="164">
        <v>497892690</v>
      </c>
      <c r="I142" s="299"/>
      <c r="J142" s="370">
        <f>'2-4'!L15</f>
        <v>162567867</v>
      </c>
      <c r="K142" s="299"/>
      <c r="L142" s="371">
        <v>227581388</v>
      </c>
    </row>
    <row r="143" spans="1:12" ht="6" customHeight="1" x14ac:dyDescent="0.2">
      <c r="A143" s="161"/>
      <c r="B143" s="161"/>
      <c r="C143" s="87"/>
      <c r="F143" s="122"/>
      <c r="G143" s="154"/>
      <c r="H143" s="121"/>
      <c r="I143" s="154"/>
      <c r="J143" s="122"/>
      <c r="K143" s="154"/>
      <c r="L143" s="121"/>
    </row>
    <row r="144" spans="1:12" ht="21.75" customHeight="1" thickBot="1" x14ac:dyDescent="0.25">
      <c r="A144" s="82" t="s">
        <v>197</v>
      </c>
      <c r="B144" s="82"/>
      <c r="C144" s="153"/>
      <c r="F144" s="377">
        <f>SUM(F139:F142)</f>
        <v>588697873</v>
      </c>
      <c r="G144" s="154"/>
      <c r="H144" s="378">
        <f>SUM(H139:H142)</f>
        <v>451508185</v>
      </c>
      <c r="I144" s="154"/>
      <c r="J144" s="377">
        <f>SUM(J139:J142)</f>
        <v>216519366</v>
      </c>
      <c r="K144" s="154"/>
      <c r="L144" s="378">
        <f>SUM(L139:L142)</f>
        <v>124882293</v>
      </c>
    </row>
    <row r="145" spans="1:14" ht="21.75" customHeight="1" thickTop="1" x14ac:dyDescent="0.2">
      <c r="A145" s="82"/>
      <c r="B145" s="82"/>
      <c r="C145" s="153"/>
      <c r="F145" s="122"/>
      <c r="G145" s="154"/>
      <c r="H145" s="121"/>
      <c r="I145" s="154"/>
      <c r="J145" s="122"/>
      <c r="K145" s="154"/>
      <c r="L145" s="121"/>
      <c r="N145" s="101"/>
    </row>
    <row r="146" spans="1:14" ht="21.75" customHeight="1" x14ac:dyDescent="0.2">
      <c r="A146" s="160" t="s">
        <v>25</v>
      </c>
      <c r="F146" s="114"/>
      <c r="J146" s="114"/>
      <c r="N146" s="267"/>
    </row>
    <row r="147" spans="1:14" ht="21.75" customHeight="1" x14ac:dyDescent="0.2">
      <c r="A147" s="161" t="s">
        <v>149</v>
      </c>
      <c r="B147" s="161"/>
      <c r="F147" s="114"/>
      <c r="J147" s="114"/>
    </row>
    <row r="148" spans="1:14" ht="21.75" customHeight="1" x14ac:dyDescent="0.2">
      <c r="A148" s="161"/>
      <c r="B148" s="372" t="s">
        <v>158</v>
      </c>
      <c r="F148" s="120">
        <v>0</v>
      </c>
      <c r="H148" s="325">
        <v>2293526</v>
      </c>
      <c r="J148" s="114">
        <v>0</v>
      </c>
      <c r="L148" s="101">
        <v>0</v>
      </c>
    </row>
    <row r="149" spans="1:14" ht="21.75" customHeight="1" x14ac:dyDescent="0.2">
      <c r="A149" s="161"/>
      <c r="B149" s="372" t="s">
        <v>280</v>
      </c>
      <c r="D149" s="84">
        <v>18</v>
      </c>
      <c r="F149" s="120">
        <v>70296700</v>
      </c>
      <c r="H149" s="325">
        <v>0</v>
      </c>
      <c r="J149" s="114">
        <v>0</v>
      </c>
      <c r="L149" s="101">
        <v>0</v>
      </c>
    </row>
    <row r="150" spans="1:14" ht="21.75" customHeight="1" x14ac:dyDescent="0.2">
      <c r="A150" s="161" t="s">
        <v>239</v>
      </c>
      <c r="B150" s="372"/>
      <c r="F150" s="120"/>
      <c r="H150" s="98"/>
      <c r="I150" s="98"/>
      <c r="J150" s="373"/>
      <c r="K150" s="98"/>
      <c r="L150" s="98"/>
    </row>
    <row r="151" spans="1:14" ht="21.75" customHeight="1" x14ac:dyDescent="0.2">
      <c r="A151" s="161"/>
      <c r="B151" s="372" t="s">
        <v>240</v>
      </c>
      <c r="D151" s="84">
        <v>13</v>
      </c>
      <c r="F151" s="120">
        <v>0</v>
      </c>
      <c r="H151" s="267">
        <v>0</v>
      </c>
      <c r="I151" s="98"/>
      <c r="J151" s="373">
        <v>17534308</v>
      </c>
      <c r="K151" s="98"/>
      <c r="L151" s="101">
        <v>0</v>
      </c>
    </row>
    <row r="152" spans="1:14" ht="21.75" customHeight="1" x14ac:dyDescent="0.2">
      <c r="A152" s="374" t="s">
        <v>160</v>
      </c>
      <c r="B152" s="98"/>
      <c r="D152" s="84">
        <v>20</v>
      </c>
      <c r="F152" s="114"/>
      <c r="H152" s="98"/>
      <c r="I152" s="98"/>
      <c r="J152" s="114"/>
      <c r="K152" s="98"/>
      <c r="L152" s="98"/>
    </row>
    <row r="153" spans="1:14" ht="21.75" customHeight="1" x14ac:dyDescent="0.2">
      <c r="A153" s="374"/>
      <c r="B153" s="374" t="s">
        <v>159</v>
      </c>
      <c r="F153" s="120">
        <v>55008945</v>
      </c>
      <c r="H153" s="352">
        <v>40383803</v>
      </c>
      <c r="J153" s="297">
        <v>92019</v>
      </c>
      <c r="L153" s="311">
        <v>43121</v>
      </c>
    </row>
    <row r="154" spans="1:14" ht="21.75" customHeight="1" x14ac:dyDescent="0.2">
      <c r="A154" s="374"/>
      <c r="B154" s="374" t="s">
        <v>150</v>
      </c>
      <c r="F154" s="120">
        <v>5096309</v>
      </c>
      <c r="H154" s="352">
        <v>2427522</v>
      </c>
      <c r="J154" s="310">
        <v>0</v>
      </c>
      <c r="L154" s="311">
        <v>0</v>
      </c>
    </row>
    <row r="155" spans="1:14" ht="21.75" customHeight="1" x14ac:dyDescent="0.2">
      <c r="A155" s="372" t="s">
        <v>145</v>
      </c>
      <c r="B155" s="82"/>
      <c r="D155" s="84">
        <v>20</v>
      </c>
      <c r="F155" s="120">
        <v>10392066</v>
      </c>
      <c r="H155" s="352">
        <v>4813903</v>
      </c>
      <c r="J155" s="310">
        <v>0</v>
      </c>
      <c r="L155" s="311">
        <v>0</v>
      </c>
    </row>
    <row r="156" spans="1:14" ht="21.75" customHeight="1" x14ac:dyDescent="0.2">
      <c r="A156" s="372" t="s">
        <v>266</v>
      </c>
      <c r="B156" s="82"/>
      <c r="C156" s="153"/>
      <c r="F156" s="122">
        <v>2890250</v>
      </c>
      <c r="G156" s="154"/>
      <c r="H156" s="121">
        <v>7323850</v>
      </c>
      <c r="I156" s="154"/>
      <c r="J156" s="120">
        <v>0</v>
      </c>
      <c r="K156" s="154"/>
      <c r="L156" s="267">
        <v>0</v>
      </c>
    </row>
    <row r="157" spans="1:14" ht="21.75" customHeight="1" x14ac:dyDescent="0.2">
      <c r="A157" s="98"/>
      <c r="B157" s="82"/>
      <c r="C157" s="153"/>
      <c r="F157" s="121"/>
      <c r="G157" s="154"/>
      <c r="H157" s="121"/>
      <c r="I157" s="154"/>
      <c r="J157" s="267"/>
      <c r="K157" s="154"/>
      <c r="L157" s="267"/>
    </row>
    <row r="158" spans="1:14" ht="21.75" customHeight="1" x14ac:dyDescent="0.2">
      <c r="A158" s="98"/>
      <c r="B158" s="82"/>
      <c r="C158" s="153"/>
      <c r="F158" s="121"/>
      <c r="G158" s="154"/>
      <c r="H158" s="121"/>
      <c r="I158" s="154"/>
      <c r="J158" s="267"/>
      <c r="K158" s="154"/>
      <c r="L158" s="267"/>
    </row>
    <row r="159" spans="1:14" ht="21.75" customHeight="1" x14ac:dyDescent="0.2">
      <c r="A159" s="98"/>
      <c r="B159" s="82"/>
      <c r="C159" s="153"/>
      <c r="F159" s="121"/>
      <c r="G159" s="154"/>
      <c r="H159" s="121"/>
      <c r="I159" s="154"/>
      <c r="J159" s="267"/>
      <c r="K159" s="154"/>
      <c r="L159" s="267"/>
    </row>
    <row r="160" spans="1:14" ht="21.75" customHeight="1" x14ac:dyDescent="0.2">
      <c r="A160" s="98"/>
      <c r="B160" s="82"/>
      <c r="C160" s="153"/>
      <c r="F160" s="121"/>
      <c r="G160" s="154"/>
      <c r="H160" s="121"/>
      <c r="I160" s="154"/>
      <c r="J160" s="267"/>
      <c r="K160" s="154"/>
      <c r="L160" s="267"/>
    </row>
    <row r="161" spans="1:12" ht="19.149999999999999" customHeight="1" x14ac:dyDescent="0.2">
      <c r="A161" s="98"/>
      <c r="B161" s="82"/>
      <c r="C161" s="153"/>
      <c r="F161" s="121"/>
      <c r="G161" s="154"/>
      <c r="H161" s="121"/>
      <c r="I161" s="154"/>
      <c r="J161" s="267"/>
      <c r="K161" s="154"/>
      <c r="L161" s="267"/>
    </row>
    <row r="162" spans="1:12" ht="19.149999999999999" customHeight="1" x14ac:dyDescent="0.2">
      <c r="A162" s="98"/>
      <c r="B162" s="82"/>
      <c r="C162" s="153"/>
      <c r="F162" s="121"/>
      <c r="G162" s="154"/>
      <c r="H162" s="121"/>
      <c r="I162" s="154"/>
      <c r="J162" s="267"/>
      <c r="K162" s="154"/>
      <c r="L162" s="267"/>
    </row>
    <row r="163" spans="1:12" ht="17.45" customHeight="1" x14ac:dyDescent="0.2">
      <c r="A163" s="98"/>
      <c r="B163" s="82"/>
      <c r="C163" s="153"/>
      <c r="F163" s="121"/>
      <c r="G163" s="154"/>
      <c r="H163" s="121"/>
      <c r="I163" s="154"/>
      <c r="J163" s="267"/>
      <c r="K163" s="154"/>
      <c r="L163" s="267"/>
    </row>
    <row r="164" spans="1:12" ht="19.149999999999999" customHeight="1" x14ac:dyDescent="0.2">
      <c r="A164" s="98"/>
      <c r="B164" s="82"/>
      <c r="C164" s="153"/>
      <c r="F164" s="121"/>
      <c r="G164" s="154"/>
      <c r="H164" s="121"/>
      <c r="I164" s="154"/>
      <c r="J164" s="267"/>
      <c r="K164" s="154"/>
      <c r="L164" s="267"/>
    </row>
    <row r="165" spans="1:12" ht="19.149999999999999" customHeight="1" x14ac:dyDescent="0.2">
      <c r="A165" s="98"/>
      <c r="B165" s="82"/>
      <c r="C165" s="153"/>
      <c r="F165" s="121"/>
      <c r="G165" s="154"/>
      <c r="H165" s="121"/>
      <c r="I165" s="154"/>
      <c r="J165" s="267"/>
      <c r="K165" s="154"/>
      <c r="L165" s="267"/>
    </row>
    <row r="166" spans="1:12" ht="16.5" customHeight="1" x14ac:dyDescent="0.2">
      <c r="A166" s="98"/>
      <c r="B166" s="82"/>
      <c r="C166" s="153"/>
      <c r="F166" s="121"/>
      <c r="G166" s="154"/>
      <c r="H166" s="121"/>
      <c r="I166" s="154"/>
      <c r="J166" s="267"/>
      <c r="K166" s="154"/>
      <c r="L166" s="267"/>
    </row>
    <row r="167" spans="1:12" ht="21.95" customHeight="1" x14ac:dyDescent="0.2">
      <c r="A167" s="290" t="str">
        <f>+A127</f>
        <v>หมายเหตุประกอบข้อมูลทางการเงินระหว่างกาลในหน้า 16 ถึง 47 เป็นส่วนหนึ่งของข้อมูลทางการเงินระหว่างกาลนี้</v>
      </c>
      <c r="B167" s="171"/>
      <c r="C167" s="151"/>
      <c r="D167" s="92"/>
      <c r="E167" s="151"/>
      <c r="F167" s="152"/>
      <c r="G167" s="152"/>
      <c r="H167" s="152"/>
      <c r="I167" s="158"/>
      <c r="J167" s="158"/>
      <c r="K167" s="158"/>
      <c r="L167" s="158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J86:L86"/>
    <mergeCell ref="F132:H132"/>
    <mergeCell ref="J132:L132"/>
    <mergeCell ref="F5:H5"/>
    <mergeCell ref="J5:L5"/>
    <mergeCell ref="F46:H46"/>
    <mergeCell ref="J46:L46"/>
    <mergeCell ref="F86:H86"/>
  </mergeCells>
  <pageMargins left="0.8" right="0.5" top="0.5" bottom="0.6" header="0.49" footer="0.4"/>
  <pageSetup paperSize="9" scale="95" firstPageNumber="12" orientation="portrait" useFirstPageNumber="1" horizontalDpi="1200" verticalDpi="1200" r:id="rId5"/>
  <headerFooter>
    <oddFooter>&amp;R&amp;"Browallia New,Regular"&amp;13&amp;P</oddFooter>
  </headerFooter>
  <rowBreaks count="3" manualBreakCount="3">
    <brk id="41" max="11" man="1"/>
    <brk id="81" max="11" man="1"/>
    <brk id="1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PL June 2019</vt:lpstr>
      <vt:lpstr>2-4</vt:lpstr>
      <vt:lpstr>P 5-6 (3m)</vt:lpstr>
      <vt:lpstr>P 7-8 (6m)</vt:lpstr>
      <vt:lpstr>9-10</vt:lpstr>
      <vt:lpstr>11</vt:lpstr>
      <vt:lpstr>12-15</vt:lpstr>
      <vt:lpstr>'11'!Print_Area</vt:lpstr>
      <vt:lpstr>'12-15'!Print_Area</vt:lpstr>
      <vt:lpstr>'2-4'!Print_Area</vt:lpstr>
      <vt:lpstr>'P 5-6 (3m)'!Print_Area</vt:lpstr>
      <vt:lpstr>'PL June 2019'!Print_Area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</cp:lastModifiedBy>
  <cp:lastPrinted>2019-11-13T07:47:47Z</cp:lastPrinted>
  <dcterms:created xsi:type="dcterms:W3CDTF">2011-11-11T09:35:26Z</dcterms:created>
  <dcterms:modified xsi:type="dcterms:W3CDTF">2019-11-13T08:00:36Z</dcterms:modified>
</cp:coreProperties>
</file>