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 (EPG) Sept 19 [Q2]\"/>
    </mc:Choice>
  </mc:AlternateContent>
  <xr:revisionPtr revIDLastSave="0" documentId="13_ncr:1_{3B387983-A3BE-4B89-90B9-3736835174F2}" xr6:coauthVersionLast="36" xr6:coauthVersionMax="36" xr10:uidLastSave="{00000000-0000-0000-0000-000000000000}"/>
  <bookViews>
    <workbookView xWindow="0" yWindow="0" windowWidth="21735" windowHeight="7575" tabRatio="670" activeTab="4" xr2:uid="{00000000-000D-0000-FFFF-FFFF00000000}"/>
  </bookViews>
  <sheets>
    <sheet name="2-4" sheetId="11" r:id="rId1"/>
    <sheet name="P&amp;L 5-6 (3m)" sheetId="15" r:id="rId2"/>
    <sheet name="P&amp;L 7-8 (6m)" sheetId="16" r:id="rId3"/>
    <sheet name="9" sheetId="14" r:id="rId4"/>
    <sheet name="10" sheetId="13" r:id="rId5"/>
    <sheet name="11-14" sheetId="5" r:id="rId6"/>
  </sheets>
  <definedNames>
    <definedName name="_xlnm.Print_Area" localSheetId="1">'P&amp;L 5-6 (3m)'!$A$1:$L$99</definedName>
    <definedName name="Z_04124116_8C66_4C39_9F46_99B81A75BF3A_.wvu.PrintArea" localSheetId="5" hidden="1">'11-14'!$A$1:$M$208</definedName>
    <definedName name="Z_04124116_8C66_4C39_9F46_99B81A75BF3A_.wvu.PrintArea" localSheetId="0" hidden="1">'2-4'!$A$1:$L$155</definedName>
    <definedName name="Z_21BF408F_67C5_4845_8195_7D3AA8CDBCA5_.wvu.PrintArea" localSheetId="5" hidden="1">'11-14'!$A$1:$M$208</definedName>
    <definedName name="Z_21BF408F_67C5_4845_8195_7D3AA8CDBCA5_.wvu.PrintArea" localSheetId="0" hidden="1">'2-4'!$A$1:$L$155</definedName>
    <definedName name="Z_9EBF229D_1CF3_49D7_8C71_8239F3A24C72_.wvu.PrintArea" localSheetId="5" hidden="1">'11-14'!$A$1:$M$208</definedName>
    <definedName name="Z_9EBF229D_1CF3_49D7_8C71_8239F3A24C72_.wvu.PrintArea" localSheetId="0" hidden="1">'2-4'!$A$1:$L$155</definedName>
    <definedName name="Z_A23FAAEB_1BB4_4194_881D_176B38EA551B_.wvu.PrintArea" localSheetId="5" hidden="1">'11-14'!$A$1:$M$208</definedName>
    <definedName name="Z_A23FAAEB_1BB4_4194_881D_176B38EA551B_.wvu.PrintArea" localSheetId="0" hidden="1">'2-4'!$A$1:$L$155</definedName>
    <definedName name="Z_F2A16C02_FC24_4170_A375_859826BD5134_.wvu.PrintArea" localSheetId="5" hidden="1">'11-14'!$A$1:$M$208</definedName>
    <definedName name="Z_F2A16C02_FC24_4170_A375_859826BD5134_.wvu.PrintArea" localSheetId="0" hidden="1">'2-4'!$A$1:$L$155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7" i="13" l="1"/>
  <c r="O26" i="13"/>
  <c r="J96" i="15"/>
  <c r="L134" i="5"/>
  <c r="J134" i="5"/>
  <c r="H134" i="5"/>
  <c r="F134" i="5"/>
  <c r="F147" i="5"/>
  <c r="F41" i="5"/>
  <c r="F80" i="5" s="1"/>
  <c r="F86" i="5" s="1"/>
  <c r="J147" i="5"/>
  <c r="O25" i="13"/>
  <c r="O22" i="13"/>
  <c r="O24" i="13"/>
  <c r="E29" i="13"/>
  <c r="G29" i="13"/>
  <c r="I29" i="13"/>
  <c r="K29" i="13"/>
  <c r="M29" i="13"/>
  <c r="Y46" i="14"/>
  <c r="Y50" i="14" s="1"/>
  <c r="K46" i="14"/>
  <c r="U46" i="14"/>
  <c r="U45" i="14"/>
  <c r="W45" i="14"/>
  <c r="AA45" i="14" s="1"/>
  <c r="U44" i="14"/>
  <c r="W44" i="14" s="1"/>
  <c r="K44" i="14"/>
  <c r="AA43" i="14"/>
  <c r="U43" i="14"/>
  <c r="Q50" i="14"/>
  <c r="U40" i="14"/>
  <c r="W40" i="14"/>
  <c r="AA40" i="14" s="1"/>
  <c r="J96" i="16"/>
  <c r="F96" i="16"/>
  <c r="L91" i="16"/>
  <c r="J91" i="16"/>
  <c r="H91" i="16"/>
  <c r="F91" i="16"/>
  <c r="J85" i="16"/>
  <c r="F85" i="16"/>
  <c r="J77" i="16"/>
  <c r="J79" i="16" s="1"/>
  <c r="J20" i="16"/>
  <c r="J26" i="16"/>
  <c r="J35" i="16" s="1"/>
  <c r="J38" i="16" s="1"/>
  <c r="H77" i="16"/>
  <c r="F77" i="16"/>
  <c r="L96" i="15"/>
  <c r="H96" i="15"/>
  <c r="F96" i="15"/>
  <c r="J77" i="15"/>
  <c r="L77" i="15"/>
  <c r="H77" i="15"/>
  <c r="F77" i="15"/>
  <c r="J20" i="15"/>
  <c r="J26" i="15" s="1"/>
  <c r="J35" i="15" s="1"/>
  <c r="J38" i="15" s="1"/>
  <c r="J79" i="15" s="1"/>
  <c r="F26" i="11"/>
  <c r="L147" i="5"/>
  <c r="H147" i="5"/>
  <c r="L41" i="5"/>
  <c r="L80" i="5" s="1"/>
  <c r="L86" i="5" s="1"/>
  <c r="L150" i="5" s="1"/>
  <c r="L154" i="5" s="1"/>
  <c r="H41" i="5"/>
  <c r="H80" i="5" s="1"/>
  <c r="H86" i="5" s="1"/>
  <c r="H150" i="5" s="1"/>
  <c r="H154" i="5" s="1"/>
  <c r="J41" i="5"/>
  <c r="J80" i="5" s="1"/>
  <c r="J86" i="5" s="1"/>
  <c r="J150" i="5" s="1"/>
  <c r="J154" i="5" s="1"/>
  <c r="L20" i="16"/>
  <c r="L26" i="16" s="1"/>
  <c r="L35" i="16" s="1"/>
  <c r="L38" i="16" s="1"/>
  <c r="H20" i="16"/>
  <c r="H26" i="16"/>
  <c r="H35" i="16" s="1"/>
  <c r="H38" i="16" s="1"/>
  <c r="F20" i="16"/>
  <c r="F26" i="16" s="1"/>
  <c r="F35" i="16" s="1"/>
  <c r="F38" i="16" s="1"/>
  <c r="L91" i="15"/>
  <c r="L85" i="15"/>
  <c r="H91" i="15"/>
  <c r="H85" i="15"/>
  <c r="L20" i="15"/>
  <c r="L26" i="15"/>
  <c r="L35" i="15" s="1"/>
  <c r="L38" i="15" s="1"/>
  <c r="L79" i="15" s="1"/>
  <c r="H20" i="15"/>
  <c r="H26" i="15"/>
  <c r="H35" i="15" s="1"/>
  <c r="H38" i="15" s="1"/>
  <c r="H79" i="15" s="1"/>
  <c r="J91" i="15"/>
  <c r="F91" i="15"/>
  <c r="J85" i="15"/>
  <c r="F85" i="15"/>
  <c r="F20" i="15"/>
  <c r="F26" i="15" s="1"/>
  <c r="F35" i="15" s="1"/>
  <c r="F38" i="15" s="1"/>
  <c r="F79" i="15" s="1"/>
  <c r="A52" i="16"/>
  <c r="A3" i="14" s="1"/>
  <c r="A3" i="13" s="1"/>
  <c r="A3" i="5" s="1"/>
  <c r="A49" i="16"/>
  <c r="A98" i="16"/>
  <c r="A1" i="16"/>
  <c r="A50" i="16"/>
  <c r="A2" i="13"/>
  <c r="J45" i="11"/>
  <c r="A52" i="15"/>
  <c r="A49" i="15"/>
  <c r="A99" i="15" s="1"/>
  <c r="A1" i="15"/>
  <c r="A50" i="15" s="1"/>
  <c r="F139" i="11"/>
  <c r="F142" i="11"/>
  <c r="F45" i="11"/>
  <c r="S50" i="14"/>
  <c r="O50" i="14"/>
  <c r="M50" i="14"/>
  <c r="I50" i="14"/>
  <c r="G50" i="14"/>
  <c r="E50" i="14"/>
  <c r="A53" i="5"/>
  <c r="A102" i="5" s="1"/>
  <c r="A1" i="5"/>
  <c r="A103" i="5" s="1"/>
  <c r="L139" i="11"/>
  <c r="L142" i="11" s="1"/>
  <c r="L90" i="11"/>
  <c r="L81" i="11"/>
  <c r="L92" i="11"/>
  <c r="L144" i="11" s="1"/>
  <c r="L45" i="11"/>
  <c r="L47" i="11" s="1"/>
  <c r="L26" i="11"/>
  <c r="H139" i="11"/>
  <c r="H142" i="11" s="1"/>
  <c r="H90" i="11"/>
  <c r="H81" i="11"/>
  <c r="H92" i="11"/>
  <c r="H45" i="11"/>
  <c r="H47" i="11" s="1"/>
  <c r="H26" i="11"/>
  <c r="A155" i="11"/>
  <c r="J139" i="11"/>
  <c r="J142" i="11"/>
  <c r="A108" i="11"/>
  <c r="A106" i="11"/>
  <c r="A105" i="11"/>
  <c r="J90" i="11"/>
  <c r="J81" i="11"/>
  <c r="J92" i="11" s="1"/>
  <c r="J144" i="11" s="1"/>
  <c r="F90" i="11"/>
  <c r="F81" i="11"/>
  <c r="F92" i="11"/>
  <c r="F144" i="11" s="1"/>
  <c r="A57" i="11"/>
  <c r="A55" i="11"/>
  <c r="J26" i="11"/>
  <c r="J47" i="11" s="1"/>
  <c r="A55" i="5"/>
  <c r="A104" i="5"/>
  <c r="A161" i="5"/>
  <c r="W46" i="14"/>
  <c r="AA46" i="14" s="1"/>
  <c r="A159" i="5"/>
  <c r="A208" i="5" s="1"/>
  <c r="A160" i="5"/>
  <c r="U50" i="14" l="1"/>
  <c r="K50" i="14"/>
  <c r="O29" i="13"/>
  <c r="F47" i="11"/>
  <c r="F150" i="5"/>
  <c r="A56" i="5"/>
  <c r="A162" i="5"/>
  <c r="A105" i="5"/>
  <c r="F79" i="16"/>
  <c r="H144" i="11"/>
  <c r="AA44" i="14"/>
  <c r="AA50" i="14" s="1"/>
  <c r="W50" i="14"/>
  <c r="A54" i="5"/>
  <c r="A52" i="14"/>
  <c r="A34" i="13" s="1"/>
</calcChain>
</file>

<file path=xl/sharedStrings.xml><?xml version="1.0" encoding="utf-8"?>
<sst xmlns="http://schemas.openxmlformats.org/spreadsheetml/2006/main" count="668" uniqueCount="263">
  <si>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</si>
  <si>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</si>
  <si>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</si>
  <si>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</si>
  <si>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</si>
  <si>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</si>
  <si>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</si>
  <si>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</si>
  <si>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</si>
  <si>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</si>
  <si>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</si>
  <si>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</si>
  <si>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</si>
  <si>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</si>
  <si>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</si>
  <si>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</si>
  <si>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</si>
  <si>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</si>
  <si>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</si>
  <si>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</si>
  <si>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</si>
  <si>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</si>
  <si>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</si>
  <si>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</si>
  <si>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</si>
  <si>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</si>
  <si>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</si>
  <si>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</si>
  <si>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</si>
  <si>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</si>
  <si>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</si>
  <si>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</si>
  <si>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</si>
  <si>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</si>
  <si>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</si>
  <si>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</si>
  <si>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</si>
  <si>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</si>
  <si>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</si>
  <si>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</si>
  <si>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</si>
  <si>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 xml:space="preserve">Increase (decrease) in bank overdrafts </t>
  </si>
  <si>
    <t>Cash flows from operating activities:</t>
  </si>
  <si>
    <t>(Increase) decrease in operating assets</t>
  </si>
  <si>
    <t>Increase (decrease) in operating liabilities</t>
  </si>
  <si>
    <t>Finance lease liabilities (net)</t>
  </si>
  <si>
    <t>Employee benefit obligations</t>
  </si>
  <si>
    <t>Retained earnings</t>
  </si>
  <si>
    <t>Authorised,</t>
  </si>
  <si>
    <t>issued and</t>
  </si>
  <si>
    <t>Finance lease liabilities payments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</si>
  <si>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</si>
  <si>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</si>
  <si>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</si>
  <si>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</si>
  <si>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</si>
  <si>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</si>
  <si>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</si>
  <si>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</si>
  <si>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Equity holders of the parent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</si>
  <si>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</si>
  <si>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</si>
  <si>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</si>
  <si>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</si>
  <si>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</si>
  <si>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</si>
  <si>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</si>
  <si>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</si>
  <si>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</si>
  <si>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>Trade and other accounts receivable</t>
  </si>
  <si>
    <t>and income tax paid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</si>
  <si>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</si>
  <si>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</si>
  <si>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</si>
  <si>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</si>
  <si>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</si>
  <si>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</si>
  <si>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</si>
  <si>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</si>
  <si>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</si>
  <si>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</si>
  <si>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</si>
  <si>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Deferred income tax assets (net)</t>
  </si>
  <si>
    <t>Restricted deposits at financial institutions</t>
  </si>
  <si>
    <t>Property, plant and equipment (net)</t>
  </si>
  <si>
    <t>Short-term loans from related parties</t>
  </si>
  <si>
    <t>Long-term loans from financial institutions</t>
  </si>
  <si>
    <t xml:space="preserve">Bank overdrafts and short-term loans </t>
  </si>
  <si>
    <t>control</t>
  </si>
  <si>
    <t>Employee benefit obligations paid</t>
  </si>
  <si>
    <t>Finance cost paid - interest expense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</si>
  <si>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</si>
  <si>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</si>
  <si>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</si>
  <si>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</si>
  <si>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</si>
  <si>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- Finance lease liabilities (net)</t>
  </si>
  <si>
    <t>Revenue from sales of goods</t>
  </si>
  <si>
    <t>Revenue from services</t>
  </si>
  <si>
    <t>Note</t>
  </si>
  <si>
    <t>Share of (profit) from investments in associates</t>
  </si>
  <si>
    <t>- Long-term loans from financial institutions</t>
  </si>
  <si>
    <t>- Repayments</t>
  </si>
  <si>
    <t>Issued and fully paid-up share capital</t>
  </si>
  <si>
    <t xml:space="preserve"> and cash equivalents</t>
  </si>
  <si>
    <t>Net increase (decrease) in cash</t>
  </si>
  <si>
    <t xml:space="preserve">Finance cost </t>
  </si>
  <si>
    <t>Other comprehensive income (loss)</t>
  </si>
  <si>
    <t>comprehensive</t>
  </si>
  <si>
    <t>(Reversal of) allowance for doubtful accounts</t>
  </si>
  <si>
    <t>Cash flows from investing activities</t>
  </si>
  <si>
    <t>Cash flows from financing activities</t>
  </si>
  <si>
    <t>Share of other</t>
  </si>
  <si>
    <t>associates</t>
  </si>
  <si>
    <t>Land leasehold right (net)</t>
  </si>
  <si>
    <t>Non-cash transactions:</t>
  </si>
  <si>
    <t>income (loss) of</t>
  </si>
  <si>
    <t>- property, plant and equipment</t>
  </si>
  <si>
    <t>- intangible assets</t>
  </si>
  <si>
    <t>Cash paid for purchase of</t>
  </si>
  <si>
    <t>Unaudited</t>
  </si>
  <si>
    <t>Audited</t>
  </si>
  <si>
    <t>financial information</t>
  </si>
  <si>
    <t>for the period - net of tax</t>
  </si>
  <si>
    <t>Total comprehensive income for the period</t>
  </si>
  <si>
    <t>Statement of Comprehensive Income (Unaudited)</t>
  </si>
  <si>
    <t>Statement of Cash Flows (Unaudited)</t>
  </si>
  <si>
    <t>excess of net realisable value</t>
  </si>
  <si>
    <t xml:space="preserve">Surplus from business combination </t>
  </si>
  <si>
    <t>under common control</t>
  </si>
  <si>
    <t>Profit before expenses</t>
  </si>
  <si>
    <t>of the parent</t>
  </si>
  <si>
    <t xml:space="preserve">Earnings per share to the equity holders </t>
  </si>
  <si>
    <t xml:space="preserve">Other long-term investments (net) </t>
  </si>
  <si>
    <t>Goodwill</t>
  </si>
  <si>
    <t>2,800,000,000 ordinary shares of Baht 1 each</t>
  </si>
  <si>
    <t>Share premium on ordinary shares</t>
  </si>
  <si>
    <t xml:space="preserve">Equity attributable to owners </t>
  </si>
  <si>
    <t>Premium on</t>
  </si>
  <si>
    <t xml:space="preserve">   Net profit for the period</t>
  </si>
  <si>
    <t xml:space="preserve">Net (gain) loss on exchange rates </t>
  </si>
  <si>
    <t>- unrealised</t>
  </si>
  <si>
    <t>- realised</t>
  </si>
  <si>
    <t>subsequently to profit or loss</t>
  </si>
  <si>
    <t xml:space="preserve">- Currency translation differences </t>
  </si>
  <si>
    <t>- Share of profit (loss) in associates</t>
  </si>
  <si>
    <t>- Investment properties</t>
  </si>
  <si>
    <t>- Property, plant and equipment</t>
  </si>
  <si>
    <t xml:space="preserve">Items that will be reclassified </t>
  </si>
  <si>
    <t>Net cash generated from (used in) investing activities</t>
  </si>
  <si>
    <t>Net cash generated from (used in) financing activities</t>
  </si>
  <si>
    <t>Cash and cash equivalents at the beginning of the period</t>
  </si>
  <si>
    <t>Cash and cash equivalents at the end of the period</t>
  </si>
  <si>
    <t>benefit obligations</t>
  </si>
  <si>
    <t>Dividend income</t>
  </si>
  <si>
    <t>post-employment</t>
  </si>
  <si>
    <t>benefit</t>
  </si>
  <si>
    <t>obligations</t>
  </si>
  <si>
    <t>Remeasurements of</t>
  </si>
  <si>
    <t xml:space="preserve">   Investments in subsidiary of</t>
  </si>
  <si>
    <t xml:space="preserve">Other gains (losses) - net gain (loss) on foreign </t>
  </si>
  <si>
    <t>exchange rate</t>
  </si>
  <si>
    <t>Exchange gains (losses) on cash and cash equivalents</t>
  </si>
  <si>
    <t>Retention payable</t>
  </si>
  <si>
    <t xml:space="preserve">(Reversal of) allowance for obsolete and </t>
  </si>
  <si>
    <t>slow moving inventories</t>
  </si>
  <si>
    <t>Changes in working capital</t>
  </si>
  <si>
    <t xml:space="preserve">Cash generated from (used in) operating activities  </t>
  </si>
  <si>
    <t>Profit before income tax</t>
  </si>
  <si>
    <t>Dividend income from related parties</t>
  </si>
  <si>
    <t>Net profit for the period</t>
  </si>
  <si>
    <t>- associates</t>
  </si>
  <si>
    <t>- subsidiaries</t>
  </si>
  <si>
    <t>- Proceeds</t>
  </si>
  <si>
    <t xml:space="preserve">      non-controlling interest</t>
  </si>
  <si>
    <t>Deferred tax liabilities (net)</t>
  </si>
  <si>
    <t>Short-term loans to related parties</t>
  </si>
  <si>
    <t>Long-term loan to related parties</t>
  </si>
  <si>
    <t xml:space="preserve">   Total comprehensive income for the period</t>
  </si>
  <si>
    <t>Remeasurement of post-employment</t>
  </si>
  <si>
    <t>Total equity</t>
  </si>
  <si>
    <t>Total liabilities and equity</t>
  </si>
  <si>
    <t>Statement of Changes in Equity (Unaudited)</t>
  </si>
  <si>
    <t>Other components of equity</t>
  </si>
  <si>
    <t>Changes in equity for the period</t>
  </si>
  <si>
    <t>Consolidated financial information (Baht)</t>
  </si>
  <si>
    <t>Equity</t>
  </si>
  <si>
    <t xml:space="preserve">Fixed asset payable </t>
  </si>
  <si>
    <t>- other companies</t>
  </si>
  <si>
    <t>- related companies</t>
  </si>
  <si>
    <t>Fixed asset receivable</t>
  </si>
  <si>
    <t>Liabilities and Equity</t>
  </si>
  <si>
    <t>Separate</t>
  </si>
  <si>
    <t>Separate financial information (Baht)</t>
  </si>
  <si>
    <t>Current portion of land leasehold right (net)</t>
  </si>
  <si>
    <t>Advance payment for fixed assets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</si>
  <si>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</si>
  <si>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Income tax </t>
  </si>
  <si>
    <t>Net cash generated from (used in) operating activities</t>
  </si>
  <si>
    <t>Other expenses - loss on written-off equipment</t>
  </si>
  <si>
    <t xml:space="preserve">(Reversal of) allowance for inventories cost in </t>
  </si>
  <si>
    <t>Adjustments</t>
  </si>
  <si>
    <t xml:space="preserve">Loss on written-off of equipment </t>
  </si>
  <si>
    <t>2018</t>
  </si>
  <si>
    <t>Opening balance as at 1 April 2018 (Audited)</t>
  </si>
  <si>
    <t xml:space="preserve">         -</t>
  </si>
  <si>
    <t xml:space="preserve">Current portion of </t>
  </si>
  <si>
    <t xml:space="preserve"> for the period</t>
  </si>
  <si>
    <t>Cash proceeds from business acquisition</t>
  </si>
  <si>
    <t>Opening balance as at 1 April 2019 (Audited)</t>
  </si>
  <si>
    <t>2019</t>
  </si>
  <si>
    <t>Investments in joint venture</t>
  </si>
  <si>
    <t xml:space="preserve">          -</t>
  </si>
  <si>
    <t>Net (gain) loss on disposals of</t>
  </si>
  <si>
    <t xml:space="preserve">- property, plant and equipment </t>
  </si>
  <si>
    <t xml:space="preserve">Cash received from disposals of </t>
  </si>
  <si>
    <t>Dividend receipts from investments in</t>
  </si>
  <si>
    <t xml:space="preserve">Share of profit from investments </t>
  </si>
  <si>
    <t>in associates and joint venture</t>
  </si>
  <si>
    <t xml:space="preserve"> joint venture</t>
  </si>
  <si>
    <t>associates and</t>
  </si>
  <si>
    <t>Share of (profit) from investments in joint venture</t>
  </si>
  <si>
    <t>Income tax received</t>
  </si>
  <si>
    <t>Income tax paid</t>
  </si>
  <si>
    <t>Reclassification from property, plant and equipment</t>
  </si>
  <si>
    <t>to investment property</t>
  </si>
  <si>
    <t xml:space="preserve"> and joint venture accounted for using</t>
  </si>
  <si>
    <t>the equity method</t>
  </si>
  <si>
    <t>As at 30 September 2019</t>
  </si>
  <si>
    <t>30 September</t>
  </si>
  <si>
    <t>For the three-month period ended 30 September 2019</t>
  </si>
  <si>
    <t>Legal reserve</t>
  </si>
  <si>
    <t>Dividends paid</t>
  </si>
  <si>
    <t xml:space="preserve">(Increase) decrease in restricted deposits </t>
  </si>
  <si>
    <t>at financial institutions</t>
  </si>
  <si>
    <t>For the six-month period ended 30 September 2019</t>
  </si>
  <si>
    <t>Closing balance as at 30 September 2018 (Unaudited)</t>
  </si>
  <si>
    <t>Closing balance as at 30 September 2019 (Unaudited)</t>
  </si>
  <si>
    <t>27 c)</t>
  </si>
  <si>
    <t>Short-term investments</t>
  </si>
  <si>
    <t>27 d)</t>
  </si>
  <si>
    <t>- Remeasurements of employment</t>
  </si>
  <si>
    <t xml:space="preserve"> benefit obligations</t>
  </si>
  <si>
    <t xml:space="preserve">Items that will not be reclassified </t>
  </si>
  <si>
    <t xml:space="preserve">- Income tax relating to components of </t>
  </si>
  <si>
    <t>other comprehensive income</t>
  </si>
  <si>
    <t>27 b)</t>
  </si>
  <si>
    <t>10, 12</t>
  </si>
  <si>
    <t xml:space="preserve">   Legal reserve</t>
  </si>
  <si>
    <t xml:space="preserve">   Dividend paid</t>
  </si>
  <si>
    <t>For the six-month period ended 30 September 2018</t>
  </si>
  <si>
    <t xml:space="preserve">Purchase of vehicle under finance lease </t>
  </si>
  <si>
    <t>during the period</t>
  </si>
  <si>
    <t>The accompanying notes on pages 15 to 36 are an integral part of these consolidated and company financial information.</t>
  </si>
  <si>
    <t xml:space="preserve">   Other comprehensive income (loss) </t>
  </si>
  <si>
    <t>Other comprehensive income (loss) for the period</t>
  </si>
  <si>
    <t>Long-term loans to related parties</t>
  </si>
  <si>
    <t>Profit (loss) attributable to:</t>
  </si>
  <si>
    <t>Comprehensive income (loss) attributable to:</t>
  </si>
  <si>
    <t>21, 27 d)</t>
  </si>
  <si>
    <t>- joint venture</t>
  </si>
  <si>
    <t xml:space="preserve">before interest income received, finance cost paid </t>
  </si>
  <si>
    <t xml:space="preserve"> Remeasurement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</si>
</sst>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_)\ \ \ ;_(@_)"/>
    <numFmt numFmtId="171" formatCode="_(* #,##0_);_(* \(#,##0\);_(* &quot;-&quot;???_)\ ;_(@_)"/>
    <numFmt numFmtId="172" formatCode="_(* #,##0.000_);_(* \(#,##0.000\);_(* &quot;-&quot;???_)\ ;_(@_)"/>
    <numFmt numFmtId="173" formatCode="_(* #,##0_);_(* \(#,##0\);_(* &quot;-&quot;???\ _)\ ;_(@_)"/>
    <numFmt numFmtId="174" formatCode="_(* #,##0_);_(* \(#,##0\);_(* &quot;-&quot;???\ _);_(@_)"/>
  </numFmts>
  <fonts count="34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u/>
      <sz val="8"/>
      <color indexed="8"/>
      <name val="Arial"/>
      <family val="2"/>
    </font>
    <font>
      <sz val="9"/>
      <color indexed="60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8"/>
      <name val="Arial Unicode MS"/>
      <family val="2"/>
    </font>
    <font>
      <sz val="7"/>
      <name val="Arial Unicode MS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4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22" fillId="0" borderId="0"/>
    <xf numFmtId="0" fontId="8" fillId="0" borderId="0"/>
    <xf numFmtId="0" fontId="8" fillId="0" borderId="0"/>
    <xf numFmtId="0" fontId="5" fillId="0" borderId="0"/>
    <xf numFmtId="0" fontId="2" fillId="0" borderId="0"/>
    <xf numFmtId="37" fontId="4" fillId="0" borderId="0"/>
    <xf numFmtId="43" fontId="3" fillId="0" borderId="0" applyFont="0" applyFill="0" applyBorder="0" applyAlignment="0" applyProtection="0"/>
    <xf numFmtId="0" fontId="3" fillId="0" borderId="0"/>
  </cellStyleXfs>
  <cellXfs count="555">
    <xf numFmtId="0" fontId="0" fillId="0" borderId="0" xfId="0"/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164" fontId="7" fillId="0" borderId="1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8" fontId="6" fillId="0" borderId="0" xfId="6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6" applyNumberFormat="1" applyFont="1" applyBorder="1" applyAlignment="1">
      <alignment vertical="center"/>
    </xf>
    <xf numFmtId="168" fontId="11" fillId="0" borderId="0" xfId="6" applyNumberFormat="1" applyFont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Alignment="1">
      <alignment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centerContinuous" vertical="center"/>
    </xf>
    <xf numFmtId="173" fontId="7" fillId="0" borderId="0" xfId="0" quotePrefix="1" applyNumberFormat="1" applyFont="1" applyFill="1" applyAlignment="1">
      <alignment horizontal="centerContinuous" vertical="center"/>
    </xf>
    <xf numFmtId="173" fontId="7" fillId="0" borderId="1" xfId="0" applyNumberFormat="1" applyFont="1" applyFill="1" applyBorder="1" applyAlignment="1">
      <alignment horizontal="centerContinuous" vertical="center"/>
    </xf>
    <xf numFmtId="173" fontId="7" fillId="0" borderId="1" xfId="0" quotePrefix="1" applyNumberFormat="1" applyFont="1" applyFill="1" applyBorder="1" applyAlignment="1">
      <alignment horizontal="centerContinuous" vertical="center"/>
    </xf>
    <xf numFmtId="173" fontId="14" fillId="0" borderId="0" xfId="0" applyNumberFormat="1" applyFont="1" applyFill="1" applyAlignment="1">
      <alignment horizontal="centerContinuous" vertical="center"/>
    </xf>
    <xf numFmtId="173" fontId="10" fillId="0" borderId="0" xfId="0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center" vertical="center"/>
    </xf>
    <xf numFmtId="173" fontId="11" fillId="0" borderId="1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vertical="center"/>
    </xf>
    <xf numFmtId="173" fontId="15" fillId="0" borderId="0" xfId="0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9" fillId="0" borderId="1" xfId="1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6" fillId="0" borderId="0" xfId="0" applyNumberFormat="1" applyFont="1" applyFill="1" applyBorder="1" applyAlignment="1">
      <alignment horizontal="center" vertical="center"/>
    </xf>
    <xf numFmtId="173" fontId="9" fillId="0" borderId="1" xfId="1" applyNumberFormat="1" applyFont="1" applyFill="1" applyBorder="1" applyAlignment="1">
      <alignment vertical="center"/>
    </xf>
    <xf numFmtId="173" fontId="9" fillId="0" borderId="0" xfId="1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2" xfId="0" applyNumberFormat="1" applyFont="1" applyFill="1" applyBorder="1" applyAlignment="1">
      <alignment vertical="center"/>
    </xf>
    <xf numFmtId="173" fontId="7" fillId="0" borderId="1" xfId="0" applyNumberFormat="1" applyFont="1" applyFill="1" applyBorder="1" applyAlignment="1">
      <alignment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15" fillId="0" borderId="0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1" xfId="0" applyNumberFormat="1" applyFont="1" applyFill="1" applyBorder="1" applyAlignment="1">
      <alignment horizontal="right" vertical="center"/>
    </xf>
    <xf numFmtId="173" fontId="15" fillId="0" borderId="0" xfId="0" applyNumberFormat="1" applyFont="1" applyFill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5" fillId="0" borderId="0" xfId="0" applyNumberFormat="1" applyFont="1" applyFill="1" applyBorder="1" applyAlignment="1">
      <alignment vertical="center"/>
    </xf>
    <xf numFmtId="173" fontId="9" fillId="0" borderId="2" xfId="1" applyNumberFormat="1" applyFont="1" applyFill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justify" vertical="center" wrapText="1"/>
    </xf>
    <xf numFmtId="3" fontId="23" fillId="0" borderId="0" xfId="0" applyNumberFormat="1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5" fillId="0" borderId="0" xfId="0" applyFont="1" applyAlignment="1">
      <alignment vertical="center" wrapText="1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73" fontId="9" fillId="2" borderId="0" xfId="0" applyNumberFormat="1" applyFont="1" applyFill="1" applyBorder="1" applyAlignment="1">
      <alignment horizontal="right" vertical="center"/>
    </xf>
    <xf numFmtId="173" fontId="9" fillId="2" borderId="0" xfId="0" applyNumberFormat="1" applyFont="1" applyFill="1" applyAlignment="1">
      <alignment vertical="center"/>
    </xf>
    <xf numFmtId="173" fontId="9" fillId="2" borderId="0" xfId="1" applyNumberFormat="1" applyFont="1" applyFill="1" applyBorder="1" applyAlignment="1">
      <alignment horizontal="right" vertical="center"/>
    </xf>
    <xf numFmtId="173" fontId="15" fillId="2" borderId="0" xfId="1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horizontal="right" vertical="center"/>
    </xf>
    <xf numFmtId="173" fontId="15" fillId="2" borderId="1" xfId="1" applyNumberFormat="1" applyFont="1" applyFill="1" applyBorder="1" applyAlignment="1">
      <alignment horizontal="center" vertical="center"/>
    </xf>
    <xf numFmtId="173" fontId="9" fillId="2" borderId="1" xfId="1" applyNumberFormat="1" applyFont="1" applyFill="1" applyBorder="1" applyAlignment="1">
      <alignment horizontal="right" vertical="center"/>
    </xf>
    <xf numFmtId="173" fontId="13" fillId="2" borderId="0" xfId="0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vertical="center"/>
    </xf>
    <xf numFmtId="173" fontId="9" fillId="2" borderId="1" xfId="1" applyNumberFormat="1" applyFont="1" applyFill="1" applyBorder="1" applyAlignment="1">
      <alignment vertical="center"/>
    </xf>
    <xf numFmtId="173" fontId="9" fillId="2" borderId="0" xfId="1" applyNumberFormat="1" applyFont="1" applyFill="1" applyBorder="1" applyAlignment="1">
      <alignment vertical="center"/>
    </xf>
    <xf numFmtId="173" fontId="9" fillId="2" borderId="2" xfId="0" applyNumberFormat="1" applyFont="1" applyFill="1" applyBorder="1" applyAlignment="1">
      <alignment vertical="center"/>
    </xf>
    <xf numFmtId="173" fontId="11" fillId="2" borderId="0" xfId="0" applyNumberFormat="1" applyFont="1" applyFill="1" applyBorder="1" applyAlignment="1">
      <alignment horizontal="right" vertical="center"/>
    </xf>
    <xf numFmtId="173" fontId="9" fillId="2" borderId="0" xfId="1" applyNumberFormat="1" applyFont="1" applyFill="1" applyBorder="1" applyAlignment="1">
      <alignment horizontal="center" vertical="center"/>
    </xf>
    <xf numFmtId="173" fontId="9" fillId="2" borderId="0" xfId="0" applyNumberFormat="1" applyFont="1" applyFill="1" applyAlignment="1">
      <alignment horizontal="right" vertical="center"/>
    </xf>
    <xf numFmtId="173" fontId="9" fillId="2" borderId="2" xfId="1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6" fillId="0" borderId="0" xfId="0" quotePrefix="1" applyNumberFormat="1" applyFont="1" applyFill="1" applyAlignment="1">
      <alignment horizontal="left" vertical="center"/>
    </xf>
    <xf numFmtId="164" fontId="23" fillId="0" borderId="0" xfId="0" quotePrefix="1" applyNumberFormat="1" applyFont="1" applyFill="1" applyAlignment="1">
      <alignment horizontal="centerContinuous" vertical="center"/>
    </xf>
    <xf numFmtId="0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centerContinuous" vertical="center"/>
    </xf>
    <xf numFmtId="171" fontId="23" fillId="0" borderId="0" xfId="0" applyNumberFormat="1" applyFont="1" applyFill="1" applyAlignment="1">
      <alignment horizontal="centerContinuous" vertical="center"/>
    </xf>
    <xf numFmtId="0" fontId="23" fillId="0" borderId="0" xfId="0" applyFont="1" applyAlignment="1">
      <alignment vertical="center"/>
    </xf>
    <xf numFmtId="0" fontId="26" fillId="0" borderId="0" xfId="0" applyNumberFormat="1" applyFont="1" applyFill="1" applyBorder="1" applyAlignment="1">
      <alignment horizontal="left" vertical="center"/>
    </xf>
    <xf numFmtId="0" fontId="26" fillId="0" borderId="0" xfId="0" quotePrefix="1" applyNumberFormat="1" applyFont="1" applyFill="1" applyBorder="1" applyAlignment="1">
      <alignment horizontal="left" vertical="center"/>
    </xf>
    <xf numFmtId="164" fontId="23" fillId="0" borderId="0" xfId="0" quotePrefix="1" applyNumberFormat="1" applyFont="1" applyFill="1" applyBorder="1" applyAlignment="1">
      <alignment horizontal="centerContinuous" vertical="center"/>
    </xf>
    <xf numFmtId="0" fontId="23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Continuous" vertical="center"/>
    </xf>
    <xf numFmtId="171" fontId="23" fillId="0" borderId="0" xfId="0" applyNumberFormat="1" applyFont="1" applyFill="1" applyBorder="1" applyAlignment="1">
      <alignment horizontal="centerContinuous" vertical="center"/>
    </xf>
    <xf numFmtId="0" fontId="26" fillId="0" borderId="1" xfId="0" applyNumberFormat="1" applyFont="1" applyFill="1" applyBorder="1" applyAlignment="1">
      <alignment horizontal="left" vertical="center"/>
    </xf>
    <xf numFmtId="0" fontId="26" fillId="0" borderId="1" xfId="0" quotePrefix="1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vertical="center"/>
    </xf>
    <xf numFmtId="0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Continuous" vertical="center"/>
    </xf>
    <xf numFmtId="171" fontId="23" fillId="0" borderId="1" xfId="0" applyNumberFormat="1" applyFont="1" applyFill="1" applyBorder="1" applyAlignment="1">
      <alignment horizontal="centerContinuous" vertical="center"/>
    </xf>
    <xf numFmtId="0" fontId="27" fillId="0" borderId="0" xfId="0" applyNumberFormat="1" applyFont="1" applyFill="1" applyBorder="1" applyAlignment="1">
      <alignment horizontal="left" vertical="center"/>
    </xf>
    <xf numFmtId="0" fontId="27" fillId="0" borderId="0" xfId="0" quotePrefix="1" applyNumberFormat="1" applyFont="1" applyFill="1" applyBorder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28" fillId="0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Continuous" vertical="center"/>
    </xf>
    <xf numFmtId="171" fontId="28" fillId="0" borderId="0" xfId="0" applyNumberFormat="1" applyFont="1" applyFill="1" applyBorder="1" applyAlignment="1">
      <alignment horizontal="centerContinuous" vertical="center"/>
    </xf>
    <xf numFmtId="0" fontId="28" fillId="0" borderId="0" xfId="0" applyFont="1" applyAlignment="1">
      <alignment vertical="center"/>
    </xf>
    <xf numFmtId="0" fontId="28" fillId="0" borderId="0" xfId="0" applyNumberFormat="1" applyFont="1" applyAlignment="1">
      <alignment vertical="center"/>
    </xf>
    <xf numFmtId="164" fontId="28" fillId="0" borderId="0" xfId="0" quotePrefix="1" applyNumberFormat="1" applyFont="1" applyFill="1" applyBorder="1" applyAlignment="1">
      <alignment horizontal="centerContinuous" vertical="center"/>
    </xf>
    <xf numFmtId="171" fontId="27" fillId="0" borderId="0" xfId="0" applyNumberFormat="1" applyFont="1" applyFill="1" applyBorder="1" applyAlignment="1">
      <alignment vertical="center"/>
    </xf>
    <xf numFmtId="171" fontId="27" fillId="0" borderId="0" xfId="0" quotePrefix="1" applyNumberFormat="1" applyFont="1" applyFill="1" applyBorder="1" applyAlignment="1">
      <alignment horizontal="right" vertical="center"/>
    </xf>
    <xf numFmtId="171" fontId="27" fillId="0" borderId="0" xfId="0" applyNumberFormat="1" applyFont="1" applyFill="1" applyBorder="1" applyAlignment="1">
      <alignment horizontal="center" vertical="center"/>
    </xf>
    <xf numFmtId="171" fontId="27" fillId="0" borderId="0" xfId="0" applyNumberFormat="1" applyFont="1" applyFill="1" applyAlignment="1">
      <alignment vertical="center"/>
    </xf>
    <xf numFmtId="171" fontId="29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vertical="center"/>
    </xf>
    <xf numFmtId="164" fontId="28" fillId="0" borderId="0" xfId="0" applyNumberFormat="1" applyFont="1" applyFill="1" applyAlignment="1">
      <alignment vertical="center"/>
    </xf>
    <xf numFmtId="164" fontId="27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right" vertical="center"/>
    </xf>
    <xf numFmtId="0" fontId="27" fillId="0" borderId="1" xfId="0" applyNumberFormat="1" applyFont="1" applyFill="1" applyBorder="1" applyAlignment="1">
      <alignment horizontal="center" vertical="center"/>
    </xf>
    <xf numFmtId="171" fontId="27" fillId="0" borderId="1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horizontal="center" vertical="center"/>
    </xf>
    <xf numFmtId="171" fontId="27" fillId="2" borderId="0" xfId="0" applyNumberFormat="1" applyFont="1" applyFill="1" applyBorder="1" applyAlignment="1">
      <alignment horizontal="right" vertical="center"/>
    </xf>
    <xf numFmtId="171" fontId="2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7" fontId="28" fillId="0" borderId="0" xfId="1" applyNumberFormat="1" applyFont="1" applyFill="1" applyBorder="1" applyAlignment="1">
      <alignment horizontal="left" vertical="center"/>
    </xf>
    <xf numFmtId="164" fontId="28" fillId="0" borderId="0" xfId="0" quotePrefix="1" applyNumberFormat="1" applyFont="1" applyFill="1" applyAlignment="1">
      <alignment horizontal="left" vertical="center"/>
    </xf>
    <xf numFmtId="0" fontId="28" fillId="0" borderId="0" xfId="0" applyNumberFormat="1" applyFont="1" applyFill="1" applyAlignment="1">
      <alignment horizontal="center" vertical="center"/>
    </xf>
    <xf numFmtId="171" fontId="28" fillId="2" borderId="0" xfId="1" applyNumberFormat="1" applyFont="1" applyFill="1" applyBorder="1" applyAlignment="1">
      <alignment horizontal="right" vertical="center"/>
    </xf>
    <xf numFmtId="171" fontId="28" fillId="0" borderId="0" xfId="0" applyNumberFormat="1" applyFont="1" applyFill="1" applyAlignment="1">
      <alignment horizontal="center" vertical="center"/>
    </xf>
    <xf numFmtId="171" fontId="28" fillId="0" borderId="0" xfId="1" applyNumberFormat="1" applyFont="1" applyFill="1" applyBorder="1" applyAlignment="1">
      <alignment horizontal="right" vertical="center"/>
    </xf>
    <xf numFmtId="171" fontId="28" fillId="2" borderId="0" xfId="1" applyNumberFormat="1" applyFont="1" applyFill="1" applyBorder="1" applyAlignment="1">
      <alignment horizontal="center" vertical="center"/>
    </xf>
    <xf numFmtId="171" fontId="28" fillId="0" borderId="0" xfId="1" applyNumberFormat="1" applyFont="1" applyFill="1" applyBorder="1" applyAlignment="1">
      <alignment horizontal="center" vertical="center"/>
    </xf>
    <xf numFmtId="171" fontId="28" fillId="0" borderId="0" xfId="0" applyNumberFormat="1" applyFont="1" applyFill="1" applyBorder="1" applyAlignment="1">
      <alignment horizontal="center" vertical="center"/>
    </xf>
    <xf numFmtId="171" fontId="28" fillId="2" borderId="1" xfId="1" applyNumberFormat="1" applyFont="1" applyFill="1" applyBorder="1" applyAlignment="1">
      <alignment horizontal="right" vertical="center"/>
    </xf>
    <xf numFmtId="171" fontId="28" fillId="0" borderId="1" xfId="1" applyNumberFormat="1" applyFont="1" applyFill="1" applyBorder="1" applyAlignment="1">
      <alignment horizontal="right" vertical="center"/>
    </xf>
    <xf numFmtId="171" fontId="28" fillId="2" borderId="0" xfId="0" applyNumberFormat="1" applyFont="1" applyFill="1" applyAlignment="1">
      <alignment vertical="center"/>
    </xf>
    <xf numFmtId="171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8" fillId="2" borderId="0" xfId="0" applyFont="1" applyFill="1" applyAlignment="1">
      <alignment vertical="center"/>
    </xf>
    <xf numFmtId="171" fontId="28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left" vertical="center"/>
    </xf>
    <xf numFmtId="171" fontId="28" fillId="0" borderId="0" xfId="0" applyNumberFormat="1" applyFont="1" applyFill="1" applyBorder="1" applyAlignment="1">
      <alignment horizontal="right" vertical="center"/>
    </xf>
    <xf numFmtId="171" fontId="28" fillId="0" borderId="0" xfId="0" applyNumberFormat="1" applyFont="1" applyFill="1" applyBorder="1" applyAlignment="1">
      <alignment vertical="center"/>
    </xf>
    <xf numFmtId="171" fontId="28" fillId="2" borderId="1" xfId="1" applyNumberFormat="1" applyFont="1" applyFill="1" applyBorder="1" applyAlignment="1">
      <alignment horizontal="center" vertical="center"/>
    </xf>
    <xf numFmtId="171" fontId="28" fillId="0" borderId="1" xfId="1" applyNumberFormat="1" applyFont="1" applyFill="1" applyBorder="1" applyAlignment="1">
      <alignment horizontal="center" vertical="center"/>
    </xf>
    <xf numFmtId="171" fontId="28" fillId="2" borderId="1" xfId="0" applyNumberFormat="1" applyFont="1" applyFill="1" applyBorder="1" applyAlignment="1">
      <alignment vertical="center"/>
    </xf>
    <xf numFmtId="171" fontId="28" fillId="0" borderId="1" xfId="0" applyNumberFormat="1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vertical="center"/>
    </xf>
    <xf numFmtId="171" fontId="23" fillId="0" borderId="1" xfId="0" applyNumberFormat="1" applyFont="1" applyFill="1" applyBorder="1" applyAlignment="1">
      <alignment horizontal="right" vertical="center"/>
    </xf>
    <xf numFmtId="171" fontId="23" fillId="0" borderId="1" xfId="0" applyNumberFormat="1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164" fontId="23" fillId="0" borderId="1" xfId="0" quotePrefix="1" applyNumberFormat="1" applyFont="1" applyFill="1" applyBorder="1" applyAlignment="1">
      <alignment horizontal="centerContinuous" vertical="center"/>
    </xf>
    <xf numFmtId="171" fontId="28" fillId="2" borderId="0" xfId="0" applyNumberFormat="1" applyFont="1" applyFill="1" applyBorder="1" applyAlignment="1">
      <alignment horizontal="right" vertical="center"/>
    </xf>
    <xf numFmtId="0" fontId="28" fillId="0" borderId="0" xfId="0" quotePrefix="1" applyFont="1" applyFill="1" applyAlignment="1">
      <alignment vertical="center"/>
    </xf>
    <xf numFmtId="164" fontId="28" fillId="2" borderId="0" xfId="0" applyNumberFormat="1" applyFont="1" applyFill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49" fontId="28" fillId="0" borderId="0" xfId="0" applyNumberFormat="1" applyFont="1" applyFill="1" applyAlignment="1">
      <alignment vertical="center"/>
    </xf>
    <xf numFmtId="0" fontId="27" fillId="0" borderId="0" xfId="0" quotePrefix="1" applyFont="1" applyFill="1" applyAlignment="1">
      <alignment vertical="center"/>
    </xf>
    <xf numFmtId="171" fontId="28" fillId="2" borderId="1" xfId="0" applyNumberFormat="1" applyFont="1" applyFill="1" applyBorder="1" applyAlignment="1">
      <alignment horizontal="right" vertical="center"/>
    </xf>
    <xf numFmtId="171" fontId="28" fillId="0" borderId="1" xfId="0" applyNumberFormat="1" applyFont="1" applyFill="1" applyBorder="1" applyAlignment="1">
      <alignment horizontal="right" vertical="center"/>
    </xf>
    <xf numFmtId="171" fontId="28" fillId="2" borderId="2" xfId="0" applyNumberFormat="1" applyFont="1" applyFill="1" applyBorder="1" applyAlignment="1">
      <alignment horizontal="right" vertical="center"/>
    </xf>
    <xf numFmtId="171" fontId="28" fillId="0" borderId="2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horizontal="left" vertical="center"/>
    </xf>
    <xf numFmtId="171" fontId="28" fillId="2" borderId="2" xfId="1" applyNumberFormat="1" applyFont="1" applyFill="1" applyBorder="1" applyAlignment="1">
      <alignment horizontal="right" vertical="center"/>
    </xf>
    <xf numFmtId="171" fontId="28" fillId="0" borderId="2" xfId="1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172" fontId="28" fillId="0" borderId="0" xfId="0" applyNumberFormat="1" applyFont="1" applyFill="1" applyAlignment="1">
      <alignment horizontal="right" vertical="center"/>
    </xf>
    <xf numFmtId="172" fontId="28" fillId="0" borderId="0" xfId="0" applyNumberFormat="1" applyFont="1" applyFill="1" applyAlignment="1">
      <alignment vertical="center"/>
    </xf>
    <xf numFmtId="167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6" fillId="0" borderId="0" xfId="2" applyFont="1" applyFill="1" applyAlignment="1" applyProtection="1">
      <alignment vertical="center"/>
      <protection locked="0"/>
    </xf>
    <xf numFmtId="0" fontId="26" fillId="0" borderId="0" xfId="2" applyFont="1" applyFill="1" applyAlignment="1" applyProtection="1">
      <alignment horizontal="center" vertical="center"/>
      <protection locked="0"/>
    </xf>
    <xf numFmtId="164" fontId="26" fillId="0" borderId="0" xfId="2" applyNumberFormat="1" applyFont="1" applyFill="1" applyAlignment="1" applyProtection="1">
      <alignment horizontal="right" vertical="center"/>
      <protection locked="0"/>
    </xf>
    <xf numFmtId="171" fontId="23" fillId="0" borderId="0" xfId="2" applyNumberFormat="1" applyFont="1" applyFill="1" applyBorder="1" applyAlignment="1" applyProtection="1">
      <alignment horizontal="right" vertical="center"/>
      <protection locked="0"/>
    </xf>
    <xf numFmtId="171" fontId="23" fillId="0" borderId="0" xfId="2" applyNumberFormat="1" applyFont="1" applyFill="1" applyAlignment="1" applyProtection="1">
      <alignment horizontal="right" vertical="center"/>
      <protection locked="0"/>
    </xf>
    <xf numFmtId="171" fontId="23" fillId="0" borderId="0" xfId="2" applyNumberFormat="1" applyFont="1" applyFill="1" applyAlignment="1">
      <alignment vertical="center"/>
    </xf>
    <xf numFmtId="0" fontId="23" fillId="0" borderId="0" xfId="0" applyFont="1"/>
    <xf numFmtId="0" fontId="26" fillId="0" borderId="0" xfId="2" applyFont="1" applyFill="1" applyAlignment="1" applyProtection="1">
      <alignment horizontal="left" vertical="center"/>
      <protection locked="0"/>
    </xf>
    <xf numFmtId="0" fontId="26" fillId="0" borderId="1" xfId="2" applyFont="1" applyFill="1" applyBorder="1" applyAlignment="1">
      <alignment horizontal="left" vertical="center"/>
    </xf>
    <xf numFmtId="0" fontId="26" fillId="0" borderId="1" xfId="2" applyFont="1" applyFill="1" applyBorder="1" applyAlignment="1">
      <alignment horizontal="center" vertical="center"/>
    </xf>
    <xf numFmtId="164" fontId="26" fillId="0" borderId="1" xfId="2" applyNumberFormat="1" applyFont="1" applyFill="1" applyBorder="1" applyAlignment="1" applyProtection="1">
      <alignment horizontal="right" vertical="center"/>
      <protection locked="0"/>
    </xf>
    <xf numFmtId="171" fontId="23" fillId="0" borderId="1" xfId="2" applyNumberFormat="1" applyFont="1" applyFill="1" applyBorder="1" applyAlignment="1" applyProtection="1">
      <alignment horizontal="right" vertical="center"/>
      <protection locked="0"/>
    </xf>
    <xf numFmtId="171" fontId="23" fillId="0" borderId="1" xfId="2" applyNumberFormat="1" applyFont="1" applyFill="1" applyBorder="1" applyAlignment="1">
      <alignment vertical="center"/>
    </xf>
    <xf numFmtId="0" fontId="26" fillId="0" borderId="0" xfId="2" applyFont="1" applyFill="1" applyBorder="1" applyAlignment="1" applyProtection="1">
      <alignment horizontal="left" vertical="center"/>
      <protection locked="0"/>
    </xf>
    <xf numFmtId="0" fontId="26" fillId="0" borderId="0" xfId="2" applyFont="1" applyFill="1" applyBorder="1" applyAlignment="1" applyProtection="1">
      <alignment horizontal="center" vertical="center"/>
      <protection locked="0"/>
    </xf>
    <xf numFmtId="164" fontId="26" fillId="0" borderId="0" xfId="2" applyNumberFormat="1" applyFont="1" applyFill="1" applyBorder="1" applyAlignment="1" applyProtection="1">
      <alignment horizontal="right" vertical="center"/>
      <protection locked="0"/>
    </xf>
    <xf numFmtId="0" fontId="28" fillId="2" borderId="0" xfId="0" applyFont="1" applyFill="1"/>
    <xf numFmtId="0" fontId="23" fillId="0" borderId="1" xfId="0" applyFont="1" applyFill="1" applyBorder="1" applyAlignment="1" applyProtection="1">
      <alignment vertical="center"/>
      <protection locked="0"/>
    </xf>
    <xf numFmtId="0" fontId="23" fillId="0" borderId="0" xfId="2" applyFont="1" applyFill="1" applyAlignment="1" applyProtection="1">
      <alignment vertical="center"/>
      <protection locked="0"/>
    </xf>
    <xf numFmtId="0" fontId="23" fillId="0" borderId="0" xfId="2" applyFont="1" applyFill="1" applyAlignment="1" applyProtection="1">
      <alignment horizontal="center" vertical="center"/>
      <protection locked="0"/>
    </xf>
    <xf numFmtId="164" fontId="23" fillId="0" borderId="0" xfId="2" applyNumberFormat="1" applyFont="1" applyFill="1" applyAlignment="1" applyProtection="1">
      <alignment horizontal="right" vertical="center"/>
      <protection locked="0"/>
    </xf>
    <xf numFmtId="173" fontId="23" fillId="0" borderId="0" xfId="0" applyNumberFormat="1" applyFont="1" applyFill="1" applyAlignment="1">
      <alignment horizontal="centerContinuous" vertical="center"/>
    </xf>
    <xf numFmtId="164" fontId="23" fillId="0" borderId="0" xfId="0" applyNumberFormat="1" applyFont="1" applyFill="1" applyAlignment="1">
      <alignment horizontal="left" vertical="center"/>
    </xf>
    <xf numFmtId="173" fontId="23" fillId="0" borderId="0" xfId="0" applyNumberFormat="1" applyFont="1" applyFill="1" applyBorder="1" applyAlignment="1">
      <alignment horizontal="centerContinuous" vertical="center"/>
    </xf>
    <xf numFmtId="164" fontId="23" fillId="0" borderId="0" xfId="0" applyNumberFormat="1" applyFont="1" applyFill="1" applyBorder="1" applyAlignment="1">
      <alignment horizontal="left" vertical="center"/>
    </xf>
    <xf numFmtId="173" fontId="23" fillId="0" borderId="1" xfId="0" applyNumberFormat="1" applyFont="1" applyFill="1" applyBorder="1" applyAlignment="1">
      <alignment horizontal="centerContinuous" vertical="center"/>
    </xf>
    <xf numFmtId="173" fontId="28" fillId="0" borderId="0" xfId="0" applyNumberFormat="1" applyFont="1" applyFill="1" applyBorder="1" applyAlignment="1">
      <alignment horizontal="centerContinuous" vertical="center"/>
    </xf>
    <xf numFmtId="164" fontId="28" fillId="0" borderId="0" xfId="0" applyNumberFormat="1" applyFont="1" applyFill="1" applyAlignment="1">
      <alignment horizontal="centerContinuous" vertical="center"/>
    </xf>
    <xf numFmtId="173" fontId="28" fillId="0" borderId="0" xfId="0" applyNumberFormat="1" applyFont="1" applyFill="1" applyAlignment="1">
      <alignment horizontal="centerContinuous" vertical="center"/>
    </xf>
    <xf numFmtId="173" fontId="27" fillId="0" borderId="0" xfId="0" applyNumberFormat="1" applyFont="1" applyFill="1" applyBorder="1" applyAlignment="1">
      <alignment vertical="center"/>
    </xf>
    <xf numFmtId="173" fontId="27" fillId="0" borderId="0" xfId="0" quotePrefix="1" applyNumberFormat="1" applyFont="1" applyFill="1" applyBorder="1" applyAlignment="1">
      <alignment horizontal="right" vertical="center"/>
    </xf>
    <xf numFmtId="173" fontId="27" fillId="0" borderId="0" xfId="0" applyNumberFormat="1" applyFont="1" applyFill="1" applyBorder="1" applyAlignment="1">
      <alignment horizontal="center" vertical="center"/>
    </xf>
    <xf numFmtId="173" fontId="27" fillId="0" borderId="0" xfId="0" applyNumberFormat="1" applyFont="1" applyFill="1" applyAlignment="1">
      <alignment vertical="center"/>
    </xf>
    <xf numFmtId="173" fontId="27" fillId="0" borderId="1" xfId="0" applyNumberFormat="1" applyFont="1" applyFill="1" applyBorder="1" applyAlignment="1">
      <alignment horizontal="right" vertical="center"/>
    </xf>
    <xf numFmtId="173" fontId="27" fillId="2" borderId="0" xfId="0" applyNumberFormat="1" applyFont="1" applyFill="1" applyBorder="1" applyAlignment="1">
      <alignment horizontal="right" vertical="center"/>
    </xf>
    <xf numFmtId="173" fontId="27" fillId="0" borderId="0" xfId="0" applyNumberFormat="1" applyFont="1" applyFill="1" applyBorder="1" applyAlignment="1">
      <alignment horizontal="right" vertical="center"/>
    </xf>
    <xf numFmtId="0" fontId="27" fillId="0" borderId="0" xfId="7" applyFont="1" applyFill="1" applyAlignment="1">
      <alignment vertical="center"/>
    </xf>
    <xf numFmtId="164" fontId="27" fillId="0" borderId="0" xfId="0" applyNumberFormat="1" applyFont="1" applyFill="1" applyAlignment="1">
      <alignment vertical="center"/>
    </xf>
    <xf numFmtId="173" fontId="28" fillId="2" borderId="0" xfId="0" applyNumberFormat="1" applyFont="1" applyFill="1" applyAlignment="1">
      <alignment horizontal="center" vertical="center"/>
    </xf>
    <xf numFmtId="173" fontId="28" fillId="0" borderId="0" xfId="0" applyNumberFormat="1" applyFont="1" applyFill="1" applyAlignment="1">
      <alignment horizontal="center" vertical="center"/>
    </xf>
    <xf numFmtId="173" fontId="28" fillId="0" borderId="0" xfId="0" applyNumberFormat="1" applyFont="1" applyFill="1" applyAlignment="1">
      <alignment vertical="center"/>
    </xf>
    <xf numFmtId="0" fontId="28" fillId="0" borderId="0" xfId="7" applyFont="1" applyFill="1" applyAlignment="1">
      <alignment vertical="center"/>
    </xf>
    <xf numFmtId="174" fontId="28" fillId="0" borderId="0" xfId="9" applyNumberFormat="1" applyFont="1" applyFill="1" applyAlignment="1">
      <alignment horizontal="right" vertical="center"/>
    </xf>
    <xf numFmtId="174" fontId="28" fillId="0" borderId="0" xfId="0" applyNumberFormat="1" applyFont="1" applyFill="1" applyAlignment="1">
      <alignment horizontal="center" vertical="center"/>
    </xf>
    <xf numFmtId="0" fontId="28" fillId="0" borderId="0" xfId="7" applyFont="1" applyFill="1" applyAlignment="1">
      <alignment horizontal="center" vertical="center"/>
    </xf>
    <xf numFmtId="174" fontId="28" fillId="0" borderId="0" xfId="0" applyNumberFormat="1" applyFont="1" applyFill="1" applyAlignment="1">
      <alignment vertical="center"/>
    </xf>
    <xf numFmtId="174" fontId="28" fillId="0" borderId="0" xfId="9" applyNumberFormat="1" applyFont="1" applyFill="1" applyAlignment="1">
      <alignment horizontal="center" vertical="center"/>
    </xf>
    <xf numFmtId="0" fontId="28" fillId="0" borderId="0" xfId="7" quotePrefix="1" applyFont="1" applyFill="1" applyAlignment="1">
      <alignment vertical="center"/>
    </xf>
    <xf numFmtId="174" fontId="28" fillId="0" borderId="0" xfId="10" applyNumberFormat="1" applyFont="1" applyFill="1" applyAlignment="1">
      <alignment horizontal="right" vertical="center"/>
    </xf>
    <xf numFmtId="174" fontId="28" fillId="0" borderId="0" xfId="10" applyNumberFormat="1" applyFont="1" applyFill="1" applyAlignment="1">
      <alignment horizontal="center" vertical="center"/>
    </xf>
    <xf numFmtId="174" fontId="28" fillId="0" borderId="0" xfId="9" applyNumberFormat="1" applyFont="1" applyFill="1" applyBorder="1" applyAlignment="1">
      <alignment horizontal="right" vertical="center"/>
    </xf>
    <xf numFmtId="174" fontId="28" fillId="0" borderId="1" xfId="9" applyNumberFormat="1" applyFont="1" applyFill="1" applyBorder="1" applyAlignment="1">
      <alignment horizontal="right" vertical="center"/>
    </xf>
    <xf numFmtId="173" fontId="28" fillId="2" borderId="0" xfId="9" applyNumberFormat="1" applyFont="1" applyFill="1" applyBorder="1" applyAlignment="1">
      <alignment horizontal="right" vertical="center"/>
    </xf>
    <xf numFmtId="173" fontId="28" fillId="0" borderId="0" xfId="9" applyNumberFormat="1" applyFont="1" applyFill="1" applyBorder="1" applyAlignment="1">
      <alignment horizontal="right" vertical="center"/>
    </xf>
    <xf numFmtId="0" fontId="23" fillId="0" borderId="1" xfId="0" quotePrefix="1" applyNumberFormat="1" applyFont="1" applyFill="1" applyBorder="1" applyAlignment="1">
      <alignment horizontal="left" vertical="center"/>
    </xf>
    <xf numFmtId="0" fontId="28" fillId="0" borderId="1" xfId="0" applyNumberFormat="1" applyFont="1" applyFill="1" applyBorder="1" applyAlignment="1">
      <alignment vertical="center"/>
    </xf>
    <xf numFmtId="164" fontId="28" fillId="0" borderId="1" xfId="0" applyNumberFormat="1" applyFont="1" applyFill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173" fontId="28" fillId="0" borderId="1" xfId="0" applyNumberFormat="1" applyFont="1" applyFill="1" applyBorder="1" applyAlignment="1">
      <alignment horizontal="right" vertical="center"/>
    </xf>
    <xf numFmtId="173" fontId="28" fillId="0" borderId="1" xfId="0" applyNumberFormat="1" applyFont="1" applyFill="1" applyBorder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173" fontId="30" fillId="2" borderId="0" xfId="0" applyNumberFormat="1" applyFont="1" applyFill="1" applyBorder="1" applyAlignment="1">
      <alignment horizontal="center" vertical="center"/>
    </xf>
    <xf numFmtId="173" fontId="30" fillId="0" borderId="0" xfId="0" applyNumberFormat="1" applyFont="1" applyFill="1" applyBorder="1" applyAlignment="1">
      <alignment horizontal="center" vertical="center"/>
    </xf>
    <xf numFmtId="37" fontId="28" fillId="0" borderId="0" xfId="8" applyFont="1" applyAlignment="1">
      <alignment vertical="center"/>
    </xf>
    <xf numFmtId="173" fontId="28" fillId="2" borderId="0" xfId="0" applyNumberFormat="1" applyFont="1" applyFill="1" applyAlignment="1">
      <alignment vertical="center"/>
    </xf>
    <xf numFmtId="174" fontId="30" fillId="0" borderId="0" xfId="0" applyNumberFormat="1" applyFont="1" applyFill="1" applyBorder="1" applyAlignment="1">
      <alignment horizontal="center" vertical="center"/>
    </xf>
    <xf numFmtId="174" fontId="28" fillId="0" borderId="0" xfId="10" applyNumberFormat="1" applyFont="1" applyFill="1" applyBorder="1" applyAlignment="1">
      <alignment horizontal="right" vertical="center"/>
    </xf>
    <xf numFmtId="174" fontId="28" fillId="0" borderId="0" xfId="9" applyNumberFormat="1" applyFont="1" applyFill="1" applyBorder="1" applyAlignment="1">
      <alignment horizontal="center" vertical="center"/>
    </xf>
    <xf numFmtId="174" fontId="28" fillId="0" borderId="0" xfId="10" applyNumberFormat="1" applyFont="1" applyFill="1" applyBorder="1" applyAlignment="1">
      <alignment horizontal="center" vertical="center"/>
    </xf>
    <xf numFmtId="174" fontId="28" fillId="0" borderId="1" xfId="10" applyNumberFormat="1" applyFont="1" applyFill="1" applyBorder="1" applyAlignment="1">
      <alignment horizontal="right" vertical="center"/>
    </xf>
    <xf numFmtId="174" fontId="28" fillId="0" borderId="1" xfId="9" applyNumberFormat="1" applyFont="1" applyFill="1" applyBorder="1" applyAlignment="1">
      <alignment horizontal="center" vertical="center"/>
    </xf>
    <xf numFmtId="173" fontId="28" fillId="2" borderId="0" xfId="10" applyNumberFormat="1" applyFont="1" applyFill="1" applyBorder="1" applyAlignment="1">
      <alignment horizontal="right" vertical="center"/>
    </xf>
    <xf numFmtId="168" fontId="28" fillId="0" borderId="0" xfId="6" applyNumberFormat="1" applyFont="1" applyFill="1" applyAlignment="1">
      <alignment vertical="center"/>
    </xf>
    <xf numFmtId="168" fontId="28" fillId="0" borderId="0" xfId="6" quotePrefix="1" applyNumberFormat="1" applyFont="1" applyFill="1" applyAlignment="1">
      <alignment vertical="center"/>
    </xf>
    <xf numFmtId="168" fontId="28" fillId="0" borderId="0" xfId="6" quotePrefix="1" applyNumberFormat="1" applyFont="1" applyFill="1" applyAlignment="1">
      <alignment horizontal="center" vertical="center"/>
    </xf>
    <xf numFmtId="173" fontId="28" fillId="2" borderId="0" xfId="8" applyNumberFormat="1" applyFont="1" applyFill="1" applyAlignment="1">
      <alignment vertical="center"/>
    </xf>
    <xf numFmtId="173" fontId="28" fillId="0" borderId="0" xfId="8" applyNumberFormat="1" applyFont="1" applyAlignment="1">
      <alignment vertical="center"/>
    </xf>
    <xf numFmtId="174" fontId="28" fillId="0" borderId="0" xfId="8" applyNumberFormat="1" applyFont="1" applyAlignment="1">
      <alignment vertical="center"/>
    </xf>
    <xf numFmtId="174" fontId="28" fillId="0" borderId="0" xfId="7" applyNumberFormat="1" applyFont="1" applyFill="1" applyAlignment="1">
      <alignment vertical="center"/>
    </xf>
    <xf numFmtId="174" fontId="28" fillId="0" borderId="0" xfId="0" applyNumberFormat="1" applyFont="1" applyFill="1" applyBorder="1" applyAlignment="1">
      <alignment vertical="center"/>
    </xf>
    <xf numFmtId="168" fontId="27" fillId="0" borderId="0" xfId="6" applyNumberFormat="1" applyFont="1" applyFill="1" applyAlignment="1">
      <alignment vertical="center"/>
    </xf>
    <xf numFmtId="173" fontId="28" fillId="0" borderId="0" xfId="10" applyNumberFormat="1" applyFont="1" applyFill="1" applyBorder="1" applyAlignment="1">
      <alignment horizontal="right" vertical="center"/>
    </xf>
    <xf numFmtId="0" fontId="28" fillId="0" borderId="0" xfId="7" applyFont="1" applyFill="1" applyBorder="1" applyAlignment="1">
      <alignment vertical="center"/>
    </xf>
    <xf numFmtId="173" fontId="28" fillId="0" borderId="0" xfId="10" applyNumberFormat="1" applyFont="1" applyFill="1" applyBorder="1" applyAlignment="1">
      <alignment horizontal="center" vertical="center"/>
    </xf>
    <xf numFmtId="173" fontId="28" fillId="0" borderId="0" xfId="0" applyNumberFormat="1" applyFont="1" applyFill="1" applyBorder="1" applyAlignment="1">
      <alignment horizontal="right" vertical="center"/>
    </xf>
    <xf numFmtId="173" fontId="28" fillId="0" borderId="0" xfId="0" applyNumberFormat="1" applyFont="1" applyFill="1" applyBorder="1" applyAlignment="1">
      <alignment vertical="center"/>
    </xf>
    <xf numFmtId="0" fontId="28" fillId="0" borderId="0" xfId="7" applyFont="1" applyFill="1" applyBorder="1" applyAlignment="1">
      <alignment horizontal="center" vertical="center"/>
    </xf>
    <xf numFmtId="173" fontId="28" fillId="0" borderId="0" xfId="7" applyNumberFormat="1" applyFont="1" applyFill="1" applyBorder="1" applyAlignment="1">
      <alignment horizontal="right" vertical="center"/>
    </xf>
    <xf numFmtId="173" fontId="28" fillId="0" borderId="0" xfId="7" applyNumberFormat="1" applyFont="1" applyFill="1" applyBorder="1" applyAlignment="1">
      <alignment vertical="center"/>
    </xf>
    <xf numFmtId="0" fontId="23" fillId="0" borderId="1" xfId="7" applyFont="1" applyFill="1" applyBorder="1" applyAlignment="1">
      <alignment vertical="center"/>
    </xf>
    <xf numFmtId="0" fontId="28" fillId="0" borderId="1" xfId="7" applyFont="1" applyFill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73" fontId="28" fillId="0" borderId="1" xfId="9" applyNumberFormat="1" applyFont="1" applyFill="1" applyBorder="1" applyAlignment="1">
      <alignment horizontal="right" vertical="center"/>
    </xf>
    <xf numFmtId="37" fontId="27" fillId="0" borderId="0" xfId="8" applyFont="1" applyAlignment="1">
      <alignment vertical="center"/>
    </xf>
    <xf numFmtId="173" fontId="28" fillId="2" borderId="0" xfId="0" applyNumberFormat="1" applyFont="1" applyFill="1" applyBorder="1" applyAlignment="1">
      <alignment horizontal="right" vertical="center"/>
    </xf>
    <xf numFmtId="173" fontId="28" fillId="0" borderId="0" xfId="0" applyNumberFormat="1" applyFont="1" applyFill="1" applyAlignment="1">
      <alignment horizontal="right" vertical="center"/>
    </xf>
    <xf numFmtId="174" fontId="28" fillId="2" borderId="0" xfId="9" applyNumberFormat="1" applyFont="1" applyFill="1" applyAlignment="1">
      <alignment horizontal="center" vertical="center"/>
    </xf>
    <xf numFmtId="174" fontId="28" fillId="0" borderId="0" xfId="0" applyNumberFormat="1" applyFont="1" applyFill="1" applyAlignment="1">
      <alignment horizontal="right" vertical="center"/>
    </xf>
    <xf numFmtId="0" fontId="28" fillId="0" borderId="0" xfId="8" applyNumberFormat="1" applyFont="1" applyAlignment="1">
      <alignment vertical="center"/>
    </xf>
    <xf numFmtId="174" fontId="28" fillId="2" borderId="0" xfId="9" applyNumberFormat="1" applyFont="1" applyFill="1" applyAlignment="1">
      <alignment horizontal="right" vertical="center"/>
    </xf>
    <xf numFmtId="174" fontId="28" fillId="2" borderId="0" xfId="0" applyNumberFormat="1" applyFont="1" applyFill="1" applyAlignment="1">
      <alignment horizontal="center" vertical="center"/>
    </xf>
    <xf numFmtId="174" fontId="28" fillId="2" borderId="0" xfId="10" applyNumberFormat="1" applyFont="1" applyFill="1" applyAlignment="1">
      <alignment horizontal="center" vertical="center"/>
    </xf>
    <xf numFmtId="174" fontId="28" fillId="2" borderId="0" xfId="0" applyNumberFormat="1" applyFont="1" applyFill="1" applyAlignment="1">
      <alignment vertical="center"/>
    </xf>
    <xf numFmtId="174" fontId="28" fillId="2" borderId="0" xfId="10" applyNumberFormat="1" applyFont="1" applyFill="1" applyBorder="1" applyAlignment="1">
      <alignment horizontal="right" vertical="center"/>
    </xf>
    <xf numFmtId="174" fontId="28" fillId="2" borderId="0" xfId="9" applyNumberFormat="1" applyFont="1" applyFill="1" applyBorder="1" applyAlignment="1">
      <alignment horizontal="center" vertical="center"/>
    </xf>
    <xf numFmtId="174" fontId="28" fillId="2" borderId="1" xfId="10" applyNumberFormat="1" applyFont="1" applyFill="1" applyBorder="1" applyAlignment="1">
      <alignment horizontal="right" vertical="center"/>
    </xf>
    <xf numFmtId="174" fontId="28" fillId="2" borderId="1" xfId="9" applyNumberFormat="1" applyFont="1" applyFill="1" applyBorder="1" applyAlignment="1">
      <alignment horizontal="center" vertical="center"/>
    </xf>
    <xf numFmtId="174" fontId="28" fillId="2" borderId="1" xfId="9" applyNumberFormat="1" applyFont="1" applyFill="1" applyBorder="1" applyAlignment="1">
      <alignment horizontal="right" vertical="center"/>
    </xf>
    <xf numFmtId="174" fontId="28" fillId="2" borderId="0" xfId="9" applyNumberFormat="1" applyFont="1" applyFill="1" applyBorder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center"/>
    </xf>
    <xf numFmtId="173" fontId="28" fillId="2" borderId="0" xfId="9" applyNumberFormat="1" applyFont="1" applyFill="1" applyAlignment="1">
      <alignment horizontal="right" vertical="center"/>
    </xf>
    <xf numFmtId="173" fontId="28" fillId="0" borderId="0" xfId="9" applyNumberFormat="1" applyFont="1" applyFill="1" applyAlignment="1">
      <alignment horizontal="right" vertical="center"/>
    </xf>
    <xf numFmtId="174" fontId="28" fillId="2" borderId="0" xfId="10" applyNumberFormat="1" applyFont="1" applyFill="1" applyAlignment="1">
      <alignment horizontal="right" vertical="center"/>
    </xf>
    <xf numFmtId="174" fontId="28" fillId="2" borderId="0" xfId="0" applyNumberFormat="1" applyFont="1" applyFill="1" applyBorder="1" applyAlignment="1">
      <alignment horizontal="center" vertical="center"/>
    </xf>
    <xf numFmtId="174" fontId="28" fillId="0" borderId="0" xfId="0" applyNumberFormat="1" applyFont="1" applyFill="1" applyBorder="1" applyAlignment="1">
      <alignment horizontal="center" vertical="center"/>
    </xf>
    <xf numFmtId="173" fontId="28" fillId="0" borderId="0" xfId="0" applyNumberFormat="1" applyFont="1" applyFill="1" applyBorder="1" applyAlignment="1">
      <alignment horizontal="center" vertical="center"/>
    </xf>
    <xf numFmtId="173" fontId="28" fillId="2" borderId="1" xfId="10" applyNumberFormat="1" applyFont="1" applyFill="1" applyBorder="1" applyAlignment="1">
      <alignment horizontal="right" vertical="center"/>
    </xf>
    <xf numFmtId="173" fontId="28" fillId="0" borderId="1" xfId="1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horizontal="left" vertical="center"/>
    </xf>
    <xf numFmtId="174" fontId="28" fillId="2" borderId="1" xfId="0" applyNumberFormat="1" applyFont="1" applyFill="1" applyBorder="1" applyAlignment="1">
      <alignment horizontal="center" vertical="center"/>
    </xf>
    <xf numFmtId="174" fontId="28" fillId="0" borderId="1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left" vertical="center"/>
    </xf>
    <xf numFmtId="164" fontId="27" fillId="0" borderId="0" xfId="0" quotePrefix="1" applyNumberFormat="1" applyFont="1" applyFill="1" applyAlignment="1">
      <alignment horizontal="left" vertical="center"/>
    </xf>
    <xf numFmtId="174" fontId="28" fillId="2" borderId="2" xfId="0" applyNumberFormat="1" applyFont="1" applyFill="1" applyBorder="1" applyAlignment="1">
      <alignment horizontal="center" vertical="center"/>
    </xf>
    <xf numFmtId="174" fontId="28" fillId="0" borderId="2" xfId="0" applyNumberFormat="1" applyFont="1" applyFill="1" applyBorder="1" applyAlignment="1">
      <alignment horizontal="center" vertical="center"/>
    </xf>
    <xf numFmtId="3" fontId="28" fillId="0" borderId="0" xfId="0" applyNumberFormat="1" applyFont="1" applyAlignment="1">
      <alignment horizontal="justify" vertical="center" wrapText="1"/>
    </xf>
    <xf numFmtId="173" fontId="28" fillId="2" borderId="0" xfId="0" applyNumberFormat="1" applyFont="1" applyFill="1" applyBorder="1" applyAlignment="1">
      <alignment horizontal="center" vertical="center"/>
    </xf>
    <xf numFmtId="0" fontId="28" fillId="0" borderId="0" xfId="0" quotePrefix="1" applyNumberFormat="1" applyFont="1" applyFill="1" applyAlignment="1">
      <alignment vertical="center"/>
    </xf>
    <xf numFmtId="174" fontId="28" fillId="2" borderId="0" xfId="1" applyNumberFormat="1" applyFont="1" applyFill="1" applyBorder="1" applyAlignment="1">
      <alignment horizontal="center" vertical="center"/>
    </xf>
    <xf numFmtId="174" fontId="28" fillId="0" borderId="0" xfId="1" applyNumberFormat="1" applyFont="1" applyFill="1" applyBorder="1" applyAlignment="1">
      <alignment horizontal="center" vertical="center"/>
    </xf>
    <xf numFmtId="173" fontId="28" fillId="0" borderId="0" xfId="9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37" fontId="23" fillId="0" borderId="1" xfId="0" quotePrefix="1" applyNumberFormat="1" applyFont="1" applyFill="1" applyBorder="1" applyAlignment="1">
      <alignment horizontal="left" vertical="center"/>
    </xf>
    <xf numFmtId="37" fontId="26" fillId="0" borderId="0" xfId="0" applyNumberFormat="1" applyFont="1" applyFill="1" applyAlignment="1" applyProtection="1">
      <alignment vertical="center"/>
      <protection locked="0"/>
    </xf>
    <xf numFmtId="164" fontId="26" fillId="0" borderId="0" xfId="0" applyNumberFormat="1" applyFont="1" applyFill="1" applyAlignment="1" applyProtection="1">
      <alignment horizontal="right" vertical="center"/>
      <protection locked="0"/>
    </xf>
    <xf numFmtId="171" fontId="23" fillId="0" borderId="0" xfId="0" applyNumberFormat="1" applyFont="1" applyFill="1" applyBorder="1" applyAlignment="1" applyProtection="1">
      <alignment horizontal="right" vertical="center"/>
      <protection locked="0"/>
    </xf>
    <xf numFmtId="171" fontId="23" fillId="0" borderId="0" xfId="0" applyNumberFormat="1" applyFont="1" applyFill="1" applyAlignment="1" applyProtection="1">
      <alignment horizontal="right" vertical="center"/>
      <protection locked="0"/>
    </xf>
    <xf numFmtId="171" fontId="23" fillId="0" borderId="0" xfId="0" applyNumberFormat="1" applyFont="1" applyFill="1" applyAlignment="1">
      <alignment vertical="center"/>
    </xf>
    <xf numFmtId="171" fontId="23" fillId="0" borderId="0" xfId="0" applyNumberFormat="1" applyFont="1" applyFill="1"/>
    <xf numFmtId="0" fontId="23" fillId="0" borderId="0" xfId="0" applyFont="1" applyFill="1"/>
    <xf numFmtId="0" fontId="26" fillId="0" borderId="0" xfId="0" applyFont="1" applyFill="1" applyAlignment="1" applyProtection="1">
      <alignment horizontal="left" vertical="center"/>
      <protection locked="0"/>
    </xf>
    <xf numFmtId="0" fontId="26" fillId="0" borderId="1" xfId="0" applyFont="1" applyFill="1" applyBorder="1" applyAlignment="1">
      <alignment horizontal="left" vertical="center"/>
    </xf>
    <xf numFmtId="164" fontId="26" fillId="0" borderId="1" xfId="0" applyNumberFormat="1" applyFont="1" applyFill="1" applyBorder="1" applyAlignment="1" applyProtection="1">
      <alignment horizontal="right" vertical="center"/>
      <protection locked="0"/>
    </xf>
    <xf numFmtId="171" fontId="23" fillId="0" borderId="1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164" fontId="27" fillId="0" borderId="0" xfId="0" applyNumberFormat="1" applyFont="1" applyFill="1" applyBorder="1" applyAlignment="1" applyProtection="1">
      <alignment horizontal="right" vertical="center"/>
      <protection locked="0"/>
    </xf>
    <xf numFmtId="171" fontId="28" fillId="0" borderId="0" xfId="0" applyNumberFormat="1" applyFont="1" applyFill="1" applyBorder="1" applyAlignment="1" applyProtection="1">
      <alignment horizontal="right" vertical="center"/>
      <protection locked="0"/>
    </xf>
    <xf numFmtId="171" fontId="0" fillId="0" borderId="0" xfId="0" applyNumberFormat="1" applyFont="1" applyFill="1"/>
    <xf numFmtId="0" fontId="0" fillId="0" borderId="0" xfId="0" applyFont="1" applyFill="1"/>
    <xf numFmtId="0" fontId="31" fillId="0" borderId="0" xfId="0" applyFont="1" applyFill="1" applyBorder="1" applyAlignment="1" applyProtection="1">
      <alignment horizontal="left"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171" fontId="28" fillId="0" borderId="0" xfId="0" applyNumberFormat="1" applyFont="1" applyFill="1"/>
    <xf numFmtId="0" fontId="28" fillId="0" borderId="0" xfId="0" applyFont="1" applyFill="1"/>
    <xf numFmtId="171" fontId="31" fillId="0" borderId="0" xfId="0" applyNumberFormat="1" applyFont="1" applyFill="1" applyBorder="1" applyAlignment="1" applyProtection="1">
      <alignment horizontal="center" vertical="center"/>
      <protection locked="0"/>
    </xf>
    <xf numFmtId="171" fontId="31" fillId="0" borderId="3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vertical="center"/>
      <protection locked="0"/>
    </xf>
    <xf numFmtId="0" fontId="32" fillId="0" borderId="0" xfId="0" applyFont="1" applyFill="1" applyAlignment="1">
      <alignment vertical="center"/>
    </xf>
    <xf numFmtId="164" fontId="31" fillId="0" borderId="0" xfId="0" applyNumberFormat="1" applyFont="1" applyFill="1" applyBorder="1" applyAlignment="1" applyProtection="1">
      <alignment horizontal="right" vertical="center"/>
      <protection locked="0"/>
    </xf>
    <xf numFmtId="171" fontId="32" fillId="0" borderId="0" xfId="0" applyNumberFormat="1" applyFont="1" applyFill="1" applyBorder="1" applyAlignment="1" applyProtection="1">
      <alignment horizontal="right" vertical="center"/>
      <protection locked="0"/>
    </xf>
    <xf numFmtId="171" fontId="31" fillId="0" borderId="0" xfId="0" applyNumberFormat="1" applyFont="1" applyFill="1" applyBorder="1" applyAlignment="1" applyProtection="1">
      <alignment horizontal="right" vertical="center"/>
      <protection locked="0"/>
    </xf>
    <xf numFmtId="171" fontId="32" fillId="0" borderId="0" xfId="0" applyNumberFormat="1" applyFont="1" applyFill="1" applyAlignment="1" applyProtection="1">
      <alignment horizontal="right" vertical="center"/>
      <protection locked="0"/>
    </xf>
    <xf numFmtId="171" fontId="32" fillId="0" borderId="0" xfId="0" applyNumberFormat="1" applyFont="1" applyFill="1" applyAlignment="1">
      <alignment vertical="center"/>
    </xf>
    <xf numFmtId="171" fontId="31" fillId="0" borderId="0" xfId="0" applyNumberFormat="1" applyFont="1" applyFill="1" applyAlignment="1" applyProtection="1">
      <alignment horizontal="right" vertical="center"/>
      <protection locked="0"/>
    </xf>
    <xf numFmtId="171" fontId="31" fillId="0" borderId="0" xfId="0" applyNumberFormat="1" applyFont="1" applyFill="1" applyAlignment="1">
      <alignment horizontal="right" vertical="center"/>
    </xf>
    <xf numFmtId="164" fontId="32" fillId="0" borderId="0" xfId="0" applyNumberFormat="1" applyFont="1" applyFill="1" applyAlignment="1">
      <alignment vertical="center"/>
    </xf>
    <xf numFmtId="171" fontId="31" fillId="0" borderId="1" xfId="0" applyNumberFormat="1" applyFont="1" applyFill="1" applyBorder="1" applyAlignment="1" applyProtection="1">
      <alignment horizontal="right" vertical="center"/>
      <protection locked="0"/>
    </xf>
    <xf numFmtId="0" fontId="31" fillId="0" borderId="0" xfId="2" applyFont="1" applyFill="1" applyAlignment="1">
      <alignment vertical="center"/>
    </xf>
    <xf numFmtId="164" fontId="32" fillId="0" borderId="0" xfId="2" applyNumberFormat="1" applyFont="1" applyFill="1" applyAlignment="1" applyProtection="1">
      <alignment horizontal="right" vertical="center"/>
      <protection locked="0"/>
    </xf>
    <xf numFmtId="171" fontId="32" fillId="0" borderId="0" xfId="1" applyNumberFormat="1" applyFont="1" applyFill="1" applyBorder="1" applyAlignment="1">
      <alignment horizontal="right" vertical="center"/>
    </xf>
    <xf numFmtId="171" fontId="32" fillId="0" borderId="0" xfId="2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64" fontId="32" fillId="0" borderId="0" xfId="0" applyNumberFormat="1" applyFont="1" applyFill="1" applyAlignment="1" applyProtection="1">
      <alignment horizontal="right" vertical="center"/>
      <protection locked="0"/>
    </xf>
    <xf numFmtId="171" fontId="32" fillId="0" borderId="0" xfId="0" applyNumberFormat="1" applyFont="1" applyFill="1" applyBorder="1" applyAlignment="1">
      <alignment horizontal="right" vertical="center"/>
    </xf>
    <xf numFmtId="171" fontId="32" fillId="0" borderId="0" xfId="2" applyNumberFormat="1" applyFont="1" applyFill="1" applyBorder="1" applyAlignment="1" applyProtection="1">
      <alignment horizontal="center" vertical="center"/>
      <protection locked="0"/>
    </xf>
    <xf numFmtId="17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69" fontId="32" fillId="0" borderId="0" xfId="0" applyNumberFormat="1" applyFont="1" applyFill="1" applyBorder="1" applyAlignment="1">
      <alignment horizontal="center" vertical="center"/>
    </xf>
    <xf numFmtId="164" fontId="32" fillId="0" borderId="0" xfId="2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164" fontId="31" fillId="0" borderId="0" xfId="0" applyNumberFormat="1" applyFont="1" applyFill="1" applyAlignment="1" applyProtection="1">
      <alignment horizontal="right" vertical="center"/>
      <protection locked="0"/>
    </xf>
    <xf numFmtId="171" fontId="28" fillId="0" borderId="0" xfId="0" applyNumberFormat="1" applyFont="1" applyFill="1" applyBorder="1"/>
    <xf numFmtId="169" fontId="32" fillId="0" borderId="1" xfId="0" applyNumberFormat="1" applyFont="1" applyFill="1" applyBorder="1" applyAlignment="1">
      <alignment horizontal="center" vertical="center"/>
    </xf>
    <xf numFmtId="171" fontId="32" fillId="0" borderId="1" xfId="0" applyNumberFormat="1" applyFont="1" applyFill="1" applyBorder="1" applyAlignment="1">
      <alignment horizontal="center" vertical="center"/>
    </xf>
    <xf numFmtId="171" fontId="32" fillId="0" borderId="1" xfId="1" applyNumberFormat="1" applyFont="1" applyFill="1" applyBorder="1" applyAlignment="1">
      <alignment horizontal="right" vertical="center"/>
    </xf>
    <xf numFmtId="171" fontId="32" fillId="0" borderId="1" xfId="2" applyNumberFormat="1" applyFont="1" applyFill="1" applyBorder="1" applyAlignment="1" applyProtection="1">
      <alignment horizontal="center" vertical="center"/>
      <protection locked="0"/>
    </xf>
    <xf numFmtId="164" fontId="32" fillId="0" borderId="0" xfId="0" applyNumberFormat="1" applyFont="1" applyFill="1" applyBorder="1" applyAlignment="1">
      <alignment horizontal="center" vertical="center"/>
    </xf>
    <xf numFmtId="171" fontId="32" fillId="0" borderId="0" xfId="0" applyNumberFormat="1" applyFont="1" applyFill="1" applyBorder="1" applyAlignment="1">
      <alignment vertical="center"/>
    </xf>
    <xf numFmtId="171" fontId="32" fillId="0" borderId="0" xfId="1" applyNumberFormat="1" applyFont="1" applyFill="1" applyBorder="1" applyAlignment="1">
      <alignment vertical="center"/>
    </xf>
    <xf numFmtId="171" fontId="32" fillId="0" borderId="2" xfId="0" applyNumberFormat="1" applyFont="1" applyFill="1" applyBorder="1" applyAlignment="1" applyProtection="1">
      <alignment horizontal="right" vertical="center"/>
    </xf>
    <xf numFmtId="171" fontId="32" fillId="0" borderId="0" xfId="0" applyNumberFormat="1" applyFont="1" applyFill="1" applyBorder="1" applyAlignment="1" applyProtection="1">
      <alignment horizontal="right" vertical="center"/>
    </xf>
    <xf numFmtId="0" fontId="32" fillId="0" borderId="0" xfId="2" applyFont="1" applyFill="1" applyAlignment="1">
      <alignment vertical="center"/>
    </xf>
    <xf numFmtId="171" fontId="31" fillId="0" borderId="0" xfId="0" applyNumberFormat="1" applyFont="1" applyFill="1" applyBorder="1" applyAlignment="1" applyProtection="1">
      <alignment vertical="center"/>
      <protection locked="0"/>
    </xf>
    <xf numFmtId="171" fontId="32" fillId="2" borderId="0" xfId="1" applyNumberFormat="1" applyFont="1" applyFill="1" applyBorder="1" applyAlignment="1">
      <alignment horizontal="right" vertical="center"/>
    </xf>
    <xf numFmtId="171" fontId="32" fillId="2" borderId="0" xfId="0" applyNumberFormat="1" applyFont="1" applyFill="1" applyBorder="1" applyAlignment="1">
      <alignment horizontal="right" vertical="center"/>
    </xf>
    <xf numFmtId="171" fontId="32" fillId="2" borderId="0" xfId="2" applyNumberFormat="1" applyFont="1" applyFill="1" applyBorder="1" applyAlignment="1" applyProtection="1">
      <alignment horizontal="center" vertical="center"/>
      <protection locked="0"/>
    </xf>
    <xf numFmtId="171" fontId="32" fillId="2" borderId="0" xfId="0" applyNumberFormat="1" applyFont="1" applyFill="1" applyBorder="1" applyAlignment="1">
      <alignment horizontal="center" vertical="center"/>
    </xf>
    <xf numFmtId="169" fontId="32" fillId="2" borderId="1" xfId="0" applyNumberFormat="1" applyFont="1" applyFill="1" applyBorder="1" applyAlignment="1">
      <alignment horizontal="center" vertical="center"/>
    </xf>
    <xf numFmtId="171" fontId="32" fillId="2" borderId="1" xfId="0" applyNumberFormat="1" applyFont="1" applyFill="1" applyBorder="1" applyAlignment="1">
      <alignment horizontal="center" vertical="center"/>
    </xf>
    <xf numFmtId="171" fontId="32" fillId="2" borderId="1" xfId="1" applyNumberFormat="1" applyFont="1" applyFill="1" applyBorder="1" applyAlignment="1">
      <alignment horizontal="right" vertical="center"/>
    </xf>
    <xf numFmtId="171" fontId="32" fillId="2" borderId="1" xfId="2" applyNumberFormat="1" applyFont="1" applyFill="1" applyBorder="1" applyAlignment="1" applyProtection="1">
      <alignment horizontal="center" vertical="center"/>
      <protection locked="0"/>
    </xf>
    <xf numFmtId="171" fontId="32" fillId="2" borderId="0" xfId="0" applyNumberFormat="1" applyFont="1" applyFill="1" applyBorder="1" applyAlignment="1">
      <alignment vertical="center"/>
    </xf>
    <xf numFmtId="171" fontId="32" fillId="2" borderId="0" xfId="1" applyNumberFormat="1" applyFont="1" applyFill="1" applyBorder="1" applyAlignment="1">
      <alignment vertical="center"/>
    </xf>
    <xf numFmtId="171" fontId="32" fillId="2" borderId="0" xfId="0" applyNumberFormat="1" applyFont="1" applyFill="1" applyAlignment="1" applyProtection="1">
      <alignment horizontal="right" vertical="center"/>
      <protection locked="0"/>
    </xf>
    <xf numFmtId="171" fontId="32" fillId="2" borderId="2" xfId="0" applyNumberFormat="1" applyFont="1" applyFill="1" applyBorder="1" applyAlignment="1" applyProtection="1">
      <alignment horizontal="right" vertical="center"/>
    </xf>
    <xf numFmtId="0" fontId="28" fillId="0" borderId="1" xfId="0" applyFont="1" applyFill="1" applyBorder="1" applyAlignment="1" applyProtection="1">
      <alignment vertical="center"/>
      <protection locked="0"/>
    </xf>
    <xf numFmtId="171" fontId="28" fillId="0" borderId="1" xfId="0" applyNumberFormat="1" applyFont="1" applyFill="1" applyBorder="1" applyAlignment="1" applyProtection="1">
      <alignment vertical="center"/>
      <protection locked="0"/>
    </xf>
    <xf numFmtId="171" fontId="0" fillId="0" borderId="0" xfId="0" applyNumberFormat="1" applyFont="1" applyFill="1" applyBorder="1"/>
    <xf numFmtId="0" fontId="0" fillId="0" borderId="0" xfId="0" applyFont="1" applyFill="1" applyBorder="1"/>
    <xf numFmtId="0" fontId="7" fillId="0" borderId="0" xfId="0" applyFont="1" applyFill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68" fontId="6" fillId="0" borderId="0" xfId="6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Continuous" vertical="center"/>
    </xf>
    <xf numFmtId="173" fontId="9" fillId="0" borderId="0" xfId="0" applyNumberFormat="1" applyFont="1" applyFill="1" applyAlignment="1">
      <alignment horizontal="centerContinuous" vertical="center"/>
    </xf>
    <xf numFmtId="173" fontId="15" fillId="0" borderId="0" xfId="0" applyNumberFormat="1" applyFont="1" applyFill="1" applyAlignment="1">
      <alignment horizontal="centerContinuous" vertical="center"/>
    </xf>
    <xf numFmtId="171" fontId="31" fillId="2" borderId="0" xfId="0" applyNumberFormat="1" applyFont="1" applyFill="1" applyBorder="1" applyAlignment="1" applyProtection="1">
      <alignment horizontal="right" vertical="center"/>
      <protection locked="0"/>
    </xf>
    <xf numFmtId="174" fontId="28" fillId="2" borderId="0" xfId="10" applyNumberFormat="1" applyFont="1" applyFill="1" applyBorder="1" applyAlignment="1">
      <alignment horizontal="center" vertical="center"/>
    </xf>
    <xf numFmtId="174" fontId="20" fillId="2" borderId="0" xfId="1" applyNumberFormat="1" applyFont="1" applyFill="1" applyBorder="1" applyAlignment="1">
      <alignment horizontal="right" vertical="center"/>
    </xf>
    <xf numFmtId="174" fontId="20" fillId="2" borderId="0" xfId="1" applyNumberFormat="1" applyFont="1" applyFill="1" applyBorder="1" applyAlignment="1">
      <alignment horizontal="center" vertical="center"/>
    </xf>
    <xf numFmtId="174" fontId="20" fillId="2" borderId="0" xfId="1" applyNumberFormat="1" applyFont="1" applyFill="1" applyAlignment="1">
      <alignment horizontal="right" vertical="center"/>
    </xf>
    <xf numFmtId="174" fontId="20" fillId="2" borderId="0" xfId="0" applyNumberFormat="1" applyFont="1" applyFill="1" applyAlignment="1">
      <alignment vertical="center"/>
    </xf>
    <xf numFmtId="174" fontId="20" fillId="2" borderId="1" xfId="1" applyNumberFormat="1" applyFont="1" applyFill="1" applyBorder="1" applyAlignment="1">
      <alignment horizontal="right" vertical="center"/>
    </xf>
    <xf numFmtId="174" fontId="20" fillId="2" borderId="0" xfId="0" applyNumberFormat="1" applyFont="1" applyFill="1" applyBorder="1" applyAlignment="1">
      <alignment horizontal="right" vertical="center"/>
    </xf>
    <xf numFmtId="174" fontId="20" fillId="2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174" fontId="20" fillId="2" borderId="1" xfId="1" applyNumberFormat="1" applyFont="1" applyFill="1" applyBorder="1" applyAlignment="1">
      <alignment vertical="center"/>
    </xf>
    <xf numFmtId="174" fontId="20" fillId="2" borderId="4" xfId="0" applyNumberFormat="1" applyFont="1" applyFill="1" applyBorder="1" applyAlignment="1">
      <alignment vertical="center"/>
    </xf>
    <xf numFmtId="174" fontId="20" fillId="2" borderId="0" xfId="0" applyNumberFormat="1" applyFont="1" applyFill="1" applyAlignment="1">
      <alignment horizontal="right" vertical="center"/>
    </xf>
    <xf numFmtId="174" fontId="20" fillId="2" borderId="4" xfId="0" applyNumberFormat="1" applyFont="1" applyFill="1" applyBorder="1" applyAlignment="1">
      <alignment horizontal="right" vertical="center"/>
    </xf>
    <xf numFmtId="174" fontId="20" fillId="2" borderId="0" xfId="1" applyNumberFormat="1" applyFont="1" applyFill="1" applyBorder="1" applyAlignment="1">
      <alignment vertical="center"/>
    </xf>
    <xf numFmtId="174" fontId="20" fillId="2" borderId="1" xfId="0" applyNumberFormat="1" applyFont="1" applyFill="1" applyBorder="1" applyAlignment="1">
      <alignment horizontal="center" vertical="center"/>
    </xf>
    <xf numFmtId="171" fontId="20" fillId="2" borderId="0" xfId="1" applyNumberFormat="1" applyFont="1" applyFill="1" applyBorder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20" fillId="2" borderId="1" xfId="0" applyNumberFormat="1" applyFont="1" applyFill="1" applyBorder="1" applyAlignment="1">
      <alignment horizontal="right" vertical="center"/>
    </xf>
    <xf numFmtId="171" fontId="20" fillId="2" borderId="1" xfId="1" applyNumberFormat="1" applyFont="1" applyFill="1" applyBorder="1" applyAlignment="1">
      <alignment horizontal="right" vertical="center"/>
    </xf>
    <xf numFmtId="171" fontId="20" fillId="2" borderId="0" xfId="0" applyNumberFormat="1" applyFont="1" applyFill="1" applyBorder="1" applyAlignment="1">
      <alignment horizontal="right" vertical="center"/>
    </xf>
    <xf numFmtId="172" fontId="20" fillId="2" borderId="2" xfId="1" applyNumberFormat="1" applyFont="1" applyFill="1" applyBorder="1" applyAlignment="1">
      <alignment horizontal="right" vertical="center"/>
    </xf>
    <xf numFmtId="172" fontId="20" fillId="0" borderId="2" xfId="1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171" fontId="20" fillId="2" borderId="2" xfId="0" applyNumberFormat="1" applyFont="1" applyFill="1" applyBorder="1" applyAlignment="1">
      <alignment horizontal="right" vertical="center"/>
    </xf>
    <xf numFmtId="171" fontId="20" fillId="2" borderId="2" xfId="1" applyNumberFormat="1" applyFont="1" applyFill="1" applyBorder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20" fillId="0" borderId="2" xfId="0" applyNumberFormat="1" applyFont="1" applyFill="1" applyBorder="1" applyAlignment="1">
      <alignment horizontal="right" vertical="center"/>
    </xf>
    <xf numFmtId="172" fontId="20" fillId="0" borderId="0" xfId="0" applyNumberFormat="1" applyFont="1" applyFill="1" applyAlignment="1">
      <alignment horizontal="right" vertical="center"/>
    </xf>
    <xf numFmtId="174" fontId="21" fillId="2" borderId="0" xfId="0" applyNumberFormat="1" applyFont="1" applyFill="1" applyAlignment="1">
      <alignment vertical="center"/>
    </xf>
    <xf numFmtId="174" fontId="21" fillId="0" borderId="0" xfId="0" applyNumberFormat="1" applyFont="1" applyFill="1" applyAlignment="1">
      <alignment vertical="center"/>
    </xf>
    <xf numFmtId="174" fontId="21" fillId="2" borderId="0" xfId="1" applyNumberFormat="1" applyFont="1" applyFill="1" applyBorder="1" applyAlignment="1">
      <alignment horizontal="center" vertical="center"/>
    </xf>
    <xf numFmtId="174" fontId="21" fillId="0" borderId="0" xfId="1" applyNumberFormat="1" applyFont="1" applyFill="1" applyBorder="1" applyAlignment="1">
      <alignment horizontal="right" vertical="center"/>
    </xf>
    <xf numFmtId="173" fontId="20" fillId="2" borderId="0" xfId="9" applyNumberFormat="1" applyFont="1" applyFill="1" applyAlignment="1">
      <alignment horizontal="right" vertical="center"/>
    </xf>
    <xf numFmtId="174" fontId="20" fillId="2" borderId="0" xfId="9" applyNumberFormat="1" applyFont="1" applyFill="1" applyAlignment="1">
      <alignment horizontal="right" vertical="center"/>
    </xf>
    <xf numFmtId="174" fontId="33" fillId="2" borderId="0" xfId="9" applyNumberFormat="1" applyFont="1" applyFill="1" applyAlignment="1">
      <alignment horizontal="right" vertical="center"/>
    </xf>
    <xf numFmtId="174" fontId="33" fillId="2" borderId="0" xfId="9" applyNumberFormat="1" applyFont="1" applyFill="1" applyAlignment="1">
      <alignment horizontal="center" vertical="center"/>
    </xf>
    <xf numFmtId="174" fontId="20" fillId="2" borderId="0" xfId="9" applyNumberFormat="1" applyFont="1" applyFill="1" applyAlignment="1">
      <alignment horizontal="center" vertical="center"/>
    </xf>
    <xf numFmtId="174" fontId="20" fillId="2" borderId="0" xfId="10" applyNumberFormat="1" applyFont="1" applyFill="1" applyAlignment="1">
      <alignment horizontal="center" vertical="center"/>
    </xf>
    <xf numFmtId="174" fontId="33" fillId="2" borderId="0" xfId="10" applyNumberFormat="1" applyFont="1" applyFill="1" applyAlignment="1">
      <alignment horizontal="right" vertical="center"/>
    </xf>
    <xf numFmtId="174" fontId="33" fillId="2" borderId="0" xfId="9" applyNumberFormat="1" applyFont="1" applyFill="1" applyBorder="1" applyAlignment="1">
      <alignment horizontal="right" vertical="center"/>
    </xf>
    <xf numFmtId="174" fontId="33" fillId="2" borderId="1" xfId="9" applyNumberFormat="1" applyFont="1" applyFill="1" applyBorder="1" applyAlignment="1">
      <alignment horizontal="right" vertical="center"/>
    </xf>
    <xf numFmtId="173" fontId="28" fillId="0" borderId="0" xfId="8" applyNumberFormat="1" applyFont="1" applyFill="1" applyAlignment="1">
      <alignment vertical="center"/>
    </xf>
    <xf numFmtId="174" fontId="28" fillId="3" borderId="0" xfId="10" applyNumberFormat="1" applyFont="1" applyFill="1" applyBorder="1" applyAlignment="1">
      <alignment horizontal="right" vertical="center"/>
    </xf>
    <xf numFmtId="174" fontId="20" fillId="2" borderId="0" xfId="10" applyNumberFormat="1" applyFont="1" applyFill="1" applyAlignment="1">
      <alignment horizontal="right" vertical="center"/>
    </xf>
    <xf numFmtId="174" fontId="20" fillId="2" borderId="1" xfId="9" applyNumberFormat="1" applyFont="1" applyFill="1" applyBorder="1" applyAlignment="1">
      <alignment horizontal="right" vertical="center"/>
    </xf>
    <xf numFmtId="173" fontId="28" fillId="3" borderId="1" xfId="10" applyNumberFormat="1" applyFont="1" applyFill="1" applyBorder="1" applyAlignment="1">
      <alignment horizontal="right" vertical="center"/>
    </xf>
    <xf numFmtId="174" fontId="28" fillId="3" borderId="2" xfId="0" applyNumberFormat="1" applyFont="1" applyFill="1" applyBorder="1" applyAlignment="1">
      <alignment horizontal="center" vertical="center"/>
    </xf>
    <xf numFmtId="174" fontId="20" fillId="2" borderId="0" xfId="0" applyNumberFormat="1" applyFont="1" applyFill="1" applyAlignment="1">
      <alignment horizontal="center" vertical="center"/>
    </xf>
    <xf numFmtId="171" fontId="26" fillId="0" borderId="0" xfId="2" applyNumberFormat="1" applyFont="1" applyFill="1" applyBorder="1" applyAlignment="1" applyProtection="1">
      <alignment horizontal="center" vertical="center"/>
      <protection locked="0"/>
    </xf>
    <xf numFmtId="171" fontId="26" fillId="0" borderId="0" xfId="2" applyNumberFormat="1" applyFont="1" applyFill="1" applyBorder="1" applyAlignment="1" applyProtection="1">
      <alignment horizontal="right" vertical="center"/>
      <protection locked="0"/>
    </xf>
    <xf numFmtId="164" fontId="23" fillId="0" borderId="0" xfId="2" applyNumberFormat="1" applyFont="1" applyFill="1" applyAlignment="1">
      <alignment vertical="center"/>
    </xf>
    <xf numFmtId="171" fontId="26" fillId="0" borderId="0" xfId="2" applyNumberFormat="1" applyFont="1" applyFill="1" applyAlignment="1" applyProtection="1">
      <alignment horizontal="right" vertical="center"/>
      <protection locked="0"/>
    </xf>
    <xf numFmtId="171" fontId="26" fillId="0" borderId="0" xfId="2" applyNumberFormat="1" applyFont="1" applyFill="1" applyAlignment="1">
      <alignment horizontal="right" vertical="center"/>
    </xf>
    <xf numFmtId="171" fontId="23" fillId="0" borderId="0" xfId="0" applyNumberFormat="1" applyFont="1" applyBorder="1"/>
    <xf numFmtId="171" fontId="23" fillId="0" borderId="0" xfId="0" applyNumberFormat="1" applyFont="1"/>
    <xf numFmtId="0" fontId="26" fillId="0" borderId="0" xfId="2" applyFont="1" applyFill="1" applyBorder="1" applyAlignment="1" applyProtection="1">
      <alignment vertical="center"/>
      <protection locked="0"/>
    </xf>
    <xf numFmtId="171" fontId="26" fillId="0" borderId="1" xfId="2" applyNumberFormat="1" applyFont="1" applyFill="1" applyBorder="1" applyAlignment="1" applyProtection="1">
      <alignment horizontal="right" vertical="center"/>
      <protection locked="0"/>
    </xf>
    <xf numFmtId="0" fontId="26" fillId="0" borderId="0" xfId="2" applyFont="1" applyFill="1" applyAlignment="1">
      <alignment vertical="center"/>
    </xf>
    <xf numFmtId="164" fontId="23" fillId="0" borderId="0" xfId="2" applyNumberFormat="1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 applyProtection="1">
      <alignment horizontal="center" vertical="center"/>
      <protection locked="0"/>
    </xf>
    <xf numFmtId="0" fontId="26" fillId="0" borderId="0" xfId="2" applyFont="1" applyFill="1" applyAlignment="1">
      <alignment horizontal="center" vertical="center"/>
    </xf>
    <xf numFmtId="170" fontId="23" fillId="0" borderId="0" xfId="2" applyNumberFormat="1" applyFont="1" applyFill="1" applyBorder="1" applyAlignment="1">
      <alignment horizontal="right" vertical="center"/>
    </xf>
    <xf numFmtId="166" fontId="23" fillId="0" borderId="0" xfId="1" applyFont="1" applyAlignment="1">
      <alignment vertical="center"/>
    </xf>
    <xf numFmtId="164" fontId="23" fillId="0" borderId="0" xfId="1" applyNumberFormat="1" applyFont="1" applyAlignment="1">
      <alignment vertical="center"/>
    </xf>
    <xf numFmtId="170" fontId="23" fillId="0" borderId="1" xfId="2" applyNumberFormat="1" applyFont="1" applyFill="1" applyBorder="1" applyAlignment="1">
      <alignment horizontal="right" vertical="center"/>
    </xf>
    <xf numFmtId="166" fontId="23" fillId="0" borderId="0" xfId="1" applyFont="1" applyFill="1" applyAlignment="1">
      <alignment vertical="center"/>
    </xf>
    <xf numFmtId="166" fontId="23" fillId="0" borderId="0" xfId="1" applyFont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171" fontId="23" fillId="0" borderId="2" xfId="2" applyNumberFormat="1" applyFont="1" applyFill="1" applyBorder="1" applyAlignment="1">
      <alignment horizontal="right" vertical="center"/>
    </xf>
    <xf numFmtId="171" fontId="23" fillId="2" borderId="0" xfId="0" applyNumberFormat="1" applyFont="1" applyFill="1" applyBorder="1" applyAlignment="1">
      <alignment horizontal="right" vertical="center"/>
    </xf>
    <xf numFmtId="171" fontId="23" fillId="2" borderId="0" xfId="2" applyNumberFormat="1" applyFont="1" applyFill="1" applyBorder="1" applyAlignment="1">
      <alignment horizontal="right" vertical="center"/>
    </xf>
    <xf numFmtId="171" fontId="23" fillId="2" borderId="0" xfId="2" applyNumberFormat="1" applyFont="1" applyFill="1" applyBorder="1" applyAlignment="1" applyProtection="1">
      <alignment horizontal="right" vertical="center"/>
      <protection locked="0"/>
    </xf>
    <xf numFmtId="0" fontId="23" fillId="2" borderId="0" xfId="0" applyFont="1" applyFill="1"/>
    <xf numFmtId="174" fontId="23" fillId="2" borderId="0" xfId="0" applyNumberFormat="1" applyFont="1" applyFill="1"/>
    <xf numFmtId="174" fontId="23" fillId="0" borderId="0" xfId="0" applyNumberFormat="1" applyFont="1"/>
    <xf numFmtId="174" fontId="23" fillId="2" borderId="1" xfId="2" applyNumberFormat="1" applyFont="1" applyFill="1" applyBorder="1" applyAlignment="1">
      <alignment horizontal="right" vertical="center"/>
    </xf>
    <xf numFmtId="171" fontId="23" fillId="2" borderId="2" xfId="2" applyNumberFormat="1" applyFont="1" applyFill="1" applyBorder="1" applyAlignment="1">
      <alignment horizontal="right" vertical="center"/>
    </xf>
    <xf numFmtId="164" fontId="23" fillId="0" borderId="1" xfId="2" applyNumberFormat="1" applyFont="1" applyFill="1" applyBorder="1" applyAlignment="1">
      <alignment vertical="center"/>
    </xf>
    <xf numFmtId="171" fontId="23" fillId="0" borderId="1" xfId="2" applyNumberFormat="1" applyFont="1" applyFill="1" applyBorder="1" applyAlignment="1">
      <alignment horizontal="right" vertical="center"/>
    </xf>
    <xf numFmtId="174" fontId="7" fillId="2" borderId="0" xfId="1" applyNumberFormat="1" applyFont="1" applyFill="1" applyBorder="1" applyAlignment="1">
      <alignment horizontal="right" vertical="center"/>
    </xf>
    <xf numFmtId="164" fontId="20" fillId="2" borderId="1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horizontal="center" vertical="center"/>
    </xf>
    <xf numFmtId="170" fontId="23" fillId="2" borderId="0" xfId="2" applyNumberFormat="1" applyFont="1" applyFill="1" applyBorder="1" applyAlignment="1">
      <alignment horizontal="right" vertical="center"/>
    </xf>
    <xf numFmtId="170" fontId="23" fillId="2" borderId="1" xfId="2" applyNumberFormat="1" applyFont="1" applyFill="1" applyBorder="1" applyAlignment="1">
      <alignment horizontal="right" vertical="center"/>
    </xf>
    <xf numFmtId="164" fontId="23" fillId="2" borderId="0" xfId="1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justify" vertical="center" wrapText="1"/>
    </xf>
    <xf numFmtId="37" fontId="23" fillId="0" borderId="1" xfId="8" applyFont="1" applyFill="1" applyBorder="1" applyAlignment="1">
      <alignment vertical="center"/>
    </xf>
    <xf numFmtId="173" fontId="10" fillId="0" borderId="0" xfId="0" applyNumberFormat="1" applyFont="1" applyFill="1" applyBorder="1" applyAlignment="1">
      <alignment horizontal="center" vertical="center"/>
    </xf>
    <xf numFmtId="173" fontId="10" fillId="0" borderId="1" xfId="0" applyNumberFormat="1" applyFont="1" applyFill="1" applyBorder="1" applyAlignment="1">
      <alignment horizontal="center" vertical="center"/>
    </xf>
    <xf numFmtId="171" fontId="27" fillId="0" borderId="1" xfId="0" applyNumberFormat="1" applyFont="1" applyFill="1" applyBorder="1" applyAlignment="1">
      <alignment horizontal="center" vertical="center"/>
    </xf>
    <xf numFmtId="171" fontId="27" fillId="0" borderId="0" xfId="0" applyNumberFormat="1" applyFont="1" applyFill="1" applyBorder="1" applyAlignment="1">
      <alignment horizontal="center" vertical="center"/>
    </xf>
    <xf numFmtId="171" fontId="31" fillId="0" borderId="5" xfId="0" applyNumberFormat="1" applyFont="1" applyFill="1" applyBorder="1" applyAlignment="1" applyProtection="1">
      <alignment horizontal="center" vertical="center"/>
      <protection locked="0"/>
    </xf>
    <xf numFmtId="171" fontId="31" fillId="0" borderId="1" xfId="0" applyNumberFormat="1" applyFont="1" applyFill="1" applyBorder="1" applyAlignment="1" applyProtection="1">
      <alignment horizontal="center" vertical="center"/>
      <protection locked="0"/>
    </xf>
    <xf numFmtId="171" fontId="26" fillId="0" borderId="1" xfId="2" applyNumberFormat="1" applyFont="1" applyFill="1" applyBorder="1" applyAlignment="1" applyProtection="1">
      <alignment horizontal="center" vertical="center"/>
      <protection locked="0"/>
    </xf>
    <xf numFmtId="173" fontId="27" fillId="0" borderId="0" xfId="0" applyNumberFormat="1" applyFont="1" applyFill="1" applyBorder="1" applyAlignment="1">
      <alignment horizontal="center" vertical="center"/>
    </xf>
    <xf numFmtId="173" fontId="27" fillId="0" borderId="1" xfId="0" applyNumberFormat="1" applyFont="1" applyFill="1" applyBorder="1" applyAlignment="1">
      <alignment horizontal="center" vertical="center"/>
    </xf>
    <xf numFmtId="171" fontId="23" fillId="2" borderId="1" xfId="2" applyNumberFormat="1" applyFont="1" applyFill="1" applyBorder="1" applyAlignment="1" applyProtection="1">
      <alignment horizontal="right" vertical="center"/>
      <protection locked="0"/>
    </xf>
  </cellXfs>
  <cellStyles count="11">
    <cellStyle name="Comma" xfId="1" builtinId="3"/>
    <cellStyle name="Normal" xfId="0" builtinId="0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5"/>
  <sheetViews>
    <sheetView showRuler="0" zoomScaleNormal="100" zoomScaleSheetLayoutView="115" workbookViewId="0">
      <selection activeCell="C24" sqref="C24"/>
    </sheetView>
  </sheetViews>
  <sheetFormatPr defaultColWidth="9.140625" defaultRowHeight="16.5" customHeight="1" x14ac:dyDescent="0.2"/>
  <cols>
    <col min="1" max="2" width="1.42578125" style="9" customWidth="1"/>
    <col min="3" max="3" width="33.5703125" style="3" customWidth="1"/>
    <col min="4" max="4" width="5.140625" style="1" customWidth="1"/>
    <col min="5" max="5" width="0.85546875" style="3" customWidth="1"/>
    <col min="6" max="6" width="12.28515625" style="93" customWidth="1"/>
    <col min="7" max="7" width="0.85546875" style="93" customWidth="1"/>
    <col min="8" max="8" width="12.28515625" style="93" customWidth="1"/>
    <col min="9" max="9" width="0.85546875" style="93" customWidth="1"/>
    <col min="10" max="10" width="12.28515625" style="93" customWidth="1"/>
    <col min="11" max="11" width="0.85546875" style="94" customWidth="1"/>
    <col min="12" max="12" width="12.28515625" style="93" customWidth="1"/>
    <col min="13" max="13" width="17.42578125" style="3" customWidth="1"/>
    <col min="14" max="14" width="11.85546875" style="3" customWidth="1"/>
    <col min="15" max="15" width="11.85546875" style="3" bestFit="1" customWidth="1"/>
    <col min="16" max="16" width="12.42578125" style="3" customWidth="1"/>
    <col min="17" max="16384" width="9.140625" style="3"/>
  </cols>
  <sheetData>
    <row r="1" spans="1:17" s="2" customFormat="1" ht="16.5" customHeight="1" x14ac:dyDescent="0.2">
      <c r="A1" s="32" t="s">
        <v>52</v>
      </c>
      <c r="B1" s="33"/>
      <c r="C1" s="34"/>
      <c r="D1" s="1"/>
      <c r="E1" s="27"/>
      <c r="F1" s="57"/>
      <c r="G1" s="57"/>
      <c r="H1" s="57"/>
      <c r="I1" s="57"/>
      <c r="J1" s="57"/>
      <c r="K1" s="57"/>
      <c r="L1" s="57"/>
    </row>
    <row r="2" spans="1:17" s="2" customFormat="1" ht="16.5" customHeight="1" x14ac:dyDescent="0.2">
      <c r="A2" s="32" t="s">
        <v>94</v>
      </c>
      <c r="B2" s="33"/>
      <c r="C2" s="34"/>
      <c r="D2" s="1"/>
      <c r="E2" s="27"/>
      <c r="F2" s="57"/>
      <c r="G2" s="57"/>
      <c r="H2" s="57"/>
      <c r="I2" s="57"/>
      <c r="J2" s="58"/>
      <c r="K2" s="57"/>
      <c r="L2" s="58"/>
    </row>
    <row r="3" spans="1:17" s="2" customFormat="1" ht="16.5" customHeight="1" x14ac:dyDescent="0.2">
      <c r="A3" s="12" t="s">
        <v>228</v>
      </c>
      <c r="B3" s="10"/>
      <c r="C3" s="11"/>
      <c r="D3" s="4"/>
      <c r="E3" s="35"/>
      <c r="F3" s="59"/>
      <c r="G3" s="59"/>
      <c r="H3" s="59"/>
      <c r="I3" s="59"/>
      <c r="J3" s="60"/>
      <c r="K3" s="59"/>
      <c r="L3" s="60"/>
    </row>
    <row r="4" spans="1:17" ht="16.5" customHeight="1" x14ac:dyDescent="0.2">
      <c r="C4" s="27"/>
      <c r="E4" s="27"/>
      <c r="F4" s="57"/>
      <c r="G4" s="57"/>
      <c r="H4" s="57"/>
      <c r="I4" s="57"/>
      <c r="J4" s="57"/>
      <c r="K4" s="61"/>
      <c r="L4" s="57"/>
    </row>
    <row r="5" spans="1:17" ht="16.5" customHeight="1" x14ac:dyDescent="0.2">
      <c r="A5" s="13"/>
      <c r="B5" s="13"/>
      <c r="C5" s="450"/>
      <c r="D5" s="14"/>
      <c r="E5" s="450"/>
      <c r="F5" s="451"/>
      <c r="G5" s="451"/>
      <c r="H5" s="451"/>
      <c r="I5" s="451"/>
      <c r="J5" s="451"/>
      <c r="K5" s="452"/>
      <c r="L5" s="451"/>
      <c r="N5" s="44"/>
      <c r="O5" s="44"/>
      <c r="P5" s="44"/>
    </row>
    <row r="6" spans="1:17" ht="16.149999999999999" customHeight="1" x14ac:dyDescent="0.2">
      <c r="A6" s="13"/>
      <c r="B6" s="13"/>
      <c r="C6" s="15"/>
      <c r="D6" s="14"/>
      <c r="E6" s="15"/>
      <c r="F6" s="545" t="s">
        <v>0</v>
      </c>
      <c r="G6" s="545"/>
      <c r="H6" s="545"/>
      <c r="I6" s="63"/>
      <c r="J6" s="545" t="s">
        <v>192</v>
      </c>
      <c r="K6" s="545"/>
      <c r="L6" s="545"/>
      <c r="N6" s="44"/>
      <c r="O6" s="44"/>
      <c r="P6" s="44"/>
    </row>
    <row r="7" spans="1:17" ht="16.149999999999999" customHeight="1" x14ac:dyDescent="0.2">
      <c r="A7" s="13"/>
      <c r="B7" s="13"/>
      <c r="C7" s="15"/>
      <c r="D7" s="14"/>
      <c r="E7" s="15"/>
      <c r="F7" s="546" t="s">
        <v>122</v>
      </c>
      <c r="G7" s="546"/>
      <c r="H7" s="546"/>
      <c r="I7" s="63"/>
      <c r="J7" s="546" t="s">
        <v>122</v>
      </c>
      <c r="K7" s="546"/>
      <c r="L7" s="546"/>
      <c r="N7" s="44"/>
      <c r="O7" s="44"/>
      <c r="P7" s="44"/>
    </row>
    <row r="8" spans="1:17" ht="16.149999999999999" customHeight="1" x14ac:dyDescent="0.2">
      <c r="A8" s="13"/>
      <c r="B8" s="13"/>
      <c r="C8" s="15"/>
      <c r="D8" s="14"/>
      <c r="E8" s="15"/>
      <c r="F8" s="64" t="s">
        <v>120</v>
      </c>
      <c r="G8" s="62"/>
      <c r="H8" s="64" t="s">
        <v>121</v>
      </c>
      <c r="I8" s="65"/>
      <c r="J8" s="64" t="s">
        <v>120</v>
      </c>
      <c r="K8" s="62"/>
      <c r="L8" s="64" t="s">
        <v>121</v>
      </c>
      <c r="N8" s="44"/>
      <c r="O8" s="44"/>
      <c r="P8" s="44"/>
    </row>
    <row r="9" spans="1:17" ht="16.149999999999999" customHeight="1" x14ac:dyDescent="0.2">
      <c r="A9" s="13"/>
      <c r="B9" s="13"/>
      <c r="C9" s="15"/>
      <c r="D9" s="14"/>
      <c r="E9" s="15"/>
      <c r="F9" s="64" t="s">
        <v>229</v>
      </c>
      <c r="G9" s="66"/>
      <c r="H9" s="64" t="s">
        <v>74</v>
      </c>
      <c r="I9" s="63"/>
      <c r="J9" s="64" t="s">
        <v>229</v>
      </c>
      <c r="K9" s="66"/>
      <c r="L9" s="64" t="s">
        <v>74</v>
      </c>
      <c r="N9" s="44"/>
      <c r="O9" s="44"/>
      <c r="P9" s="44"/>
    </row>
    <row r="10" spans="1:17" ht="16.149999999999999" customHeight="1" x14ac:dyDescent="0.2">
      <c r="A10" s="13"/>
      <c r="B10" s="13"/>
      <c r="C10" s="15"/>
      <c r="D10" s="16"/>
      <c r="E10" s="17"/>
      <c r="F10" s="51" t="s">
        <v>210</v>
      </c>
      <c r="G10" s="66"/>
      <c r="H10" s="51" t="s">
        <v>210</v>
      </c>
      <c r="I10" s="63"/>
      <c r="J10" s="51" t="s">
        <v>210</v>
      </c>
      <c r="K10" s="66"/>
      <c r="L10" s="51" t="s">
        <v>210</v>
      </c>
      <c r="N10" s="45"/>
      <c r="O10" s="45"/>
      <c r="P10" s="45"/>
    </row>
    <row r="11" spans="1:17" ht="16.149999999999999" customHeight="1" x14ac:dyDescent="0.2">
      <c r="A11" s="13"/>
      <c r="B11" s="13"/>
      <c r="C11" s="15"/>
      <c r="D11" s="18" t="s">
        <v>3</v>
      </c>
      <c r="E11" s="17"/>
      <c r="F11" s="67" t="s">
        <v>4</v>
      </c>
      <c r="G11" s="66"/>
      <c r="H11" s="67" t="s">
        <v>4</v>
      </c>
      <c r="I11" s="65"/>
      <c r="J11" s="67" t="s">
        <v>4</v>
      </c>
      <c r="K11" s="62"/>
      <c r="L11" s="67" t="s">
        <v>4</v>
      </c>
      <c r="N11" s="46"/>
      <c r="O11" s="46"/>
      <c r="P11" s="45"/>
    </row>
    <row r="12" spans="1:17" ht="8.1" customHeight="1" x14ac:dyDescent="0.2">
      <c r="A12" s="20"/>
      <c r="B12" s="20"/>
      <c r="C12" s="20"/>
      <c r="D12" s="14"/>
      <c r="E12" s="15"/>
      <c r="F12" s="118"/>
      <c r="G12" s="69"/>
      <c r="H12" s="68"/>
      <c r="I12" s="69"/>
      <c r="J12" s="119"/>
      <c r="K12" s="70"/>
      <c r="L12" s="69"/>
      <c r="N12" s="44"/>
      <c r="O12" s="29"/>
      <c r="P12" s="29"/>
      <c r="Q12" s="7"/>
    </row>
    <row r="13" spans="1:17" ht="16.149999999999999" customHeight="1" x14ac:dyDescent="0.2">
      <c r="A13" s="20" t="s">
        <v>1</v>
      </c>
      <c r="B13" s="20"/>
      <c r="C13" s="20"/>
      <c r="D13" s="14"/>
      <c r="E13" s="15"/>
      <c r="F13" s="118"/>
      <c r="G13" s="69"/>
      <c r="H13" s="68"/>
      <c r="I13" s="69"/>
      <c r="J13" s="119"/>
      <c r="K13" s="70"/>
      <c r="L13" s="69"/>
      <c r="N13" s="44"/>
      <c r="O13" s="29"/>
      <c r="P13" s="29"/>
      <c r="Q13" s="7"/>
    </row>
    <row r="14" spans="1:17" ht="8.1" customHeight="1" x14ac:dyDescent="0.2">
      <c r="A14" s="20"/>
      <c r="B14" s="20"/>
      <c r="C14" s="20"/>
      <c r="D14" s="14"/>
      <c r="E14" s="15"/>
      <c r="F14" s="118"/>
      <c r="G14" s="69"/>
      <c r="H14" s="68"/>
      <c r="I14" s="69"/>
      <c r="J14" s="119"/>
      <c r="K14" s="70"/>
      <c r="L14" s="69"/>
      <c r="N14" s="44"/>
      <c r="O14" s="29"/>
      <c r="P14" s="29"/>
      <c r="Q14" s="7"/>
    </row>
    <row r="15" spans="1:17" ht="16.149999999999999" customHeight="1" x14ac:dyDescent="0.2">
      <c r="A15" s="20" t="s">
        <v>2</v>
      </c>
      <c r="B15" s="20"/>
      <c r="C15" s="21"/>
      <c r="D15" s="14"/>
      <c r="E15" s="15"/>
      <c r="F15" s="119"/>
      <c r="G15" s="69"/>
      <c r="H15" s="69"/>
      <c r="I15" s="69"/>
      <c r="J15" s="119"/>
      <c r="K15" s="70"/>
      <c r="L15" s="69"/>
      <c r="O15" s="7"/>
      <c r="P15" s="7"/>
      <c r="Q15" s="7"/>
    </row>
    <row r="16" spans="1:17" ht="8.1" customHeight="1" x14ac:dyDescent="0.2">
      <c r="A16" s="20"/>
      <c r="B16" s="20"/>
      <c r="C16" s="21"/>
      <c r="D16" s="14"/>
      <c r="E16" s="15"/>
      <c r="F16" s="119"/>
      <c r="G16" s="69"/>
      <c r="H16" s="69"/>
      <c r="I16" s="69"/>
      <c r="J16" s="119"/>
      <c r="K16" s="70"/>
      <c r="L16" s="69"/>
      <c r="O16" s="7"/>
      <c r="P16" s="7"/>
      <c r="Q16" s="7"/>
    </row>
    <row r="17" spans="1:17" ht="16.149999999999999" customHeight="1" x14ac:dyDescent="0.2">
      <c r="A17" s="21" t="s">
        <v>5</v>
      </c>
      <c r="B17" s="21"/>
      <c r="C17" s="21"/>
      <c r="D17" s="14"/>
      <c r="E17" s="15"/>
      <c r="F17" s="455">
        <v>588697873</v>
      </c>
      <c r="G17" s="68"/>
      <c r="H17" s="106">
        <v>503166905</v>
      </c>
      <c r="I17" s="106"/>
      <c r="J17" s="460">
        <v>216519366</v>
      </c>
      <c r="K17" s="106"/>
      <c r="L17" s="106">
        <v>162567867</v>
      </c>
      <c r="O17" s="47"/>
      <c r="P17" s="47"/>
      <c r="Q17" s="47"/>
    </row>
    <row r="18" spans="1:17" ht="16.149999999999999" customHeight="1" x14ac:dyDescent="0.2">
      <c r="A18" s="21" t="s">
        <v>239</v>
      </c>
      <c r="B18" s="21"/>
      <c r="C18" s="21"/>
      <c r="D18" s="14"/>
      <c r="E18" s="15"/>
      <c r="F18" s="455">
        <v>12000000</v>
      </c>
      <c r="G18" s="68"/>
      <c r="H18" s="98" t="s">
        <v>205</v>
      </c>
      <c r="I18" s="106"/>
      <c r="J18" s="121">
        <v>0</v>
      </c>
      <c r="K18" s="106"/>
      <c r="L18" s="98" t="s">
        <v>205</v>
      </c>
      <c r="O18" s="47"/>
      <c r="P18" s="47"/>
      <c r="Q18" s="47"/>
    </row>
    <row r="19" spans="1:17" ht="16.149999999999999" customHeight="1" x14ac:dyDescent="0.2">
      <c r="A19" s="21" t="s">
        <v>93</v>
      </c>
      <c r="B19" s="21"/>
      <c r="C19" s="21"/>
      <c r="D19" s="14">
        <v>7</v>
      </c>
      <c r="E19" s="15"/>
      <c r="F19" s="455">
        <v>1725130640</v>
      </c>
      <c r="G19" s="68"/>
      <c r="H19" s="106">
        <v>1739065578</v>
      </c>
      <c r="I19" s="106"/>
      <c r="J19" s="460">
        <v>9273572</v>
      </c>
      <c r="K19" s="106"/>
      <c r="L19" s="106">
        <v>199953827</v>
      </c>
      <c r="O19" s="30"/>
      <c r="P19" s="30"/>
      <c r="Q19" s="30"/>
    </row>
    <row r="20" spans="1:17" ht="16.149999999999999" customHeight="1" x14ac:dyDescent="0.2">
      <c r="A20" s="21" t="s">
        <v>176</v>
      </c>
      <c r="B20" s="21"/>
      <c r="C20" s="21"/>
      <c r="D20" s="43" t="s">
        <v>238</v>
      </c>
      <c r="E20" s="15"/>
      <c r="F20" s="456">
        <v>0</v>
      </c>
      <c r="G20" s="68"/>
      <c r="H20" s="98" t="s">
        <v>205</v>
      </c>
      <c r="I20" s="106"/>
      <c r="J20" s="461">
        <v>1402000000</v>
      </c>
      <c r="K20" s="106"/>
      <c r="L20" s="98">
        <v>1261100000</v>
      </c>
      <c r="O20" s="47"/>
      <c r="P20" s="47"/>
      <c r="Q20" s="47"/>
    </row>
    <row r="21" spans="1:17" ht="16.149999999999999" customHeight="1" x14ac:dyDescent="0.2">
      <c r="A21" s="21" t="s">
        <v>6</v>
      </c>
      <c r="B21" s="21"/>
      <c r="C21" s="21"/>
      <c r="D21" s="14">
        <v>8</v>
      </c>
      <c r="E21" s="15"/>
      <c r="F21" s="457">
        <v>2522369585</v>
      </c>
      <c r="G21" s="73"/>
      <c r="H21" s="107">
        <v>2407636039</v>
      </c>
      <c r="I21" s="107"/>
      <c r="J21" s="121">
        <v>0</v>
      </c>
      <c r="K21" s="107"/>
      <c r="L21" s="98" t="s">
        <v>205</v>
      </c>
      <c r="O21" s="47"/>
      <c r="P21" s="30"/>
      <c r="Q21" s="47"/>
    </row>
    <row r="22" spans="1:17" ht="16.149999999999999" customHeight="1" x14ac:dyDescent="0.2">
      <c r="A22" s="21" t="s">
        <v>78</v>
      </c>
      <c r="B22" s="21"/>
      <c r="C22" s="21"/>
      <c r="D22" s="14"/>
      <c r="E22" s="15"/>
      <c r="F22" s="457">
        <v>24560576</v>
      </c>
      <c r="G22" s="73"/>
      <c r="H22" s="107">
        <v>33124573</v>
      </c>
      <c r="I22" s="107"/>
      <c r="J22" s="121">
        <v>0</v>
      </c>
      <c r="K22" s="107"/>
      <c r="L22" s="98" t="s">
        <v>205</v>
      </c>
      <c r="O22" s="47"/>
      <c r="P22" s="30"/>
      <c r="Q22" s="47"/>
    </row>
    <row r="23" spans="1:17" ht="16.149999999999999" customHeight="1" x14ac:dyDescent="0.2">
      <c r="A23" s="21" t="s">
        <v>194</v>
      </c>
      <c r="B23" s="21"/>
      <c r="C23" s="21"/>
      <c r="D23" s="14"/>
      <c r="E23" s="15"/>
      <c r="F23" s="457">
        <v>186373</v>
      </c>
      <c r="G23" s="73"/>
      <c r="H23" s="107">
        <v>205533</v>
      </c>
      <c r="I23" s="107"/>
      <c r="J23" s="121">
        <v>0</v>
      </c>
      <c r="K23" s="107"/>
      <c r="L23" s="98" t="s">
        <v>205</v>
      </c>
      <c r="O23" s="47"/>
      <c r="P23" s="30"/>
      <c r="Q23" s="47"/>
    </row>
    <row r="24" spans="1:17" ht="16.149999999999999" customHeight="1" x14ac:dyDescent="0.2">
      <c r="A24" s="21" t="s">
        <v>7</v>
      </c>
      <c r="B24" s="21"/>
      <c r="C24" s="21"/>
      <c r="D24" s="14"/>
      <c r="E24" s="15"/>
      <c r="F24" s="459">
        <v>14331993</v>
      </c>
      <c r="G24" s="68"/>
      <c r="H24" s="108">
        <v>8422873</v>
      </c>
      <c r="I24" s="106"/>
      <c r="J24" s="123">
        <v>0</v>
      </c>
      <c r="K24" s="106"/>
      <c r="L24" s="109" t="s">
        <v>205</v>
      </c>
      <c r="O24" s="48"/>
      <c r="P24" s="30"/>
      <c r="Q24" s="48"/>
    </row>
    <row r="25" spans="1:17" ht="8.1" customHeight="1" x14ac:dyDescent="0.2">
      <c r="A25" s="21"/>
      <c r="B25" s="21"/>
      <c r="C25" s="21"/>
      <c r="D25" s="14"/>
      <c r="E25" s="15"/>
      <c r="F25" s="120"/>
      <c r="G25" s="68"/>
      <c r="H25" s="71"/>
      <c r="I25" s="68"/>
      <c r="J25" s="120"/>
      <c r="K25" s="72"/>
      <c r="L25" s="71"/>
      <c r="O25" s="47"/>
      <c r="P25" s="30"/>
      <c r="Q25" s="47"/>
    </row>
    <row r="26" spans="1:17" ht="16.149999999999999" customHeight="1" x14ac:dyDescent="0.2">
      <c r="A26" s="20" t="s">
        <v>8</v>
      </c>
      <c r="B26" s="20"/>
      <c r="C26" s="20"/>
      <c r="D26" s="14"/>
      <c r="E26" s="15"/>
      <c r="F26" s="124">
        <f>SUM(F17:F24)</f>
        <v>4887277040</v>
      </c>
      <c r="G26" s="71"/>
      <c r="H26" s="74">
        <f>SUM(H17:H24)</f>
        <v>4691621501</v>
      </c>
      <c r="I26" s="73"/>
      <c r="J26" s="124">
        <f>SUM(J17:J24)</f>
        <v>1627792938</v>
      </c>
      <c r="K26" s="72"/>
      <c r="L26" s="74">
        <f>SUM(L17:L24)</f>
        <v>1623621694</v>
      </c>
      <c r="M26" s="49"/>
      <c r="N26" s="49"/>
      <c r="O26" s="47"/>
      <c r="P26" s="30"/>
      <c r="Q26" s="47"/>
    </row>
    <row r="27" spans="1:17" ht="14.1" customHeight="1" x14ac:dyDescent="0.2">
      <c r="A27" s="20"/>
      <c r="B27" s="20"/>
      <c r="C27" s="20"/>
      <c r="D27" s="14"/>
      <c r="E27" s="15"/>
      <c r="F27" s="120"/>
      <c r="G27" s="71"/>
      <c r="H27" s="71"/>
      <c r="I27" s="73"/>
      <c r="J27" s="120"/>
      <c r="K27" s="72"/>
      <c r="L27" s="71"/>
      <c r="M27" s="49"/>
      <c r="N27" s="49"/>
      <c r="O27" s="47"/>
      <c r="P27" s="30"/>
      <c r="Q27" s="47"/>
    </row>
    <row r="28" spans="1:17" ht="16.149999999999999" customHeight="1" x14ac:dyDescent="0.2">
      <c r="A28" s="20" t="s">
        <v>9</v>
      </c>
      <c r="B28" s="20"/>
      <c r="C28" s="15"/>
      <c r="D28" s="14"/>
      <c r="E28" s="37"/>
      <c r="F28" s="125"/>
      <c r="G28" s="75"/>
      <c r="H28" s="75"/>
      <c r="I28" s="69"/>
      <c r="J28" s="125"/>
      <c r="K28" s="76"/>
      <c r="L28" s="75"/>
    </row>
    <row r="29" spans="1:17" ht="8.1" customHeight="1" x14ac:dyDescent="0.2">
      <c r="A29" s="38"/>
      <c r="B29" s="20"/>
      <c r="C29" s="15"/>
      <c r="D29" s="14"/>
      <c r="E29" s="37"/>
      <c r="F29" s="125"/>
      <c r="G29" s="75"/>
      <c r="H29" s="75"/>
      <c r="I29" s="69"/>
      <c r="J29" s="125"/>
      <c r="K29" s="76"/>
      <c r="L29" s="75"/>
    </row>
    <row r="30" spans="1:17" ht="16.149999999999999" customHeight="1" x14ac:dyDescent="0.2">
      <c r="A30" s="21" t="s">
        <v>83</v>
      </c>
      <c r="B30" s="21"/>
      <c r="C30" s="15"/>
      <c r="D30" s="14">
        <v>9</v>
      </c>
      <c r="E30" s="37"/>
      <c r="F30" s="121">
        <v>256681632</v>
      </c>
      <c r="G30" s="75"/>
      <c r="H30" s="98">
        <v>270327953</v>
      </c>
      <c r="I30" s="110"/>
      <c r="J30" s="461">
        <v>1500000</v>
      </c>
      <c r="K30" s="111"/>
      <c r="L30" s="98">
        <v>1500000</v>
      </c>
    </row>
    <row r="31" spans="1:17" ht="16.149999999999999" customHeight="1" x14ac:dyDescent="0.2">
      <c r="A31" s="21" t="s">
        <v>80</v>
      </c>
      <c r="B31" s="21"/>
      <c r="C31" s="15"/>
      <c r="D31" s="14">
        <v>10</v>
      </c>
      <c r="E31" s="37"/>
      <c r="F31" s="126">
        <v>2177444145</v>
      </c>
      <c r="G31" s="75"/>
      <c r="H31" s="111">
        <v>2159541652</v>
      </c>
      <c r="I31" s="110"/>
      <c r="J31" s="458">
        <v>221000000</v>
      </c>
      <c r="K31" s="111"/>
      <c r="L31" s="111">
        <v>221000000</v>
      </c>
    </row>
    <row r="32" spans="1:17" ht="16.149999999999999" customHeight="1" x14ac:dyDescent="0.2">
      <c r="A32" s="21" t="s">
        <v>79</v>
      </c>
      <c r="B32" s="21"/>
      <c r="C32" s="15"/>
      <c r="D32" s="14">
        <v>11</v>
      </c>
      <c r="E32" s="37"/>
      <c r="F32" s="121">
        <v>0</v>
      </c>
      <c r="G32" s="75"/>
      <c r="H32" s="98" t="s">
        <v>205</v>
      </c>
      <c r="I32" s="110"/>
      <c r="J32" s="461">
        <v>3764229749</v>
      </c>
      <c r="K32" s="111"/>
      <c r="L32" s="98">
        <v>3764229749</v>
      </c>
    </row>
    <row r="33" spans="1:15" ht="16.149999999999999" customHeight="1" x14ac:dyDescent="0.2">
      <c r="A33" s="21" t="s">
        <v>211</v>
      </c>
      <c r="B33" s="21"/>
      <c r="C33" s="15"/>
      <c r="D33" s="14">
        <v>12</v>
      </c>
      <c r="E33" s="37"/>
      <c r="F33" s="121">
        <v>71151924</v>
      </c>
      <c r="G33" s="75"/>
      <c r="H33" s="98">
        <v>93069660</v>
      </c>
      <c r="I33" s="110"/>
      <c r="J33" s="461">
        <v>0</v>
      </c>
      <c r="K33" s="111"/>
      <c r="L33" s="98" t="s">
        <v>205</v>
      </c>
    </row>
    <row r="34" spans="1:15" ht="16.149999999999999" customHeight="1" x14ac:dyDescent="0.2">
      <c r="A34" s="21" t="s">
        <v>133</v>
      </c>
      <c r="B34" s="21"/>
      <c r="C34" s="15"/>
      <c r="D34" s="14"/>
      <c r="E34" s="37"/>
      <c r="F34" s="121">
        <v>1237425</v>
      </c>
      <c r="G34" s="75"/>
      <c r="H34" s="98">
        <v>1237425</v>
      </c>
      <c r="I34" s="110"/>
      <c r="J34" s="461">
        <v>0</v>
      </c>
      <c r="K34" s="111"/>
      <c r="L34" s="98" t="s">
        <v>205</v>
      </c>
    </row>
    <row r="35" spans="1:15" ht="16.149999999999999" customHeight="1" x14ac:dyDescent="0.2">
      <c r="A35" s="21" t="s">
        <v>177</v>
      </c>
      <c r="B35" s="21"/>
      <c r="C35" s="15"/>
      <c r="D35" s="14" t="s">
        <v>240</v>
      </c>
      <c r="E35" s="37"/>
      <c r="F35" s="121">
        <v>26365489</v>
      </c>
      <c r="G35" s="75"/>
      <c r="H35" s="98" t="s">
        <v>205</v>
      </c>
      <c r="I35" s="111"/>
      <c r="J35" s="461">
        <v>930417600</v>
      </c>
      <c r="K35" s="111"/>
      <c r="L35" s="98">
        <v>931644900</v>
      </c>
    </row>
    <row r="36" spans="1:15" ht="16.149999999999999" customHeight="1" x14ac:dyDescent="0.2">
      <c r="A36" s="21" t="s">
        <v>95</v>
      </c>
      <c r="B36" s="21"/>
      <c r="C36" s="15"/>
      <c r="D36" s="14">
        <v>13</v>
      </c>
      <c r="E36" s="37"/>
      <c r="F36" s="121">
        <v>0</v>
      </c>
      <c r="G36" s="75"/>
      <c r="H36" s="98" t="s">
        <v>205</v>
      </c>
      <c r="I36" s="110"/>
      <c r="J36" s="461">
        <v>301345076</v>
      </c>
      <c r="K36" s="111"/>
      <c r="L36" s="98">
        <v>288519652</v>
      </c>
    </row>
    <row r="37" spans="1:15" ht="16.149999999999999" customHeight="1" x14ac:dyDescent="0.2">
      <c r="A37" s="21" t="s">
        <v>84</v>
      </c>
      <c r="B37" s="21"/>
      <c r="C37" s="15"/>
      <c r="D37" s="14">
        <v>14</v>
      </c>
      <c r="E37" s="37"/>
      <c r="F37" s="126">
        <v>5658265261</v>
      </c>
      <c r="G37" s="75"/>
      <c r="H37" s="111">
        <v>5616738519</v>
      </c>
      <c r="I37" s="110"/>
      <c r="J37" s="458">
        <v>51242290</v>
      </c>
      <c r="K37" s="111"/>
      <c r="L37" s="111">
        <v>72792472</v>
      </c>
    </row>
    <row r="38" spans="1:15" ht="16.149999999999999" customHeight="1" x14ac:dyDescent="0.2">
      <c r="A38" s="21" t="s">
        <v>195</v>
      </c>
      <c r="B38" s="21"/>
      <c r="C38" s="15"/>
      <c r="D38" s="14"/>
      <c r="E38" s="37"/>
      <c r="F38" s="126">
        <v>111367265</v>
      </c>
      <c r="G38" s="75"/>
      <c r="H38" s="111">
        <v>75422066</v>
      </c>
      <c r="I38" s="110"/>
      <c r="J38" s="461">
        <v>0</v>
      </c>
      <c r="K38" s="111"/>
      <c r="L38" s="98" t="s">
        <v>205</v>
      </c>
    </row>
    <row r="39" spans="1:15" ht="16.149999999999999" customHeight="1" x14ac:dyDescent="0.2">
      <c r="A39" s="21" t="s">
        <v>19</v>
      </c>
      <c r="B39" s="21"/>
      <c r="C39" s="15"/>
      <c r="D39" s="14">
        <v>15</v>
      </c>
      <c r="E39" s="37"/>
      <c r="F39" s="126">
        <v>204936772</v>
      </c>
      <c r="G39" s="75"/>
      <c r="H39" s="111">
        <v>232905221</v>
      </c>
      <c r="I39" s="110"/>
      <c r="J39" s="458">
        <v>427698</v>
      </c>
      <c r="K39" s="111"/>
      <c r="L39" s="111">
        <v>462278</v>
      </c>
    </row>
    <row r="40" spans="1:15" ht="16.149999999999999" customHeight="1" x14ac:dyDescent="0.2">
      <c r="A40" s="21" t="s">
        <v>134</v>
      </c>
      <c r="B40" s="21"/>
      <c r="C40" s="15"/>
      <c r="D40" s="14">
        <v>16</v>
      </c>
      <c r="E40" s="37"/>
      <c r="F40" s="126">
        <v>46747925</v>
      </c>
      <c r="G40" s="75"/>
      <c r="H40" s="111">
        <v>52404879</v>
      </c>
      <c r="I40" s="110"/>
      <c r="J40" s="461">
        <v>0</v>
      </c>
      <c r="K40" s="111"/>
      <c r="L40" s="98" t="s">
        <v>205</v>
      </c>
    </row>
    <row r="41" spans="1:15" ht="16.149999999999999" customHeight="1" x14ac:dyDescent="0.2">
      <c r="A41" s="21" t="s">
        <v>114</v>
      </c>
      <c r="B41" s="21"/>
      <c r="C41" s="15"/>
      <c r="D41" s="14"/>
      <c r="E41" s="37"/>
      <c r="F41" s="126">
        <v>5389279</v>
      </c>
      <c r="G41" s="75"/>
      <c r="H41" s="111">
        <v>6046105</v>
      </c>
      <c r="I41" s="110"/>
      <c r="J41" s="461">
        <v>0</v>
      </c>
      <c r="K41" s="111"/>
      <c r="L41" s="98" t="s">
        <v>205</v>
      </c>
    </row>
    <row r="42" spans="1:15" ht="16.149999999999999" customHeight="1" x14ac:dyDescent="0.2">
      <c r="A42" s="21" t="s">
        <v>82</v>
      </c>
      <c r="B42" s="21"/>
      <c r="C42" s="15"/>
      <c r="D42" s="14">
        <v>17</v>
      </c>
      <c r="E42" s="37"/>
      <c r="F42" s="126">
        <v>128982120</v>
      </c>
      <c r="G42" s="75"/>
      <c r="H42" s="111">
        <v>144102633</v>
      </c>
      <c r="I42" s="110"/>
      <c r="J42" s="458">
        <v>8467469</v>
      </c>
      <c r="K42" s="111"/>
      <c r="L42" s="111">
        <v>13630842</v>
      </c>
    </row>
    <row r="43" spans="1:15" ht="16.149999999999999" customHeight="1" x14ac:dyDescent="0.2">
      <c r="A43" s="39" t="s">
        <v>20</v>
      </c>
      <c r="B43" s="21"/>
      <c r="C43" s="15"/>
      <c r="D43" s="14">
        <v>18</v>
      </c>
      <c r="E43" s="37"/>
      <c r="F43" s="127">
        <v>105821702</v>
      </c>
      <c r="G43" s="75"/>
      <c r="H43" s="112">
        <v>49774475</v>
      </c>
      <c r="I43" s="110"/>
      <c r="J43" s="464">
        <v>25503534</v>
      </c>
      <c r="K43" s="111"/>
      <c r="L43" s="112">
        <v>38777119</v>
      </c>
      <c r="O43" s="44"/>
    </row>
    <row r="44" spans="1:15" ht="8.1" customHeight="1" x14ac:dyDescent="0.2">
      <c r="A44" s="21"/>
      <c r="B44" s="21"/>
      <c r="C44" s="15"/>
      <c r="D44" s="14"/>
      <c r="E44" s="37"/>
      <c r="F44" s="128"/>
      <c r="G44" s="75"/>
      <c r="H44" s="78"/>
      <c r="I44" s="79"/>
      <c r="J44" s="128"/>
      <c r="K44" s="76"/>
      <c r="L44" s="78"/>
    </row>
    <row r="45" spans="1:15" ht="16.149999999999999" customHeight="1" x14ac:dyDescent="0.2">
      <c r="A45" s="40" t="s">
        <v>11</v>
      </c>
      <c r="B45" s="20"/>
      <c r="C45" s="15"/>
      <c r="D45" s="23"/>
      <c r="E45" s="37"/>
      <c r="F45" s="127">
        <f>SUM(F30:F43)</f>
        <v>8794390939</v>
      </c>
      <c r="G45" s="75"/>
      <c r="H45" s="77">
        <f>SUM(H30:H43)</f>
        <v>8701570588</v>
      </c>
      <c r="I45" s="79"/>
      <c r="J45" s="127">
        <f>SUM(J30:J43)</f>
        <v>5304133416</v>
      </c>
      <c r="K45" s="76"/>
      <c r="L45" s="77">
        <f>SUM(L30:L43)</f>
        <v>5332557012</v>
      </c>
    </row>
    <row r="46" spans="1:15" ht="8.1" customHeight="1" x14ac:dyDescent="0.2">
      <c r="A46" s="20"/>
      <c r="B46" s="20"/>
      <c r="C46" s="15"/>
      <c r="D46" s="23"/>
      <c r="E46" s="37"/>
      <c r="F46" s="128"/>
      <c r="G46" s="75"/>
      <c r="H46" s="78"/>
      <c r="I46" s="79"/>
      <c r="J46" s="128"/>
      <c r="K46" s="76"/>
      <c r="L46" s="78"/>
    </row>
    <row r="47" spans="1:15" ht="16.149999999999999" customHeight="1" thickBot="1" x14ac:dyDescent="0.25">
      <c r="A47" s="40" t="s">
        <v>12</v>
      </c>
      <c r="B47" s="20"/>
      <c r="C47" s="15"/>
      <c r="D47" s="23"/>
      <c r="E47" s="37"/>
      <c r="F47" s="129">
        <f>F26+F45</f>
        <v>13681667979</v>
      </c>
      <c r="G47" s="79"/>
      <c r="H47" s="80">
        <f>H26+H45</f>
        <v>13393192089</v>
      </c>
      <c r="I47" s="79"/>
      <c r="J47" s="129">
        <f>J26+J45</f>
        <v>6931926354</v>
      </c>
      <c r="K47" s="76"/>
      <c r="L47" s="80">
        <f>L26+L45</f>
        <v>6956178706</v>
      </c>
    </row>
    <row r="48" spans="1:15" ht="16.149999999999999" customHeight="1" thickTop="1" x14ac:dyDescent="0.2">
      <c r="A48" s="134"/>
      <c r="B48" s="20"/>
      <c r="C48" s="15"/>
      <c r="D48" s="23"/>
      <c r="E48" s="37"/>
      <c r="F48" s="79"/>
      <c r="G48" s="79"/>
      <c r="H48" s="79"/>
      <c r="I48" s="79"/>
      <c r="J48" s="79"/>
      <c r="K48" s="76"/>
      <c r="L48" s="79"/>
    </row>
    <row r="49" spans="1:16" ht="16.149999999999999" customHeight="1" x14ac:dyDescent="0.2">
      <c r="A49" s="134"/>
      <c r="B49" s="20"/>
      <c r="C49" s="15"/>
      <c r="D49" s="23"/>
      <c r="E49" s="37"/>
      <c r="F49" s="79"/>
      <c r="G49" s="79"/>
      <c r="H49" s="79"/>
      <c r="I49" s="79"/>
      <c r="J49" s="79"/>
      <c r="K49" s="76"/>
      <c r="L49" s="79"/>
    </row>
    <row r="50" spans="1:16" ht="16.149999999999999" customHeight="1" x14ac:dyDescent="0.2">
      <c r="A50" s="448"/>
      <c r="B50" s="28"/>
      <c r="D50" s="447"/>
      <c r="E50" s="444"/>
      <c r="F50" s="86"/>
      <c r="G50" s="86"/>
      <c r="H50" s="86"/>
      <c r="I50" s="86"/>
      <c r="J50" s="86"/>
      <c r="K50" s="446"/>
      <c r="L50" s="86"/>
    </row>
    <row r="51" spans="1:16" ht="16.149999999999999" customHeight="1" x14ac:dyDescent="0.2">
      <c r="A51" s="31"/>
      <c r="B51" s="28"/>
      <c r="D51" s="447"/>
      <c r="E51" s="444"/>
      <c r="F51" s="86"/>
      <c r="G51" s="86"/>
      <c r="H51" s="86"/>
      <c r="I51" s="86"/>
      <c r="J51" s="86"/>
      <c r="K51" s="446"/>
      <c r="L51" s="86"/>
    </row>
    <row r="52" spans="1:16" ht="16.149999999999999" customHeight="1" x14ac:dyDescent="0.2">
      <c r="A52" s="442"/>
      <c r="B52" s="442"/>
      <c r="E52" s="444"/>
      <c r="F52" s="449"/>
      <c r="G52" s="445"/>
      <c r="H52" s="449"/>
      <c r="J52" s="449"/>
      <c r="K52" s="446"/>
      <c r="L52" s="449"/>
    </row>
    <row r="53" spans="1:16" ht="12.4" customHeight="1" x14ac:dyDescent="0.2">
      <c r="A53" s="31"/>
      <c r="B53" s="28"/>
      <c r="D53" s="447"/>
      <c r="E53" s="444"/>
      <c r="F53" s="86"/>
      <c r="G53" s="86"/>
      <c r="H53" s="86"/>
      <c r="I53" s="86"/>
      <c r="J53" s="86"/>
      <c r="K53" s="446"/>
      <c r="L53" s="86"/>
    </row>
    <row r="54" spans="1:16" ht="21.95" customHeight="1" x14ac:dyDescent="0.2">
      <c r="A54" s="8" t="s">
        <v>253</v>
      </c>
      <c r="B54" s="8"/>
      <c r="C54" s="5"/>
      <c r="D54" s="4"/>
      <c r="E54" s="5"/>
      <c r="F54" s="81"/>
      <c r="G54" s="81"/>
      <c r="H54" s="81"/>
      <c r="I54" s="81"/>
      <c r="J54" s="81"/>
      <c r="K54" s="81"/>
      <c r="L54" s="81"/>
    </row>
    <row r="55" spans="1:16" s="2" customFormat="1" ht="16.5" customHeight="1" x14ac:dyDescent="0.2">
      <c r="A55" s="32" t="str">
        <f>A1</f>
        <v>Eastern Polymer Group Public Company Limited</v>
      </c>
      <c r="B55" s="33"/>
      <c r="C55" s="34"/>
      <c r="D55" s="1"/>
      <c r="E55" s="27"/>
      <c r="F55" s="57"/>
      <c r="G55" s="57"/>
      <c r="H55" s="57"/>
      <c r="I55" s="57"/>
      <c r="J55" s="57"/>
      <c r="K55" s="57"/>
      <c r="L55" s="57"/>
    </row>
    <row r="56" spans="1:16" s="2" customFormat="1" ht="16.5" customHeight="1" x14ac:dyDescent="0.2">
      <c r="A56" s="32" t="s">
        <v>94</v>
      </c>
      <c r="B56" s="33"/>
      <c r="C56" s="34"/>
      <c r="D56" s="1"/>
      <c r="E56" s="27"/>
      <c r="F56" s="57"/>
      <c r="G56" s="57"/>
      <c r="H56" s="57"/>
      <c r="I56" s="57"/>
      <c r="J56" s="58"/>
      <c r="K56" s="57"/>
      <c r="L56" s="58"/>
    </row>
    <row r="57" spans="1:16" s="2" customFormat="1" ht="16.5" customHeight="1" x14ac:dyDescent="0.2">
      <c r="A57" s="12" t="str">
        <f>A3</f>
        <v>As at 30 September 2019</v>
      </c>
      <c r="B57" s="10"/>
      <c r="C57" s="11"/>
      <c r="D57" s="4"/>
      <c r="E57" s="35"/>
      <c r="F57" s="59"/>
      <c r="G57" s="59"/>
      <c r="H57" s="59"/>
      <c r="I57" s="59"/>
      <c r="J57" s="60"/>
      <c r="K57" s="59"/>
      <c r="L57" s="60"/>
    </row>
    <row r="58" spans="1:16" ht="16.149999999999999" customHeight="1" x14ac:dyDescent="0.2">
      <c r="C58" s="27"/>
      <c r="E58" s="27"/>
      <c r="F58" s="57"/>
      <c r="G58" s="57"/>
      <c r="H58" s="57"/>
      <c r="I58" s="57"/>
      <c r="J58" s="57"/>
      <c r="K58" s="57"/>
      <c r="L58" s="57"/>
    </row>
    <row r="59" spans="1:16" ht="16.149999999999999" customHeight="1" x14ac:dyDescent="0.2">
      <c r="A59" s="13"/>
      <c r="B59" s="13"/>
      <c r="C59" s="450"/>
      <c r="D59" s="14"/>
      <c r="E59" s="450"/>
      <c r="F59" s="451"/>
      <c r="G59" s="451"/>
      <c r="H59" s="451"/>
      <c r="I59" s="451"/>
      <c r="J59" s="451"/>
      <c r="K59" s="452"/>
      <c r="L59" s="451"/>
    </row>
    <row r="60" spans="1:16" ht="16.149999999999999" customHeight="1" x14ac:dyDescent="0.2">
      <c r="A60" s="13"/>
      <c r="B60" s="13"/>
      <c r="C60" s="15"/>
      <c r="D60" s="14"/>
      <c r="E60" s="15"/>
      <c r="F60" s="545" t="s">
        <v>0</v>
      </c>
      <c r="G60" s="545"/>
      <c r="H60" s="545"/>
      <c r="I60" s="63"/>
      <c r="J60" s="545" t="s">
        <v>192</v>
      </c>
      <c r="K60" s="545"/>
      <c r="L60" s="545"/>
      <c r="N60" s="44"/>
      <c r="O60" s="44"/>
      <c r="P60" s="44"/>
    </row>
    <row r="61" spans="1:16" ht="16.149999999999999" customHeight="1" x14ac:dyDescent="0.2">
      <c r="A61" s="13"/>
      <c r="B61" s="13"/>
      <c r="C61" s="15"/>
      <c r="D61" s="14"/>
      <c r="E61" s="15"/>
      <c r="F61" s="546" t="s">
        <v>122</v>
      </c>
      <c r="G61" s="546"/>
      <c r="H61" s="546"/>
      <c r="I61" s="63"/>
      <c r="J61" s="546" t="s">
        <v>122</v>
      </c>
      <c r="K61" s="546"/>
      <c r="L61" s="546"/>
      <c r="N61" s="44"/>
      <c r="O61" s="44"/>
      <c r="P61" s="44"/>
    </row>
    <row r="62" spans="1:16" ht="16.149999999999999" customHeight="1" x14ac:dyDescent="0.2">
      <c r="A62" s="13"/>
      <c r="B62" s="13"/>
      <c r="C62" s="15"/>
      <c r="D62" s="14"/>
      <c r="E62" s="15"/>
      <c r="F62" s="64" t="s">
        <v>120</v>
      </c>
      <c r="G62" s="62"/>
      <c r="H62" s="64" t="s">
        <v>121</v>
      </c>
      <c r="I62" s="65"/>
      <c r="J62" s="64" t="s">
        <v>120</v>
      </c>
      <c r="K62" s="62"/>
      <c r="L62" s="64" t="s">
        <v>121</v>
      </c>
      <c r="N62" s="44"/>
      <c r="O62" s="44"/>
      <c r="P62" s="44"/>
    </row>
    <row r="63" spans="1:16" ht="16.149999999999999" customHeight="1" x14ac:dyDescent="0.2">
      <c r="A63" s="13"/>
      <c r="B63" s="13"/>
      <c r="C63" s="15"/>
      <c r="D63" s="14"/>
      <c r="E63" s="15"/>
      <c r="F63" s="64" t="s">
        <v>229</v>
      </c>
      <c r="G63" s="66"/>
      <c r="H63" s="64" t="s">
        <v>74</v>
      </c>
      <c r="I63" s="63"/>
      <c r="J63" s="64" t="s">
        <v>229</v>
      </c>
      <c r="K63" s="66"/>
      <c r="L63" s="64" t="s">
        <v>74</v>
      </c>
      <c r="N63" s="44"/>
      <c r="O63" s="44"/>
      <c r="P63" s="44"/>
    </row>
    <row r="64" spans="1:16" ht="16.149999999999999" customHeight="1" x14ac:dyDescent="0.2">
      <c r="A64" s="13"/>
      <c r="B64" s="13"/>
      <c r="C64" s="15"/>
      <c r="D64" s="16"/>
      <c r="E64" s="17"/>
      <c r="F64" s="51" t="s">
        <v>210</v>
      </c>
      <c r="G64" s="66"/>
      <c r="H64" s="51" t="s">
        <v>210</v>
      </c>
      <c r="I64" s="63"/>
      <c r="J64" s="51" t="s">
        <v>210</v>
      </c>
      <c r="K64" s="66"/>
      <c r="L64" s="51" t="s">
        <v>210</v>
      </c>
    </row>
    <row r="65" spans="1:15" ht="16.149999999999999" customHeight="1" x14ac:dyDescent="0.2">
      <c r="A65" s="13"/>
      <c r="B65" s="13"/>
      <c r="C65" s="15"/>
      <c r="D65" s="18" t="s">
        <v>3</v>
      </c>
      <c r="E65" s="17"/>
      <c r="F65" s="67" t="s">
        <v>4</v>
      </c>
      <c r="G65" s="66"/>
      <c r="H65" s="67" t="s">
        <v>4</v>
      </c>
      <c r="I65" s="65"/>
      <c r="J65" s="67" t="s">
        <v>4</v>
      </c>
      <c r="K65" s="62"/>
      <c r="L65" s="67" t="s">
        <v>4</v>
      </c>
    </row>
    <row r="66" spans="1:15" ht="8.1" customHeight="1" x14ac:dyDescent="0.2">
      <c r="A66" s="13"/>
      <c r="B66" s="13"/>
      <c r="C66" s="15"/>
      <c r="D66" s="19"/>
      <c r="E66" s="17"/>
      <c r="F66" s="130"/>
      <c r="G66" s="66"/>
      <c r="H66" s="82"/>
      <c r="I66" s="65"/>
      <c r="J66" s="130"/>
      <c r="K66" s="62"/>
      <c r="L66" s="82"/>
    </row>
    <row r="67" spans="1:15" ht="16.149999999999999" customHeight="1" x14ac:dyDescent="0.2">
      <c r="A67" s="40" t="s">
        <v>191</v>
      </c>
      <c r="B67" s="20"/>
      <c r="C67" s="15"/>
      <c r="D67" s="14"/>
      <c r="E67" s="15"/>
      <c r="F67" s="119"/>
      <c r="G67" s="69"/>
      <c r="H67" s="69"/>
      <c r="I67" s="69"/>
      <c r="J67" s="119"/>
      <c r="K67" s="70"/>
      <c r="L67" s="69"/>
    </row>
    <row r="68" spans="1:15" ht="16.149999999999999" customHeight="1" x14ac:dyDescent="0.2">
      <c r="A68" s="20"/>
      <c r="B68" s="20"/>
      <c r="C68" s="15"/>
      <c r="D68" s="14"/>
      <c r="E68" s="15"/>
      <c r="F68" s="119"/>
      <c r="G68" s="69"/>
      <c r="H68" s="69"/>
      <c r="I68" s="69"/>
      <c r="J68" s="119"/>
      <c r="K68" s="70"/>
      <c r="L68" s="69"/>
    </row>
    <row r="69" spans="1:15" ht="16.149999999999999" customHeight="1" x14ac:dyDescent="0.2">
      <c r="A69" s="40" t="s">
        <v>13</v>
      </c>
      <c r="B69" s="20"/>
      <c r="C69" s="15"/>
      <c r="D69" s="14"/>
      <c r="E69" s="15"/>
      <c r="F69" s="119"/>
      <c r="G69" s="69"/>
      <c r="H69" s="69"/>
      <c r="I69" s="69"/>
      <c r="J69" s="119"/>
      <c r="K69" s="70"/>
      <c r="L69" s="69"/>
    </row>
    <row r="70" spans="1:15" ht="16.149999999999999" customHeight="1" x14ac:dyDescent="0.2">
      <c r="A70" s="20"/>
      <c r="B70" s="20"/>
      <c r="C70" s="15"/>
      <c r="D70" s="14"/>
      <c r="E70" s="15"/>
      <c r="F70" s="119"/>
      <c r="G70" s="69"/>
      <c r="H70" s="69"/>
      <c r="I70" s="69"/>
      <c r="J70" s="119"/>
      <c r="K70" s="70"/>
      <c r="L70" s="69"/>
    </row>
    <row r="71" spans="1:15" ht="16.149999999999999" customHeight="1" x14ac:dyDescent="0.2">
      <c r="A71" s="13" t="s">
        <v>87</v>
      </c>
      <c r="B71" s="20"/>
      <c r="C71" s="15"/>
      <c r="D71" s="15"/>
      <c r="E71" s="15"/>
      <c r="F71" s="119"/>
      <c r="G71" s="69"/>
      <c r="H71" s="69"/>
      <c r="I71" s="69"/>
      <c r="J71" s="119"/>
      <c r="K71" s="69"/>
      <c r="L71" s="69"/>
    </row>
    <row r="72" spans="1:15" ht="16.149999999999999" customHeight="1" x14ac:dyDescent="0.2">
      <c r="A72" s="13"/>
      <c r="B72" s="21" t="s">
        <v>21</v>
      </c>
      <c r="C72" s="15"/>
      <c r="D72" s="462">
        <v>19</v>
      </c>
      <c r="E72" s="15"/>
      <c r="F72" s="122">
        <v>1235535083</v>
      </c>
      <c r="G72" s="83"/>
      <c r="H72" s="107">
        <v>1054228485</v>
      </c>
      <c r="I72" s="113"/>
      <c r="J72" s="461">
        <v>0</v>
      </c>
      <c r="K72" s="113"/>
      <c r="L72" s="98" t="s">
        <v>205</v>
      </c>
    </row>
    <row r="73" spans="1:15" ht="16.149999999999999" customHeight="1" x14ac:dyDescent="0.2">
      <c r="A73" s="21" t="s">
        <v>53</v>
      </c>
      <c r="B73" s="21"/>
      <c r="C73" s="24"/>
      <c r="D73" s="462">
        <v>20</v>
      </c>
      <c r="E73" s="15"/>
      <c r="F73" s="122">
        <v>1340008150</v>
      </c>
      <c r="G73" s="83"/>
      <c r="H73" s="107">
        <v>1269466994</v>
      </c>
      <c r="I73" s="113"/>
      <c r="J73" s="465">
        <v>13379105</v>
      </c>
      <c r="K73" s="113"/>
      <c r="L73" s="107">
        <v>14723382</v>
      </c>
    </row>
    <row r="74" spans="1:15" ht="16.149999999999999" customHeight="1" x14ac:dyDescent="0.2">
      <c r="A74" s="13" t="s">
        <v>206</v>
      </c>
      <c r="B74" s="21"/>
      <c r="C74" s="24"/>
      <c r="D74" s="462"/>
      <c r="E74" s="15"/>
      <c r="F74" s="119"/>
      <c r="G74" s="69"/>
      <c r="H74" s="98"/>
      <c r="I74" s="113"/>
      <c r="J74" s="461"/>
      <c r="K74" s="113"/>
      <c r="L74" s="98"/>
      <c r="O74" s="50"/>
    </row>
    <row r="75" spans="1:15" ht="16.149999999999999" customHeight="1" x14ac:dyDescent="0.2">
      <c r="A75" s="13"/>
      <c r="B75" s="41" t="s">
        <v>101</v>
      </c>
      <c r="C75" s="24"/>
      <c r="D75" s="462">
        <v>21</v>
      </c>
      <c r="E75" s="15"/>
      <c r="F75" s="122">
        <v>154260656</v>
      </c>
      <c r="G75" s="83"/>
      <c r="H75" s="107">
        <v>207800918</v>
      </c>
      <c r="I75" s="113"/>
      <c r="J75" s="461">
        <v>0</v>
      </c>
      <c r="K75" s="113"/>
      <c r="L75" s="98" t="s">
        <v>205</v>
      </c>
      <c r="O75" s="50"/>
    </row>
    <row r="76" spans="1:15" ht="16.149999999999999" customHeight="1" x14ac:dyDescent="0.2">
      <c r="A76" s="13"/>
      <c r="B76" s="41" t="s">
        <v>96</v>
      </c>
      <c r="C76" s="24"/>
      <c r="D76" s="14"/>
      <c r="E76" s="15"/>
      <c r="F76" s="131">
        <v>4320607</v>
      </c>
      <c r="G76" s="83"/>
      <c r="H76" s="98">
        <v>4798739</v>
      </c>
      <c r="I76" s="113"/>
      <c r="J76" s="461">
        <v>0</v>
      </c>
      <c r="K76" s="113"/>
      <c r="L76" s="98" t="s">
        <v>205</v>
      </c>
      <c r="O76" s="50"/>
    </row>
    <row r="77" spans="1:15" ht="16.149999999999999" customHeight="1" x14ac:dyDescent="0.2">
      <c r="A77" s="13" t="s">
        <v>54</v>
      </c>
      <c r="B77" s="21"/>
      <c r="C77" s="15"/>
      <c r="D77" s="14"/>
      <c r="E77" s="15"/>
      <c r="F77" s="122">
        <v>17103567</v>
      </c>
      <c r="G77" s="83"/>
      <c r="H77" s="107">
        <v>14874623</v>
      </c>
      <c r="I77" s="113"/>
      <c r="J77" s="461">
        <v>0</v>
      </c>
      <c r="K77" s="113"/>
      <c r="L77" s="98" t="s">
        <v>205</v>
      </c>
    </row>
    <row r="78" spans="1:15" ht="16.149999999999999" customHeight="1" x14ac:dyDescent="0.2">
      <c r="A78" s="13" t="s">
        <v>78</v>
      </c>
      <c r="B78" s="21"/>
      <c r="C78" s="15"/>
      <c r="D78" s="14"/>
      <c r="E78" s="15"/>
      <c r="F78" s="131">
        <v>7318500</v>
      </c>
      <c r="G78" s="83"/>
      <c r="H78" s="98">
        <v>12647136</v>
      </c>
      <c r="I78" s="113"/>
      <c r="J78" s="461">
        <v>465208</v>
      </c>
      <c r="K78" s="113"/>
      <c r="L78" s="98">
        <v>332647</v>
      </c>
    </row>
    <row r="79" spans="1:15" ht="16.149999999999999" customHeight="1" x14ac:dyDescent="0.2">
      <c r="A79" s="39" t="s">
        <v>22</v>
      </c>
      <c r="B79" s="21"/>
      <c r="C79" s="15"/>
      <c r="D79" s="14"/>
      <c r="E79" s="15"/>
      <c r="F79" s="124">
        <v>12674023</v>
      </c>
      <c r="G79" s="84"/>
      <c r="H79" s="108">
        <v>12476041</v>
      </c>
      <c r="I79" s="98"/>
      <c r="J79" s="466">
        <v>635143</v>
      </c>
      <c r="K79" s="113"/>
      <c r="L79" s="108">
        <v>585069</v>
      </c>
      <c r="O79" s="44"/>
    </row>
    <row r="80" spans="1:15" ht="16.149999999999999" customHeight="1" x14ac:dyDescent="0.2">
      <c r="A80" s="21"/>
      <c r="B80" s="21"/>
      <c r="C80" s="15"/>
      <c r="D80" s="14"/>
      <c r="E80" s="15"/>
      <c r="F80" s="120"/>
      <c r="G80" s="84"/>
      <c r="H80" s="71"/>
      <c r="I80" s="84"/>
      <c r="J80" s="120"/>
      <c r="K80" s="85"/>
      <c r="L80" s="71"/>
    </row>
    <row r="81" spans="1:12" ht="16.149999999999999" customHeight="1" x14ac:dyDescent="0.2">
      <c r="A81" s="40" t="s">
        <v>14</v>
      </c>
      <c r="B81" s="20"/>
      <c r="C81" s="15"/>
      <c r="D81" s="14"/>
      <c r="E81" s="15"/>
      <c r="F81" s="124">
        <f>SUM(F72:F79)</f>
        <v>2771220586</v>
      </c>
      <c r="G81" s="68"/>
      <c r="H81" s="74">
        <f>SUM(H72:H79)</f>
        <v>2576292936</v>
      </c>
      <c r="I81" s="83"/>
      <c r="J81" s="124">
        <f>SUM(J72:J79)</f>
        <v>14479456</v>
      </c>
      <c r="K81" s="85"/>
      <c r="L81" s="74">
        <f>SUM(L72:L79)</f>
        <v>15641098</v>
      </c>
    </row>
    <row r="82" spans="1:12" ht="16.149999999999999" customHeight="1" x14ac:dyDescent="0.2">
      <c r="A82" s="20"/>
      <c r="B82" s="20"/>
      <c r="C82" s="15"/>
      <c r="D82" s="14"/>
      <c r="E82" s="15"/>
      <c r="F82" s="120"/>
      <c r="G82" s="84"/>
      <c r="H82" s="71"/>
      <c r="I82" s="83"/>
      <c r="J82" s="120"/>
      <c r="K82" s="85"/>
      <c r="L82" s="71"/>
    </row>
    <row r="83" spans="1:12" ht="16.149999999999999" customHeight="1" x14ac:dyDescent="0.2">
      <c r="A83" s="40" t="s">
        <v>15</v>
      </c>
      <c r="B83" s="20"/>
      <c r="C83" s="15"/>
      <c r="D83" s="14"/>
      <c r="E83" s="15"/>
      <c r="F83" s="120"/>
      <c r="G83" s="84"/>
      <c r="H83" s="71"/>
      <c r="I83" s="83"/>
      <c r="J83" s="120"/>
      <c r="K83" s="85"/>
      <c r="L83" s="71"/>
    </row>
    <row r="84" spans="1:12" ht="16.149999999999999" customHeight="1" x14ac:dyDescent="0.2">
      <c r="A84" s="20"/>
      <c r="B84" s="20"/>
      <c r="C84" s="15"/>
      <c r="D84" s="14"/>
      <c r="E84" s="15"/>
      <c r="F84" s="120"/>
      <c r="G84" s="84"/>
      <c r="H84" s="71"/>
      <c r="I84" s="83"/>
      <c r="J84" s="120"/>
      <c r="K84" s="85"/>
      <c r="L84" s="71"/>
    </row>
    <row r="85" spans="1:12" ht="16.149999999999999" customHeight="1" x14ac:dyDescent="0.2">
      <c r="A85" s="13" t="s">
        <v>86</v>
      </c>
      <c r="B85" s="20"/>
      <c r="C85" s="15"/>
      <c r="D85" s="14">
        <v>21</v>
      </c>
      <c r="E85" s="15"/>
      <c r="F85" s="455">
        <v>232451656</v>
      </c>
      <c r="G85" s="84"/>
      <c r="H85" s="106">
        <v>188691235</v>
      </c>
      <c r="I85" s="98"/>
      <c r="J85" s="461">
        <v>0</v>
      </c>
      <c r="K85" s="113"/>
      <c r="L85" s="98" t="s">
        <v>212</v>
      </c>
    </row>
    <row r="86" spans="1:12" ht="16.149999999999999" customHeight="1" x14ac:dyDescent="0.2">
      <c r="A86" s="21" t="s">
        <v>45</v>
      </c>
      <c r="B86" s="21"/>
      <c r="C86" s="15"/>
      <c r="D86" s="14"/>
      <c r="E86" s="15"/>
      <c r="F86" s="467">
        <v>5391048</v>
      </c>
      <c r="G86" s="84"/>
      <c r="H86" s="114">
        <v>4789860</v>
      </c>
      <c r="I86" s="98"/>
      <c r="J86" s="461">
        <v>0</v>
      </c>
      <c r="K86" s="113"/>
      <c r="L86" s="98" t="s">
        <v>212</v>
      </c>
    </row>
    <row r="87" spans="1:12" ht="16.149999999999999" customHeight="1" x14ac:dyDescent="0.2">
      <c r="A87" s="13" t="s">
        <v>175</v>
      </c>
      <c r="B87" s="21"/>
      <c r="C87" s="15"/>
      <c r="D87" s="14">
        <v>17</v>
      </c>
      <c r="E87" s="15"/>
      <c r="F87" s="467">
        <v>74719754</v>
      </c>
      <c r="G87" s="84"/>
      <c r="H87" s="114">
        <v>72127907</v>
      </c>
      <c r="I87" s="98"/>
      <c r="J87" s="461">
        <v>0</v>
      </c>
      <c r="K87" s="98"/>
      <c r="L87" s="98" t="s">
        <v>212</v>
      </c>
    </row>
    <row r="88" spans="1:12" ht="16.149999999999999" customHeight="1" x14ac:dyDescent="0.2">
      <c r="A88" s="13" t="s">
        <v>46</v>
      </c>
      <c r="B88" s="21"/>
      <c r="C88" s="15"/>
      <c r="D88" s="14">
        <v>22</v>
      </c>
      <c r="E88" s="15"/>
      <c r="F88" s="463">
        <v>274567425</v>
      </c>
      <c r="G88" s="84"/>
      <c r="H88" s="112">
        <v>236013746</v>
      </c>
      <c r="I88" s="98"/>
      <c r="J88" s="464">
        <v>26109963</v>
      </c>
      <c r="K88" s="98"/>
      <c r="L88" s="112">
        <v>22703696</v>
      </c>
    </row>
    <row r="89" spans="1:12" ht="16.149999999999999" customHeight="1" x14ac:dyDescent="0.2">
      <c r="A89" s="21"/>
      <c r="B89" s="21"/>
      <c r="C89" s="15"/>
      <c r="D89" s="14"/>
      <c r="E89" s="15"/>
      <c r="F89" s="128"/>
      <c r="G89" s="84"/>
      <c r="H89" s="78"/>
      <c r="I89" s="84"/>
      <c r="J89" s="128"/>
      <c r="K89" s="85"/>
      <c r="L89" s="78"/>
    </row>
    <row r="90" spans="1:12" ht="16.149999999999999" customHeight="1" x14ac:dyDescent="0.2">
      <c r="A90" s="40" t="s">
        <v>16</v>
      </c>
      <c r="B90" s="20"/>
      <c r="C90" s="15"/>
      <c r="D90" s="14"/>
      <c r="E90" s="15"/>
      <c r="F90" s="127">
        <f>SUM(F85:F89)</f>
        <v>587129883</v>
      </c>
      <c r="G90" s="79"/>
      <c r="H90" s="77">
        <f>SUM(H85:H89)</f>
        <v>501622748</v>
      </c>
      <c r="I90" s="83"/>
      <c r="J90" s="127">
        <f>SUM(J85:J89)</f>
        <v>26109963</v>
      </c>
      <c r="K90" s="85"/>
      <c r="L90" s="77">
        <f>SUM(L85:L89)</f>
        <v>22703696</v>
      </c>
    </row>
    <row r="91" spans="1:12" ht="16.149999999999999" customHeight="1" x14ac:dyDescent="0.2">
      <c r="A91" s="20"/>
      <c r="B91" s="20"/>
      <c r="C91" s="15"/>
      <c r="D91" s="14"/>
      <c r="E91" s="15"/>
      <c r="F91" s="128"/>
      <c r="G91" s="84"/>
      <c r="H91" s="78"/>
      <c r="I91" s="84"/>
      <c r="J91" s="128"/>
      <c r="K91" s="85"/>
      <c r="L91" s="78"/>
    </row>
    <row r="92" spans="1:12" ht="16.149999999999999" customHeight="1" x14ac:dyDescent="0.2">
      <c r="A92" s="40" t="s">
        <v>17</v>
      </c>
      <c r="B92" s="20"/>
      <c r="C92" s="15"/>
      <c r="D92" s="14"/>
      <c r="E92" s="15"/>
      <c r="F92" s="127">
        <f>F81+F90</f>
        <v>3358350469</v>
      </c>
      <c r="G92" s="79"/>
      <c r="H92" s="77">
        <f>H81+H90</f>
        <v>3077915684</v>
      </c>
      <c r="I92" s="79"/>
      <c r="J92" s="127">
        <f>J81+J90</f>
        <v>40589419</v>
      </c>
      <c r="K92" s="72"/>
      <c r="L92" s="77">
        <f>L81+L90</f>
        <v>38344794</v>
      </c>
    </row>
    <row r="93" spans="1:12" ht="16.149999999999999" customHeight="1" x14ac:dyDescent="0.2">
      <c r="A93" s="40"/>
      <c r="B93" s="20"/>
      <c r="C93" s="15"/>
      <c r="D93" s="14"/>
      <c r="E93" s="15"/>
      <c r="F93" s="78"/>
      <c r="G93" s="79"/>
      <c r="H93" s="78"/>
      <c r="I93" s="79"/>
      <c r="J93" s="78"/>
      <c r="K93" s="72"/>
      <c r="L93" s="78"/>
    </row>
    <row r="94" spans="1:12" ht="16.149999999999999" customHeight="1" x14ac:dyDescent="0.2">
      <c r="A94" s="40"/>
      <c r="B94" s="20"/>
      <c r="C94" s="15"/>
      <c r="D94" s="14"/>
      <c r="E94" s="15"/>
      <c r="F94" s="78"/>
      <c r="G94" s="79"/>
      <c r="H94" s="78"/>
      <c r="I94" s="79"/>
      <c r="J94" s="78"/>
      <c r="K94" s="72"/>
      <c r="L94" s="78"/>
    </row>
    <row r="95" spans="1:12" ht="16.149999999999999" customHeight="1" x14ac:dyDescent="0.2">
      <c r="A95" s="31"/>
      <c r="B95" s="28"/>
      <c r="F95" s="87"/>
      <c r="G95" s="86"/>
      <c r="H95" s="87"/>
      <c r="I95" s="86"/>
      <c r="J95" s="87"/>
      <c r="K95" s="88"/>
      <c r="L95" s="87"/>
    </row>
    <row r="96" spans="1:12" ht="16.149999999999999" customHeight="1" x14ac:dyDescent="0.2">
      <c r="A96" s="31"/>
      <c r="B96" s="28"/>
      <c r="F96" s="87"/>
      <c r="G96" s="86"/>
      <c r="H96" s="87"/>
      <c r="I96" s="86"/>
      <c r="J96" s="87"/>
      <c r="K96" s="88"/>
      <c r="L96" s="87"/>
    </row>
    <row r="97" spans="1:16" ht="16.149999999999999" customHeight="1" x14ac:dyDescent="0.2">
      <c r="A97" s="31"/>
      <c r="B97" s="28"/>
      <c r="F97" s="87"/>
      <c r="G97" s="86"/>
      <c r="H97" s="87"/>
      <c r="I97" s="86"/>
      <c r="J97" s="87"/>
      <c r="K97" s="88"/>
      <c r="L97" s="87"/>
    </row>
    <row r="98" spans="1:16" ht="16.149999999999999" customHeight="1" x14ac:dyDescent="0.2">
      <c r="A98" s="31"/>
      <c r="B98" s="28"/>
      <c r="F98" s="87"/>
      <c r="G98" s="86"/>
      <c r="H98" s="87"/>
      <c r="I98" s="86"/>
      <c r="J98" s="87"/>
      <c r="K98" s="88"/>
      <c r="L98" s="87"/>
    </row>
    <row r="99" spans="1:16" ht="16.149999999999999" customHeight="1" x14ac:dyDescent="0.2">
      <c r="A99" s="31"/>
      <c r="B99" s="28"/>
      <c r="F99" s="87"/>
      <c r="G99" s="86"/>
      <c r="H99" s="87"/>
      <c r="I99" s="86"/>
      <c r="J99" s="87"/>
      <c r="K99" s="88"/>
      <c r="L99" s="87"/>
    </row>
    <row r="100" spans="1:16" ht="16.149999999999999" customHeight="1" x14ac:dyDescent="0.2">
      <c r="A100" s="31"/>
      <c r="B100" s="28"/>
      <c r="F100" s="87"/>
      <c r="G100" s="86"/>
      <c r="H100" s="87"/>
      <c r="I100" s="86"/>
      <c r="J100" s="87"/>
      <c r="K100" s="88"/>
      <c r="L100" s="87"/>
    </row>
    <row r="101" spans="1:16" ht="16.149999999999999" customHeight="1" x14ac:dyDescent="0.2">
      <c r="A101" s="31"/>
      <c r="B101" s="28"/>
      <c r="F101" s="87"/>
      <c r="G101" s="86"/>
      <c r="H101" s="87"/>
      <c r="I101" s="86"/>
      <c r="J101" s="87"/>
      <c r="K101" s="88"/>
      <c r="L101" s="87"/>
    </row>
    <row r="102" spans="1:16" ht="16.149999999999999" customHeight="1" x14ac:dyDescent="0.2">
      <c r="A102" s="31"/>
      <c r="B102" s="28"/>
      <c r="F102" s="87"/>
      <c r="G102" s="86"/>
      <c r="H102" s="87"/>
      <c r="I102" s="86"/>
      <c r="J102" s="87"/>
      <c r="K102" s="88"/>
      <c r="L102" s="87"/>
    </row>
    <row r="103" spans="1:16" ht="16.149999999999999" customHeight="1" x14ac:dyDescent="0.2">
      <c r="A103" s="31"/>
      <c r="B103" s="28"/>
      <c r="F103" s="87"/>
      <c r="G103" s="86"/>
      <c r="H103" s="87"/>
      <c r="I103" s="86"/>
      <c r="J103" s="87"/>
      <c r="K103" s="88"/>
      <c r="L103" s="87"/>
    </row>
    <row r="104" spans="1:16" ht="9.75" customHeight="1" x14ac:dyDescent="0.2">
      <c r="A104" s="31"/>
      <c r="B104" s="28"/>
      <c r="F104" s="87"/>
      <c r="G104" s="86"/>
      <c r="H104" s="87"/>
      <c r="I104" s="86"/>
      <c r="J104" s="87"/>
      <c r="K104" s="88"/>
      <c r="L104" s="87"/>
    </row>
    <row r="105" spans="1:16" ht="21.95" customHeight="1" x14ac:dyDescent="0.2">
      <c r="A105" s="6" t="str">
        <f>+A54</f>
        <v>The accompanying notes on pages 15 to 36 are an integral part of these consolidated and company financial information.</v>
      </c>
      <c r="B105" s="36"/>
      <c r="C105" s="5"/>
      <c r="D105" s="4"/>
      <c r="E105" s="5"/>
      <c r="F105" s="89"/>
      <c r="G105" s="90"/>
      <c r="H105" s="89"/>
      <c r="I105" s="81"/>
      <c r="J105" s="89"/>
      <c r="K105" s="90"/>
      <c r="L105" s="89"/>
    </row>
    <row r="106" spans="1:16" s="2" customFormat="1" ht="16.5" customHeight="1" x14ac:dyDescent="0.2">
      <c r="A106" s="32" t="str">
        <f>+A1</f>
        <v>Eastern Polymer Group Public Company Limited</v>
      </c>
      <c r="B106" s="33"/>
      <c r="C106" s="34"/>
      <c r="D106" s="1"/>
      <c r="E106" s="27"/>
      <c r="F106" s="57"/>
      <c r="G106" s="57"/>
      <c r="H106" s="57"/>
      <c r="I106" s="57"/>
      <c r="J106" s="57"/>
      <c r="K106" s="57"/>
      <c r="L106" s="57"/>
    </row>
    <row r="107" spans="1:16" s="2" customFormat="1" ht="16.5" customHeight="1" x14ac:dyDescent="0.2">
      <c r="A107" s="32" t="s">
        <v>94</v>
      </c>
      <c r="B107" s="33"/>
      <c r="C107" s="34"/>
      <c r="D107" s="1"/>
      <c r="E107" s="27"/>
      <c r="F107" s="57"/>
      <c r="G107" s="57"/>
      <c r="H107" s="57"/>
      <c r="I107" s="57"/>
      <c r="J107" s="58"/>
      <c r="K107" s="57"/>
      <c r="L107" s="58"/>
    </row>
    <row r="108" spans="1:16" s="2" customFormat="1" ht="16.5" customHeight="1" x14ac:dyDescent="0.2">
      <c r="A108" s="12" t="str">
        <f>+A3</f>
        <v>As at 30 September 2019</v>
      </c>
      <c r="B108" s="10"/>
      <c r="C108" s="11"/>
      <c r="D108" s="4"/>
      <c r="E108" s="35"/>
      <c r="F108" s="59"/>
      <c r="G108" s="59"/>
      <c r="H108" s="59"/>
      <c r="I108" s="59"/>
      <c r="J108" s="60"/>
      <c r="K108" s="59"/>
      <c r="L108" s="60"/>
    </row>
    <row r="109" spans="1:16" ht="16.5" customHeight="1" x14ac:dyDescent="0.2">
      <c r="C109" s="27"/>
      <c r="E109" s="27"/>
      <c r="F109" s="57"/>
      <c r="G109" s="57"/>
      <c r="H109" s="57"/>
      <c r="I109" s="57"/>
      <c r="J109" s="57"/>
      <c r="K109" s="57"/>
      <c r="L109" s="57"/>
    </row>
    <row r="110" spans="1:16" ht="16.5" customHeight="1" x14ac:dyDescent="0.2">
      <c r="A110" s="13"/>
      <c r="B110" s="13"/>
      <c r="C110" s="450"/>
      <c r="D110" s="14"/>
      <c r="E110" s="450"/>
      <c r="F110" s="451"/>
      <c r="G110" s="451"/>
      <c r="H110" s="451"/>
      <c r="I110" s="451"/>
      <c r="J110" s="451"/>
      <c r="K110" s="452"/>
      <c r="L110" s="451"/>
    </row>
    <row r="111" spans="1:16" ht="16.149999999999999" customHeight="1" x14ac:dyDescent="0.2">
      <c r="A111" s="13"/>
      <c r="B111" s="13"/>
      <c r="C111" s="15"/>
      <c r="D111" s="14"/>
      <c r="E111" s="15"/>
      <c r="F111" s="545" t="s">
        <v>0</v>
      </c>
      <c r="G111" s="545"/>
      <c r="H111" s="545"/>
      <c r="I111" s="63"/>
      <c r="J111" s="545" t="s">
        <v>192</v>
      </c>
      <c r="K111" s="545"/>
      <c r="L111" s="545"/>
      <c r="N111" s="44"/>
      <c r="O111" s="44"/>
      <c r="P111" s="44"/>
    </row>
    <row r="112" spans="1:16" ht="16.149999999999999" customHeight="1" x14ac:dyDescent="0.2">
      <c r="A112" s="13"/>
      <c r="B112" s="13"/>
      <c r="C112" s="15"/>
      <c r="D112" s="14"/>
      <c r="E112" s="15"/>
      <c r="F112" s="546" t="s">
        <v>122</v>
      </c>
      <c r="G112" s="546"/>
      <c r="H112" s="546"/>
      <c r="I112" s="63"/>
      <c r="J112" s="546" t="s">
        <v>122</v>
      </c>
      <c r="K112" s="546"/>
      <c r="L112" s="546"/>
      <c r="N112" s="44"/>
      <c r="O112" s="44"/>
      <c r="P112" s="44"/>
    </row>
    <row r="113" spans="1:16" ht="16.149999999999999" customHeight="1" x14ac:dyDescent="0.2">
      <c r="A113" s="13"/>
      <c r="B113" s="13"/>
      <c r="C113" s="15"/>
      <c r="D113" s="14"/>
      <c r="E113" s="15"/>
      <c r="F113" s="64" t="s">
        <v>120</v>
      </c>
      <c r="G113" s="62"/>
      <c r="H113" s="64" t="s">
        <v>121</v>
      </c>
      <c r="I113" s="65"/>
      <c r="J113" s="64" t="s">
        <v>120</v>
      </c>
      <c r="K113" s="62"/>
      <c r="L113" s="64" t="s">
        <v>121</v>
      </c>
      <c r="N113" s="44"/>
      <c r="O113" s="44"/>
      <c r="P113" s="44"/>
    </row>
    <row r="114" spans="1:16" ht="16.149999999999999" customHeight="1" x14ac:dyDescent="0.2">
      <c r="A114" s="13"/>
      <c r="B114" s="13"/>
      <c r="C114" s="15"/>
      <c r="D114" s="14"/>
      <c r="E114" s="15"/>
      <c r="F114" s="64" t="s">
        <v>229</v>
      </c>
      <c r="G114" s="66"/>
      <c r="H114" s="64" t="s">
        <v>74</v>
      </c>
      <c r="I114" s="63"/>
      <c r="J114" s="64" t="s">
        <v>229</v>
      </c>
      <c r="K114" s="66"/>
      <c r="L114" s="64" t="s">
        <v>74</v>
      </c>
      <c r="N114" s="44"/>
      <c r="O114" s="44"/>
      <c r="P114" s="44"/>
    </row>
    <row r="115" spans="1:16" ht="16.5" customHeight="1" x14ac:dyDescent="0.2">
      <c r="A115" s="13"/>
      <c r="B115" s="13"/>
      <c r="C115" s="15"/>
      <c r="D115" s="16"/>
      <c r="E115" s="17"/>
      <c r="F115" s="51" t="s">
        <v>210</v>
      </c>
      <c r="G115" s="66"/>
      <c r="H115" s="51" t="s">
        <v>210</v>
      </c>
      <c r="I115" s="63"/>
      <c r="J115" s="51" t="s">
        <v>210</v>
      </c>
      <c r="K115" s="66"/>
      <c r="L115" s="51" t="s">
        <v>210</v>
      </c>
    </row>
    <row r="116" spans="1:16" ht="16.5" customHeight="1" x14ac:dyDescent="0.2">
      <c r="A116" s="13"/>
      <c r="B116" s="13"/>
      <c r="C116" s="15"/>
      <c r="D116" s="19"/>
      <c r="E116" s="17"/>
      <c r="F116" s="67" t="s">
        <v>4</v>
      </c>
      <c r="G116" s="66"/>
      <c r="H116" s="67" t="s">
        <v>4</v>
      </c>
      <c r="I116" s="65"/>
      <c r="J116" s="67" t="s">
        <v>4</v>
      </c>
      <c r="K116" s="62"/>
      <c r="L116" s="67" t="s">
        <v>4</v>
      </c>
    </row>
    <row r="117" spans="1:16" ht="8.1" customHeight="1" x14ac:dyDescent="0.2">
      <c r="A117" s="13"/>
      <c r="B117" s="13"/>
      <c r="C117" s="15"/>
      <c r="D117" s="19"/>
      <c r="E117" s="17"/>
      <c r="F117" s="130"/>
      <c r="G117" s="66"/>
      <c r="H117" s="82"/>
      <c r="I117" s="65"/>
      <c r="J117" s="130"/>
      <c r="K117" s="62"/>
      <c r="L117" s="82"/>
    </row>
    <row r="118" spans="1:16" ht="16.5" customHeight="1" x14ac:dyDescent="0.2">
      <c r="A118" s="40" t="s">
        <v>196</v>
      </c>
      <c r="B118" s="13"/>
      <c r="C118" s="15"/>
      <c r="D118" s="19"/>
      <c r="E118" s="17"/>
      <c r="F118" s="130"/>
      <c r="G118" s="66"/>
      <c r="H118" s="82"/>
      <c r="I118" s="65"/>
      <c r="J118" s="130"/>
      <c r="K118" s="62"/>
      <c r="L118" s="82"/>
    </row>
    <row r="119" spans="1:16" ht="16.5" customHeight="1" x14ac:dyDescent="0.2">
      <c r="A119" s="25"/>
      <c r="B119" s="25"/>
      <c r="C119" s="15"/>
      <c r="D119" s="14"/>
      <c r="E119" s="15"/>
      <c r="F119" s="132"/>
      <c r="G119" s="73"/>
      <c r="H119" s="73"/>
      <c r="I119" s="69"/>
      <c r="J119" s="132"/>
      <c r="K119" s="91"/>
      <c r="L119" s="73"/>
    </row>
    <row r="120" spans="1:16" ht="16.5" customHeight="1" x14ac:dyDescent="0.2">
      <c r="A120" s="40" t="s">
        <v>186</v>
      </c>
      <c r="B120" s="25"/>
      <c r="C120" s="15"/>
      <c r="D120" s="14"/>
      <c r="E120" s="15"/>
      <c r="F120" s="132"/>
      <c r="G120" s="73"/>
      <c r="H120" s="73"/>
      <c r="I120" s="69"/>
      <c r="J120" s="132"/>
      <c r="K120" s="91"/>
      <c r="L120" s="73"/>
    </row>
    <row r="121" spans="1:16" ht="16.5" customHeight="1" x14ac:dyDescent="0.2">
      <c r="A121" s="25"/>
      <c r="B121" s="25"/>
      <c r="C121" s="15"/>
      <c r="D121" s="14"/>
      <c r="E121" s="15"/>
      <c r="F121" s="132"/>
      <c r="G121" s="73"/>
      <c r="H121" s="73"/>
      <c r="I121" s="69"/>
      <c r="J121" s="132"/>
      <c r="K121" s="91"/>
      <c r="L121" s="73"/>
    </row>
    <row r="122" spans="1:16" ht="16.5" customHeight="1" x14ac:dyDescent="0.2">
      <c r="A122" s="21" t="s">
        <v>23</v>
      </c>
      <c r="B122" s="13"/>
      <c r="C122" s="15"/>
      <c r="D122" s="14"/>
      <c r="E122" s="15"/>
      <c r="F122" s="119"/>
      <c r="G122" s="69"/>
      <c r="H122" s="69"/>
      <c r="I122" s="69"/>
      <c r="J122" s="119"/>
      <c r="K122" s="70"/>
      <c r="L122" s="69"/>
    </row>
    <row r="123" spans="1:16" ht="16.5" customHeight="1" x14ac:dyDescent="0.2">
      <c r="A123" s="26"/>
      <c r="B123" s="42" t="s">
        <v>24</v>
      </c>
      <c r="C123" s="24"/>
      <c r="D123" s="14"/>
      <c r="E123" s="15"/>
      <c r="F123" s="119"/>
      <c r="G123" s="69"/>
      <c r="H123" s="69"/>
      <c r="I123" s="69"/>
      <c r="J123" s="119"/>
      <c r="K123" s="70"/>
      <c r="L123" s="69"/>
    </row>
    <row r="124" spans="1:16" ht="16.5" customHeight="1" thickBot="1" x14ac:dyDescent="0.25">
      <c r="A124" s="26"/>
      <c r="B124" s="26"/>
      <c r="C124" s="42" t="s">
        <v>135</v>
      </c>
      <c r="D124" s="14"/>
      <c r="E124" s="15"/>
      <c r="F124" s="133">
        <v>2800000000</v>
      </c>
      <c r="G124" s="69"/>
      <c r="H124" s="96">
        <v>2800000000</v>
      </c>
      <c r="I124" s="69"/>
      <c r="J124" s="133">
        <v>2800000000</v>
      </c>
      <c r="K124" s="70"/>
      <c r="L124" s="96">
        <v>2800000000</v>
      </c>
    </row>
    <row r="125" spans="1:16" ht="16.5" customHeight="1" thickTop="1" x14ac:dyDescent="0.2">
      <c r="A125" s="26"/>
      <c r="B125" s="26"/>
      <c r="C125" s="24"/>
      <c r="D125" s="14"/>
      <c r="E125" s="15"/>
      <c r="F125" s="120"/>
      <c r="G125" s="73"/>
      <c r="H125" s="71"/>
      <c r="I125" s="69"/>
      <c r="J125" s="120"/>
      <c r="K125" s="91"/>
      <c r="L125" s="71"/>
    </row>
    <row r="126" spans="1:16" ht="16.5" customHeight="1" x14ac:dyDescent="0.2">
      <c r="A126" s="26"/>
      <c r="B126" s="42" t="s">
        <v>103</v>
      </c>
      <c r="C126" s="24"/>
      <c r="D126" s="14"/>
      <c r="E126" s="15"/>
      <c r="F126" s="120"/>
      <c r="G126" s="73"/>
      <c r="H126" s="71"/>
      <c r="I126" s="69"/>
      <c r="J126" s="120"/>
      <c r="K126" s="91"/>
      <c r="L126" s="71"/>
    </row>
    <row r="127" spans="1:16" ht="16.5" customHeight="1" x14ac:dyDescent="0.2">
      <c r="A127" s="26"/>
      <c r="B127" s="42"/>
      <c r="C127" s="42" t="s">
        <v>135</v>
      </c>
      <c r="D127" s="14"/>
      <c r="E127" s="15"/>
      <c r="F127" s="455">
        <v>2800000000</v>
      </c>
      <c r="G127" s="68"/>
      <c r="H127" s="92">
        <v>2800000000</v>
      </c>
      <c r="I127" s="79"/>
      <c r="J127" s="455">
        <v>2800000000</v>
      </c>
      <c r="K127" s="72"/>
      <c r="L127" s="92">
        <v>2800000000</v>
      </c>
    </row>
    <row r="128" spans="1:16" ht="16.5" customHeight="1" x14ac:dyDescent="0.2">
      <c r="A128" s="26" t="s">
        <v>136</v>
      </c>
      <c r="B128" s="42"/>
      <c r="C128" s="42"/>
      <c r="D128" s="14"/>
      <c r="E128" s="15"/>
      <c r="F128" s="455">
        <v>3274182000</v>
      </c>
      <c r="G128" s="73"/>
      <c r="H128" s="54">
        <v>3274182000</v>
      </c>
      <c r="I128" s="55"/>
      <c r="J128" s="460">
        <v>3274182000</v>
      </c>
      <c r="K128" s="114"/>
      <c r="L128" s="115">
        <v>3274182000</v>
      </c>
    </row>
    <row r="129" spans="1:12" ht="16.5" customHeight="1" x14ac:dyDescent="0.2">
      <c r="A129" s="21" t="s">
        <v>25</v>
      </c>
      <c r="B129" s="26"/>
      <c r="C129" s="24"/>
      <c r="D129" s="14"/>
      <c r="E129" s="15"/>
      <c r="F129" s="455"/>
      <c r="G129" s="69"/>
      <c r="H129" s="53"/>
      <c r="I129" s="53"/>
      <c r="J129" s="455"/>
      <c r="K129" s="53"/>
      <c r="L129" s="53"/>
    </row>
    <row r="130" spans="1:12" ht="16.5" customHeight="1" x14ac:dyDescent="0.2">
      <c r="A130" s="21"/>
      <c r="B130" s="21" t="s">
        <v>55</v>
      </c>
      <c r="C130" s="15"/>
      <c r="D130" s="14"/>
      <c r="E130" s="15"/>
      <c r="F130" s="455">
        <v>217258718</v>
      </c>
      <c r="G130" s="69"/>
      <c r="H130" s="54">
        <v>205638348</v>
      </c>
      <c r="I130" s="55"/>
      <c r="J130" s="460">
        <v>217258718</v>
      </c>
      <c r="K130" s="111"/>
      <c r="L130" s="115">
        <v>205638348</v>
      </c>
    </row>
    <row r="131" spans="1:12" ht="16.5" customHeight="1" x14ac:dyDescent="0.2">
      <c r="A131" s="21"/>
      <c r="B131" s="21" t="s">
        <v>26</v>
      </c>
      <c r="C131" s="15"/>
      <c r="D131" s="43"/>
      <c r="E131" s="15"/>
      <c r="F131" s="455">
        <v>3624499288</v>
      </c>
      <c r="G131" s="68"/>
      <c r="H131" s="115">
        <v>3484695781</v>
      </c>
      <c r="I131" s="52"/>
      <c r="J131" s="460">
        <v>606090158</v>
      </c>
      <c r="K131" s="114"/>
      <c r="L131" s="115">
        <v>642534503</v>
      </c>
    </row>
    <row r="132" spans="1:12" ht="16.5" customHeight="1" x14ac:dyDescent="0.2">
      <c r="A132" s="21" t="s">
        <v>179</v>
      </c>
      <c r="B132" s="21"/>
      <c r="C132" s="15"/>
      <c r="D132" s="43"/>
      <c r="E132" s="15"/>
      <c r="F132" s="455"/>
      <c r="G132" s="68"/>
      <c r="H132" s="15"/>
      <c r="I132" s="15"/>
      <c r="J132" s="455"/>
      <c r="K132" s="53"/>
      <c r="L132" s="15"/>
    </row>
    <row r="133" spans="1:12" ht="16.5" customHeight="1" x14ac:dyDescent="0.2">
      <c r="A133" s="21"/>
      <c r="B133" s="21" t="s">
        <v>153</v>
      </c>
      <c r="C133" s="15"/>
      <c r="D133" s="43"/>
      <c r="E133" s="15"/>
      <c r="F133" s="455">
        <v>-57535867</v>
      </c>
      <c r="G133" s="68"/>
      <c r="H133" s="53">
        <v>-31610280</v>
      </c>
      <c r="I133" s="53"/>
      <c r="J133" s="455">
        <v>-6193941</v>
      </c>
      <c r="K133" s="114"/>
      <c r="L133" s="53">
        <v>-4520939</v>
      </c>
    </row>
    <row r="134" spans="1:12" ht="16.5" customHeight="1" x14ac:dyDescent="0.2">
      <c r="A134" s="21" t="s">
        <v>128</v>
      </c>
      <c r="B134" s="21"/>
      <c r="C134" s="15"/>
      <c r="D134" s="43"/>
      <c r="E134" s="15"/>
      <c r="F134" s="455"/>
      <c r="G134" s="68"/>
      <c r="H134" s="15"/>
      <c r="I134" s="15"/>
      <c r="J134" s="455"/>
      <c r="K134" s="53"/>
      <c r="L134" s="53"/>
    </row>
    <row r="135" spans="1:12" ht="16.5" customHeight="1" x14ac:dyDescent="0.2">
      <c r="A135" s="13"/>
      <c r="B135" s="21" t="s">
        <v>129</v>
      </c>
      <c r="C135" s="15"/>
      <c r="D135" s="43"/>
      <c r="E135" s="15"/>
      <c r="F135" s="455">
        <v>701719893</v>
      </c>
      <c r="G135" s="68"/>
      <c r="H135" s="54">
        <v>701719893</v>
      </c>
      <c r="I135" s="54"/>
      <c r="J135" s="461">
        <v>0</v>
      </c>
      <c r="K135" s="114"/>
      <c r="L135" s="116" t="s">
        <v>212</v>
      </c>
    </row>
    <row r="136" spans="1:12" ht="16.5" customHeight="1" x14ac:dyDescent="0.2">
      <c r="A136" s="21" t="s">
        <v>183</v>
      </c>
      <c r="B136" s="13"/>
      <c r="C136" s="15"/>
      <c r="D136" s="43"/>
      <c r="E136" s="15"/>
      <c r="F136" s="459">
        <v>-257038850</v>
      </c>
      <c r="G136" s="68"/>
      <c r="H136" s="56">
        <v>-142080374</v>
      </c>
      <c r="I136" s="52"/>
      <c r="J136" s="468">
        <v>0</v>
      </c>
      <c r="K136" s="114"/>
      <c r="L136" s="117" t="s">
        <v>212</v>
      </c>
    </row>
    <row r="137" spans="1:12" ht="16.5" customHeight="1" x14ac:dyDescent="0.2">
      <c r="A137" s="21"/>
      <c r="B137" s="13"/>
      <c r="C137" s="15"/>
      <c r="D137" s="43"/>
      <c r="E137" s="15"/>
      <c r="F137" s="119"/>
      <c r="G137" s="69"/>
      <c r="H137" s="69"/>
      <c r="I137" s="69"/>
      <c r="J137" s="119"/>
      <c r="K137" s="69"/>
      <c r="L137" s="69"/>
    </row>
    <row r="138" spans="1:12" ht="16.5" customHeight="1" x14ac:dyDescent="0.2">
      <c r="A138" s="20" t="s">
        <v>137</v>
      </c>
      <c r="B138" s="13"/>
      <c r="C138" s="15"/>
      <c r="D138" s="43"/>
      <c r="E138" s="15"/>
      <c r="F138" s="119"/>
      <c r="G138" s="69"/>
      <c r="H138" s="69"/>
      <c r="I138" s="69"/>
      <c r="J138" s="119"/>
      <c r="K138" s="69"/>
      <c r="L138" s="69"/>
    </row>
    <row r="139" spans="1:12" ht="16.5" customHeight="1" x14ac:dyDescent="0.2">
      <c r="A139" s="13"/>
      <c r="B139" s="20" t="s">
        <v>131</v>
      </c>
      <c r="C139" s="15"/>
      <c r="D139" s="43"/>
      <c r="E139" s="15"/>
      <c r="F139" s="120">
        <f>SUM(F127:F136)</f>
        <v>10303085182</v>
      </c>
      <c r="G139" s="71"/>
      <c r="H139" s="71">
        <f>SUM(H127:H136)</f>
        <v>10292545368</v>
      </c>
      <c r="I139" s="71"/>
      <c r="J139" s="120">
        <f>SUM(J127:J136)</f>
        <v>6891336935</v>
      </c>
      <c r="K139" s="91"/>
      <c r="L139" s="71">
        <f>SUM(L127:L136)</f>
        <v>6917833912</v>
      </c>
    </row>
    <row r="140" spans="1:12" ht="16.5" customHeight="1" x14ac:dyDescent="0.2">
      <c r="A140" s="21" t="s">
        <v>27</v>
      </c>
      <c r="B140" s="21"/>
      <c r="C140" s="22"/>
      <c r="D140" s="43"/>
      <c r="E140" s="15"/>
      <c r="F140" s="459">
        <v>20232328</v>
      </c>
      <c r="G140" s="68"/>
      <c r="H140" s="56">
        <v>22731037</v>
      </c>
      <c r="I140" s="52"/>
      <c r="J140" s="123">
        <v>0</v>
      </c>
      <c r="K140" s="114"/>
      <c r="L140" s="117" t="s">
        <v>205</v>
      </c>
    </row>
    <row r="141" spans="1:12" ht="16.5" customHeight="1" x14ac:dyDescent="0.2">
      <c r="A141" s="21"/>
      <c r="B141" s="21"/>
      <c r="C141" s="22"/>
      <c r="D141" s="43"/>
      <c r="E141" s="15"/>
      <c r="F141" s="120"/>
      <c r="G141" s="68"/>
      <c r="H141" s="71"/>
      <c r="I141" s="79"/>
      <c r="J141" s="120"/>
      <c r="K141" s="72"/>
      <c r="L141" s="71"/>
    </row>
    <row r="142" spans="1:12" ht="16.5" customHeight="1" x14ac:dyDescent="0.2">
      <c r="A142" s="40" t="s">
        <v>180</v>
      </c>
      <c r="B142" s="20"/>
      <c r="C142" s="22"/>
      <c r="D142" s="43"/>
      <c r="E142" s="15"/>
      <c r="F142" s="124">
        <f>SUM(F139:F140)</f>
        <v>10323317510</v>
      </c>
      <c r="G142" s="69"/>
      <c r="H142" s="74">
        <f>SUM(H139:H140)</f>
        <v>10315276405</v>
      </c>
      <c r="I142" s="69"/>
      <c r="J142" s="124">
        <f>SUM(J139:J140)</f>
        <v>6891336935</v>
      </c>
      <c r="K142" s="70"/>
      <c r="L142" s="74">
        <f>SUM(L139:L140)</f>
        <v>6917833912</v>
      </c>
    </row>
    <row r="143" spans="1:12" ht="16.5" customHeight="1" x14ac:dyDescent="0.2">
      <c r="A143" s="20"/>
      <c r="B143" s="20"/>
      <c r="C143" s="22"/>
      <c r="D143" s="43"/>
      <c r="E143" s="15"/>
      <c r="F143" s="120"/>
      <c r="G143" s="79"/>
      <c r="H143" s="71"/>
      <c r="I143" s="79"/>
      <c r="J143" s="120"/>
      <c r="K143" s="95"/>
      <c r="L143" s="71"/>
    </row>
    <row r="144" spans="1:12" ht="16.5" customHeight="1" thickBot="1" x14ac:dyDescent="0.25">
      <c r="A144" s="40" t="s">
        <v>181</v>
      </c>
      <c r="B144" s="40"/>
      <c r="C144" s="14"/>
      <c r="D144" s="14"/>
      <c r="E144" s="15"/>
      <c r="F144" s="133">
        <f>F92+F142</f>
        <v>13681667979</v>
      </c>
      <c r="G144" s="69"/>
      <c r="H144" s="96">
        <f>H92+H142</f>
        <v>13393192089</v>
      </c>
      <c r="I144" s="69"/>
      <c r="J144" s="133">
        <f>J92+J142</f>
        <v>6931926354</v>
      </c>
      <c r="K144" s="70"/>
      <c r="L144" s="96">
        <f>L92+L142</f>
        <v>6956178706</v>
      </c>
    </row>
    <row r="145" spans="1:12" ht="16.5" customHeight="1" thickTop="1" x14ac:dyDescent="0.2">
      <c r="A145" s="13"/>
      <c r="B145" s="40"/>
      <c r="C145" s="14"/>
      <c r="D145" s="14"/>
      <c r="E145" s="15"/>
      <c r="F145" s="71"/>
      <c r="G145" s="69"/>
      <c r="H145" s="71"/>
      <c r="I145" s="69"/>
      <c r="J145" s="71"/>
      <c r="K145" s="70"/>
      <c r="L145" s="71"/>
    </row>
    <row r="146" spans="1:12" ht="16.5" customHeight="1" x14ac:dyDescent="0.2">
      <c r="A146" s="13"/>
      <c r="B146" s="40"/>
      <c r="C146" s="14"/>
      <c r="D146" s="14"/>
      <c r="E146" s="15"/>
      <c r="F146" s="71"/>
      <c r="G146" s="69"/>
      <c r="H146" s="71"/>
      <c r="I146" s="69"/>
      <c r="J146" s="71"/>
      <c r="K146" s="70"/>
      <c r="L146" s="71"/>
    </row>
    <row r="147" spans="1:12" ht="16.5" customHeight="1" x14ac:dyDescent="0.2">
      <c r="B147" s="31"/>
      <c r="C147" s="1"/>
      <c r="F147" s="443"/>
      <c r="H147" s="443"/>
      <c r="J147" s="443"/>
      <c r="L147" s="443"/>
    </row>
    <row r="148" spans="1:12" ht="16.5" customHeight="1" x14ac:dyDescent="0.2">
      <c r="B148" s="31"/>
      <c r="C148" s="1"/>
      <c r="F148" s="443"/>
      <c r="H148" s="443"/>
      <c r="J148" s="443"/>
      <c r="L148" s="443"/>
    </row>
    <row r="149" spans="1:12" ht="16.5" customHeight="1" x14ac:dyDescent="0.2">
      <c r="B149" s="31"/>
      <c r="C149" s="1"/>
      <c r="F149" s="443"/>
      <c r="H149" s="443"/>
      <c r="J149" s="443"/>
      <c r="L149" s="443"/>
    </row>
    <row r="150" spans="1:12" ht="16.5" customHeight="1" x14ac:dyDescent="0.2">
      <c r="B150" s="31"/>
      <c r="C150" s="1"/>
      <c r="F150" s="443"/>
      <c r="H150" s="443"/>
      <c r="J150" s="443"/>
      <c r="L150" s="443"/>
    </row>
    <row r="151" spans="1:12" ht="16.5" customHeight="1" x14ac:dyDescent="0.2">
      <c r="B151" s="31"/>
      <c r="C151" s="1"/>
      <c r="F151" s="443"/>
      <c r="H151" s="443"/>
      <c r="J151" s="443"/>
      <c r="L151" s="443"/>
    </row>
    <row r="152" spans="1:12" ht="16.5" customHeight="1" x14ac:dyDescent="0.2">
      <c r="B152" s="31"/>
      <c r="C152" s="1"/>
      <c r="F152" s="443"/>
      <c r="H152" s="443"/>
      <c r="J152" s="443"/>
      <c r="L152" s="443"/>
    </row>
    <row r="153" spans="1:12" ht="19.5" customHeight="1" x14ac:dyDescent="0.2">
      <c r="B153" s="31"/>
      <c r="C153" s="1"/>
      <c r="F153" s="443"/>
      <c r="H153" s="443"/>
      <c r="J153" s="443"/>
      <c r="L153" s="443"/>
    </row>
    <row r="154" spans="1:12" ht="7.5" customHeight="1" x14ac:dyDescent="0.2">
      <c r="B154" s="31"/>
      <c r="C154" s="1"/>
      <c r="F154" s="443"/>
      <c r="H154" s="443"/>
      <c r="J154" s="443"/>
      <c r="L154" s="443"/>
    </row>
    <row r="155" spans="1:12" ht="21.95" customHeight="1" x14ac:dyDescent="0.2">
      <c r="A155" s="8" t="str">
        <f>+A54</f>
        <v>The accompanying notes on pages 15 to 36 are an integral part of these consolidated and company financial information.</v>
      </c>
      <c r="B155" s="36"/>
      <c r="C155" s="4"/>
      <c r="D155" s="4"/>
      <c r="E155" s="5"/>
      <c r="F155" s="97"/>
      <c r="G155" s="97"/>
      <c r="H155" s="97"/>
      <c r="I155" s="81"/>
      <c r="J155" s="97"/>
      <c r="K155" s="81"/>
      <c r="L155" s="97"/>
    </row>
  </sheetData>
  <mergeCells count="12">
    <mergeCell ref="F61:H61"/>
    <mergeCell ref="J61:L61"/>
    <mergeCell ref="F111:H111"/>
    <mergeCell ref="J111:L111"/>
    <mergeCell ref="F112:H112"/>
    <mergeCell ref="J112:L112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5" max="16383" man="1"/>
  </rowBreaks>
  <ignoredErrors>
    <ignoredError sqref="F10:L10 F115:L115 F64:L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zoomScale="115" zoomScaleNormal="115" zoomScaleSheetLayoutView="100" workbookViewId="0">
      <selection activeCell="C24" sqref="C24"/>
    </sheetView>
  </sheetViews>
  <sheetFormatPr defaultColWidth="9.140625" defaultRowHeight="16.5" customHeight="1" x14ac:dyDescent="0.2"/>
  <cols>
    <col min="1" max="2" width="1.42578125" style="168" customWidth="1"/>
    <col min="3" max="3" width="27.42578125" style="169" customWidth="1"/>
    <col min="4" max="4" width="8" style="181" customWidth="1"/>
    <col min="5" max="5" width="0.5703125" style="169" customWidth="1"/>
    <col min="6" max="6" width="12.28515625" style="191" customWidth="1"/>
    <col min="7" max="7" width="0.5703125" style="191" customWidth="1"/>
    <col min="8" max="8" width="12.28515625" style="191" customWidth="1"/>
    <col min="9" max="9" width="0.5703125" style="191" customWidth="1"/>
    <col min="10" max="10" width="12.28515625" style="191" customWidth="1"/>
    <col min="11" max="11" width="0.5703125" style="191" customWidth="1"/>
    <col min="12" max="12" width="12.28515625" style="191" customWidth="1"/>
    <col min="13" max="16384" width="9.140625" style="160"/>
  </cols>
  <sheetData>
    <row r="1" spans="1:12" s="141" customFormat="1" ht="16.5" customHeight="1" x14ac:dyDescent="0.2">
      <c r="A1" s="135" t="str">
        <f>+'2-4'!A1</f>
        <v>Eastern Polymer Group Public Company Limited</v>
      </c>
      <c r="B1" s="136"/>
      <c r="C1" s="137"/>
      <c r="D1" s="138"/>
      <c r="E1" s="139"/>
      <c r="F1" s="140"/>
      <c r="G1" s="140"/>
      <c r="H1" s="140"/>
      <c r="I1" s="140"/>
      <c r="J1" s="140"/>
      <c r="K1" s="140"/>
      <c r="L1" s="140"/>
    </row>
    <row r="2" spans="1:12" s="141" customFormat="1" ht="16.5" customHeight="1" x14ac:dyDescent="0.2">
      <c r="A2" s="142" t="s">
        <v>125</v>
      </c>
      <c r="B2" s="143"/>
      <c r="C2" s="144"/>
      <c r="D2" s="145"/>
      <c r="E2" s="146"/>
      <c r="F2" s="147"/>
      <c r="G2" s="147"/>
      <c r="H2" s="147"/>
      <c r="I2" s="147"/>
      <c r="J2" s="147"/>
      <c r="K2" s="147"/>
      <c r="L2" s="147"/>
    </row>
    <row r="3" spans="1:12" s="141" customFormat="1" ht="16.5" customHeight="1" x14ac:dyDescent="0.2">
      <c r="A3" s="148" t="s">
        <v>230</v>
      </c>
      <c r="B3" s="149"/>
      <c r="C3" s="150"/>
      <c r="D3" s="151"/>
      <c r="E3" s="152"/>
      <c r="F3" s="153"/>
      <c r="G3" s="153"/>
      <c r="H3" s="153"/>
      <c r="I3" s="153"/>
      <c r="J3" s="153"/>
      <c r="K3" s="153"/>
      <c r="L3" s="153"/>
    </row>
    <row r="4" spans="1:12" ht="16.5" customHeight="1" x14ac:dyDescent="0.2">
      <c r="A4" s="154"/>
      <c r="B4" s="155"/>
      <c r="C4" s="156"/>
      <c r="D4" s="157"/>
      <c r="E4" s="158"/>
      <c r="F4" s="159"/>
      <c r="G4" s="159"/>
      <c r="H4" s="159"/>
      <c r="I4" s="159"/>
      <c r="J4" s="159"/>
      <c r="K4" s="159"/>
      <c r="L4" s="159"/>
    </row>
    <row r="5" spans="1:12" ht="16.5" customHeight="1" x14ac:dyDescent="0.2">
      <c r="A5" s="161"/>
      <c r="B5" s="155"/>
      <c r="C5" s="162"/>
      <c r="D5" s="157"/>
      <c r="E5" s="158"/>
      <c r="F5" s="159"/>
      <c r="G5" s="159"/>
      <c r="H5" s="159"/>
      <c r="I5" s="159"/>
      <c r="J5" s="159"/>
      <c r="K5" s="159"/>
      <c r="L5" s="159"/>
    </row>
    <row r="6" spans="1:12" ht="16.5" customHeight="1" x14ac:dyDescent="0.2">
      <c r="A6" s="161"/>
      <c r="B6" s="155"/>
      <c r="C6" s="162"/>
      <c r="D6" s="157"/>
      <c r="E6" s="158"/>
      <c r="F6" s="548" t="s">
        <v>0</v>
      </c>
      <c r="G6" s="548"/>
      <c r="H6" s="548"/>
      <c r="I6" s="163"/>
      <c r="J6" s="548" t="s">
        <v>192</v>
      </c>
      <c r="K6" s="548"/>
      <c r="L6" s="548"/>
    </row>
    <row r="7" spans="1:12" ht="16.5" customHeight="1" x14ac:dyDescent="0.2">
      <c r="A7" s="161"/>
      <c r="B7" s="155"/>
      <c r="C7" s="162"/>
      <c r="D7" s="157"/>
      <c r="E7" s="158"/>
      <c r="F7" s="547" t="s">
        <v>122</v>
      </c>
      <c r="G7" s="547"/>
      <c r="H7" s="547"/>
      <c r="I7" s="163"/>
      <c r="J7" s="547" t="s">
        <v>122</v>
      </c>
      <c r="K7" s="547"/>
      <c r="L7" s="547"/>
    </row>
    <row r="8" spans="1:12" ht="16.5" customHeight="1" x14ac:dyDescent="0.2">
      <c r="A8" s="161"/>
      <c r="B8" s="155"/>
      <c r="C8" s="162"/>
      <c r="D8" s="157"/>
      <c r="E8" s="158"/>
      <c r="F8" s="164" t="s">
        <v>120</v>
      </c>
      <c r="G8" s="165"/>
      <c r="H8" s="164" t="s">
        <v>120</v>
      </c>
      <c r="I8" s="166"/>
      <c r="J8" s="164" t="s">
        <v>120</v>
      </c>
      <c r="K8" s="165"/>
      <c r="L8" s="164" t="s">
        <v>120</v>
      </c>
    </row>
    <row r="9" spans="1:12" ht="16.5" customHeight="1" x14ac:dyDescent="0.2">
      <c r="A9" s="161"/>
      <c r="B9" s="155"/>
      <c r="C9" s="162"/>
      <c r="D9" s="157"/>
      <c r="E9" s="158"/>
      <c r="F9" s="164" t="s">
        <v>229</v>
      </c>
      <c r="G9" s="167"/>
      <c r="H9" s="164" t="s">
        <v>229</v>
      </c>
      <c r="I9" s="163"/>
      <c r="J9" s="164" t="s">
        <v>229</v>
      </c>
      <c r="K9" s="167"/>
      <c r="L9" s="164" t="s">
        <v>229</v>
      </c>
    </row>
    <row r="10" spans="1:12" ht="16.5" customHeight="1" x14ac:dyDescent="0.2">
      <c r="D10" s="170"/>
      <c r="E10" s="171"/>
      <c r="F10" s="164" t="s">
        <v>210</v>
      </c>
      <c r="G10" s="165"/>
      <c r="H10" s="164" t="s">
        <v>203</v>
      </c>
      <c r="I10" s="163"/>
      <c r="J10" s="164" t="s">
        <v>210</v>
      </c>
      <c r="K10" s="165"/>
      <c r="L10" s="164" t="s">
        <v>203</v>
      </c>
    </row>
    <row r="11" spans="1:12" ht="16.5" customHeight="1" x14ac:dyDescent="0.2">
      <c r="D11" s="174"/>
      <c r="E11" s="171"/>
      <c r="F11" s="173" t="s">
        <v>10</v>
      </c>
      <c r="G11" s="165"/>
      <c r="H11" s="173" t="s">
        <v>10</v>
      </c>
      <c r="I11" s="163"/>
      <c r="J11" s="173" t="s">
        <v>10</v>
      </c>
      <c r="K11" s="165"/>
      <c r="L11" s="173" t="s">
        <v>10</v>
      </c>
    </row>
    <row r="12" spans="1:12" ht="16.5" customHeight="1" x14ac:dyDescent="0.2">
      <c r="D12" s="174"/>
      <c r="E12" s="171"/>
      <c r="F12" s="175"/>
      <c r="G12" s="165"/>
      <c r="H12" s="176"/>
      <c r="I12" s="163"/>
      <c r="J12" s="175"/>
      <c r="K12" s="165"/>
      <c r="L12" s="176"/>
    </row>
    <row r="13" spans="1:12" ht="16.5" customHeight="1" x14ac:dyDescent="0.2">
      <c r="A13" s="177" t="s">
        <v>28</v>
      </c>
      <c r="D13" s="174"/>
      <c r="E13" s="171"/>
      <c r="F13" s="175"/>
      <c r="G13" s="165"/>
      <c r="H13" s="176"/>
      <c r="I13" s="163"/>
      <c r="J13" s="175"/>
      <c r="K13" s="165"/>
      <c r="L13" s="176"/>
    </row>
    <row r="14" spans="1:12" ht="8.1" customHeight="1" x14ac:dyDescent="0.2">
      <c r="A14" s="178"/>
      <c r="D14" s="174"/>
      <c r="E14" s="171"/>
      <c r="F14" s="175"/>
      <c r="G14" s="165"/>
      <c r="H14" s="176"/>
      <c r="I14" s="163"/>
      <c r="J14" s="175"/>
      <c r="K14" s="165"/>
      <c r="L14" s="176"/>
    </row>
    <row r="15" spans="1:12" ht="16.5" customHeight="1" x14ac:dyDescent="0.2">
      <c r="A15" s="178" t="s">
        <v>97</v>
      </c>
      <c r="B15" s="179"/>
      <c r="C15" s="180"/>
      <c r="F15" s="182">
        <v>2762484333</v>
      </c>
      <c r="G15" s="183"/>
      <c r="H15" s="184">
        <v>2682277534</v>
      </c>
      <c r="I15" s="183"/>
      <c r="J15" s="185">
        <v>0</v>
      </c>
      <c r="K15" s="183"/>
      <c r="L15" s="186">
        <v>0</v>
      </c>
    </row>
    <row r="16" spans="1:12" ht="16.5" customHeight="1" x14ac:dyDescent="0.2">
      <c r="A16" s="178" t="s">
        <v>98</v>
      </c>
      <c r="B16" s="179"/>
      <c r="C16" s="180"/>
      <c r="F16" s="182">
        <v>2045956</v>
      </c>
      <c r="G16" s="183"/>
      <c r="H16" s="184">
        <v>2160167</v>
      </c>
      <c r="I16" s="183"/>
      <c r="J16" s="182">
        <v>29316000</v>
      </c>
      <c r="K16" s="183"/>
      <c r="L16" s="184">
        <v>23472300</v>
      </c>
    </row>
    <row r="17" spans="1:12" ht="16.5" customHeight="1" x14ac:dyDescent="0.2">
      <c r="A17" s="178" t="s">
        <v>56</v>
      </c>
      <c r="B17" s="178"/>
      <c r="F17" s="182">
        <v>-1918645892</v>
      </c>
      <c r="G17" s="183"/>
      <c r="H17" s="184">
        <v>-1934228524</v>
      </c>
      <c r="I17" s="187"/>
      <c r="J17" s="185">
        <v>0</v>
      </c>
      <c r="K17" s="187"/>
      <c r="L17" s="186">
        <v>0</v>
      </c>
    </row>
    <row r="18" spans="1:12" ht="16.5" customHeight="1" x14ac:dyDescent="0.2">
      <c r="A18" s="178" t="s">
        <v>57</v>
      </c>
      <c r="B18" s="178"/>
      <c r="F18" s="188">
        <v>-1492209</v>
      </c>
      <c r="G18" s="183"/>
      <c r="H18" s="189">
        <v>-1647044</v>
      </c>
      <c r="I18" s="187"/>
      <c r="J18" s="188">
        <v>-21351958</v>
      </c>
      <c r="K18" s="187"/>
      <c r="L18" s="189">
        <v>-18110353</v>
      </c>
    </row>
    <row r="19" spans="1:12" ht="16.5" customHeight="1" x14ac:dyDescent="0.2">
      <c r="A19" s="177"/>
      <c r="B19" s="177"/>
      <c r="F19" s="190"/>
      <c r="J19" s="190"/>
    </row>
    <row r="20" spans="1:12" ht="16.5" customHeight="1" x14ac:dyDescent="0.2">
      <c r="A20" s="192" t="s">
        <v>58</v>
      </c>
      <c r="B20" s="178"/>
      <c r="F20" s="182">
        <f>SUM(F15:F19)</f>
        <v>844392188</v>
      </c>
      <c r="G20" s="187"/>
      <c r="H20" s="184">
        <f>SUM(H15:H19)</f>
        <v>748562133</v>
      </c>
      <c r="I20" s="187"/>
      <c r="J20" s="182">
        <f>SUM(J15:J19)</f>
        <v>7964042</v>
      </c>
      <c r="K20" s="187"/>
      <c r="L20" s="184">
        <f>SUM(L15:L19)</f>
        <v>5361947</v>
      </c>
    </row>
    <row r="21" spans="1:12" ht="16.5" customHeight="1" x14ac:dyDescent="0.2">
      <c r="A21" s="168" t="s">
        <v>160</v>
      </c>
      <c r="B21" s="178"/>
      <c r="F21" s="193"/>
      <c r="G21" s="160"/>
      <c r="H21" s="160"/>
      <c r="I21" s="160"/>
      <c r="J21" s="193"/>
      <c r="K21" s="160"/>
      <c r="L21" s="160"/>
    </row>
    <row r="22" spans="1:12" ht="16.5" customHeight="1" x14ac:dyDescent="0.2">
      <c r="B22" s="178" t="s">
        <v>161</v>
      </c>
      <c r="F22" s="185">
        <v>-18854816</v>
      </c>
      <c r="G22" s="187"/>
      <c r="H22" s="186">
        <v>-21516437</v>
      </c>
      <c r="I22" s="187"/>
      <c r="J22" s="185">
        <v>-154288</v>
      </c>
      <c r="K22" s="187"/>
      <c r="L22" s="186">
        <v>-768826</v>
      </c>
    </row>
    <row r="23" spans="1:12" ht="16.5" customHeight="1" x14ac:dyDescent="0.2">
      <c r="A23" s="168" t="s">
        <v>169</v>
      </c>
      <c r="B23" s="178"/>
      <c r="F23" s="185">
        <v>0</v>
      </c>
      <c r="G23" s="187"/>
      <c r="H23" s="186">
        <v>0</v>
      </c>
      <c r="I23" s="187"/>
      <c r="J23" s="185">
        <v>0</v>
      </c>
      <c r="K23" s="187"/>
      <c r="L23" s="186">
        <v>46350000</v>
      </c>
    </row>
    <row r="24" spans="1:12" ht="16.5" customHeight="1" x14ac:dyDescent="0.2">
      <c r="A24" s="178" t="s">
        <v>29</v>
      </c>
      <c r="B24" s="178"/>
      <c r="F24" s="188">
        <v>14159843</v>
      </c>
      <c r="G24" s="183"/>
      <c r="H24" s="189">
        <v>9936022</v>
      </c>
      <c r="I24" s="187"/>
      <c r="J24" s="188">
        <v>19511854</v>
      </c>
      <c r="K24" s="187"/>
      <c r="L24" s="189">
        <v>17632786</v>
      </c>
    </row>
    <row r="25" spans="1:12" ht="8.1" customHeight="1" x14ac:dyDescent="0.2">
      <c r="A25" s="178"/>
      <c r="B25" s="178"/>
      <c r="F25" s="182"/>
      <c r="G25" s="187"/>
      <c r="H25" s="184"/>
      <c r="I25" s="187"/>
      <c r="J25" s="182"/>
      <c r="K25" s="187"/>
      <c r="L25" s="184"/>
    </row>
    <row r="26" spans="1:12" ht="16.5" customHeight="1" x14ac:dyDescent="0.2">
      <c r="A26" s="192" t="s">
        <v>130</v>
      </c>
      <c r="B26" s="178"/>
      <c r="F26" s="188">
        <f>SUM(F20:F25)</f>
        <v>839697215</v>
      </c>
      <c r="G26" s="187"/>
      <c r="H26" s="189">
        <f>SUM(H20:H25)</f>
        <v>736981718</v>
      </c>
      <c r="I26" s="187"/>
      <c r="J26" s="188">
        <f>SUM(J20:J24)</f>
        <v>27321608</v>
      </c>
      <c r="K26" s="187"/>
      <c r="L26" s="189">
        <f>SUM(L20:L24)</f>
        <v>68575907</v>
      </c>
    </row>
    <row r="27" spans="1:12" ht="16.5" customHeight="1" x14ac:dyDescent="0.2">
      <c r="A27" s="177"/>
      <c r="B27" s="177"/>
      <c r="F27" s="190"/>
      <c r="J27" s="190"/>
    </row>
    <row r="28" spans="1:12" ht="16.5" customHeight="1" x14ac:dyDescent="0.2">
      <c r="A28" s="178" t="s">
        <v>30</v>
      </c>
      <c r="B28" s="178"/>
      <c r="F28" s="182">
        <v>-240204250</v>
      </c>
      <c r="G28" s="194"/>
      <c r="H28" s="184">
        <v>-220681494</v>
      </c>
      <c r="J28" s="185">
        <v>0</v>
      </c>
      <c r="K28" s="194"/>
      <c r="L28" s="186">
        <v>0</v>
      </c>
    </row>
    <row r="29" spans="1:12" ht="16.5" customHeight="1" x14ac:dyDescent="0.2">
      <c r="A29" s="178" t="s">
        <v>32</v>
      </c>
      <c r="B29" s="178"/>
      <c r="C29" s="195"/>
      <c r="F29" s="182">
        <v>-285788562</v>
      </c>
      <c r="G29" s="194"/>
      <c r="H29" s="184">
        <v>-295801771</v>
      </c>
      <c r="J29" s="185">
        <v>-13349500</v>
      </c>
      <c r="K29" s="194"/>
      <c r="L29" s="184">
        <v>-14717114</v>
      </c>
    </row>
    <row r="30" spans="1:12" ht="16.5" customHeight="1" x14ac:dyDescent="0.2">
      <c r="A30" s="178" t="s">
        <v>199</v>
      </c>
      <c r="B30" s="178"/>
      <c r="C30" s="195"/>
      <c r="F30" s="185">
        <v>0</v>
      </c>
      <c r="G30" s="194"/>
      <c r="H30" s="186">
        <v>-42620</v>
      </c>
      <c r="J30" s="185">
        <v>0</v>
      </c>
      <c r="K30" s="194"/>
      <c r="L30" s="186">
        <v>0</v>
      </c>
    </row>
    <row r="31" spans="1:12" ht="16.5" customHeight="1" x14ac:dyDescent="0.2">
      <c r="A31" s="178" t="s">
        <v>31</v>
      </c>
      <c r="B31" s="178"/>
      <c r="C31" s="195"/>
      <c r="F31" s="185">
        <v>-3698678</v>
      </c>
      <c r="G31" s="196"/>
      <c r="H31" s="186">
        <v>-4084157</v>
      </c>
      <c r="I31" s="197"/>
      <c r="J31" s="185">
        <v>-1951</v>
      </c>
      <c r="K31" s="196"/>
      <c r="L31" s="186">
        <v>-1245</v>
      </c>
    </row>
    <row r="32" spans="1:12" ht="16.5" customHeight="1" x14ac:dyDescent="0.2">
      <c r="A32" s="178" t="s">
        <v>217</v>
      </c>
      <c r="B32" s="178"/>
      <c r="C32" s="195"/>
      <c r="F32" s="190"/>
      <c r="J32" s="190"/>
    </row>
    <row r="33" spans="1:12" ht="16.5" customHeight="1" x14ac:dyDescent="0.2">
      <c r="A33" s="178"/>
      <c r="B33" s="178" t="s">
        <v>218</v>
      </c>
      <c r="C33" s="195"/>
      <c r="F33" s="198">
        <v>45079101</v>
      </c>
      <c r="G33" s="194"/>
      <c r="H33" s="199">
        <v>57304444</v>
      </c>
      <c r="J33" s="198">
        <v>0</v>
      </c>
      <c r="K33" s="194"/>
      <c r="L33" s="199">
        <v>0</v>
      </c>
    </row>
    <row r="34" spans="1:12" ht="8.1" customHeight="1" x14ac:dyDescent="0.2">
      <c r="A34" s="178"/>
      <c r="B34" s="178"/>
      <c r="C34" s="195"/>
      <c r="F34" s="190"/>
      <c r="J34" s="190"/>
    </row>
    <row r="35" spans="1:12" ht="16.5" customHeight="1" x14ac:dyDescent="0.2">
      <c r="A35" s="177" t="s">
        <v>168</v>
      </c>
      <c r="B35" s="177"/>
      <c r="C35" s="195"/>
      <c r="F35" s="182">
        <f>SUM(F26:F33)</f>
        <v>355084826</v>
      </c>
      <c r="G35" s="194"/>
      <c r="H35" s="184">
        <f>SUM(H26:H33)</f>
        <v>273676120</v>
      </c>
      <c r="J35" s="182">
        <f>SUM(J26:J33)</f>
        <v>13970157</v>
      </c>
      <c r="K35" s="194"/>
      <c r="L35" s="184">
        <f>SUM(L26:L33)</f>
        <v>53857548</v>
      </c>
    </row>
    <row r="36" spans="1:12" ht="16.5" customHeight="1" x14ac:dyDescent="0.2">
      <c r="A36" s="178" t="s">
        <v>197</v>
      </c>
      <c r="B36" s="179"/>
      <c r="C36" s="195"/>
      <c r="F36" s="471">
        <v>-28758229</v>
      </c>
      <c r="G36" s="197"/>
      <c r="H36" s="199">
        <v>-11577290</v>
      </c>
      <c r="J36" s="198">
        <v>-2951299</v>
      </c>
      <c r="L36" s="199">
        <v>-1726489</v>
      </c>
    </row>
    <row r="37" spans="1:12" ht="8.1" customHeight="1" x14ac:dyDescent="0.2">
      <c r="A37" s="178"/>
      <c r="B37" s="178"/>
      <c r="C37" s="195"/>
      <c r="F37" s="190"/>
      <c r="J37" s="190"/>
    </row>
    <row r="38" spans="1:12" ht="16.5" customHeight="1" x14ac:dyDescent="0.2">
      <c r="A38" s="177" t="s">
        <v>170</v>
      </c>
      <c r="B38" s="178"/>
      <c r="C38" s="195"/>
      <c r="F38" s="200">
        <f>SUM(F35:F36)</f>
        <v>326326597</v>
      </c>
      <c r="G38" s="197"/>
      <c r="H38" s="201">
        <f>SUM(H35:H36)</f>
        <v>262098830</v>
      </c>
      <c r="I38" s="197"/>
      <c r="J38" s="200">
        <f>SUM(J35:J36)</f>
        <v>11018858</v>
      </c>
      <c r="K38" s="197"/>
      <c r="L38" s="201">
        <f>SUM(L35:L36)</f>
        <v>52131059</v>
      </c>
    </row>
    <row r="39" spans="1:12" ht="16.5" customHeight="1" x14ac:dyDescent="0.2">
      <c r="A39" s="177"/>
      <c r="B39" s="178"/>
      <c r="C39" s="195"/>
      <c r="F39" s="197"/>
      <c r="G39" s="197"/>
      <c r="H39" s="197"/>
      <c r="I39" s="197"/>
      <c r="J39" s="197"/>
      <c r="K39" s="197"/>
      <c r="L39" s="197"/>
    </row>
    <row r="40" spans="1:12" ht="16.5" customHeight="1" x14ac:dyDescent="0.2">
      <c r="A40" s="177"/>
      <c r="B40" s="178"/>
      <c r="C40" s="195"/>
      <c r="F40" s="197"/>
      <c r="G40" s="197"/>
      <c r="H40" s="197"/>
      <c r="I40" s="197"/>
      <c r="J40" s="197"/>
      <c r="K40" s="197"/>
      <c r="L40" s="197"/>
    </row>
    <row r="41" spans="1:12" ht="16.5" customHeight="1" x14ac:dyDescent="0.2">
      <c r="A41" s="177"/>
      <c r="B41" s="178"/>
      <c r="C41" s="195"/>
      <c r="F41" s="197"/>
      <c r="G41" s="197"/>
      <c r="H41" s="197"/>
      <c r="I41" s="197"/>
      <c r="J41" s="197"/>
      <c r="K41" s="197"/>
      <c r="L41" s="197"/>
    </row>
    <row r="42" spans="1:12" ht="16.5" customHeight="1" x14ac:dyDescent="0.2">
      <c r="A42" s="177"/>
      <c r="B42" s="178"/>
      <c r="C42" s="195"/>
      <c r="F42" s="197"/>
      <c r="G42" s="197"/>
      <c r="H42" s="197"/>
      <c r="I42" s="197"/>
      <c r="J42" s="197"/>
      <c r="K42" s="197"/>
      <c r="L42" s="197"/>
    </row>
    <row r="43" spans="1:12" ht="16.5" customHeight="1" x14ac:dyDescent="0.2">
      <c r="A43" s="177"/>
      <c r="B43" s="178"/>
      <c r="C43" s="195"/>
      <c r="F43" s="197"/>
      <c r="G43" s="197"/>
      <c r="H43" s="197"/>
      <c r="I43" s="197"/>
      <c r="J43" s="197"/>
      <c r="K43" s="197"/>
      <c r="L43" s="197"/>
    </row>
    <row r="44" spans="1:12" ht="16.5" customHeight="1" x14ac:dyDescent="0.2">
      <c r="A44" s="177"/>
      <c r="B44" s="178"/>
      <c r="C44" s="195"/>
      <c r="F44" s="197"/>
      <c r="G44" s="197"/>
      <c r="H44" s="197"/>
      <c r="I44" s="197"/>
      <c r="J44" s="197"/>
      <c r="K44" s="197"/>
      <c r="L44" s="197"/>
    </row>
    <row r="45" spans="1:12" ht="16.5" customHeight="1" x14ac:dyDescent="0.2">
      <c r="A45" s="177"/>
      <c r="B45" s="178"/>
      <c r="C45" s="195"/>
      <c r="F45" s="197"/>
      <c r="G45" s="197"/>
      <c r="H45" s="197"/>
      <c r="I45" s="197"/>
      <c r="J45" s="197"/>
      <c r="K45" s="197"/>
      <c r="L45" s="197"/>
    </row>
    <row r="46" spans="1:12" ht="16.5" customHeight="1" x14ac:dyDescent="0.2">
      <c r="A46" s="177"/>
      <c r="B46" s="178"/>
      <c r="C46" s="195"/>
      <c r="F46" s="197"/>
      <c r="G46" s="197"/>
      <c r="H46" s="197"/>
      <c r="I46" s="197"/>
      <c r="J46" s="197"/>
      <c r="K46" s="197"/>
      <c r="L46" s="197"/>
    </row>
    <row r="47" spans="1:12" ht="16.5" customHeight="1" x14ac:dyDescent="0.2">
      <c r="A47" s="177"/>
      <c r="B47" s="178"/>
      <c r="C47" s="195"/>
      <c r="F47" s="197"/>
      <c r="G47" s="197"/>
      <c r="H47" s="197"/>
      <c r="I47" s="197"/>
      <c r="J47" s="197"/>
      <c r="K47" s="197"/>
      <c r="L47" s="197"/>
    </row>
    <row r="48" spans="1:12" ht="13.7" customHeight="1" x14ac:dyDescent="0.2">
      <c r="A48" s="177"/>
      <c r="B48" s="178"/>
      <c r="C48" s="195"/>
      <c r="F48" s="197"/>
      <c r="G48" s="197"/>
      <c r="H48" s="197"/>
      <c r="I48" s="197"/>
      <c r="J48" s="197"/>
      <c r="K48" s="197"/>
      <c r="L48" s="197"/>
    </row>
    <row r="49" spans="1:12" s="208" customFormat="1" ht="21.95" customHeight="1" x14ac:dyDescent="0.2">
      <c r="A49" s="202" t="str">
        <f>+'2-4'!A54</f>
        <v>The accompanying notes on pages 15 to 36 are an integral part of these consolidated and company financial information.</v>
      </c>
      <c r="B49" s="203"/>
      <c r="C49" s="204"/>
      <c r="D49" s="151"/>
      <c r="E49" s="205"/>
      <c r="F49" s="206"/>
      <c r="G49" s="206"/>
      <c r="H49" s="206"/>
      <c r="I49" s="207"/>
      <c r="J49" s="206"/>
      <c r="K49" s="206"/>
      <c r="L49" s="206"/>
    </row>
    <row r="50" spans="1:12" s="141" customFormat="1" ht="16.5" customHeight="1" x14ac:dyDescent="0.2">
      <c r="A50" s="135" t="str">
        <f>+A1</f>
        <v>Eastern Polymer Group Public Company Limited</v>
      </c>
      <c r="B50" s="136"/>
      <c r="C50" s="137"/>
      <c r="D50" s="138"/>
      <c r="E50" s="139"/>
      <c r="F50" s="140"/>
      <c r="G50" s="140"/>
      <c r="H50" s="140"/>
      <c r="I50" s="140"/>
      <c r="J50" s="140"/>
      <c r="K50" s="140"/>
      <c r="L50" s="140"/>
    </row>
    <row r="51" spans="1:12" s="141" customFormat="1" ht="16.5" customHeight="1" x14ac:dyDescent="0.2">
      <c r="A51" s="135" t="s">
        <v>125</v>
      </c>
      <c r="B51" s="143"/>
      <c r="C51" s="144"/>
      <c r="D51" s="145"/>
      <c r="E51" s="146"/>
      <c r="F51" s="147"/>
      <c r="G51" s="147"/>
      <c r="H51" s="147"/>
      <c r="I51" s="147"/>
      <c r="J51" s="147"/>
      <c r="K51" s="147"/>
      <c r="L51" s="147"/>
    </row>
    <row r="52" spans="1:12" s="141" customFormat="1" ht="16.5" customHeight="1" x14ac:dyDescent="0.2">
      <c r="A52" s="148" t="str">
        <f>+A3</f>
        <v>For the three-month period ended 30 September 2019</v>
      </c>
      <c r="B52" s="149"/>
      <c r="C52" s="209"/>
      <c r="D52" s="151"/>
      <c r="E52" s="152"/>
      <c r="F52" s="153"/>
      <c r="G52" s="153"/>
      <c r="H52" s="153"/>
      <c r="I52" s="153"/>
      <c r="J52" s="153"/>
      <c r="K52" s="153"/>
      <c r="L52" s="153"/>
    </row>
    <row r="53" spans="1:12" ht="16.5" customHeight="1" x14ac:dyDescent="0.2">
      <c r="A53" s="169"/>
      <c r="B53" s="178"/>
      <c r="C53" s="195"/>
      <c r="F53" s="196"/>
      <c r="G53" s="194"/>
      <c r="H53" s="196"/>
      <c r="J53" s="196"/>
      <c r="K53" s="194"/>
      <c r="L53" s="196"/>
    </row>
    <row r="54" spans="1:12" ht="16.5" customHeight="1" x14ac:dyDescent="0.2">
      <c r="A54" s="169"/>
      <c r="B54" s="178"/>
      <c r="C54" s="195"/>
      <c r="F54" s="196"/>
      <c r="G54" s="194"/>
      <c r="H54" s="196"/>
      <c r="J54" s="196"/>
      <c r="K54" s="194"/>
      <c r="L54" s="196"/>
    </row>
    <row r="55" spans="1:12" ht="16.5" customHeight="1" x14ac:dyDescent="0.2">
      <c r="A55" s="155"/>
      <c r="B55" s="155"/>
      <c r="C55" s="162"/>
      <c r="D55" s="157"/>
      <c r="E55" s="158"/>
      <c r="F55" s="548" t="s">
        <v>0</v>
      </c>
      <c r="G55" s="548"/>
      <c r="H55" s="548"/>
      <c r="I55" s="163"/>
      <c r="J55" s="548" t="s">
        <v>192</v>
      </c>
      <c r="K55" s="548"/>
      <c r="L55" s="548"/>
    </row>
    <row r="56" spans="1:12" ht="16.5" customHeight="1" x14ac:dyDescent="0.2">
      <c r="A56" s="155"/>
      <c r="B56" s="155"/>
      <c r="C56" s="162"/>
      <c r="D56" s="157"/>
      <c r="E56" s="158"/>
      <c r="F56" s="547" t="s">
        <v>122</v>
      </c>
      <c r="G56" s="547"/>
      <c r="H56" s="547"/>
      <c r="I56" s="163"/>
      <c r="J56" s="547" t="s">
        <v>122</v>
      </c>
      <c r="K56" s="547"/>
      <c r="L56" s="547"/>
    </row>
    <row r="57" spans="1:12" ht="16.5" customHeight="1" x14ac:dyDescent="0.2">
      <c r="A57" s="161"/>
      <c r="B57" s="155"/>
      <c r="C57" s="162"/>
      <c r="D57" s="157"/>
      <c r="E57" s="158"/>
      <c r="F57" s="164" t="s">
        <v>120</v>
      </c>
      <c r="G57" s="165"/>
      <c r="H57" s="164" t="s">
        <v>120</v>
      </c>
      <c r="I57" s="166"/>
      <c r="J57" s="164" t="s">
        <v>120</v>
      </c>
      <c r="K57" s="165"/>
      <c r="L57" s="164" t="s">
        <v>120</v>
      </c>
    </row>
    <row r="58" spans="1:12" ht="16.5" customHeight="1" x14ac:dyDescent="0.2">
      <c r="A58" s="161"/>
      <c r="B58" s="155"/>
      <c r="C58" s="162"/>
      <c r="D58" s="157"/>
      <c r="E58" s="158"/>
      <c r="F58" s="164" t="s">
        <v>229</v>
      </c>
      <c r="G58" s="167"/>
      <c r="H58" s="164" t="s">
        <v>229</v>
      </c>
      <c r="I58" s="163"/>
      <c r="J58" s="164" t="s">
        <v>229</v>
      </c>
      <c r="K58" s="167"/>
      <c r="L58" s="164" t="s">
        <v>229</v>
      </c>
    </row>
    <row r="59" spans="1:12" ht="16.5" customHeight="1" x14ac:dyDescent="0.2">
      <c r="A59" s="161"/>
      <c r="B59" s="155"/>
      <c r="C59" s="162"/>
      <c r="D59" s="157"/>
      <c r="E59" s="158"/>
      <c r="F59" s="164" t="s">
        <v>210</v>
      </c>
      <c r="G59" s="165"/>
      <c r="H59" s="164" t="s">
        <v>203</v>
      </c>
      <c r="I59" s="163"/>
      <c r="J59" s="164" t="s">
        <v>210</v>
      </c>
      <c r="K59" s="165"/>
      <c r="L59" s="164" t="s">
        <v>203</v>
      </c>
    </row>
    <row r="60" spans="1:12" ht="16.5" customHeight="1" x14ac:dyDescent="0.2">
      <c r="E60" s="171"/>
      <c r="F60" s="173" t="s">
        <v>10</v>
      </c>
      <c r="G60" s="165"/>
      <c r="H60" s="173" t="s">
        <v>10</v>
      </c>
      <c r="I60" s="163"/>
      <c r="J60" s="173" t="s">
        <v>10</v>
      </c>
      <c r="K60" s="165"/>
      <c r="L60" s="173" t="s">
        <v>10</v>
      </c>
    </row>
    <row r="61" spans="1:12" ht="16.5" customHeight="1" x14ac:dyDescent="0.2">
      <c r="A61" s="178"/>
      <c r="B61" s="178"/>
      <c r="C61" s="195"/>
      <c r="D61" s="157"/>
      <c r="F61" s="210"/>
      <c r="G61" s="194"/>
      <c r="H61" s="196"/>
      <c r="J61" s="210"/>
      <c r="K61" s="194"/>
      <c r="L61" s="196"/>
    </row>
    <row r="62" spans="1:12" s="169" customFormat="1" ht="16.5" customHeight="1" x14ac:dyDescent="0.2">
      <c r="A62" s="177" t="s">
        <v>107</v>
      </c>
      <c r="B62" s="178"/>
      <c r="C62" s="195"/>
      <c r="D62" s="181"/>
      <c r="F62" s="210"/>
      <c r="G62" s="194"/>
      <c r="H62" s="196"/>
      <c r="I62" s="191"/>
      <c r="J62" s="210"/>
      <c r="K62" s="194"/>
      <c r="L62" s="196"/>
    </row>
    <row r="63" spans="1:12" s="169" customFormat="1" ht="16.5" customHeight="1" x14ac:dyDescent="0.2">
      <c r="A63" s="178" t="s">
        <v>243</v>
      </c>
      <c r="B63" s="195"/>
      <c r="D63" s="181"/>
      <c r="F63" s="210"/>
      <c r="G63" s="194"/>
      <c r="H63" s="196"/>
      <c r="I63" s="191"/>
      <c r="J63" s="210"/>
      <c r="K63" s="194"/>
      <c r="L63" s="196"/>
    </row>
    <row r="64" spans="1:12" s="169" customFormat="1" ht="16.5" customHeight="1" x14ac:dyDescent="0.2">
      <c r="B64" s="178" t="s">
        <v>143</v>
      </c>
      <c r="D64" s="181"/>
      <c r="F64" s="210"/>
      <c r="G64" s="194"/>
      <c r="H64" s="196"/>
      <c r="I64" s="191"/>
      <c r="J64" s="210"/>
      <c r="K64" s="194"/>
      <c r="L64" s="196"/>
    </row>
    <row r="65" spans="1:13" s="169" customFormat="1" ht="16.5" customHeight="1" x14ac:dyDescent="0.2">
      <c r="B65" s="211" t="s">
        <v>241</v>
      </c>
      <c r="D65" s="181"/>
      <c r="F65" s="210"/>
      <c r="G65" s="194"/>
      <c r="H65" s="196"/>
      <c r="I65" s="191"/>
      <c r="J65" s="210"/>
      <c r="K65" s="194"/>
      <c r="L65" s="196"/>
    </row>
    <row r="66" spans="1:13" s="169" customFormat="1" ht="16.5" customHeight="1" x14ac:dyDescent="0.2">
      <c r="B66" s="178"/>
      <c r="C66" s="169" t="s">
        <v>242</v>
      </c>
      <c r="D66" s="181"/>
      <c r="F66" s="210">
        <v>-30167298</v>
      </c>
      <c r="G66" s="194"/>
      <c r="H66" s="186">
        <v>0</v>
      </c>
      <c r="I66" s="191"/>
      <c r="J66" s="210">
        <v>-2091253</v>
      </c>
      <c r="K66" s="194"/>
      <c r="L66" s="186">
        <v>0</v>
      </c>
    </row>
    <row r="67" spans="1:13" s="169" customFormat="1" ht="16.5" customHeight="1" x14ac:dyDescent="0.2">
      <c r="B67" s="211" t="s">
        <v>244</v>
      </c>
      <c r="D67" s="181"/>
      <c r="F67" s="210"/>
      <c r="G67" s="194"/>
      <c r="H67" s="196"/>
      <c r="I67" s="191"/>
      <c r="J67" s="210"/>
      <c r="K67" s="194"/>
      <c r="L67" s="196"/>
    </row>
    <row r="68" spans="1:13" s="169" customFormat="1" ht="16.5" customHeight="1" x14ac:dyDescent="0.2">
      <c r="B68" s="178"/>
      <c r="C68" s="169" t="s">
        <v>245</v>
      </c>
      <c r="D68" s="181"/>
      <c r="F68" s="210">
        <v>4241711</v>
      </c>
      <c r="G68" s="194"/>
      <c r="H68" s="186">
        <v>0</v>
      </c>
      <c r="I68" s="191"/>
      <c r="J68" s="210">
        <v>418251</v>
      </c>
      <c r="K68" s="194"/>
      <c r="L68" s="186">
        <v>0</v>
      </c>
    </row>
    <row r="69" spans="1:13" s="169" customFormat="1" ht="16.5" customHeight="1" x14ac:dyDescent="0.2">
      <c r="A69" s="178" t="s">
        <v>148</v>
      </c>
      <c r="B69" s="195"/>
      <c r="D69" s="181"/>
      <c r="F69" s="210"/>
      <c r="G69" s="194"/>
      <c r="H69" s="196"/>
      <c r="I69" s="191"/>
      <c r="J69" s="210"/>
      <c r="K69" s="194"/>
      <c r="L69" s="196"/>
    </row>
    <row r="70" spans="1:13" s="169" customFormat="1" ht="16.5" customHeight="1" x14ac:dyDescent="0.2">
      <c r="B70" s="178" t="s">
        <v>143</v>
      </c>
      <c r="D70" s="181"/>
      <c r="F70" s="210"/>
      <c r="G70" s="194"/>
      <c r="H70" s="196"/>
      <c r="I70" s="191"/>
      <c r="J70" s="210"/>
      <c r="K70" s="194"/>
      <c r="L70" s="196"/>
    </row>
    <row r="71" spans="1:13" s="169" customFormat="1" ht="16.5" customHeight="1" x14ac:dyDescent="0.2">
      <c r="B71" s="211" t="s">
        <v>144</v>
      </c>
      <c r="D71" s="181"/>
      <c r="F71" s="190">
        <v>-28381201</v>
      </c>
      <c r="G71" s="194"/>
      <c r="H71" s="191">
        <v>-57667517</v>
      </c>
      <c r="I71" s="191"/>
      <c r="J71" s="185">
        <v>0</v>
      </c>
      <c r="K71" s="194"/>
      <c r="L71" s="186">
        <v>0</v>
      </c>
    </row>
    <row r="72" spans="1:13" s="169" customFormat="1" ht="16.5" customHeight="1" x14ac:dyDescent="0.2">
      <c r="B72" s="211" t="s">
        <v>145</v>
      </c>
      <c r="C72" s="178"/>
      <c r="F72" s="212"/>
      <c r="J72" s="212"/>
      <c r="M72" s="213"/>
    </row>
    <row r="73" spans="1:13" s="169" customFormat="1" ht="16.5" customHeight="1" x14ac:dyDescent="0.2">
      <c r="B73" s="211"/>
      <c r="C73" s="214" t="s">
        <v>226</v>
      </c>
      <c r="F73" s="212"/>
      <c r="J73" s="212"/>
      <c r="M73" s="213"/>
    </row>
    <row r="74" spans="1:13" ht="16.5" customHeight="1" x14ac:dyDescent="0.2">
      <c r="C74" s="169" t="s">
        <v>227</v>
      </c>
      <c r="F74" s="198">
        <v>-24772318</v>
      </c>
      <c r="G74" s="196"/>
      <c r="H74" s="199">
        <v>-203110</v>
      </c>
      <c r="I74" s="194"/>
      <c r="J74" s="198">
        <v>0</v>
      </c>
      <c r="K74" s="194"/>
      <c r="L74" s="199">
        <v>0</v>
      </c>
    </row>
    <row r="75" spans="1:13" s="169" customFormat="1" ht="8.1" customHeight="1" x14ac:dyDescent="0.2">
      <c r="A75" s="178"/>
      <c r="B75" s="178"/>
      <c r="C75" s="195"/>
      <c r="D75" s="181"/>
      <c r="F75" s="182"/>
      <c r="G75" s="196"/>
      <c r="H75" s="184"/>
      <c r="I75" s="191"/>
      <c r="J75" s="182"/>
      <c r="K75" s="196"/>
      <c r="L75" s="184"/>
    </row>
    <row r="76" spans="1:13" s="169" customFormat="1" ht="16.5" customHeight="1" x14ac:dyDescent="0.2">
      <c r="A76" s="177" t="s">
        <v>107</v>
      </c>
      <c r="B76" s="178"/>
      <c r="C76" s="195"/>
      <c r="D76" s="181"/>
      <c r="F76" s="190"/>
      <c r="G76" s="191"/>
      <c r="H76" s="191"/>
      <c r="I76" s="191"/>
      <c r="J76" s="190"/>
      <c r="K76" s="191"/>
      <c r="L76" s="191"/>
    </row>
    <row r="77" spans="1:13" s="169" customFormat="1" ht="16.5" customHeight="1" x14ac:dyDescent="0.2">
      <c r="A77" s="177"/>
      <c r="B77" s="215" t="s">
        <v>123</v>
      </c>
      <c r="C77" s="195"/>
      <c r="D77" s="181"/>
      <c r="F77" s="216">
        <f>SUM(F64:F74)</f>
        <v>-79079106</v>
      </c>
      <c r="G77" s="194"/>
      <c r="H77" s="217">
        <f>SUM(H64:H74)</f>
        <v>-57870627</v>
      </c>
      <c r="I77" s="191"/>
      <c r="J77" s="216">
        <f>SUM(J64:J74)</f>
        <v>-1673002</v>
      </c>
      <c r="K77" s="194"/>
      <c r="L77" s="217">
        <f>SUM(L64:L74)</f>
        <v>0</v>
      </c>
    </row>
    <row r="78" spans="1:13" s="169" customFormat="1" ht="8.1" customHeight="1" x14ac:dyDescent="0.2">
      <c r="A78" s="178"/>
      <c r="B78" s="178"/>
      <c r="C78" s="195"/>
      <c r="D78" s="181"/>
      <c r="F78" s="182"/>
      <c r="G78" s="196"/>
      <c r="H78" s="184"/>
      <c r="I78" s="191"/>
      <c r="J78" s="182"/>
      <c r="K78" s="196"/>
      <c r="L78" s="184"/>
    </row>
    <row r="79" spans="1:13" s="169" customFormat="1" ht="16.5" customHeight="1" thickBot="1" x14ac:dyDescent="0.25">
      <c r="A79" s="177" t="s">
        <v>124</v>
      </c>
      <c r="B79" s="178"/>
      <c r="C79" s="195"/>
      <c r="D79" s="181"/>
      <c r="F79" s="218">
        <f>+F38+F77</f>
        <v>247247491</v>
      </c>
      <c r="G79" s="194"/>
      <c r="H79" s="219">
        <f>+H38+H77</f>
        <v>204228203</v>
      </c>
      <c r="I79" s="191"/>
      <c r="J79" s="218">
        <f>+J38+J77</f>
        <v>9345856</v>
      </c>
      <c r="K79" s="194"/>
      <c r="L79" s="219">
        <f>+L38+L77</f>
        <v>52131059</v>
      </c>
    </row>
    <row r="80" spans="1:13" s="169" customFormat="1" ht="16.5" customHeight="1" thickTop="1" x14ac:dyDescent="0.2">
      <c r="A80" s="178"/>
      <c r="B80" s="178"/>
      <c r="C80" s="195"/>
      <c r="D80" s="181"/>
      <c r="F80" s="210"/>
      <c r="G80" s="194"/>
      <c r="H80" s="196"/>
      <c r="I80" s="191"/>
      <c r="J80" s="210"/>
      <c r="K80" s="194"/>
      <c r="L80" s="196"/>
    </row>
    <row r="81" spans="1:12" s="169" customFormat="1" ht="16.5" customHeight="1" x14ac:dyDescent="0.2">
      <c r="A81" s="177" t="s">
        <v>257</v>
      </c>
      <c r="B81" s="177"/>
      <c r="C81" s="195"/>
      <c r="D81" s="181"/>
      <c r="F81" s="182"/>
      <c r="G81" s="194"/>
      <c r="H81" s="184"/>
      <c r="I81" s="191"/>
      <c r="J81" s="182"/>
      <c r="K81" s="194"/>
      <c r="L81" s="184"/>
    </row>
    <row r="82" spans="1:12" s="213" customFormat="1" ht="16.5" customHeight="1" x14ac:dyDescent="0.2">
      <c r="A82" s="220" t="s">
        <v>59</v>
      </c>
      <c r="B82" s="220"/>
      <c r="C82" s="221"/>
      <c r="D82" s="157"/>
      <c r="F82" s="182">
        <v>327484175</v>
      </c>
      <c r="G82" s="196"/>
      <c r="H82" s="184">
        <v>262207755</v>
      </c>
      <c r="I82" s="197"/>
      <c r="J82" s="182">
        <v>11018858</v>
      </c>
      <c r="K82" s="196"/>
      <c r="L82" s="184">
        <v>52131059</v>
      </c>
    </row>
    <row r="83" spans="1:12" s="169" customFormat="1" ht="16.5" customHeight="1" x14ac:dyDescent="0.2">
      <c r="A83" s="178" t="s">
        <v>27</v>
      </c>
      <c r="B83" s="178"/>
      <c r="C83" s="195"/>
      <c r="D83" s="181"/>
      <c r="F83" s="188">
        <v>-1157578</v>
      </c>
      <c r="G83" s="196"/>
      <c r="H83" s="189">
        <v>-108925</v>
      </c>
      <c r="I83" s="197"/>
      <c r="J83" s="198">
        <v>0</v>
      </c>
      <c r="K83" s="196"/>
      <c r="L83" s="199">
        <v>0</v>
      </c>
    </row>
    <row r="84" spans="1:12" s="169" customFormat="1" ht="8.1" customHeight="1" x14ac:dyDescent="0.2">
      <c r="A84" s="178"/>
      <c r="B84" s="178"/>
      <c r="C84" s="195"/>
      <c r="D84" s="181"/>
      <c r="F84" s="182"/>
      <c r="G84" s="196"/>
      <c r="H84" s="184"/>
      <c r="I84" s="191"/>
      <c r="J84" s="182"/>
      <c r="K84" s="196"/>
      <c r="L84" s="184"/>
    </row>
    <row r="85" spans="1:12" s="169" customFormat="1" ht="16.5" customHeight="1" thickBot="1" x14ac:dyDescent="0.25">
      <c r="B85" s="178"/>
      <c r="C85" s="195"/>
      <c r="D85" s="181"/>
      <c r="F85" s="222">
        <f>SUM(F82:F83)</f>
        <v>326326597</v>
      </c>
      <c r="G85" s="196"/>
      <c r="H85" s="223">
        <f>SUM(H82:H83)</f>
        <v>262098830</v>
      </c>
      <c r="I85" s="197"/>
      <c r="J85" s="222">
        <f>SUM(J82:J83)</f>
        <v>11018858</v>
      </c>
      <c r="K85" s="196"/>
      <c r="L85" s="223">
        <f>SUM(L82:L83)</f>
        <v>52131059</v>
      </c>
    </row>
    <row r="86" spans="1:12" s="169" customFormat="1" ht="16.5" customHeight="1" thickTop="1" x14ac:dyDescent="0.2">
      <c r="A86" s="178"/>
      <c r="B86" s="178"/>
      <c r="C86" s="195"/>
      <c r="D86" s="181"/>
      <c r="F86" s="182"/>
      <c r="G86" s="194"/>
      <c r="H86" s="184"/>
      <c r="I86" s="191"/>
      <c r="J86" s="182"/>
      <c r="K86" s="194"/>
      <c r="L86" s="184"/>
    </row>
    <row r="87" spans="1:12" s="169" customFormat="1" ht="16.5" customHeight="1" x14ac:dyDescent="0.2">
      <c r="A87" s="177" t="s">
        <v>258</v>
      </c>
      <c r="B87" s="178"/>
      <c r="C87" s="195"/>
      <c r="D87" s="181"/>
      <c r="F87" s="182"/>
      <c r="G87" s="194"/>
      <c r="H87" s="184"/>
      <c r="I87" s="191"/>
      <c r="J87" s="182"/>
      <c r="K87" s="194"/>
      <c r="L87" s="184"/>
    </row>
    <row r="88" spans="1:12" s="169" customFormat="1" ht="16.5" customHeight="1" x14ac:dyDescent="0.2">
      <c r="A88" s="178" t="s">
        <v>59</v>
      </c>
      <c r="B88" s="178"/>
      <c r="C88" s="195"/>
      <c r="D88" s="181"/>
      <c r="F88" s="182">
        <v>248496892</v>
      </c>
      <c r="G88" s="196"/>
      <c r="H88" s="184">
        <v>204659939</v>
      </c>
      <c r="I88" s="197"/>
      <c r="J88" s="185">
        <v>9345856</v>
      </c>
      <c r="K88" s="196"/>
      <c r="L88" s="186">
        <v>52131059</v>
      </c>
    </row>
    <row r="89" spans="1:12" s="169" customFormat="1" ht="16.5" customHeight="1" x14ac:dyDescent="0.2">
      <c r="A89" s="178" t="s">
        <v>27</v>
      </c>
      <c r="B89" s="178"/>
      <c r="C89" s="195"/>
      <c r="D89" s="181"/>
      <c r="F89" s="188">
        <v>-1249401</v>
      </c>
      <c r="G89" s="196"/>
      <c r="H89" s="189">
        <v>-431736</v>
      </c>
      <c r="I89" s="197"/>
      <c r="J89" s="198">
        <v>0</v>
      </c>
      <c r="K89" s="196"/>
      <c r="L89" s="199">
        <v>0</v>
      </c>
    </row>
    <row r="90" spans="1:12" s="169" customFormat="1" ht="8.1" customHeight="1" x14ac:dyDescent="0.2">
      <c r="A90" s="178"/>
      <c r="B90" s="178"/>
      <c r="C90" s="195"/>
      <c r="D90" s="181"/>
      <c r="F90" s="182"/>
      <c r="G90" s="196"/>
      <c r="H90" s="184"/>
      <c r="I90" s="191"/>
      <c r="J90" s="182"/>
      <c r="K90" s="196"/>
      <c r="L90" s="184"/>
    </row>
    <row r="91" spans="1:12" s="169" customFormat="1" ht="16.5" customHeight="1" thickBot="1" x14ac:dyDescent="0.25">
      <c r="A91" s="178"/>
      <c r="B91" s="178"/>
      <c r="C91" s="195"/>
      <c r="D91" s="181"/>
      <c r="F91" s="222">
        <f>SUM(F88:F90)</f>
        <v>247247491</v>
      </c>
      <c r="G91" s="196"/>
      <c r="H91" s="223">
        <f>SUM(H88:H90)</f>
        <v>204228203</v>
      </c>
      <c r="I91" s="197"/>
      <c r="J91" s="222">
        <f>SUM(J88:J90)</f>
        <v>9345856</v>
      </c>
      <c r="K91" s="196"/>
      <c r="L91" s="223">
        <f>SUM(L88:L90)</f>
        <v>52131059</v>
      </c>
    </row>
    <row r="92" spans="1:12" s="169" customFormat="1" ht="16.5" customHeight="1" thickTop="1" x14ac:dyDescent="0.2">
      <c r="A92" s="178"/>
      <c r="B92" s="178"/>
      <c r="C92" s="195"/>
      <c r="D92" s="181"/>
      <c r="F92" s="182"/>
      <c r="G92" s="194"/>
      <c r="H92" s="184"/>
      <c r="I92" s="191"/>
      <c r="J92" s="182"/>
      <c r="K92" s="194"/>
      <c r="L92" s="184"/>
    </row>
    <row r="93" spans="1:12" s="169" customFormat="1" ht="16.5" customHeight="1" x14ac:dyDescent="0.2">
      <c r="A93" s="177" t="s">
        <v>132</v>
      </c>
      <c r="B93" s="177"/>
      <c r="C93" s="195"/>
      <c r="D93" s="181"/>
      <c r="F93" s="182"/>
      <c r="G93" s="194"/>
      <c r="H93" s="184"/>
      <c r="I93" s="191"/>
      <c r="J93" s="182"/>
      <c r="K93" s="194"/>
      <c r="L93" s="184"/>
    </row>
    <row r="94" spans="1:12" s="169" customFormat="1" ht="16.5" customHeight="1" x14ac:dyDescent="0.2">
      <c r="A94" s="177"/>
      <c r="B94" s="177" t="s">
        <v>131</v>
      </c>
      <c r="C94" s="195"/>
      <c r="D94" s="181"/>
      <c r="F94" s="182"/>
      <c r="G94" s="194"/>
      <c r="H94" s="184"/>
      <c r="I94" s="191"/>
      <c r="J94" s="182"/>
      <c r="K94" s="194"/>
      <c r="L94" s="184"/>
    </row>
    <row r="95" spans="1:12" s="169" customFormat="1" ht="8.1" customHeight="1" x14ac:dyDescent="0.2">
      <c r="A95" s="178"/>
      <c r="B95" s="178"/>
      <c r="C95" s="195"/>
      <c r="D95" s="181"/>
      <c r="F95" s="182"/>
      <c r="G95" s="196"/>
      <c r="H95" s="184"/>
      <c r="I95" s="191"/>
      <c r="J95" s="182"/>
      <c r="K95" s="196"/>
      <c r="L95" s="184"/>
    </row>
    <row r="96" spans="1:12" s="169" customFormat="1" ht="16.5" customHeight="1" thickBot="1" x14ac:dyDescent="0.25">
      <c r="A96" s="178" t="s">
        <v>60</v>
      </c>
      <c r="B96" s="178"/>
      <c r="C96" s="224"/>
      <c r="D96" s="225"/>
      <c r="E96" s="224"/>
      <c r="F96" s="474">
        <f>F82/2800000000</f>
        <v>0.11695863392857143</v>
      </c>
      <c r="G96" s="226"/>
      <c r="H96" s="475">
        <f>H82/2800000000</f>
        <v>9.3645626785714281E-2</v>
      </c>
      <c r="I96" s="227"/>
      <c r="J96" s="474">
        <f>J82/2800000000</f>
        <v>3.9353064285714287E-3</v>
      </c>
      <c r="K96" s="226"/>
      <c r="L96" s="475">
        <f>L82/2800000000</f>
        <v>1.8618235357142857E-2</v>
      </c>
    </row>
    <row r="97" spans="1:12" s="169" customFormat="1" ht="16.5" customHeight="1" thickTop="1" x14ac:dyDescent="0.2">
      <c r="A97" s="178"/>
      <c r="B97" s="178"/>
      <c r="C97" s="224"/>
      <c r="D97" s="225"/>
      <c r="E97" s="224"/>
      <c r="F97" s="196"/>
      <c r="G97" s="194"/>
      <c r="H97" s="196"/>
      <c r="I97" s="191"/>
      <c r="J97" s="184"/>
      <c r="K97" s="194"/>
      <c r="L97" s="184"/>
    </row>
    <row r="98" spans="1:12" s="169" customFormat="1" ht="6.75" customHeight="1" x14ac:dyDescent="0.2">
      <c r="A98" s="178"/>
      <c r="B98" s="178"/>
      <c r="C98" s="195"/>
      <c r="D98" s="181"/>
      <c r="F98" s="184"/>
      <c r="G98" s="196"/>
      <c r="H98" s="184"/>
      <c r="I98" s="191"/>
      <c r="J98" s="184"/>
      <c r="K98" s="196"/>
      <c r="L98" s="184"/>
    </row>
    <row r="99" spans="1:12" s="208" customFormat="1" ht="21.95" customHeight="1" x14ac:dyDescent="0.2">
      <c r="A99" s="228" t="str">
        <f>A49</f>
        <v>The accompanying notes on pages 15 to 36 are an integral part of these consolidated and company financial information.</v>
      </c>
      <c r="B99" s="203"/>
      <c r="C99" s="204"/>
      <c r="D99" s="151"/>
      <c r="E99" s="205"/>
      <c r="F99" s="206"/>
      <c r="G99" s="207"/>
      <c r="H99" s="206"/>
      <c r="I99" s="207"/>
      <c r="J99" s="206"/>
      <c r="K99" s="206"/>
      <c r="L99" s="206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9" max="11" man="1"/>
  </rowBreaks>
  <ignoredErrors>
    <ignoredError sqref="G10 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zoomScale="110" zoomScaleNormal="110" workbookViewId="0">
      <selection activeCell="C24" sqref="C24"/>
    </sheetView>
  </sheetViews>
  <sheetFormatPr defaultColWidth="9.140625" defaultRowHeight="11.25" x14ac:dyDescent="0.2"/>
  <cols>
    <col min="1" max="2" width="1.42578125" style="168" customWidth="1"/>
    <col min="3" max="3" width="30" style="169" customWidth="1"/>
    <col min="4" max="4" width="5.42578125" style="181" customWidth="1"/>
    <col min="5" max="5" width="0.5703125" style="169" customWidth="1"/>
    <col min="6" max="6" width="12.28515625" style="191" customWidth="1"/>
    <col min="7" max="7" width="0.5703125" style="191" customWidth="1"/>
    <col min="8" max="8" width="12.28515625" style="191" customWidth="1"/>
    <col min="9" max="9" width="0.5703125" style="191" customWidth="1"/>
    <col min="10" max="10" width="12.28515625" style="191" customWidth="1"/>
    <col min="11" max="11" width="0.5703125" style="191" customWidth="1"/>
    <col min="12" max="12" width="12.28515625" style="191" customWidth="1"/>
    <col min="13" max="16384" width="9.140625" style="178"/>
  </cols>
  <sheetData>
    <row r="1" spans="1:12" s="229" customFormat="1" ht="16.5" customHeight="1" x14ac:dyDescent="0.2">
      <c r="A1" s="135" t="str">
        <f>+'2-4'!A1</f>
        <v>Eastern Polymer Group Public Company Limited</v>
      </c>
      <c r="B1" s="136"/>
      <c r="C1" s="137"/>
      <c r="D1" s="138"/>
      <c r="E1" s="139"/>
      <c r="F1" s="140"/>
      <c r="G1" s="140"/>
      <c r="H1" s="140"/>
      <c r="I1" s="140"/>
      <c r="J1" s="140"/>
      <c r="K1" s="140"/>
      <c r="L1" s="140"/>
    </row>
    <row r="2" spans="1:12" s="229" customFormat="1" ht="16.5" customHeight="1" x14ac:dyDescent="0.2">
      <c r="A2" s="142" t="s">
        <v>125</v>
      </c>
      <c r="B2" s="143"/>
      <c r="C2" s="144"/>
      <c r="D2" s="145"/>
      <c r="E2" s="146"/>
      <c r="F2" s="147"/>
      <c r="G2" s="147"/>
      <c r="H2" s="147"/>
      <c r="I2" s="147"/>
      <c r="J2" s="147"/>
      <c r="K2" s="147"/>
      <c r="L2" s="147"/>
    </row>
    <row r="3" spans="1:12" s="229" customFormat="1" ht="16.5" customHeight="1" x14ac:dyDescent="0.2">
      <c r="A3" s="148" t="s">
        <v>235</v>
      </c>
      <c r="B3" s="149"/>
      <c r="C3" s="203"/>
      <c r="D3" s="151"/>
      <c r="E3" s="152"/>
      <c r="F3" s="153"/>
      <c r="G3" s="153"/>
      <c r="H3" s="153"/>
      <c r="I3" s="153"/>
      <c r="J3" s="153"/>
      <c r="K3" s="153"/>
      <c r="L3" s="153"/>
    </row>
    <row r="4" spans="1:12" ht="16.5" customHeight="1" x14ac:dyDescent="0.2">
      <c r="A4" s="154"/>
      <c r="B4" s="155"/>
      <c r="C4" s="220"/>
      <c r="D4" s="157"/>
      <c r="E4" s="158"/>
      <c r="F4" s="159"/>
      <c r="G4" s="159"/>
      <c r="H4" s="159"/>
      <c r="I4" s="159"/>
      <c r="J4" s="159"/>
      <c r="K4" s="159"/>
      <c r="L4" s="159"/>
    </row>
    <row r="5" spans="1:12" ht="16.5" customHeight="1" x14ac:dyDescent="0.2">
      <c r="B5" s="155"/>
      <c r="C5" s="162"/>
      <c r="D5" s="157"/>
      <c r="E5" s="158"/>
      <c r="F5" s="159"/>
      <c r="G5" s="159"/>
      <c r="H5" s="159"/>
      <c r="I5" s="159"/>
      <c r="J5" s="159"/>
      <c r="K5" s="159"/>
      <c r="L5" s="159"/>
    </row>
    <row r="6" spans="1:12" ht="16.5" customHeight="1" x14ac:dyDescent="0.2">
      <c r="B6" s="155"/>
      <c r="C6" s="162"/>
      <c r="D6" s="157"/>
      <c r="E6" s="158"/>
      <c r="F6" s="548" t="s">
        <v>0</v>
      </c>
      <c r="G6" s="548"/>
      <c r="H6" s="548"/>
      <c r="I6" s="163"/>
      <c r="J6" s="548" t="s">
        <v>192</v>
      </c>
      <c r="K6" s="548"/>
      <c r="L6" s="548"/>
    </row>
    <row r="7" spans="1:12" ht="16.5" customHeight="1" x14ac:dyDescent="0.2">
      <c r="B7" s="155"/>
      <c r="C7" s="162"/>
      <c r="D7" s="157"/>
      <c r="E7" s="158"/>
      <c r="F7" s="547" t="s">
        <v>122</v>
      </c>
      <c r="G7" s="547"/>
      <c r="H7" s="547"/>
      <c r="I7" s="163"/>
      <c r="J7" s="547" t="s">
        <v>122</v>
      </c>
      <c r="K7" s="547"/>
      <c r="L7" s="547"/>
    </row>
    <row r="8" spans="1:12" ht="16.5" customHeight="1" x14ac:dyDescent="0.2">
      <c r="B8" s="155"/>
      <c r="C8" s="162"/>
      <c r="D8" s="157"/>
      <c r="E8" s="158"/>
      <c r="F8" s="164" t="s">
        <v>120</v>
      </c>
      <c r="G8" s="165"/>
      <c r="H8" s="164" t="s">
        <v>120</v>
      </c>
      <c r="I8" s="166"/>
      <c r="J8" s="164" t="s">
        <v>120</v>
      </c>
      <c r="K8" s="165"/>
      <c r="L8" s="164" t="s">
        <v>120</v>
      </c>
    </row>
    <row r="9" spans="1:12" ht="16.5" customHeight="1" x14ac:dyDescent="0.2">
      <c r="B9" s="155"/>
      <c r="C9" s="162"/>
      <c r="D9" s="157"/>
      <c r="E9" s="158"/>
      <c r="F9" s="164" t="s">
        <v>229</v>
      </c>
      <c r="G9" s="167"/>
      <c r="H9" s="164" t="s">
        <v>229</v>
      </c>
      <c r="I9" s="163"/>
      <c r="J9" s="164" t="s">
        <v>229</v>
      </c>
      <c r="K9" s="167"/>
      <c r="L9" s="164" t="s">
        <v>229</v>
      </c>
    </row>
    <row r="10" spans="1:12" ht="16.5" customHeight="1" x14ac:dyDescent="0.2">
      <c r="D10" s="170"/>
      <c r="E10" s="171"/>
      <c r="F10" s="164" t="s">
        <v>210</v>
      </c>
      <c r="G10" s="165"/>
      <c r="H10" s="164" t="s">
        <v>203</v>
      </c>
      <c r="I10" s="163"/>
      <c r="J10" s="164" t="s">
        <v>210</v>
      </c>
      <c r="K10" s="165"/>
      <c r="L10" s="164" t="s">
        <v>203</v>
      </c>
    </row>
    <row r="11" spans="1:12" ht="16.5" customHeight="1" x14ac:dyDescent="0.2">
      <c r="D11" s="172" t="s">
        <v>3</v>
      </c>
      <c r="E11" s="171"/>
      <c r="F11" s="173" t="s">
        <v>10</v>
      </c>
      <c r="G11" s="165"/>
      <c r="H11" s="173" t="s">
        <v>10</v>
      </c>
      <c r="I11" s="163"/>
      <c r="J11" s="173" t="s">
        <v>10</v>
      </c>
      <c r="K11" s="165"/>
      <c r="L11" s="173" t="s">
        <v>10</v>
      </c>
    </row>
    <row r="12" spans="1:12" ht="16.5" customHeight="1" x14ac:dyDescent="0.2">
      <c r="D12" s="174"/>
      <c r="E12" s="171"/>
      <c r="F12" s="175"/>
      <c r="G12" s="165"/>
      <c r="H12" s="176"/>
      <c r="I12" s="163"/>
      <c r="J12" s="175"/>
      <c r="K12" s="165"/>
      <c r="L12" s="176"/>
    </row>
    <row r="13" spans="1:12" ht="16.5" customHeight="1" x14ac:dyDescent="0.2">
      <c r="A13" s="177" t="s">
        <v>28</v>
      </c>
      <c r="D13" s="174"/>
      <c r="E13" s="171"/>
      <c r="F13" s="175"/>
      <c r="G13" s="165"/>
      <c r="H13" s="176"/>
      <c r="I13" s="163"/>
      <c r="J13" s="175"/>
      <c r="K13" s="165"/>
      <c r="L13" s="176"/>
    </row>
    <row r="14" spans="1:12" ht="8.1" customHeight="1" x14ac:dyDescent="0.2">
      <c r="A14" s="178"/>
      <c r="D14" s="174"/>
      <c r="E14" s="171"/>
      <c r="F14" s="175"/>
      <c r="G14" s="165"/>
      <c r="H14" s="176"/>
      <c r="I14" s="163"/>
      <c r="J14" s="175"/>
      <c r="K14" s="165"/>
      <c r="L14" s="176"/>
    </row>
    <row r="15" spans="1:12" ht="16.5" customHeight="1" x14ac:dyDescent="0.2">
      <c r="A15" s="178" t="s">
        <v>97</v>
      </c>
      <c r="B15" s="179"/>
      <c r="C15" s="180"/>
      <c r="F15" s="469">
        <v>5434842291</v>
      </c>
      <c r="G15" s="183"/>
      <c r="H15" s="184">
        <v>5305504523</v>
      </c>
      <c r="I15" s="183"/>
      <c r="J15" s="470">
        <v>0</v>
      </c>
      <c r="K15" s="183"/>
      <c r="L15" s="186">
        <v>0</v>
      </c>
    </row>
    <row r="16" spans="1:12" ht="16.5" customHeight="1" x14ac:dyDescent="0.2">
      <c r="A16" s="178" t="s">
        <v>98</v>
      </c>
      <c r="B16" s="179"/>
      <c r="C16" s="180"/>
      <c r="F16" s="470">
        <v>4626112</v>
      </c>
      <c r="G16" s="183"/>
      <c r="H16" s="184">
        <v>2799227</v>
      </c>
      <c r="I16" s="183"/>
      <c r="J16" s="469">
        <v>58623000</v>
      </c>
      <c r="K16" s="183"/>
      <c r="L16" s="184">
        <v>46794600</v>
      </c>
    </row>
    <row r="17" spans="1:12" ht="16.5" customHeight="1" x14ac:dyDescent="0.2">
      <c r="A17" s="178" t="s">
        <v>56</v>
      </c>
      <c r="B17" s="178"/>
      <c r="F17" s="470">
        <v>-3834156788</v>
      </c>
      <c r="G17" s="183"/>
      <c r="H17" s="184">
        <v>-3800811471</v>
      </c>
      <c r="I17" s="187"/>
      <c r="J17" s="469">
        <v>0</v>
      </c>
      <c r="K17" s="187"/>
      <c r="L17" s="186">
        <v>0</v>
      </c>
    </row>
    <row r="18" spans="1:12" ht="16.5" customHeight="1" x14ac:dyDescent="0.2">
      <c r="A18" s="178" t="s">
        <v>57</v>
      </c>
      <c r="B18" s="178"/>
      <c r="F18" s="471">
        <v>-3663584</v>
      </c>
      <c r="G18" s="183"/>
      <c r="H18" s="189">
        <v>-2142119</v>
      </c>
      <c r="I18" s="187"/>
      <c r="J18" s="472">
        <v>-43130358</v>
      </c>
      <c r="K18" s="187"/>
      <c r="L18" s="189">
        <v>-36547018</v>
      </c>
    </row>
    <row r="19" spans="1:12" ht="16.5" customHeight="1" x14ac:dyDescent="0.2">
      <c r="A19" s="177"/>
      <c r="B19" s="177"/>
      <c r="F19" s="190"/>
      <c r="J19" s="190"/>
    </row>
    <row r="20" spans="1:12" ht="16.5" customHeight="1" x14ac:dyDescent="0.2">
      <c r="A20" s="192" t="s">
        <v>58</v>
      </c>
      <c r="B20" s="178"/>
      <c r="F20" s="182">
        <f>SUM(F15:F19)</f>
        <v>1601648031</v>
      </c>
      <c r="G20" s="187"/>
      <c r="H20" s="184">
        <f>SUM(H15:H19)</f>
        <v>1505350160</v>
      </c>
      <c r="I20" s="187"/>
      <c r="J20" s="182">
        <f>SUM(J15:J19)</f>
        <v>15492642</v>
      </c>
      <c r="K20" s="187"/>
      <c r="L20" s="184">
        <f>SUM(L15:L19)</f>
        <v>10247582</v>
      </c>
    </row>
    <row r="21" spans="1:12" ht="16.5" customHeight="1" x14ac:dyDescent="0.2">
      <c r="A21" s="168" t="s">
        <v>160</v>
      </c>
      <c r="B21" s="178"/>
      <c r="F21" s="193"/>
      <c r="G21" s="178"/>
      <c r="H21" s="178"/>
      <c r="I21" s="178"/>
      <c r="J21" s="193"/>
      <c r="K21" s="178"/>
      <c r="L21" s="178"/>
    </row>
    <row r="22" spans="1:12" ht="16.5" customHeight="1" x14ac:dyDescent="0.2">
      <c r="B22" s="178" t="s">
        <v>161</v>
      </c>
      <c r="F22" s="470">
        <v>-50831422</v>
      </c>
      <c r="G22" s="187"/>
      <c r="H22" s="186">
        <v>16211069</v>
      </c>
      <c r="I22" s="187"/>
      <c r="J22" s="469">
        <v>-1224324</v>
      </c>
      <c r="K22" s="187"/>
      <c r="L22" s="186">
        <v>1179611</v>
      </c>
    </row>
    <row r="23" spans="1:12" ht="16.5" customHeight="1" x14ac:dyDescent="0.2">
      <c r="A23" s="168" t="s">
        <v>169</v>
      </c>
      <c r="B23" s="178"/>
      <c r="D23" s="462" t="s">
        <v>246</v>
      </c>
      <c r="F23" s="470">
        <v>0</v>
      </c>
      <c r="G23" s="187"/>
      <c r="H23" s="186">
        <v>0</v>
      </c>
      <c r="I23" s="187"/>
      <c r="J23" s="470">
        <v>345999957</v>
      </c>
      <c r="K23" s="187"/>
      <c r="L23" s="186">
        <v>248349964</v>
      </c>
    </row>
    <row r="24" spans="1:12" ht="16.5" customHeight="1" x14ac:dyDescent="0.2">
      <c r="A24" s="178" t="s">
        <v>29</v>
      </c>
      <c r="B24" s="178"/>
      <c r="D24" s="462">
        <v>24</v>
      </c>
      <c r="F24" s="471">
        <v>32597819</v>
      </c>
      <c r="G24" s="183"/>
      <c r="H24" s="189">
        <v>19038415</v>
      </c>
      <c r="I24" s="187"/>
      <c r="J24" s="472">
        <v>38739040</v>
      </c>
      <c r="K24" s="187"/>
      <c r="L24" s="189">
        <v>30577205</v>
      </c>
    </row>
    <row r="25" spans="1:12" ht="8.1" customHeight="1" x14ac:dyDescent="0.2">
      <c r="A25" s="178"/>
      <c r="B25" s="178"/>
      <c r="F25" s="182"/>
      <c r="G25" s="187"/>
      <c r="H25" s="184"/>
      <c r="I25" s="187"/>
      <c r="J25" s="182"/>
      <c r="K25" s="187"/>
      <c r="L25" s="184"/>
    </row>
    <row r="26" spans="1:12" ht="16.5" customHeight="1" x14ac:dyDescent="0.2">
      <c r="A26" s="192" t="s">
        <v>130</v>
      </c>
      <c r="B26" s="178"/>
      <c r="F26" s="188">
        <f>SUM(F20:F25)</f>
        <v>1583414428</v>
      </c>
      <c r="G26" s="187"/>
      <c r="H26" s="189">
        <f>SUM(H20:H25)</f>
        <v>1540599644</v>
      </c>
      <c r="I26" s="187"/>
      <c r="J26" s="188">
        <f>SUM(J20:J24)</f>
        <v>399007315</v>
      </c>
      <c r="K26" s="187"/>
      <c r="L26" s="189">
        <f>SUM(L20:L24)</f>
        <v>290354362</v>
      </c>
    </row>
    <row r="27" spans="1:12" ht="16.5" customHeight="1" x14ac:dyDescent="0.2">
      <c r="A27" s="177"/>
      <c r="B27" s="177"/>
      <c r="F27" s="190"/>
      <c r="J27" s="190"/>
    </row>
    <row r="28" spans="1:12" ht="16.5" customHeight="1" x14ac:dyDescent="0.2">
      <c r="A28" s="178" t="s">
        <v>30</v>
      </c>
      <c r="B28" s="178"/>
      <c r="F28" s="470">
        <v>-467335504</v>
      </c>
      <c r="G28" s="194"/>
      <c r="H28" s="184">
        <v>-439630381</v>
      </c>
      <c r="J28" s="470">
        <v>0</v>
      </c>
      <c r="K28" s="194"/>
      <c r="L28" s="186">
        <v>0</v>
      </c>
    </row>
    <row r="29" spans="1:12" ht="16.5" customHeight="1" x14ac:dyDescent="0.2">
      <c r="A29" s="178" t="s">
        <v>32</v>
      </c>
      <c r="B29" s="178"/>
      <c r="C29" s="195"/>
      <c r="F29" s="470">
        <v>-594397902</v>
      </c>
      <c r="G29" s="194"/>
      <c r="H29" s="184">
        <v>-595002272</v>
      </c>
      <c r="J29" s="469">
        <v>-26248045</v>
      </c>
      <c r="K29" s="194"/>
      <c r="L29" s="184">
        <v>-26495575</v>
      </c>
    </row>
    <row r="30" spans="1:12" ht="16.5" customHeight="1" x14ac:dyDescent="0.2">
      <c r="A30" s="178" t="s">
        <v>199</v>
      </c>
      <c r="B30" s="178"/>
      <c r="C30" s="195"/>
      <c r="F30" s="469">
        <v>0</v>
      </c>
      <c r="G30" s="194"/>
      <c r="H30" s="186">
        <v>-61972</v>
      </c>
      <c r="J30" s="469">
        <v>0</v>
      </c>
      <c r="K30" s="194"/>
      <c r="L30" s="186">
        <v>0</v>
      </c>
    </row>
    <row r="31" spans="1:12" ht="16.5" customHeight="1" x14ac:dyDescent="0.2">
      <c r="A31" s="178" t="s">
        <v>31</v>
      </c>
      <c r="B31" s="178"/>
      <c r="C31" s="195"/>
      <c r="D31" s="181">
        <v>25</v>
      </c>
      <c r="F31" s="470">
        <v>-1911559</v>
      </c>
      <c r="G31" s="196"/>
      <c r="H31" s="186">
        <v>-28377194</v>
      </c>
      <c r="I31" s="197"/>
      <c r="J31" s="469">
        <v>-1951</v>
      </c>
      <c r="K31" s="196"/>
      <c r="L31" s="186">
        <v>-3095</v>
      </c>
    </row>
    <row r="32" spans="1:12" ht="16.5" customHeight="1" x14ac:dyDescent="0.2">
      <c r="A32" s="178" t="s">
        <v>217</v>
      </c>
      <c r="B32" s="178"/>
      <c r="C32" s="195"/>
      <c r="F32" s="470"/>
      <c r="G32" s="196"/>
      <c r="H32" s="186"/>
      <c r="I32" s="197"/>
      <c r="J32" s="469"/>
      <c r="K32" s="196"/>
      <c r="L32" s="186"/>
    </row>
    <row r="33" spans="1:12" ht="16.5" customHeight="1" x14ac:dyDescent="0.2">
      <c r="A33" s="178"/>
      <c r="B33" s="178" t="s">
        <v>218</v>
      </c>
      <c r="C33" s="195"/>
      <c r="D33" s="462" t="s">
        <v>247</v>
      </c>
      <c r="F33" s="538">
        <v>78677559</v>
      </c>
      <c r="G33" s="194"/>
      <c r="H33" s="199">
        <v>116472839</v>
      </c>
      <c r="J33" s="198">
        <v>0</v>
      </c>
      <c r="K33" s="194"/>
      <c r="L33" s="199">
        <v>0</v>
      </c>
    </row>
    <row r="34" spans="1:12" ht="8.1" customHeight="1" x14ac:dyDescent="0.2">
      <c r="A34" s="178"/>
      <c r="B34" s="178"/>
      <c r="C34" s="195"/>
      <c r="F34" s="190"/>
      <c r="J34" s="190"/>
    </row>
    <row r="35" spans="1:12" ht="16.5" customHeight="1" x14ac:dyDescent="0.2">
      <c r="A35" s="177" t="s">
        <v>168</v>
      </c>
      <c r="B35" s="177"/>
      <c r="C35" s="195"/>
      <c r="F35" s="182">
        <f>SUM(F26:F33)</f>
        <v>598447022</v>
      </c>
      <c r="G35" s="194"/>
      <c r="H35" s="184">
        <f>SUM(H26:H33)</f>
        <v>594000664</v>
      </c>
      <c r="J35" s="182">
        <f>SUM(J26:J33)</f>
        <v>372757319</v>
      </c>
      <c r="K35" s="194"/>
      <c r="L35" s="184">
        <f>SUM(L26:L33)</f>
        <v>263855692</v>
      </c>
    </row>
    <row r="36" spans="1:12" ht="16.5" customHeight="1" x14ac:dyDescent="0.2">
      <c r="A36" s="178" t="s">
        <v>197</v>
      </c>
      <c r="B36" s="179"/>
      <c r="C36" s="195"/>
      <c r="D36" s="462">
        <v>26</v>
      </c>
      <c r="F36" s="471">
        <v>-57092377</v>
      </c>
      <c r="G36" s="476"/>
      <c r="H36" s="477">
        <v>-27147047</v>
      </c>
      <c r="I36" s="476"/>
      <c r="J36" s="471">
        <v>-5581624</v>
      </c>
      <c r="L36" s="199">
        <v>-3439055</v>
      </c>
    </row>
    <row r="37" spans="1:12" ht="8.1" customHeight="1" x14ac:dyDescent="0.2">
      <c r="A37" s="178"/>
      <c r="B37" s="178"/>
      <c r="C37" s="195"/>
      <c r="F37" s="190"/>
      <c r="J37" s="190"/>
    </row>
    <row r="38" spans="1:12" ht="16.5" customHeight="1" x14ac:dyDescent="0.2">
      <c r="A38" s="177" t="s">
        <v>170</v>
      </c>
      <c r="B38" s="178"/>
      <c r="C38" s="195"/>
      <c r="F38" s="200">
        <f>SUM(F35:F36)</f>
        <v>541354645</v>
      </c>
      <c r="G38" s="197"/>
      <c r="H38" s="201">
        <f>SUM(H35:H36)</f>
        <v>566853617</v>
      </c>
      <c r="I38" s="197"/>
      <c r="J38" s="200">
        <f>SUM(J35:J36)</f>
        <v>367175695</v>
      </c>
      <c r="K38" s="197"/>
      <c r="L38" s="201">
        <f>SUM(L35:L36)</f>
        <v>260416637</v>
      </c>
    </row>
    <row r="39" spans="1:12" ht="16.5" customHeight="1" x14ac:dyDescent="0.2">
      <c r="A39" s="177"/>
      <c r="B39" s="178"/>
      <c r="C39" s="195"/>
      <c r="F39" s="197"/>
      <c r="G39" s="197"/>
      <c r="H39" s="197"/>
      <c r="I39" s="197"/>
      <c r="J39" s="197"/>
      <c r="K39" s="197"/>
      <c r="L39" s="197"/>
    </row>
    <row r="40" spans="1:12" ht="16.5" customHeight="1" x14ac:dyDescent="0.2">
      <c r="A40" s="177"/>
      <c r="B40" s="178"/>
      <c r="C40" s="195"/>
      <c r="F40" s="197"/>
      <c r="G40" s="197"/>
      <c r="H40" s="197"/>
      <c r="I40" s="197"/>
      <c r="J40" s="197"/>
      <c r="K40" s="197"/>
      <c r="L40" s="197"/>
    </row>
    <row r="41" spans="1:12" ht="16.5" customHeight="1" x14ac:dyDescent="0.2">
      <c r="A41" s="177"/>
      <c r="B41" s="178"/>
      <c r="C41" s="195"/>
      <c r="F41" s="197"/>
      <c r="G41" s="197"/>
      <c r="H41" s="197"/>
      <c r="I41" s="197"/>
      <c r="J41" s="197"/>
      <c r="K41" s="197"/>
      <c r="L41" s="197"/>
    </row>
    <row r="42" spans="1:12" ht="16.5" customHeight="1" x14ac:dyDescent="0.2">
      <c r="A42" s="177"/>
      <c r="B42" s="178"/>
      <c r="C42" s="195"/>
      <c r="F42" s="197"/>
      <c r="G42" s="197"/>
      <c r="H42" s="197"/>
      <c r="I42" s="197"/>
      <c r="J42" s="197"/>
      <c r="K42" s="197"/>
      <c r="L42" s="197"/>
    </row>
    <row r="43" spans="1:12" ht="16.5" customHeight="1" x14ac:dyDescent="0.2">
      <c r="A43" s="177"/>
      <c r="B43" s="178"/>
      <c r="C43" s="195"/>
      <c r="F43" s="197"/>
      <c r="G43" s="197"/>
      <c r="H43" s="197"/>
      <c r="I43" s="197"/>
      <c r="J43" s="197"/>
      <c r="K43" s="197"/>
      <c r="L43" s="197"/>
    </row>
    <row r="44" spans="1:12" ht="16.5" customHeight="1" x14ac:dyDescent="0.2">
      <c r="A44" s="177"/>
      <c r="B44" s="178"/>
      <c r="C44" s="195"/>
      <c r="F44" s="197"/>
      <c r="G44" s="197"/>
      <c r="H44" s="197"/>
      <c r="I44" s="197"/>
      <c r="J44" s="197"/>
      <c r="K44" s="197"/>
      <c r="L44" s="197"/>
    </row>
    <row r="45" spans="1:12" ht="16.5" customHeight="1" x14ac:dyDescent="0.2">
      <c r="A45" s="177"/>
      <c r="B45" s="178"/>
      <c r="C45" s="195"/>
      <c r="F45" s="197"/>
      <c r="G45" s="197"/>
      <c r="H45" s="197"/>
      <c r="I45" s="197"/>
      <c r="J45" s="197"/>
      <c r="K45" s="197"/>
      <c r="L45" s="197"/>
    </row>
    <row r="46" spans="1:12" ht="16.5" customHeight="1" x14ac:dyDescent="0.2">
      <c r="A46" s="177"/>
      <c r="B46" s="178"/>
      <c r="C46" s="195"/>
      <c r="F46" s="197"/>
      <c r="G46" s="197"/>
      <c r="H46" s="197"/>
      <c r="I46" s="197"/>
      <c r="J46" s="197"/>
      <c r="K46" s="197"/>
      <c r="L46" s="197"/>
    </row>
    <row r="47" spans="1:12" ht="16.5" customHeight="1" x14ac:dyDescent="0.2">
      <c r="A47" s="177"/>
      <c r="B47" s="178"/>
      <c r="C47" s="195"/>
      <c r="F47" s="197"/>
      <c r="G47" s="197"/>
      <c r="H47" s="197"/>
      <c r="I47" s="197"/>
      <c r="J47" s="197"/>
      <c r="K47" s="197"/>
      <c r="L47" s="197"/>
    </row>
    <row r="48" spans="1:12" ht="12.4" customHeight="1" x14ac:dyDescent="0.2">
      <c r="A48" s="177"/>
      <c r="B48" s="178"/>
      <c r="C48" s="195"/>
      <c r="F48" s="197"/>
      <c r="G48" s="197"/>
      <c r="H48" s="197"/>
      <c r="I48" s="197"/>
      <c r="J48" s="197"/>
      <c r="K48" s="197"/>
      <c r="L48" s="197"/>
    </row>
    <row r="49" spans="1:12" s="230" customFormat="1" ht="21.95" customHeight="1" x14ac:dyDescent="0.2">
      <c r="A49" s="202" t="str">
        <f>+'2-4'!A54</f>
        <v>The accompanying notes on pages 15 to 36 are an integral part of these consolidated and company financial information.</v>
      </c>
      <c r="B49" s="203"/>
      <c r="C49" s="204"/>
      <c r="D49" s="151"/>
      <c r="E49" s="205"/>
      <c r="F49" s="206"/>
      <c r="G49" s="206"/>
      <c r="H49" s="206"/>
      <c r="I49" s="207"/>
      <c r="J49" s="206"/>
      <c r="K49" s="206"/>
      <c r="L49" s="206"/>
    </row>
    <row r="50" spans="1:12" s="229" customFormat="1" ht="16.5" customHeight="1" x14ac:dyDescent="0.2">
      <c r="A50" s="135" t="str">
        <f>+A1</f>
        <v>Eastern Polymer Group Public Company Limited</v>
      </c>
      <c r="B50" s="136"/>
      <c r="C50" s="137"/>
      <c r="D50" s="138"/>
      <c r="E50" s="139"/>
      <c r="F50" s="140"/>
      <c r="G50" s="140"/>
      <c r="H50" s="140"/>
      <c r="I50" s="140"/>
      <c r="J50" s="140"/>
      <c r="K50" s="140"/>
      <c r="L50" s="140"/>
    </row>
    <row r="51" spans="1:12" s="229" customFormat="1" ht="16.5" customHeight="1" x14ac:dyDescent="0.2">
      <c r="A51" s="135" t="s">
        <v>125</v>
      </c>
      <c r="B51" s="143"/>
      <c r="C51" s="144"/>
      <c r="D51" s="145"/>
      <c r="E51" s="146"/>
      <c r="F51" s="147"/>
      <c r="G51" s="147"/>
      <c r="H51" s="147"/>
      <c r="I51" s="147"/>
      <c r="J51" s="147"/>
      <c r="K51" s="147"/>
      <c r="L51" s="147"/>
    </row>
    <row r="52" spans="1:12" s="229" customFormat="1" ht="16.5" customHeight="1" x14ac:dyDescent="0.2">
      <c r="A52" s="148" t="str">
        <f>+A3</f>
        <v>For the six-month period ended 30 September 2019</v>
      </c>
      <c r="B52" s="149"/>
      <c r="C52" s="209"/>
      <c r="D52" s="151"/>
      <c r="E52" s="152"/>
      <c r="F52" s="153"/>
      <c r="G52" s="153"/>
      <c r="H52" s="153"/>
      <c r="I52" s="153"/>
      <c r="J52" s="153"/>
      <c r="K52" s="153"/>
      <c r="L52" s="153"/>
    </row>
    <row r="53" spans="1:12" ht="16.5" customHeight="1" x14ac:dyDescent="0.2">
      <c r="A53" s="169"/>
      <c r="B53" s="178"/>
      <c r="C53" s="195"/>
      <c r="F53" s="196"/>
      <c r="G53" s="194"/>
      <c r="H53" s="196"/>
      <c r="J53" s="196"/>
      <c r="K53" s="194"/>
      <c r="L53" s="196"/>
    </row>
    <row r="54" spans="1:12" ht="16.5" customHeight="1" x14ac:dyDescent="0.2">
      <c r="A54" s="169"/>
      <c r="B54" s="178"/>
      <c r="C54" s="195"/>
      <c r="F54" s="196"/>
      <c r="G54" s="194"/>
      <c r="H54" s="196"/>
      <c r="J54" s="196"/>
      <c r="K54" s="194"/>
      <c r="L54" s="196"/>
    </row>
    <row r="55" spans="1:12" ht="16.5" customHeight="1" x14ac:dyDescent="0.2">
      <c r="A55" s="155"/>
      <c r="B55" s="155"/>
      <c r="C55" s="162"/>
      <c r="D55" s="157"/>
      <c r="E55" s="158"/>
      <c r="F55" s="548" t="s">
        <v>0</v>
      </c>
      <c r="G55" s="548"/>
      <c r="H55" s="548"/>
      <c r="I55" s="163"/>
      <c r="J55" s="548" t="s">
        <v>192</v>
      </c>
      <c r="K55" s="548"/>
      <c r="L55" s="548"/>
    </row>
    <row r="56" spans="1:12" ht="16.5" customHeight="1" x14ac:dyDescent="0.2">
      <c r="A56" s="155"/>
      <c r="B56" s="155"/>
      <c r="C56" s="162"/>
      <c r="D56" s="157"/>
      <c r="E56" s="158"/>
      <c r="F56" s="547" t="s">
        <v>122</v>
      </c>
      <c r="G56" s="547"/>
      <c r="H56" s="547"/>
      <c r="I56" s="163"/>
      <c r="J56" s="547" t="s">
        <v>122</v>
      </c>
      <c r="K56" s="547"/>
      <c r="L56" s="547"/>
    </row>
    <row r="57" spans="1:12" ht="16.5" customHeight="1" x14ac:dyDescent="0.2">
      <c r="B57" s="155"/>
      <c r="C57" s="162"/>
      <c r="D57" s="157"/>
      <c r="E57" s="158"/>
      <c r="F57" s="164" t="s">
        <v>120</v>
      </c>
      <c r="G57" s="165"/>
      <c r="H57" s="164" t="s">
        <v>120</v>
      </c>
      <c r="I57" s="166"/>
      <c r="J57" s="164" t="s">
        <v>120</v>
      </c>
      <c r="K57" s="165"/>
      <c r="L57" s="164" t="s">
        <v>120</v>
      </c>
    </row>
    <row r="58" spans="1:12" ht="16.5" customHeight="1" x14ac:dyDescent="0.2">
      <c r="B58" s="155"/>
      <c r="C58" s="162"/>
      <c r="D58" s="157"/>
      <c r="E58" s="158"/>
      <c r="F58" s="164" t="s">
        <v>229</v>
      </c>
      <c r="G58" s="167"/>
      <c r="H58" s="164" t="s">
        <v>229</v>
      </c>
      <c r="I58" s="163"/>
      <c r="J58" s="164" t="s">
        <v>229</v>
      </c>
      <c r="K58" s="167"/>
      <c r="L58" s="164" t="s">
        <v>229</v>
      </c>
    </row>
    <row r="59" spans="1:12" ht="16.5" customHeight="1" x14ac:dyDescent="0.2">
      <c r="B59" s="155"/>
      <c r="C59" s="162"/>
      <c r="D59" s="157"/>
      <c r="E59" s="158"/>
      <c r="F59" s="164" t="s">
        <v>210</v>
      </c>
      <c r="G59" s="165"/>
      <c r="H59" s="164" t="s">
        <v>203</v>
      </c>
      <c r="I59" s="163"/>
      <c r="J59" s="164" t="s">
        <v>210</v>
      </c>
      <c r="K59" s="165"/>
      <c r="L59" s="164" t="s">
        <v>203</v>
      </c>
    </row>
    <row r="60" spans="1:12" ht="16.5" customHeight="1" x14ac:dyDescent="0.2">
      <c r="D60" s="172" t="s">
        <v>3</v>
      </c>
      <c r="E60" s="171"/>
      <c r="F60" s="173" t="s">
        <v>10</v>
      </c>
      <c r="G60" s="165"/>
      <c r="H60" s="173" t="s">
        <v>10</v>
      </c>
      <c r="I60" s="163"/>
      <c r="J60" s="173" t="s">
        <v>10</v>
      </c>
      <c r="K60" s="165"/>
      <c r="L60" s="173" t="s">
        <v>10</v>
      </c>
    </row>
    <row r="61" spans="1:12" ht="16.5" customHeight="1" x14ac:dyDescent="0.2">
      <c r="A61" s="178"/>
      <c r="B61" s="178"/>
      <c r="C61" s="195"/>
      <c r="D61" s="157"/>
      <c r="F61" s="210"/>
      <c r="G61" s="194"/>
      <c r="H61" s="196"/>
      <c r="J61" s="210"/>
      <c r="K61" s="194"/>
      <c r="L61" s="196"/>
    </row>
    <row r="62" spans="1:12" s="169" customFormat="1" ht="16.5" customHeight="1" x14ac:dyDescent="0.2">
      <c r="A62" s="177" t="s">
        <v>107</v>
      </c>
      <c r="B62" s="178"/>
      <c r="C62" s="195"/>
      <c r="D62" s="181"/>
      <c r="F62" s="210"/>
      <c r="G62" s="194"/>
      <c r="H62" s="196"/>
      <c r="I62" s="191"/>
      <c r="J62" s="210"/>
      <c r="K62" s="194"/>
      <c r="L62" s="196"/>
    </row>
    <row r="63" spans="1:12" s="169" customFormat="1" ht="16.5" customHeight="1" x14ac:dyDescent="0.2">
      <c r="A63" s="178" t="s">
        <v>243</v>
      </c>
      <c r="B63" s="195"/>
      <c r="D63" s="181"/>
      <c r="F63" s="210"/>
      <c r="G63" s="194"/>
      <c r="H63" s="196"/>
      <c r="I63" s="191"/>
      <c r="J63" s="210"/>
      <c r="K63" s="194"/>
      <c r="L63" s="196"/>
    </row>
    <row r="64" spans="1:12" s="169" customFormat="1" ht="16.5" customHeight="1" x14ac:dyDescent="0.2">
      <c r="B64" s="178" t="s">
        <v>143</v>
      </c>
      <c r="D64" s="181"/>
      <c r="F64" s="210"/>
      <c r="G64" s="194"/>
      <c r="H64" s="196"/>
      <c r="I64" s="191"/>
      <c r="J64" s="210"/>
      <c r="K64" s="194"/>
      <c r="L64" s="196"/>
    </row>
    <row r="65" spans="1:13" s="169" customFormat="1" ht="16.5" customHeight="1" x14ac:dyDescent="0.2">
      <c r="B65" s="211" t="s">
        <v>241</v>
      </c>
      <c r="D65" s="181"/>
      <c r="F65" s="210"/>
      <c r="G65" s="194"/>
      <c r="H65" s="196"/>
      <c r="I65" s="191"/>
      <c r="J65" s="210"/>
      <c r="K65" s="194"/>
      <c r="L65" s="196"/>
    </row>
    <row r="66" spans="1:13" s="169" customFormat="1" ht="16.5" customHeight="1" x14ac:dyDescent="0.2">
      <c r="B66" s="178"/>
      <c r="C66" s="169" t="s">
        <v>242</v>
      </c>
      <c r="D66" s="181"/>
      <c r="F66" s="210">
        <v>-30167298</v>
      </c>
      <c r="G66" s="194"/>
      <c r="H66" s="196">
        <v>0</v>
      </c>
      <c r="I66" s="191"/>
      <c r="J66" s="460">
        <v>-2091253</v>
      </c>
      <c r="K66" s="194"/>
      <c r="L66" s="196">
        <v>0</v>
      </c>
    </row>
    <row r="67" spans="1:13" s="169" customFormat="1" ht="16.5" customHeight="1" x14ac:dyDescent="0.2">
      <c r="B67" s="211" t="s">
        <v>244</v>
      </c>
      <c r="D67" s="181"/>
      <c r="F67" s="210"/>
      <c r="G67" s="194"/>
      <c r="H67" s="196"/>
      <c r="I67" s="191"/>
      <c r="J67" s="460"/>
      <c r="K67" s="194"/>
      <c r="L67" s="196"/>
    </row>
    <row r="68" spans="1:13" s="169" customFormat="1" ht="16.5" customHeight="1" x14ac:dyDescent="0.2">
      <c r="B68" s="178"/>
      <c r="C68" s="169" t="s">
        <v>245</v>
      </c>
      <c r="D68" s="181"/>
      <c r="F68" s="210">
        <v>4241711</v>
      </c>
      <c r="G68" s="194"/>
      <c r="H68" s="196">
        <v>0</v>
      </c>
      <c r="I68" s="191"/>
      <c r="J68" s="460">
        <v>418251</v>
      </c>
      <c r="K68" s="194"/>
      <c r="L68" s="196">
        <v>0</v>
      </c>
    </row>
    <row r="69" spans="1:13" s="169" customFormat="1" ht="16.5" customHeight="1" x14ac:dyDescent="0.2">
      <c r="A69" s="178" t="s">
        <v>148</v>
      </c>
      <c r="B69" s="195"/>
      <c r="D69" s="181"/>
      <c r="F69" s="210"/>
      <c r="G69" s="194"/>
      <c r="H69" s="196"/>
      <c r="I69" s="191"/>
      <c r="J69" s="460"/>
      <c r="K69" s="194"/>
      <c r="L69" s="196"/>
    </row>
    <row r="70" spans="1:13" s="169" customFormat="1" ht="16.5" customHeight="1" x14ac:dyDescent="0.2">
      <c r="B70" s="178" t="s">
        <v>143</v>
      </c>
      <c r="D70" s="181"/>
      <c r="F70" s="210"/>
      <c r="G70" s="194"/>
      <c r="H70" s="196"/>
      <c r="I70" s="191"/>
      <c r="J70" s="473"/>
      <c r="K70" s="194"/>
      <c r="L70" s="196"/>
    </row>
    <row r="71" spans="1:13" s="169" customFormat="1" ht="16.5" customHeight="1" x14ac:dyDescent="0.2">
      <c r="B71" s="211" t="s">
        <v>144</v>
      </c>
      <c r="D71" s="181"/>
      <c r="F71" s="210">
        <v>-79994607</v>
      </c>
      <c r="G71" s="194"/>
      <c r="H71" s="191">
        <v>-23597261</v>
      </c>
      <c r="J71" s="473">
        <v>0</v>
      </c>
      <c r="L71" s="186">
        <v>0</v>
      </c>
    </row>
    <row r="72" spans="1:13" s="169" customFormat="1" ht="16.5" customHeight="1" x14ac:dyDescent="0.2">
      <c r="B72" s="211" t="s">
        <v>145</v>
      </c>
      <c r="C72" s="178"/>
      <c r="F72" s="190"/>
      <c r="J72" s="212"/>
      <c r="M72" s="213"/>
    </row>
    <row r="73" spans="1:13" s="169" customFormat="1" ht="16.5" customHeight="1" x14ac:dyDescent="0.2">
      <c r="B73" s="211"/>
      <c r="C73" s="214" t="s">
        <v>226</v>
      </c>
      <c r="D73" s="462"/>
      <c r="F73" s="212"/>
      <c r="J73" s="212"/>
      <c r="M73" s="213"/>
    </row>
    <row r="74" spans="1:13" ht="16.5" customHeight="1" x14ac:dyDescent="0.2">
      <c r="C74" s="169" t="s">
        <v>227</v>
      </c>
      <c r="D74" s="181" t="s">
        <v>247</v>
      </c>
      <c r="F74" s="198">
        <v>-35393676</v>
      </c>
      <c r="G74" s="196"/>
      <c r="H74" s="199">
        <v>271197</v>
      </c>
      <c r="I74" s="194"/>
      <c r="J74" s="198">
        <v>0</v>
      </c>
      <c r="K74" s="194"/>
      <c r="L74" s="199">
        <v>0</v>
      </c>
    </row>
    <row r="75" spans="1:13" s="169" customFormat="1" ht="8.1" customHeight="1" x14ac:dyDescent="0.2">
      <c r="A75" s="178"/>
      <c r="B75" s="178"/>
      <c r="C75" s="195"/>
      <c r="D75" s="181"/>
      <c r="F75" s="182"/>
      <c r="G75" s="196"/>
      <c r="H75" s="184"/>
      <c r="I75" s="191"/>
      <c r="J75" s="182"/>
      <c r="K75" s="196"/>
      <c r="L75" s="184"/>
    </row>
    <row r="76" spans="1:13" s="169" customFormat="1" ht="16.5" customHeight="1" x14ac:dyDescent="0.2">
      <c r="A76" s="177" t="s">
        <v>107</v>
      </c>
      <c r="B76" s="178"/>
      <c r="C76" s="195"/>
      <c r="D76" s="181"/>
      <c r="F76" s="190"/>
      <c r="G76" s="191"/>
      <c r="H76" s="191"/>
      <c r="I76" s="191"/>
      <c r="J76" s="190"/>
      <c r="K76" s="191"/>
      <c r="L76" s="191"/>
    </row>
    <row r="77" spans="1:13" s="169" customFormat="1" ht="16.5" customHeight="1" x14ac:dyDescent="0.2">
      <c r="A77" s="177"/>
      <c r="B77" s="215" t="s">
        <v>123</v>
      </c>
      <c r="C77" s="195"/>
      <c r="D77" s="181"/>
      <c r="F77" s="471">
        <f>SUM(F65:F74)</f>
        <v>-141313870</v>
      </c>
      <c r="G77" s="194"/>
      <c r="H77" s="477">
        <f>SUM(H65:H74)</f>
        <v>-23326064</v>
      </c>
      <c r="I77" s="191"/>
      <c r="J77" s="471">
        <f>SUM(J65:J74)</f>
        <v>-1673002</v>
      </c>
      <c r="K77" s="194"/>
      <c r="L77" s="217">
        <v>0</v>
      </c>
    </row>
    <row r="78" spans="1:13" s="169" customFormat="1" ht="8.1" customHeight="1" x14ac:dyDescent="0.2">
      <c r="A78" s="178"/>
      <c r="B78" s="178"/>
      <c r="C78" s="195"/>
      <c r="D78" s="181"/>
      <c r="F78" s="182"/>
      <c r="G78" s="196"/>
      <c r="H78" s="184"/>
      <c r="I78" s="191"/>
      <c r="J78" s="182"/>
      <c r="K78" s="196"/>
      <c r="L78" s="184"/>
    </row>
    <row r="79" spans="1:13" s="169" customFormat="1" ht="16.5" customHeight="1" thickBot="1" x14ac:dyDescent="0.25">
      <c r="A79" s="177" t="s">
        <v>124</v>
      </c>
      <c r="B79" s="178"/>
      <c r="C79" s="195"/>
      <c r="D79" s="181"/>
      <c r="F79" s="478">
        <f>+F77+F38</f>
        <v>400040775</v>
      </c>
      <c r="G79" s="194"/>
      <c r="H79" s="219">
        <v>543527553</v>
      </c>
      <c r="I79" s="191"/>
      <c r="J79" s="478">
        <f>+J77+J38</f>
        <v>365502693</v>
      </c>
      <c r="K79" s="194"/>
      <c r="L79" s="219">
        <v>260416637</v>
      </c>
    </row>
    <row r="80" spans="1:13" s="169" customFormat="1" ht="16.5" customHeight="1" thickTop="1" x14ac:dyDescent="0.2">
      <c r="A80" s="178"/>
      <c r="B80" s="178"/>
      <c r="C80" s="195"/>
      <c r="D80" s="181"/>
      <c r="F80" s="210"/>
      <c r="G80" s="194"/>
      <c r="H80" s="196"/>
      <c r="I80" s="191"/>
      <c r="J80" s="210"/>
      <c r="K80" s="194"/>
      <c r="L80" s="196"/>
    </row>
    <row r="81" spans="1:12" s="169" customFormat="1" ht="16.5" customHeight="1" x14ac:dyDescent="0.2">
      <c r="A81" s="177" t="s">
        <v>257</v>
      </c>
      <c r="B81" s="177"/>
      <c r="C81" s="195"/>
      <c r="D81" s="181"/>
      <c r="F81" s="182"/>
      <c r="G81" s="194"/>
      <c r="H81" s="184"/>
      <c r="I81" s="191"/>
      <c r="J81" s="182"/>
      <c r="K81" s="194"/>
      <c r="L81" s="184"/>
    </row>
    <row r="82" spans="1:12" s="213" customFormat="1" ht="16.5" customHeight="1" x14ac:dyDescent="0.2">
      <c r="A82" s="220" t="s">
        <v>59</v>
      </c>
      <c r="B82" s="220"/>
      <c r="C82" s="221"/>
      <c r="D82" s="157"/>
      <c r="F82" s="473">
        <v>543423547</v>
      </c>
      <c r="G82" s="196"/>
      <c r="H82" s="184">
        <v>567120258</v>
      </c>
      <c r="I82" s="197"/>
      <c r="J82" s="182">
        <v>367175695</v>
      </c>
      <c r="K82" s="196"/>
      <c r="L82" s="184">
        <v>260416637</v>
      </c>
    </row>
    <row r="83" spans="1:12" s="169" customFormat="1" ht="16.5" customHeight="1" x14ac:dyDescent="0.2">
      <c r="A83" s="178" t="s">
        <v>27</v>
      </c>
      <c r="B83" s="178"/>
      <c r="C83" s="195"/>
      <c r="D83" s="181"/>
      <c r="F83" s="472">
        <v>-2068902</v>
      </c>
      <c r="G83" s="196"/>
      <c r="H83" s="189">
        <v>-266641</v>
      </c>
      <c r="I83" s="197"/>
      <c r="J83" s="198">
        <v>0</v>
      </c>
      <c r="K83" s="196"/>
      <c r="L83" s="199">
        <v>0</v>
      </c>
    </row>
    <row r="84" spans="1:12" s="169" customFormat="1" ht="8.1" customHeight="1" x14ac:dyDescent="0.2">
      <c r="A84" s="178"/>
      <c r="B84" s="178"/>
      <c r="C84" s="195"/>
      <c r="D84" s="181"/>
      <c r="F84" s="182"/>
      <c r="G84" s="196"/>
      <c r="H84" s="184"/>
      <c r="I84" s="191"/>
      <c r="J84" s="182"/>
      <c r="K84" s="196"/>
      <c r="L84" s="184"/>
    </row>
    <row r="85" spans="1:12" s="169" customFormat="1" ht="16.5" customHeight="1" thickBot="1" x14ac:dyDescent="0.25">
      <c r="B85" s="178"/>
      <c r="C85" s="195"/>
      <c r="D85" s="181"/>
      <c r="F85" s="479">
        <f>SUM(F82:F84)</f>
        <v>541354645</v>
      </c>
      <c r="G85" s="196"/>
      <c r="H85" s="223">
        <v>566853617</v>
      </c>
      <c r="I85" s="197"/>
      <c r="J85" s="479">
        <f>SUM(J82:J84)</f>
        <v>367175695</v>
      </c>
      <c r="K85" s="196"/>
      <c r="L85" s="223">
        <v>260416637</v>
      </c>
    </row>
    <row r="86" spans="1:12" s="169" customFormat="1" ht="16.5" customHeight="1" thickTop="1" x14ac:dyDescent="0.2">
      <c r="A86" s="178"/>
      <c r="B86" s="178"/>
      <c r="C86" s="195"/>
      <c r="D86" s="181"/>
      <c r="F86" s="182"/>
      <c r="G86" s="194"/>
      <c r="H86" s="184"/>
      <c r="I86" s="191"/>
      <c r="J86" s="182"/>
      <c r="K86" s="194"/>
      <c r="L86" s="184"/>
    </row>
    <row r="87" spans="1:12" s="169" customFormat="1" ht="16.149999999999999" customHeight="1" x14ac:dyDescent="0.2">
      <c r="A87" s="177" t="s">
        <v>258</v>
      </c>
      <c r="B87" s="178"/>
      <c r="C87" s="195"/>
      <c r="D87" s="181"/>
      <c r="F87" s="182"/>
      <c r="G87" s="194"/>
      <c r="H87" s="184"/>
      <c r="I87" s="191"/>
      <c r="J87" s="182"/>
      <c r="K87" s="194"/>
      <c r="L87" s="184"/>
    </row>
    <row r="88" spans="1:12" s="169" customFormat="1" ht="16.5" customHeight="1" x14ac:dyDescent="0.2">
      <c r="A88" s="178" t="s">
        <v>59</v>
      </c>
      <c r="B88" s="178"/>
      <c r="C88" s="195"/>
      <c r="D88" s="181"/>
      <c r="F88" s="182">
        <v>402539484</v>
      </c>
      <c r="G88" s="196"/>
      <c r="H88" s="184">
        <v>544023774</v>
      </c>
      <c r="I88" s="197"/>
      <c r="J88" s="185">
        <v>365502693</v>
      </c>
      <c r="K88" s="196"/>
      <c r="L88" s="186">
        <v>260416637</v>
      </c>
    </row>
    <row r="89" spans="1:12" s="169" customFormat="1" ht="16.5" customHeight="1" x14ac:dyDescent="0.2">
      <c r="A89" s="178" t="s">
        <v>27</v>
      </c>
      <c r="B89" s="178"/>
      <c r="C89" s="195"/>
      <c r="D89" s="181"/>
      <c r="F89" s="188">
        <v>-2498709</v>
      </c>
      <c r="G89" s="196"/>
      <c r="H89" s="189">
        <v>-496221</v>
      </c>
      <c r="I89" s="197"/>
      <c r="J89" s="198">
        <v>0</v>
      </c>
      <c r="K89" s="196"/>
      <c r="L89" s="199">
        <v>0</v>
      </c>
    </row>
    <row r="90" spans="1:12" s="169" customFormat="1" ht="8.1" customHeight="1" x14ac:dyDescent="0.2">
      <c r="A90" s="178"/>
      <c r="B90" s="178"/>
      <c r="C90" s="195"/>
      <c r="D90" s="181"/>
      <c r="F90" s="182"/>
      <c r="G90" s="196"/>
      <c r="H90" s="184"/>
      <c r="I90" s="191"/>
      <c r="J90" s="182"/>
      <c r="K90" s="196"/>
      <c r="L90" s="184"/>
    </row>
    <row r="91" spans="1:12" s="169" customFormat="1" ht="16.5" customHeight="1" thickBot="1" x14ac:dyDescent="0.25">
      <c r="A91" s="178"/>
      <c r="B91" s="178"/>
      <c r="C91" s="195"/>
      <c r="D91" s="181"/>
      <c r="F91" s="478">
        <f>SUM(F88:F89)</f>
        <v>400040775</v>
      </c>
      <c r="G91" s="480"/>
      <c r="H91" s="481">
        <f>SUM(H88:H89)</f>
        <v>543527553</v>
      </c>
      <c r="I91" s="480"/>
      <c r="J91" s="478">
        <f>SUM(J88:J89)</f>
        <v>365502693</v>
      </c>
      <c r="K91" s="480"/>
      <c r="L91" s="481">
        <f>SUM(L88:L89)</f>
        <v>260416637</v>
      </c>
    </row>
    <row r="92" spans="1:12" s="169" customFormat="1" ht="16.5" customHeight="1" thickTop="1" x14ac:dyDescent="0.2">
      <c r="A92" s="178"/>
      <c r="B92" s="178"/>
      <c r="C92" s="195"/>
      <c r="D92" s="181"/>
      <c r="F92" s="210"/>
      <c r="G92" s="196"/>
      <c r="H92" s="196"/>
      <c r="I92" s="197"/>
      <c r="J92" s="210"/>
      <c r="K92" s="196"/>
      <c r="L92" s="196"/>
    </row>
    <row r="93" spans="1:12" s="169" customFormat="1" ht="16.5" customHeight="1" x14ac:dyDescent="0.2">
      <c r="A93" s="177" t="s">
        <v>132</v>
      </c>
      <c r="B93" s="177"/>
      <c r="C93" s="195"/>
      <c r="D93" s="181"/>
      <c r="F93" s="182"/>
      <c r="G93" s="194"/>
      <c r="H93" s="184"/>
      <c r="I93" s="191"/>
      <c r="J93" s="182"/>
      <c r="K93" s="194"/>
      <c r="L93" s="184"/>
    </row>
    <row r="94" spans="1:12" s="169" customFormat="1" ht="16.5" customHeight="1" x14ac:dyDescent="0.2">
      <c r="A94" s="177"/>
      <c r="B94" s="177" t="s">
        <v>131</v>
      </c>
      <c r="C94" s="195"/>
      <c r="D94" s="181"/>
      <c r="F94" s="182"/>
      <c r="G94" s="194"/>
      <c r="H94" s="184"/>
      <c r="I94" s="191"/>
      <c r="J94" s="182"/>
      <c r="K94" s="194"/>
      <c r="L94" s="184"/>
    </row>
    <row r="95" spans="1:12" s="169" customFormat="1" ht="8.1" customHeight="1" x14ac:dyDescent="0.2">
      <c r="A95" s="178"/>
      <c r="B95" s="178"/>
      <c r="C95" s="195"/>
      <c r="D95" s="181"/>
      <c r="F95" s="182"/>
      <c r="G95" s="194"/>
      <c r="H95" s="184"/>
      <c r="I95" s="191"/>
      <c r="J95" s="182"/>
      <c r="K95" s="194"/>
      <c r="L95" s="184"/>
    </row>
    <row r="96" spans="1:12" s="169" customFormat="1" ht="16.5" customHeight="1" thickBot="1" x14ac:dyDescent="0.25">
      <c r="A96" s="178" t="s">
        <v>60</v>
      </c>
      <c r="B96" s="178"/>
      <c r="C96" s="224"/>
      <c r="D96" s="225"/>
      <c r="E96" s="224"/>
      <c r="F96" s="474">
        <f>F82/2800000000</f>
        <v>0.1940798382142857</v>
      </c>
      <c r="G96" s="482"/>
      <c r="H96" s="475">
        <v>0.20254294928571429</v>
      </c>
      <c r="I96" s="482"/>
      <c r="J96" s="474">
        <f>J82/2800000000</f>
        <v>0.13113417678571429</v>
      </c>
      <c r="K96" s="482"/>
      <c r="L96" s="475">
        <v>9.300594178571428E-2</v>
      </c>
    </row>
    <row r="97" spans="1:12" s="169" customFormat="1" ht="20.25" customHeight="1" thickTop="1" x14ac:dyDescent="0.2">
      <c r="A97" s="178"/>
      <c r="B97" s="178"/>
      <c r="C97" s="224"/>
      <c r="D97" s="225"/>
      <c r="E97" s="224"/>
      <c r="F97" s="196"/>
      <c r="G97" s="194"/>
      <c r="H97" s="196"/>
      <c r="I97" s="191"/>
      <c r="J97" s="184"/>
      <c r="K97" s="194"/>
      <c r="L97" s="184"/>
    </row>
    <row r="98" spans="1:12" s="230" customFormat="1" ht="21.95" customHeight="1" x14ac:dyDescent="0.2">
      <c r="A98" s="228" t="str">
        <f>A49</f>
        <v>The accompanying notes on pages 15 to 36 are an integral part of these consolidated and company financial information.</v>
      </c>
      <c r="B98" s="203"/>
      <c r="C98" s="204"/>
      <c r="D98" s="151"/>
      <c r="E98" s="205"/>
      <c r="F98" s="206"/>
      <c r="G98" s="207"/>
      <c r="H98" s="206"/>
      <c r="I98" s="207"/>
      <c r="J98" s="206"/>
      <c r="K98" s="206"/>
      <c r="L98" s="206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2"/>
  <sheetViews>
    <sheetView zoomScale="115" zoomScaleNormal="115" zoomScaleSheetLayoutView="100" workbookViewId="0">
      <selection activeCell="C24" sqref="C24"/>
    </sheetView>
  </sheetViews>
  <sheetFormatPr defaultColWidth="9.140625" defaultRowHeight="16.5" customHeight="1" x14ac:dyDescent="0.2"/>
  <cols>
    <col min="1" max="1" width="1.5703125" style="178" customWidth="1"/>
    <col min="2" max="2" width="28.5703125" style="178" customWidth="1"/>
    <col min="3" max="3" width="4.42578125" style="178" customWidth="1"/>
    <col min="4" max="4" width="2.42578125" style="178" customWidth="1"/>
    <col min="5" max="5" width="10.28515625" style="191" customWidth="1"/>
    <col min="6" max="6" width="0.5703125" style="191" customWidth="1"/>
    <col min="7" max="7" width="9.5703125" style="191" customWidth="1"/>
    <col min="8" max="8" width="0.5703125" style="191" customWidth="1"/>
    <col min="9" max="9" width="10.28515625" style="191" customWidth="1"/>
    <col min="10" max="10" width="0.5703125" style="191" customWidth="1"/>
    <col min="11" max="11" width="11.28515625" style="191" customWidth="1"/>
    <col min="12" max="12" width="0.5703125" style="191" customWidth="1"/>
    <col min="13" max="13" width="14" style="191" customWidth="1"/>
    <col min="14" max="14" width="0.5703125" style="191" customWidth="1"/>
    <col min="15" max="15" width="11.42578125" style="191" customWidth="1"/>
    <col min="16" max="16" width="0.5703125" style="191" customWidth="1"/>
    <col min="17" max="17" width="11.42578125" style="191" customWidth="1"/>
    <col min="18" max="18" width="0.5703125" style="191" customWidth="1"/>
    <col min="19" max="19" width="12.42578125" style="191" customWidth="1"/>
    <col min="20" max="20" width="0.5703125" style="191" customWidth="1"/>
    <col min="21" max="21" width="11.140625" style="191" customWidth="1"/>
    <col min="22" max="22" width="0.5703125" style="191" customWidth="1"/>
    <col min="23" max="23" width="10.5703125" style="191" customWidth="1"/>
    <col min="24" max="24" width="0.5703125" style="191" customWidth="1"/>
    <col min="25" max="25" width="8.85546875" style="191" customWidth="1"/>
    <col min="26" max="26" width="0.5703125" style="191" customWidth="1"/>
    <col min="27" max="27" width="10.5703125" style="191" customWidth="1"/>
    <col min="28" max="29" width="9.140625" style="380"/>
    <col min="30" max="16384" width="9.140625" style="381"/>
  </cols>
  <sheetData>
    <row r="1" spans="1:29" s="372" customFormat="1" ht="16.5" customHeight="1" x14ac:dyDescent="0.2">
      <c r="A1" s="366" t="s">
        <v>52</v>
      </c>
      <c r="B1" s="366"/>
      <c r="C1" s="367"/>
      <c r="D1" s="367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/>
      <c r="Q1" s="369"/>
      <c r="R1" s="369"/>
      <c r="S1" s="369"/>
      <c r="T1" s="369"/>
      <c r="U1" s="369"/>
      <c r="V1" s="369"/>
      <c r="W1" s="368"/>
      <c r="X1" s="368"/>
      <c r="Y1" s="370"/>
      <c r="Z1" s="369"/>
      <c r="AA1" s="369"/>
      <c r="AB1" s="371"/>
      <c r="AC1" s="371"/>
    </row>
    <row r="2" spans="1:29" s="372" customFormat="1" ht="16.5" customHeight="1" x14ac:dyDescent="0.2">
      <c r="A2" s="373" t="s">
        <v>182</v>
      </c>
      <c r="B2" s="373"/>
      <c r="C2" s="367"/>
      <c r="D2" s="367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9"/>
      <c r="Q2" s="369"/>
      <c r="R2" s="369"/>
      <c r="S2" s="369"/>
      <c r="T2" s="369"/>
      <c r="U2" s="369"/>
      <c r="V2" s="369"/>
      <c r="W2" s="368"/>
      <c r="X2" s="368"/>
      <c r="Y2" s="370"/>
      <c r="Z2" s="369"/>
      <c r="AA2" s="369"/>
      <c r="AB2" s="371"/>
      <c r="AC2" s="371"/>
    </row>
    <row r="3" spans="1:29" s="372" customFormat="1" ht="16.5" customHeight="1" x14ac:dyDescent="0.2">
      <c r="A3" s="374" t="str">
        <f>+'P&amp;L 7-8 (6m)'!A52</f>
        <v>For the six-month period ended 30 September 2019</v>
      </c>
      <c r="B3" s="374"/>
      <c r="C3" s="375"/>
      <c r="D3" s="375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207"/>
      <c r="Z3" s="376"/>
      <c r="AA3" s="376"/>
      <c r="AB3" s="371"/>
      <c r="AC3" s="371"/>
    </row>
    <row r="4" spans="1:29" ht="12.95" customHeight="1" x14ac:dyDescent="0.2">
      <c r="A4" s="377"/>
      <c r="B4" s="377"/>
      <c r="C4" s="378"/>
      <c r="D4" s="378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Z4" s="379"/>
      <c r="AA4" s="379"/>
    </row>
    <row r="5" spans="1:29" ht="12.95" customHeight="1" x14ac:dyDescent="0.2">
      <c r="A5" s="377"/>
      <c r="B5" s="377"/>
      <c r="C5" s="378"/>
      <c r="D5" s="378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Z5" s="379"/>
      <c r="AA5" s="379"/>
    </row>
    <row r="6" spans="1:29" s="385" customFormat="1" ht="12.95" customHeight="1" x14ac:dyDescent="0.2">
      <c r="A6" s="382"/>
      <c r="B6" s="382"/>
      <c r="C6" s="383"/>
      <c r="D6" s="383"/>
      <c r="E6" s="550" t="s">
        <v>185</v>
      </c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384"/>
      <c r="AC6" s="384"/>
    </row>
    <row r="7" spans="1:29" s="385" customFormat="1" ht="12.95" customHeight="1" x14ac:dyDescent="0.2">
      <c r="A7" s="382"/>
      <c r="B7" s="382"/>
      <c r="C7" s="383"/>
      <c r="D7" s="383"/>
      <c r="E7" s="549" t="s">
        <v>250</v>
      </c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549"/>
      <c r="Y7" s="549"/>
      <c r="Z7" s="549"/>
      <c r="AA7" s="549"/>
      <c r="AB7" s="384"/>
      <c r="AC7" s="384"/>
    </row>
    <row r="8" spans="1:29" s="385" customFormat="1" ht="12.95" customHeight="1" x14ac:dyDescent="0.2">
      <c r="A8" s="382"/>
      <c r="B8" s="382"/>
      <c r="C8" s="383"/>
      <c r="D8" s="383"/>
      <c r="E8" s="550" t="s">
        <v>33</v>
      </c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550"/>
      <c r="U8" s="550"/>
      <c r="V8" s="550"/>
      <c r="W8" s="550"/>
      <c r="X8" s="386"/>
      <c r="Y8" s="386"/>
      <c r="Z8" s="386"/>
      <c r="AA8" s="386"/>
      <c r="AB8" s="384"/>
      <c r="AC8" s="384"/>
    </row>
    <row r="9" spans="1:29" s="385" customFormat="1" ht="12.95" customHeight="1" x14ac:dyDescent="0.2">
      <c r="A9" s="382"/>
      <c r="B9" s="382"/>
      <c r="C9" s="383"/>
      <c r="D9" s="383"/>
      <c r="E9" s="386"/>
      <c r="F9" s="386"/>
      <c r="G9" s="387"/>
      <c r="H9" s="386"/>
      <c r="I9" s="387"/>
      <c r="J9" s="387"/>
      <c r="K9" s="387"/>
      <c r="L9" s="387"/>
      <c r="M9" s="387"/>
      <c r="N9" s="387"/>
      <c r="O9" s="387"/>
      <c r="P9" s="387"/>
      <c r="Q9" s="549" t="s">
        <v>183</v>
      </c>
      <c r="R9" s="549"/>
      <c r="S9" s="549"/>
      <c r="T9" s="549"/>
      <c r="U9" s="549"/>
      <c r="V9" s="386"/>
      <c r="W9" s="386"/>
      <c r="X9" s="386"/>
      <c r="Y9" s="386"/>
      <c r="Z9" s="386"/>
      <c r="AA9" s="386"/>
      <c r="AB9" s="384"/>
      <c r="AC9" s="384"/>
    </row>
    <row r="10" spans="1:29" s="385" customFormat="1" ht="12.95" customHeight="1" x14ac:dyDescent="0.2">
      <c r="A10" s="388"/>
      <c r="B10" s="388"/>
      <c r="C10" s="389"/>
      <c r="D10" s="390"/>
      <c r="E10" s="391"/>
      <c r="F10" s="392"/>
      <c r="G10" s="386"/>
      <c r="H10" s="392"/>
      <c r="I10" s="386"/>
      <c r="J10" s="386"/>
      <c r="K10" s="386"/>
      <c r="L10" s="386"/>
      <c r="M10" s="386"/>
      <c r="N10" s="386"/>
      <c r="O10" s="392" t="s">
        <v>91</v>
      </c>
      <c r="P10" s="386"/>
      <c r="Q10" s="550" t="s">
        <v>107</v>
      </c>
      <c r="R10" s="550"/>
      <c r="S10" s="550"/>
      <c r="T10" s="386"/>
      <c r="U10" s="392"/>
      <c r="V10" s="386"/>
      <c r="W10" s="391"/>
      <c r="X10" s="393"/>
      <c r="Y10" s="394"/>
      <c r="Z10" s="392"/>
      <c r="AA10" s="393"/>
      <c r="AB10" s="384"/>
      <c r="AC10" s="384"/>
    </row>
    <row r="11" spans="1:29" s="385" customFormat="1" ht="12.95" customHeight="1" x14ac:dyDescent="0.2">
      <c r="A11" s="388"/>
      <c r="B11" s="388"/>
      <c r="C11" s="389"/>
      <c r="D11" s="390"/>
      <c r="E11" s="395" t="s">
        <v>48</v>
      </c>
      <c r="F11" s="395"/>
      <c r="G11" s="386"/>
      <c r="H11" s="395"/>
      <c r="I11" s="550" t="s">
        <v>47</v>
      </c>
      <c r="J11" s="550"/>
      <c r="K11" s="550"/>
      <c r="L11" s="550"/>
      <c r="M11" s="550"/>
      <c r="N11" s="386"/>
      <c r="O11" s="392" t="s">
        <v>71</v>
      </c>
      <c r="P11" s="386"/>
      <c r="Q11" s="386"/>
      <c r="R11" s="386"/>
      <c r="S11" s="396" t="s">
        <v>112</v>
      </c>
      <c r="T11" s="386"/>
      <c r="U11" s="396"/>
      <c r="V11" s="386"/>
      <c r="W11" s="393"/>
      <c r="X11" s="395"/>
      <c r="Y11" s="394"/>
      <c r="Z11" s="392"/>
      <c r="AA11" s="393"/>
      <c r="AB11" s="384"/>
      <c r="AC11" s="384"/>
    </row>
    <row r="12" spans="1:29" s="385" customFormat="1" ht="12.95" customHeight="1" x14ac:dyDescent="0.2">
      <c r="A12" s="388"/>
      <c r="B12" s="388"/>
      <c r="C12" s="389"/>
      <c r="D12" s="390"/>
      <c r="E12" s="395" t="s">
        <v>49</v>
      </c>
      <c r="F12" s="395"/>
      <c r="G12" s="394"/>
      <c r="H12" s="395"/>
      <c r="I12" s="394"/>
      <c r="J12" s="393"/>
      <c r="K12" s="394"/>
      <c r="L12" s="394"/>
      <c r="M12" s="392" t="s">
        <v>158</v>
      </c>
      <c r="N12" s="394"/>
      <c r="O12" s="392" t="s">
        <v>72</v>
      </c>
      <c r="P12" s="392"/>
      <c r="Q12" s="396"/>
      <c r="R12" s="394"/>
      <c r="S12" s="396" t="s">
        <v>108</v>
      </c>
      <c r="T12" s="394"/>
      <c r="U12" s="396" t="s">
        <v>77</v>
      </c>
      <c r="V12" s="394"/>
      <c r="W12" s="392" t="s">
        <v>18</v>
      </c>
      <c r="X12" s="392"/>
      <c r="Y12" s="392" t="s">
        <v>61</v>
      </c>
      <c r="Z12" s="392"/>
      <c r="AA12" s="394"/>
      <c r="AB12" s="384"/>
      <c r="AC12" s="384"/>
    </row>
    <row r="13" spans="1:29" s="385" customFormat="1" ht="12.95" customHeight="1" x14ac:dyDescent="0.2">
      <c r="A13" s="388"/>
      <c r="B13" s="388"/>
      <c r="C13" s="389"/>
      <c r="D13" s="390"/>
      <c r="E13" s="395" t="s">
        <v>62</v>
      </c>
      <c r="F13" s="395"/>
      <c r="G13" s="392" t="s">
        <v>138</v>
      </c>
      <c r="H13" s="395"/>
      <c r="I13" s="392" t="s">
        <v>63</v>
      </c>
      <c r="J13" s="393"/>
      <c r="K13" s="392"/>
      <c r="L13" s="392"/>
      <c r="M13" s="396" t="s">
        <v>155</v>
      </c>
      <c r="N13" s="392"/>
      <c r="O13" s="392" t="s">
        <v>92</v>
      </c>
      <c r="P13" s="392"/>
      <c r="Q13" s="392" t="s">
        <v>35</v>
      </c>
      <c r="R13" s="392"/>
      <c r="S13" s="392" t="s">
        <v>116</v>
      </c>
      <c r="T13" s="392"/>
      <c r="U13" s="396" t="s">
        <v>76</v>
      </c>
      <c r="V13" s="392"/>
      <c r="W13" s="392" t="s">
        <v>64</v>
      </c>
      <c r="X13" s="392"/>
      <c r="Y13" s="392" t="s">
        <v>65</v>
      </c>
      <c r="Z13" s="392"/>
      <c r="AA13" s="392" t="s">
        <v>18</v>
      </c>
      <c r="AB13" s="384"/>
      <c r="AC13" s="384"/>
    </row>
    <row r="14" spans="1:29" s="385" customFormat="1" ht="12.95" customHeight="1" x14ac:dyDescent="0.2">
      <c r="A14" s="388"/>
      <c r="B14" s="388"/>
      <c r="C14" s="389"/>
      <c r="D14" s="397"/>
      <c r="E14" s="398" t="s">
        <v>34</v>
      </c>
      <c r="F14" s="392"/>
      <c r="G14" s="398" t="s">
        <v>34</v>
      </c>
      <c r="H14" s="392"/>
      <c r="I14" s="398" t="s">
        <v>66</v>
      </c>
      <c r="J14" s="391"/>
      <c r="K14" s="398" t="s">
        <v>26</v>
      </c>
      <c r="L14" s="392"/>
      <c r="M14" s="398" t="s">
        <v>153</v>
      </c>
      <c r="N14" s="392"/>
      <c r="O14" s="398" t="s">
        <v>88</v>
      </c>
      <c r="P14" s="394"/>
      <c r="Q14" s="398" t="s">
        <v>67</v>
      </c>
      <c r="R14" s="392"/>
      <c r="S14" s="398" t="s">
        <v>113</v>
      </c>
      <c r="T14" s="392"/>
      <c r="U14" s="398" t="s">
        <v>75</v>
      </c>
      <c r="V14" s="392"/>
      <c r="W14" s="398" t="s">
        <v>68</v>
      </c>
      <c r="X14" s="392"/>
      <c r="Y14" s="398" t="s">
        <v>36</v>
      </c>
      <c r="Z14" s="394"/>
      <c r="AA14" s="398" t="s">
        <v>75</v>
      </c>
      <c r="AB14" s="384"/>
      <c r="AC14" s="384"/>
    </row>
    <row r="15" spans="1:29" s="385" customFormat="1" ht="5.0999999999999996" customHeight="1" x14ac:dyDescent="0.2">
      <c r="A15" s="388"/>
      <c r="B15" s="388"/>
      <c r="C15" s="389"/>
      <c r="D15" s="397"/>
      <c r="E15" s="392"/>
      <c r="F15" s="392"/>
      <c r="G15" s="392"/>
      <c r="H15" s="392"/>
      <c r="I15" s="392"/>
      <c r="J15" s="391"/>
      <c r="K15" s="392"/>
      <c r="L15" s="392"/>
      <c r="M15" s="392"/>
      <c r="N15" s="392"/>
      <c r="O15" s="392"/>
      <c r="P15" s="394"/>
      <c r="Q15" s="392"/>
      <c r="R15" s="392"/>
      <c r="S15" s="392"/>
      <c r="T15" s="392"/>
      <c r="U15" s="392"/>
      <c r="V15" s="392"/>
      <c r="W15" s="392"/>
      <c r="X15" s="392"/>
      <c r="Y15" s="392"/>
      <c r="Z15" s="394"/>
      <c r="AA15" s="392"/>
      <c r="AB15" s="384"/>
      <c r="AC15" s="384"/>
    </row>
    <row r="16" spans="1:29" s="385" customFormat="1" ht="12.95" customHeight="1" x14ac:dyDescent="0.2">
      <c r="A16" s="399" t="s">
        <v>204</v>
      </c>
      <c r="B16" s="399"/>
      <c r="C16" s="389"/>
      <c r="D16" s="400"/>
      <c r="E16" s="401">
        <v>2800000000</v>
      </c>
      <c r="F16" s="401"/>
      <c r="G16" s="401">
        <v>3274182000</v>
      </c>
      <c r="H16" s="401"/>
      <c r="I16" s="401">
        <v>154446048</v>
      </c>
      <c r="J16" s="401"/>
      <c r="K16" s="401">
        <v>3275568185</v>
      </c>
      <c r="L16" s="401"/>
      <c r="M16" s="401">
        <v>-20723574</v>
      </c>
      <c r="N16" s="401"/>
      <c r="O16" s="401">
        <v>701719893</v>
      </c>
      <c r="P16" s="402"/>
      <c r="Q16" s="401">
        <v>-43358499</v>
      </c>
      <c r="R16" s="401"/>
      <c r="S16" s="401">
        <v>-43285922</v>
      </c>
      <c r="T16" s="401"/>
      <c r="U16" s="401">
        <v>-86644421</v>
      </c>
      <c r="V16" s="402"/>
      <c r="W16" s="401">
        <v>10098548131</v>
      </c>
      <c r="X16" s="402"/>
      <c r="Y16" s="401">
        <v>24085846</v>
      </c>
      <c r="Z16" s="402"/>
      <c r="AA16" s="401">
        <v>10122633977</v>
      </c>
      <c r="AB16" s="384"/>
      <c r="AC16" s="384"/>
    </row>
    <row r="17" spans="1:29" s="385" customFormat="1" ht="12.95" customHeight="1" x14ac:dyDescent="0.2">
      <c r="A17" s="403" t="s">
        <v>184</v>
      </c>
      <c r="B17" s="403"/>
      <c r="C17" s="389"/>
      <c r="D17" s="404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1"/>
      <c r="V17" s="405"/>
      <c r="W17" s="406"/>
      <c r="X17" s="405"/>
      <c r="Y17" s="407"/>
      <c r="Z17" s="405"/>
      <c r="AA17" s="405"/>
      <c r="AB17" s="384"/>
      <c r="AC17" s="384"/>
    </row>
    <row r="18" spans="1:29" s="385" customFormat="1" ht="12.95" customHeight="1" x14ac:dyDescent="0.2">
      <c r="A18" s="389" t="s">
        <v>159</v>
      </c>
      <c r="B18" s="389"/>
      <c r="C18" s="408"/>
      <c r="D18" s="404"/>
      <c r="AB18" s="384"/>
      <c r="AC18" s="384"/>
    </row>
    <row r="19" spans="1:29" s="385" customFormat="1" ht="12.95" customHeight="1" x14ac:dyDescent="0.2">
      <c r="A19" s="389" t="s">
        <v>174</v>
      </c>
      <c r="B19" s="389"/>
      <c r="C19" s="408"/>
      <c r="D19" s="404"/>
      <c r="E19" s="409">
        <v>0</v>
      </c>
      <c r="F19" s="410"/>
      <c r="G19" s="409">
        <v>0</v>
      </c>
      <c r="H19" s="405"/>
      <c r="I19" s="409">
        <v>0</v>
      </c>
      <c r="J19" s="405"/>
      <c r="K19" s="409">
        <v>0</v>
      </c>
      <c r="L19" s="405"/>
      <c r="M19" s="409">
        <v>0</v>
      </c>
      <c r="N19" s="405"/>
      <c r="O19" s="409">
        <v>0</v>
      </c>
      <c r="P19" s="405"/>
      <c r="Q19" s="409">
        <v>0</v>
      </c>
      <c r="R19" s="405"/>
      <c r="S19" s="409">
        <v>0</v>
      </c>
      <c r="T19" s="405"/>
      <c r="U19" s="401">
        <v>0</v>
      </c>
      <c r="V19" s="405"/>
      <c r="W19" s="406">
        <v>0</v>
      </c>
      <c r="X19" s="405"/>
      <c r="Y19" s="409">
        <v>0</v>
      </c>
      <c r="Z19" s="405"/>
      <c r="AA19" s="401">
        <v>0</v>
      </c>
      <c r="AB19" s="384"/>
      <c r="AC19" s="384"/>
    </row>
    <row r="20" spans="1:29" s="385" customFormat="1" ht="12.95" customHeight="1" x14ac:dyDescent="0.2">
      <c r="A20" s="389" t="s">
        <v>248</v>
      </c>
      <c r="B20" s="389"/>
      <c r="C20" s="408"/>
      <c r="D20" s="404"/>
      <c r="E20" s="409">
        <v>0</v>
      </c>
      <c r="F20" s="410"/>
      <c r="G20" s="409">
        <v>0</v>
      </c>
      <c r="H20" s="405"/>
      <c r="I20" s="409">
        <v>38171469</v>
      </c>
      <c r="J20" s="405"/>
      <c r="K20" s="409">
        <v>-38171469</v>
      </c>
      <c r="L20" s="405"/>
      <c r="M20" s="409">
        <v>0</v>
      </c>
      <c r="N20" s="405"/>
      <c r="O20" s="409">
        <v>0</v>
      </c>
      <c r="P20" s="405"/>
      <c r="Q20" s="409">
        <v>0</v>
      </c>
      <c r="R20" s="405"/>
      <c r="S20" s="409">
        <v>0</v>
      </c>
      <c r="T20" s="405"/>
      <c r="U20" s="401">
        <v>0</v>
      </c>
      <c r="V20" s="405"/>
      <c r="W20" s="401">
        <v>0</v>
      </c>
      <c r="X20" s="405"/>
      <c r="Y20" s="409">
        <v>0</v>
      </c>
      <c r="Z20" s="405"/>
      <c r="AA20" s="401">
        <v>0</v>
      </c>
      <c r="AB20" s="384"/>
      <c r="AC20" s="384"/>
    </row>
    <row r="21" spans="1:29" s="385" customFormat="1" ht="12.95" customHeight="1" x14ac:dyDescent="0.2">
      <c r="A21" s="389" t="s">
        <v>249</v>
      </c>
      <c r="B21" s="389"/>
      <c r="C21" s="408"/>
      <c r="D21" s="404"/>
      <c r="E21" s="409">
        <v>0</v>
      </c>
      <c r="F21" s="410"/>
      <c r="G21" s="409">
        <v>0</v>
      </c>
      <c r="H21" s="405"/>
      <c r="I21" s="409">
        <v>0</v>
      </c>
      <c r="J21" s="405"/>
      <c r="K21" s="409">
        <v>-419998446</v>
      </c>
      <c r="L21" s="405"/>
      <c r="M21" s="409">
        <v>0</v>
      </c>
      <c r="N21" s="405"/>
      <c r="O21" s="409">
        <v>0</v>
      </c>
      <c r="P21" s="405"/>
      <c r="Q21" s="409">
        <v>0</v>
      </c>
      <c r="R21" s="405"/>
      <c r="S21" s="409">
        <v>0</v>
      </c>
      <c r="T21" s="405"/>
      <c r="U21" s="401">
        <v>0</v>
      </c>
      <c r="V21" s="405"/>
      <c r="W21" s="401">
        <v>-419998446</v>
      </c>
      <c r="X21" s="405"/>
      <c r="Y21" s="409">
        <v>0</v>
      </c>
      <c r="Z21" s="405"/>
      <c r="AA21" s="401">
        <v>-419998446</v>
      </c>
      <c r="AB21" s="384"/>
      <c r="AC21" s="384"/>
    </row>
    <row r="22" spans="1:29" s="385" customFormat="1" ht="12.95" customHeight="1" x14ac:dyDescent="0.2">
      <c r="A22" s="389" t="s">
        <v>139</v>
      </c>
      <c r="B22" s="389"/>
      <c r="C22" s="411"/>
      <c r="D22" s="404"/>
      <c r="E22" s="409">
        <v>0</v>
      </c>
      <c r="F22" s="410"/>
      <c r="G22" s="409">
        <v>0</v>
      </c>
      <c r="H22" s="406"/>
      <c r="I22" s="409">
        <v>0</v>
      </c>
      <c r="J22" s="414"/>
      <c r="K22" s="407">
        <v>567120258</v>
      </c>
      <c r="L22" s="407"/>
      <c r="M22" s="409">
        <v>0</v>
      </c>
      <c r="N22" s="405"/>
      <c r="O22" s="409">
        <v>0</v>
      </c>
      <c r="P22" s="405"/>
      <c r="Q22" s="409">
        <v>0</v>
      </c>
      <c r="R22" s="405"/>
      <c r="S22" s="409">
        <v>0</v>
      </c>
      <c r="T22" s="414"/>
      <c r="U22" s="401">
        <v>0</v>
      </c>
      <c r="V22" s="414"/>
      <c r="W22" s="406">
        <v>567120258</v>
      </c>
      <c r="X22" s="405"/>
      <c r="Y22" s="407">
        <v>-266641</v>
      </c>
      <c r="Z22" s="384"/>
      <c r="AA22" s="401">
        <v>566853617</v>
      </c>
      <c r="AB22" s="384"/>
      <c r="AC22" s="384"/>
    </row>
    <row r="23" spans="1:29" s="385" customFormat="1" ht="12.95" customHeight="1" x14ac:dyDescent="0.2">
      <c r="A23" s="389" t="s">
        <v>254</v>
      </c>
      <c r="B23" s="389"/>
      <c r="C23" s="412"/>
      <c r="D23" s="413"/>
      <c r="AB23" s="384"/>
      <c r="AC23" s="384"/>
    </row>
    <row r="24" spans="1:29" s="385" customFormat="1" ht="12.95" customHeight="1" x14ac:dyDescent="0.2">
      <c r="A24" s="389"/>
      <c r="B24" s="389" t="s">
        <v>207</v>
      </c>
      <c r="C24" s="412"/>
      <c r="D24" s="413"/>
      <c r="E24" s="415">
        <v>0</v>
      </c>
      <c r="F24" s="406"/>
      <c r="G24" s="415">
        <v>0</v>
      </c>
      <c r="H24" s="406"/>
      <c r="I24" s="415">
        <v>0</v>
      </c>
      <c r="J24" s="414"/>
      <c r="K24" s="415">
        <v>0</v>
      </c>
      <c r="L24" s="407"/>
      <c r="M24" s="415">
        <v>0</v>
      </c>
      <c r="N24" s="414"/>
      <c r="O24" s="415">
        <v>0</v>
      </c>
      <c r="P24" s="414"/>
      <c r="Q24" s="416">
        <v>-23367681</v>
      </c>
      <c r="R24" s="414"/>
      <c r="S24" s="416">
        <v>271197</v>
      </c>
      <c r="T24" s="414"/>
      <c r="U24" s="417">
        <v>-23096484</v>
      </c>
      <c r="V24" s="414"/>
      <c r="W24" s="418">
        <v>-23096484</v>
      </c>
      <c r="X24" s="405"/>
      <c r="Y24" s="416">
        <v>-229580</v>
      </c>
      <c r="Z24" s="384"/>
      <c r="AA24" s="417">
        <v>-23326064</v>
      </c>
      <c r="AB24" s="384"/>
      <c r="AC24" s="384"/>
    </row>
    <row r="25" spans="1:29" s="385" customFormat="1" ht="5.0999999999999996" customHeight="1" x14ac:dyDescent="0.2">
      <c r="A25" s="389"/>
      <c r="C25" s="412"/>
      <c r="D25" s="419"/>
      <c r="E25" s="405"/>
      <c r="F25" s="405"/>
      <c r="G25" s="405"/>
      <c r="H25" s="405"/>
      <c r="I25" s="405"/>
      <c r="J25" s="420"/>
      <c r="K25" s="420"/>
      <c r="L25" s="420"/>
      <c r="M25" s="420"/>
      <c r="N25" s="420"/>
      <c r="O25" s="420"/>
      <c r="P25" s="421"/>
      <c r="Q25" s="421"/>
      <c r="R25" s="421"/>
      <c r="S25" s="393"/>
      <c r="T25" s="421"/>
      <c r="U25" s="393"/>
      <c r="V25" s="421"/>
      <c r="W25" s="393"/>
      <c r="X25" s="421"/>
      <c r="Y25" s="393"/>
      <c r="Z25" s="420"/>
      <c r="AA25" s="420"/>
      <c r="AB25" s="384"/>
      <c r="AC25" s="384"/>
    </row>
    <row r="26" spans="1:29" s="385" customFormat="1" ht="12.95" customHeight="1" thickBot="1" x14ac:dyDescent="0.25">
      <c r="A26" s="403" t="s">
        <v>236</v>
      </c>
      <c r="B26" s="403"/>
      <c r="C26" s="389"/>
      <c r="D26" s="404"/>
      <c r="E26" s="422">
        <v>2800000000</v>
      </c>
      <c r="F26" s="423"/>
      <c r="G26" s="422">
        <v>3274182000</v>
      </c>
      <c r="H26" s="423"/>
      <c r="I26" s="422">
        <v>192617517</v>
      </c>
      <c r="J26" s="423"/>
      <c r="K26" s="422">
        <v>3384518528</v>
      </c>
      <c r="L26" s="423"/>
      <c r="M26" s="422">
        <v>-20723574</v>
      </c>
      <c r="N26" s="423"/>
      <c r="O26" s="422">
        <v>701719893</v>
      </c>
      <c r="P26" s="423"/>
      <c r="Q26" s="422">
        <v>-66726180</v>
      </c>
      <c r="R26" s="423"/>
      <c r="S26" s="422">
        <v>-43014725</v>
      </c>
      <c r="T26" s="423"/>
      <c r="U26" s="422">
        <v>-109740905</v>
      </c>
      <c r="V26" s="423"/>
      <c r="W26" s="422">
        <v>10222573459</v>
      </c>
      <c r="X26" s="423"/>
      <c r="Y26" s="422">
        <v>23589625</v>
      </c>
      <c r="Z26" s="423"/>
      <c r="AA26" s="422">
        <v>10246163084</v>
      </c>
      <c r="AB26" s="384"/>
      <c r="AC26" s="384"/>
    </row>
    <row r="27" spans="1:29" s="385" customFormat="1" ht="9.9499999999999993" customHeight="1" thickTop="1" x14ac:dyDescent="0.2">
      <c r="A27" s="403"/>
      <c r="B27" s="403"/>
      <c r="C27" s="389"/>
      <c r="D27" s="404"/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23"/>
      <c r="T27" s="423"/>
      <c r="U27" s="423"/>
      <c r="V27" s="423"/>
      <c r="W27" s="423"/>
      <c r="X27" s="423"/>
      <c r="Y27" s="423"/>
      <c r="Z27" s="423"/>
      <c r="AA27" s="423"/>
      <c r="AB27" s="384"/>
      <c r="AC27" s="384"/>
    </row>
    <row r="28" spans="1:29" s="385" customFormat="1" ht="9.9499999999999993" customHeight="1" x14ac:dyDescent="0.2">
      <c r="A28" s="399"/>
      <c r="B28" s="399"/>
      <c r="C28" s="424"/>
      <c r="D28" s="400"/>
      <c r="E28" s="401"/>
      <c r="F28" s="401"/>
      <c r="G28" s="401"/>
      <c r="H28" s="401"/>
      <c r="I28" s="401"/>
      <c r="J28" s="401"/>
      <c r="K28" s="401"/>
      <c r="L28" s="401"/>
      <c r="M28" s="401"/>
      <c r="N28" s="401"/>
      <c r="O28" s="401"/>
      <c r="P28" s="402"/>
      <c r="Q28" s="401"/>
      <c r="R28" s="401"/>
      <c r="S28" s="401"/>
      <c r="T28" s="401"/>
      <c r="U28" s="401"/>
      <c r="V28" s="402"/>
      <c r="W28" s="401"/>
      <c r="X28" s="402"/>
      <c r="Y28" s="402"/>
      <c r="Z28" s="402"/>
      <c r="AA28" s="401"/>
      <c r="AB28" s="384"/>
      <c r="AC28" s="384"/>
    </row>
    <row r="29" spans="1:29" s="385" customFormat="1" ht="12.95" customHeight="1" x14ac:dyDescent="0.2">
      <c r="A29" s="382"/>
      <c r="B29" s="382"/>
      <c r="C29" s="383"/>
      <c r="D29" s="383"/>
      <c r="E29" s="550" t="s">
        <v>185</v>
      </c>
      <c r="F29" s="550"/>
      <c r="G29" s="550"/>
      <c r="H29" s="550"/>
      <c r="I29" s="550"/>
      <c r="J29" s="550"/>
      <c r="K29" s="550"/>
      <c r="L29" s="550"/>
      <c r="M29" s="550"/>
      <c r="N29" s="550"/>
      <c r="O29" s="550"/>
      <c r="P29" s="550"/>
      <c r="Q29" s="550"/>
      <c r="R29" s="550"/>
      <c r="S29" s="550"/>
      <c r="T29" s="550"/>
      <c r="U29" s="550"/>
      <c r="V29" s="550"/>
      <c r="W29" s="550"/>
      <c r="X29" s="550"/>
      <c r="Y29" s="550"/>
      <c r="Z29" s="550"/>
      <c r="AA29" s="550"/>
      <c r="AB29" s="384"/>
      <c r="AC29" s="384"/>
    </row>
    <row r="30" spans="1:29" s="385" customFormat="1" ht="12.95" customHeight="1" x14ac:dyDescent="0.2">
      <c r="A30" s="382"/>
      <c r="B30" s="382"/>
      <c r="C30" s="383"/>
      <c r="D30" s="383"/>
      <c r="E30" s="549" t="s">
        <v>235</v>
      </c>
      <c r="F30" s="549"/>
      <c r="G30" s="549"/>
      <c r="H30" s="549"/>
      <c r="I30" s="549"/>
      <c r="J30" s="549"/>
      <c r="K30" s="549"/>
      <c r="L30" s="549"/>
      <c r="M30" s="549"/>
      <c r="N30" s="549"/>
      <c r="O30" s="549"/>
      <c r="P30" s="549"/>
      <c r="Q30" s="549"/>
      <c r="R30" s="549"/>
      <c r="S30" s="549"/>
      <c r="T30" s="549"/>
      <c r="U30" s="549"/>
      <c r="V30" s="549"/>
      <c r="W30" s="549"/>
      <c r="X30" s="549"/>
      <c r="Y30" s="549"/>
      <c r="Z30" s="549"/>
      <c r="AA30" s="549"/>
      <c r="AB30" s="384"/>
      <c r="AC30" s="384"/>
    </row>
    <row r="31" spans="1:29" s="385" customFormat="1" ht="12.95" customHeight="1" x14ac:dyDescent="0.2">
      <c r="A31" s="382"/>
      <c r="B31" s="382"/>
      <c r="C31" s="383"/>
      <c r="D31" s="383"/>
      <c r="E31" s="550" t="s">
        <v>33</v>
      </c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386"/>
      <c r="Y31" s="386"/>
      <c r="Z31" s="386"/>
      <c r="AA31" s="386"/>
      <c r="AB31" s="384"/>
      <c r="AC31" s="384"/>
    </row>
    <row r="32" spans="1:29" s="385" customFormat="1" ht="12.95" customHeight="1" x14ac:dyDescent="0.2">
      <c r="A32" s="382"/>
      <c r="B32" s="382"/>
      <c r="C32" s="383"/>
      <c r="D32" s="383"/>
      <c r="E32" s="386"/>
      <c r="F32" s="386"/>
      <c r="G32" s="387"/>
      <c r="H32" s="386"/>
      <c r="I32" s="387"/>
      <c r="J32" s="387"/>
      <c r="K32" s="387"/>
      <c r="L32" s="387"/>
      <c r="M32" s="387"/>
      <c r="N32" s="387"/>
      <c r="O32" s="387"/>
      <c r="P32" s="387"/>
      <c r="Q32" s="549" t="s">
        <v>183</v>
      </c>
      <c r="R32" s="549"/>
      <c r="S32" s="549"/>
      <c r="T32" s="549"/>
      <c r="U32" s="549"/>
      <c r="V32" s="386"/>
      <c r="W32" s="386"/>
      <c r="X32" s="386"/>
      <c r="Y32" s="386"/>
      <c r="Z32" s="386"/>
      <c r="AA32" s="386"/>
      <c r="AB32" s="384"/>
      <c r="AC32" s="384"/>
    </row>
    <row r="33" spans="1:29" s="385" customFormat="1" ht="12.95" customHeight="1" x14ac:dyDescent="0.2">
      <c r="A33" s="388"/>
      <c r="B33" s="388"/>
      <c r="C33" s="389"/>
      <c r="D33" s="390"/>
      <c r="E33" s="391"/>
      <c r="F33" s="392"/>
      <c r="G33" s="391"/>
      <c r="H33" s="392"/>
      <c r="I33" s="425"/>
      <c r="J33" s="425"/>
      <c r="K33" s="425"/>
      <c r="L33" s="425"/>
      <c r="M33" s="425"/>
      <c r="N33" s="425"/>
      <c r="O33" s="425"/>
      <c r="P33" s="386"/>
      <c r="Q33" s="549" t="s">
        <v>107</v>
      </c>
      <c r="R33" s="549"/>
      <c r="S33" s="549"/>
      <c r="T33" s="386"/>
      <c r="U33" s="392"/>
      <c r="V33" s="386"/>
      <c r="W33" s="391"/>
      <c r="X33" s="393"/>
      <c r="Y33" s="394"/>
      <c r="Z33" s="392"/>
      <c r="AA33" s="393"/>
      <c r="AB33" s="384"/>
      <c r="AC33" s="384"/>
    </row>
    <row r="34" spans="1:29" s="385" customFormat="1" ht="12.95" customHeight="1" x14ac:dyDescent="0.2">
      <c r="A34" s="388"/>
      <c r="B34" s="388"/>
      <c r="C34" s="389"/>
      <c r="D34" s="390"/>
      <c r="E34" s="391"/>
      <c r="F34" s="392"/>
      <c r="G34" s="386"/>
      <c r="H34" s="392"/>
      <c r="I34" s="386"/>
      <c r="J34" s="386"/>
      <c r="K34" s="386"/>
      <c r="L34" s="386"/>
      <c r="M34" s="386"/>
      <c r="N34" s="386"/>
      <c r="O34" s="392" t="s">
        <v>91</v>
      </c>
      <c r="P34" s="386"/>
      <c r="Q34" s="386"/>
      <c r="R34" s="386"/>
      <c r="S34" s="396" t="s">
        <v>112</v>
      </c>
      <c r="T34" s="386"/>
      <c r="U34" s="392"/>
      <c r="V34" s="386"/>
      <c r="W34" s="391"/>
      <c r="X34" s="393"/>
      <c r="Y34" s="394"/>
      <c r="Z34" s="392"/>
      <c r="AA34" s="393"/>
      <c r="AB34" s="384"/>
      <c r="AC34" s="384"/>
    </row>
    <row r="35" spans="1:29" s="385" customFormat="1" ht="12.95" customHeight="1" x14ac:dyDescent="0.2">
      <c r="A35" s="388"/>
      <c r="B35" s="388"/>
      <c r="C35" s="389"/>
      <c r="D35" s="390"/>
      <c r="E35" s="395" t="s">
        <v>48</v>
      </c>
      <c r="F35" s="395"/>
      <c r="G35" s="386"/>
      <c r="H35" s="395"/>
      <c r="I35" s="550" t="s">
        <v>47</v>
      </c>
      <c r="J35" s="550"/>
      <c r="K35" s="550"/>
      <c r="L35" s="550"/>
      <c r="M35" s="550"/>
      <c r="N35" s="386"/>
      <c r="O35" s="392" t="s">
        <v>71</v>
      </c>
      <c r="P35" s="386"/>
      <c r="Q35" s="386"/>
      <c r="R35" s="386"/>
      <c r="S35" s="396" t="s">
        <v>108</v>
      </c>
      <c r="T35" s="386"/>
      <c r="U35" s="396"/>
      <c r="V35" s="386"/>
      <c r="W35" s="393"/>
      <c r="X35" s="395"/>
      <c r="Y35" s="394"/>
      <c r="Z35" s="392"/>
      <c r="AA35" s="393"/>
      <c r="AB35" s="384"/>
      <c r="AC35" s="384"/>
    </row>
    <row r="36" spans="1:29" s="385" customFormat="1" ht="12.95" customHeight="1" x14ac:dyDescent="0.2">
      <c r="A36" s="388"/>
      <c r="B36" s="388"/>
      <c r="C36" s="389"/>
      <c r="D36" s="390"/>
      <c r="E36" s="395" t="s">
        <v>49</v>
      </c>
      <c r="F36" s="395"/>
      <c r="G36" s="394"/>
      <c r="H36" s="395"/>
      <c r="I36" s="394"/>
      <c r="J36" s="393"/>
      <c r="K36" s="394"/>
      <c r="L36" s="394"/>
      <c r="M36" s="392" t="s">
        <v>158</v>
      </c>
      <c r="N36" s="394"/>
      <c r="O36" s="392" t="s">
        <v>72</v>
      </c>
      <c r="P36" s="392"/>
      <c r="Q36" s="396"/>
      <c r="R36" s="394"/>
      <c r="S36" s="392" t="s">
        <v>116</v>
      </c>
      <c r="T36" s="394"/>
      <c r="U36" s="396" t="s">
        <v>77</v>
      </c>
      <c r="V36" s="394"/>
      <c r="W36" s="392" t="s">
        <v>18</v>
      </c>
      <c r="X36" s="392"/>
      <c r="Y36" s="392" t="s">
        <v>61</v>
      </c>
      <c r="Z36" s="392"/>
      <c r="AA36" s="394"/>
      <c r="AB36" s="384"/>
      <c r="AC36" s="384"/>
    </row>
    <row r="37" spans="1:29" s="385" customFormat="1" ht="12.95" customHeight="1" x14ac:dyDescent="0.2">
      <c r="A37" s="388"/>
      <c r="B37" s="388"/>
      <c r="C37" s="389"/>
      <c r="D37" s="390"/>
      <c r="E37" s="395" t="s">
        <v>62</v>
      </c>
      <c r="F37" s="395"/>
      <c r="G37" s="392" t="s">
        <v>138</v>
      </c>
      <c r="H37" s="395"/>
      <c r="I37" s="392" t="s">
        <v>63</v>
      </c>
      <c r="J37" s="393"/>
      <c r="K37" s="392"/>
      <c r="L37" s="392"/>
      <c r="M37" s="396" t="s">
        <v>155</v>
      </c>
      <c r="N37" s="392"/>
      <c r="O37" s="392" t="s">
        <v>92</v>
      </c>
      <c r="P37" s="392"/>
      <c r="Q37" s="392" t="s">
        <v>35</v>
      </c>
      <c r="R37" s="392"/>
      <c r="S37" s="392" t="s">
        <v>220</v>
      </c>
      <c r="T37" s="392"/>
      <c r="U37" s="396" t="s">
        <v>76</v>
      </c>
      <c r="V37" s="392"/>
      <c r="W37" s="392" t="s">
        <v>64</v>
      </c>
      <c r="X37" s="392"/>
      <c r="Y37" s="392" t="s">
        <v>65</v>
      </c>
      <c r="Z37" s="392"/>
      <c r="AA37" s="392" t="s">
        <v>18</v>
      </c>
      <c r="AB37" s="384"/>
      <c r="AC37" s="384"/>
    </row>
    <row r="38" spans="1:29" s="385" customFormat="1" ht="12.95" customHeight="1" x14ac:dyDescent="0.2">
      <c r="A38" s="388"/>
      <c r="B38" s="388"/>
      <c r="C38" s="389"/>
      <c r="D38" s="397"/>
      <c r="E38" s="398" t="s">
        <v>34</v>
      </c>
      <c r="F38" s="392"/>
      <c r="G38" s="398" t="s">
        <v>34</v>
      </c>
      <c r="H38" s="392"/>
      <c r="I38" s="398" t="s">
        <v>66</v>
      </c>
      <c r="J38" s="391"/>
      <c r="K38" s="398" t="s">
        <v>26</v>
      </c>
      <c r="L38" s="392"/>
      <c r="M38" s="398" t="s">
        <v>153</v>
      </c>
      <c r="N38" s="392"/>
      <c r="O38" s="398" t="s">
        <v>88</v>
      </c>
      <c r="P38" s="394"/>
      <c r="Q38" s="398" t="s">
        <v>67</v>
      </c>
      <c r="R38" s="392"/>
      <c r="S38" s="398" t="s">
        <v>219</v>
      </c>
      <c r="T38" s="392"/>
      <c r="U38" s="398" t="s">
        <v>75</v>
      </c>
      <c r="V38" s="392"/>
      <c r="W38" s="398" t="s">
        <v>68</v>
      </c>
      <c r="X38" s="392"/>
      <c r="Y38" s="398" t="s">
        <v>36</v>
      </c>
      <c r="Z38" s="394"/>
      <c r="AA38" s="398" t="s">
        <v>75</v>
      </c>
      <c r="AB38" s="384"/>
      <c r="AC38" s="384"/>
    </row>
    <row r="39" spans="1:29" s="385" customFormat="1" ht="5.0999999999999996" customHeight="1" x14ac:dyDescent="0.2">
      <c r="A39" s="388"/>
      <c r="B39" s="388"/>
      <c r="C39" s="389"/>
      <c r="D39" s="397"/>
      <c r="E39" s="453"/>
      <c r="F39" s="392"/>
      <c r="G39" s="453"/>
      <c r="H39" s="392"/>
      <c r="I39" s="453"/>
      <c r="J39" s="391"/>
      <c r="K39" s="453"/>
      <c r="L39" s="392"/>
      <c r="M39" s="453"/>
      <c r="N39" s="392"/>
      <c r="O39" s="453"/>
      <c r="P39" s="394"/>
      <c r="Q39" s="453"/>
      <c r="R39" s="392"/>
      <c r="S39" s="453"/>
      <c r="T39" s="392"/>
      <c r="U39" s="453"/>
      <c r="V39" s="392"/>
      <c r="W39" s="453"/>
      <c r="X39" s="392"/>
      <c r="Y39" s="453"/>
      <c r="Z39" s="394"/>
      <c r="AA39" s="453"/>
      <c r="AB39" s="384"/>
      <c r="AC39" s="384"/>
    </row>
    <row r="40" spans="1:29" s="385" customFormat="1" ht="12.95" customHeight="1" x14ac:dyDescent="0.2">
      <c r="A40" s="399" t="s">
        <v>209</v>
      </c>
      <c r="B40" s="399"/>
      <c r="C40" s="389"/>
      <c r="D40" s="400"/>
      <c r="E40" s="483">
        <v>2800000000</v>
      </c>
      <c r="F40" s="484"/>
      <c r="G40" s="483">
        <v>3274182000</v>
      </c>
      <c r="H40" s="484"/>
      <c r="I40" s="483">
        <v>205638348</v>
      </c>
      <c r="J40" s="484"/>
      <c r="K40" s="483">
        <v>3484695781</v>
      </c>
      <c r="L40" s="484"/>
      <c r="M40" s="483">
        <v>-31610280</v>
      </c>
      <c r="N40" s="484"/>
      <c r="O40" s="483">
        <v>701719893</v>
      </c>
      <c r="P40" s="484"/>
      <c r="Q40" s="483">
        <v>-94381843</v>
      </c>
      <c r="R40" s="484"/>
      <c r="S40" s="483">
        <v>-47698531</v>
      </c>
      <c r="T40" s="484"/>
      <c r="U40" s="483">
        <f>SUM(Q40,S40)</f>
        <v>-142080374</v>
      </c>
      <c r="V40" s="484"/>
      <c r="W40" s="483">
        <f>SUM(U40,O40,M40,K40,I40,G40,E40)</f>
        <v>10292545368</v>
      </c>
      <c r="X40" s="484"/>
      <c r="Y40" s="483">
        <v>22731037</v>
      </c>
      <c r="Z40" s="484"/>
      <c r="AA40" s="483">
        <f>SUM(W40,Y40)</f>
        <v>10315276405</v>
      </c>
      <c r="AB40" s="384"/>
      <c r="AC40" s="384"/>
    </row>
    <row r="41" spans="1:29" s="385" customFormat="1" ht="12.95" customHeight="1" x14ac:dyDescent="0.2">
      <c r="A41" s="403" t="s">
        <v>184</v>
      </c>
      <c r="B41" s="403"/>
      <c r="C41" s="389"/>
      <c r="D41" s="404"/>
      <c r="E41" s="427"/>
      <c r="F41" s="405"/>
      <c r="G41" s="427"/>
      <c r="H41" s="405"/>
      <c r="I41" s="427"/>
      <c r="J41" s="405"/>
      <c r="K41" s="427"/>
      <c r="L41" s="405"/>
      <c r="M41" s="427"/>
      <c r="N41" s="405"/>
      <c r="O41" s="427"/>
      <c r="P41" s="405"/>
      <c r="Q41" s="427"/>
      <c r="R41" s="405"/>
      <c r="S41" s="427"/>
      <c r="T41" s="405"/>
      <c r="U41" s="426"/>
      <c r="V41" s="405"/>
      <c r="W41" s="428"/>
      <c r="X41" s="405"/>
      <c r="Y41" s="429"/>
      <c r="Z41" s="405"/>
      <c r="AA41" s="427"/>
      <c r="AB41" s="384"/>
      <c r="AC41" s="384"/>
    </row>
    <row r="42" spans="1:29" s="385" customFormat="1" ht="12.95" customHeight="1" x14ac:dyDescent="0.2">
      <c r="A42" s="389" t="s">
        <v>159</v>
      </c>
      <c r="B42" s="389"/>
      <c r="C42" s="408"/>
      <c r="D42" s="404"/>
      <c r="E42" s="427"/>
      <c r="F42" s="405"/>
      <c r="G42" s="427"/>
      <c r="H42" s="405"/>
      <c r="I42" s="427"/>
      <c r="J42" s="405"/>
      <c r="K42" s="427"/>
      <c r="L42" s="405"/>
      <c r="M42" s="427"/>
      <c r="N42" s="405"/>
      <c r="O42" s="427"/>
      <c r="P42" s="405"/>
      <c r="Q42" s="427"/>
      <c r="R42" s="405"/>
      <c r="S42" s="427"/>
      <c r="T42" s="405"/>
      <c r="U42" s="426"/>
      <c r="V42" s="405"/>
      <c r="W42" s="428"/>
      <c r="X42" s="405"/>
      <c r="Y42" s="429"/>
      <c r="Z42" s="405"/>
      <c r="AA42" s="426"/>
      <c r="AB42" s="384"/>
      <c r="AC42" s="384"/>
    </row>
    <row r="43" spans="1:29" s="385" customFormat="1" ht="12.95" customHeight="1" x14ac:dyDescent="0.2">
      <c r="A43" s="389" t="s">
        <v>174</v>
      </c>
      <c r="B43" s="389"/>
      <c r="C43" s="408"/>
      <c r="D43" s="404"/>
      <c r="E43" s="485">
        <v>0</v>
      </c>
      <c r="F43" s="486"/>
      <c r="G43" s="485">
        <v>0</v>
      </c>
      <c r="H43" s="486"/>
      <c r="I43" s="485">
        <v>0</v>
      </c>
      <c r="J43" s="486"/>
      <c r="K43" s="485">
        <v>0</v>
      </c>
      <c r="L43" s="486"/>
      <c r="M43" s="485">
        <v>0</v>
      </c>
      <c r="N43" s="486"/>
      <c r="O43" s="485">
        <v>0</v>
      </c>
      <c r="P43" s="486"/>
      <c r="Q43" s="485">
        <v>0</v>
      </c>
      <c r="R43" s="486"/>
      <c r="S43" s="485">
        <v>0</v>
      </c>
      <c r="T43" s="486"/>
      <c r="U43" s="485">
        <f>SUM(Q43,S43)</f>
        <v>0</v>
      </c>
      <c r="V43" s="486"/>
      <c r="W43" s="485">
        <v>0</v>
      </c>
      <c r="X43" s="486"/>
      <c r="Y43" s="485">
        <v>0</v>
      </c>
      <c r="Z43" s="486"/>
      <c r="AA43" s="485">
        <f>SUM(W43,Y43)</f>
        <v>0</v>
      </c>
      <c r="AB43" s="384"/>
      <c r="AC43" s="384"/>
    </row>
    <row r="44" spans="1:29" s="385" customFormat="1" ht="12.95" customHeight="1" x14ac:dyDescent="0.2">
      <c r="A44" s="389" t="s">
        <v>248</v>
      </c>
      <c r="B44" s="389"/>
      <c r="C44" s="408"/>
      <c r="D44" s="404"/>
      <c r="E44" s="485">
        <v>0</v>
      </c>
      <c r="F44" s="486"/>
      <c r="G44" s="485">
        <v>0</v>
      </c>
      <c r="H44" s="486"/>
      <c r="I44" s="485">
        <v>11620370</v>
      </c>
      <c r="J44" s="486"/>
      <c r="K44" s="485">
        <f>-I44</f>
        <v>-11620370</v>
      </c>
      <c r="L44" s="486"/>
      <c r="M44" s="485">
        <v>0</v>
      </c>
      <c r="N44" s="486"/>
      <c r="O44" s="485">
        <v>0</v>
      </c>
      <c r="P44" s="486"/>
      <c r="Q44" s="485">
        <v>0</v>
      </c>
      <c r="R44" s="486"/>
      <c r="S44" s="485">
        <v>0</v>
      </c>
      <c r="T44" s="486"/>
      <c r="U44" s="485">
        <f>SUM(Q44,S44)</f>
        <v>0</v>
      </c>
      <c r="V44" s="486"/>
      <c r="W44" s="485">
        <f>SUM(U44,O44,M44,K44,I44,G44,E44)</f>
        <v>0</v>
      </c>
      <c r="X44" s="486"/>
      <c r="Y44" s="485">
        <v>0</v>
      </c>
      <c r="Z44" s="486"/>
      <c r="AA44" s="485">
        <f>SUM(W44,Y44)</f>
        <v>0</v>
      </c>
      <c r="AB44" s="384"/>
      <c r="AC44" s="384"/>
    </row>
    <row r="45" spans="1:29" s="385" customFormat="1" ht="12.95" customHeight="1" x14ac:dyDescent="0.2">
      <c r="A45" s="389" t="s">
        <v>249</v>
      </c>
      <c r="B45" s="389"/>
      <c r="C45" s="408"/>
      <c r="D45" s="404"/>
      <c r="E45" s="485">
        <v>0</v>
      </c>
      <c r="F45" s="486"/>
      <c r="G45" s="485">
        <v>0</v>
      </c>
      <c r="H45" s="486"/>
      <c r="I45" s="485">
        <v>0</v>
      </c>
      <c r="J45" s="486"/>
      <c r="K45" s="485">
        <v>-391999670</v>
      </c>
      <c r="L45" s="486"/>
      <c r="M45" s="485">
        <v>0</v>
      </c>
      <c r="N45" s="486"/>
      <c r="O45" s="485">
        <v>0</v>
      </c>
      <c r="P45" s="486"/>
      <c r="Q45" s="485">
        <v>0</v>
      </c>
      <c r="R45" s="486"/>
      <c r="S45" s="485">
        <v>0</v>
      </c>
      <c r="T45" s="486"/>
      <c r="U45" s="485">
        <f>SUM(Q45,S45)</f>
        <v>0</v>
      </c>
      <c r="V45" s="486"/>
      <c r="W45" s="485">
        <f>SUM(U45,O45,M45,K45,I45,G45,E45)</f>
        <v>-391999670</v>
      </c>
      <c r="X45" s="486"/>
      <c r="Y45" s="485">
        <v>0</v>
      </c>
      <c r="Z45" s="486"/>
      <c r="AA45" s="485">
        <f>SUM(W45,Y45)</f>
        <v>-391999670</v>
      </c>
      <c r="AB45" s="384"/>
      <c r="AC45" s="384"/>
    </row>
    <row r="46" spans="1:29" s="385" customFormat="1" ht="12.95" customHeight="1" x14ac:dyDescent="0.2">
      <c r="A46" s="389" t="s">
        <v>139</v>
      </c>
      <c r="B46" s="389"/>
      <c r="C46" s="411"/>
      <c r="D46" s="404"/>
      <c r="E46" s="485">
        <v>0</v>
      </c>
      <c r="F46" s="486"/>
      <c r="G46" s="485">
        <v>0</v>
      </c>
      <c r="H46" s="486"/>
      <c r="I46" s="485">
        <v>0</v>
      </c>
      <c r="J46" s="486"/>
      <c r="K46" s="485">
        <f>'P&amp;L 7-8 (6m)'!F82</f>
        <v>543423547</v>
      </c>
      <c r="L46" s="486"/>
      <c r="M46" s="485">
        <v>0</v>
      </c>
      <c r="N46" s="486"/>
      <c r="O46" s="485">
        <v>0</v>
      </c>
      <c r="P46" s="486"/>
      <c r="Q46" s="485">
        <v>0</v>
      </c>
      <c r="R46" s="486"/>
      <c r="S46" s="485">
        <v>0</v>
      </c>
      <c r="T46" s="486"/>
      <c r="U46" s="485">
        <f>SUM(Q46,S46)</f>
        <v>0</v>
      </c>
      <c r="V46" s="486"/>
      <c r="W46" s="485">
        <f>SUM(U46,O46,M46,K46,I46,G46,E46)</f>
        <v>543423547</v>
      </c>
      <c r="X46" s="486"/>
      <c r="Y46" s="485">
        <f>'P&amp;L 7-8 (6m)'!F83</f>
        <v>-2068902</v>
      </c>
      <c r="Z46" s="486"/>
      <c r="AA46" s="485">
        <f>SUM(W46,Y46)</f>
        <v>541354645</v>
      </c>
      <c r="AB46" s="384"/>
      <c r="AC46" s="384"/>
    </row>
    <row r="47" spans="1:29" s="385" customFormat="1" ht="12.95" customHeight="1" x14ac:dyDescent="0.2">
      <c r="A47" s="389" t="s">
        <v>254</v>
      </c>
      <c r="B47" s="389"/>
      <c r="C47" s="412"/>
      <c r="D47" s="413"/>
      <c r="E47" s="247"/>
      <c r="G47" s="247"/>
      <c r="I47" s="247"/>
      <c r="K47" s="247"/>
      <c r="M47" s="247"/>
      <c r="O47" s="247"/>
      <c r="Q47" s="247"/>
      <c r="S47" s="247"/>
      <c r="U47" s="247"/>
      <c r="W47" s="247"/>
      <c r="Y47" s="247"/>
      <c r="AA47" s="247"/>
      <c r="AB47" s="384"/>
      <c r="AC47" s="384"/>
    </row>
    <row r="48" spans="1:29" s="385" customFormat="1" ht="12.95" customHeight="1" x14ac:dyDescent="0.2">
      <c r="A48" s="389"/>
      <c r="B48" s="389" t="s">
        <v>207</v>
      </c>
      <c r="C48" s="412"/>
      <c r="D48" s="413"/>
      <c r="E48" s="430">
        <v>0</v>
      </c>
      <c r="F48" s="406"/>
      <c r="G48" s="430">
        <v>0</v>
      </c>
      <c r="H48" s="406"/>
      <c r="I48" s="430">
        <v>0</v>
      </c>
      <c r="J48" s="414"/>
      <c r="K48" s="430">
        <v>0</v>
      </c>
      <c r="L48" s="407"/>
      <c r="M48" s="430">
        <v>-25925587</v>
      </c>
      <c r="N48" s="414"/>
      <c r="O48" s="430">
        <v>0</v>
      </c>
      <c r="P48" s="414"/>
      <c r="Q48" s="431">
        <v>-79564800</v>
      </c>
      <c r="R48" s="414"/>
      <c r="S48" s="431">
        <v>-35393676</v>
      </c>
      <c r="T48" s="414"/>
      <c r="U48" s="432">
        <v>-114958476</v>
      </c>
      <c r="V48" s="414"/>
      <c r="W48" s="433">
        <v>-140884063</v>
      </c>
      <c r="X48" s="405"/>
      <c r="Y48" s="431">
        <v>-429807</v>
      </c>
      <c r="Z48" s="384"/>
      <c r="AA48" s="432">
        <v>-141313870</v>
      </c>
      <c r="AB48" s="384"/>
      <c r="AC48" s="384"/>
    </row>
    <row r="49" spans="1:29" s="385" customFormat="1" ht="5.0999999999999996" customHeight="1" x14ac:dyDescent="0.2">
      <c r="A49" s="389"/>
      <c r="C49" s="412"/>
      <c r="D49" s="419"/>
      <c r="E49" s="427"/>
      <c r="F49" s="405"/>
      <c r="G49" s="427"/>
      <c r="H49" s="405"/>
      <c r="I49" s="427"/>
      <c r="J49" s="420"/>
      <c r="K49" s="434"/>
      <c r="L49" s="420"/>
      <c r="M49" s="434"/>
      <c r="N49" s="420"/>
      <c r="O49" s="434"/>
      <c r="P49" s="421"/>
      <c r="Q49" s="435"/>
      <c r="R49" s="421"/>
      <c r="S49" s="436"/>
      <c r="T49" s="421"/>
      <c r="U49" s="436"/>
      <c r="V49" s="421"/>
      <c r="W49" s="436"/>
      <c r="X49" s="421"/>
      <c r="Y49" s="436"/>
      <c r="Z49" s="420"/>
      <c r="AA49" s="434"/>
      <c r="AB49" s="384"/>
      <c r="AC49" s="384"/>
    </row>
    <row r="50" spans="1:29" s="385" customFormat="1" ht="12.95" customHeight="1" thickBot="1" x14ac:dyDescent="0.25">
      <c r="A50" s="403" t="s">
        <v>237</v>
      </c>
      <c r="B50" s="403"/>
      <c r="C50" s="389"/>
      <c r="D50" s="404"/>
      <c r="E50" s="437">
        <f>SUM(E40:E48)</f>
        <v>2800000000</v>
      </c>
      <c r="F50" s="423"/>
      <c r="G50" s="437">
        <f>SUM(G40:G48)</f>
        <v>3274182000</v>
      </c>
      <c r="H50" s="423"/>
      <c r="I50" s="437">
        <f>SUM(I40:I48)</f>
        <v>217258718</v>
      </c>
      <c r="J50" s="423"/>
      <c r="K50" s="437">
        <f>SUM(K40:K48)</f>
        <v>3624499288</v>
      </c>
      <c r="L50" s="423"/>
      <c r="M50" s="437">
        <f>SUM(M40:M48)</f>
        <v>-57535867</v>
      </c>
      <c r="N50" s="423"/>
      <c r="O50" s="437">
        <f>SUM(O40:O48)</f>
        <v>701719893</v>
      </c>
      <c r="P50" s="423"/>
      <c r="Q50" s="437">
        <f>SUM(Q40:Q48)</f>
        <v>-173946643</v>
      </c>
      <c r="R50" s="423"/>
      <c r="S50" s="437">
        <f>SUM(S40:S48)</f>
        <v>-83092207</v>
      </c>
      <c r="T50" s="423"/>
      <c r="U50" s="437">
        <f>SUM(U40:U48)</f>
        <v>-257038850</v>
      </c>
      <c r="V50" s="423"/>
      <c r="W50" s="437">
        <f>SUM(W40:W48)</f>
        <v>10303085182</v>
      </c>
      <c r="X50" s="423"/>
      <c r="Y50" s="437">
        <f>SUM(Y40:Y48)</f>
        <v>20232328</v>
      </c>
      <c r="Z50" s="423"/>
      <c r="AA50" s="437">
        <f>SUM(AA40:AA48)</f>
        <v>10323317510</v>
      </c>
      <c r="AB50" s="384"/>
      <c r="AC50" s="384"/>
    </row>
    <row r="51" spans="1:29" s="385" customFormat="1" ht="12.95" customHeight="1" thickTop="1" x14ac:dyDescent="0.2">
      <c r="A51" s="403"/>
      <c r="B51" s="403"/>
      <c r="C51" s="389"/>
      <c r="D51" s="404"/>
      <c r="E51" s="423"/>
      <c r="F51" s="423"/>
      <c r="G51" s="423"/>
      <c r="H51" s="423"/>
      <c r="I51" s="423"/>
      <c r="J51" s="423"/>
      <c r="K51" s="423"/>
      <c r="L51" s="423"/>
      <c r="M51" s="423"/>
      <c r="N51" s="423"/>
      <c r="O51" s="423"/>
      <c r="P51" s="423"/>
      <c r="Q51" s="423"/>
      <c r="R51" s="423"/>
      <c r="S51" s="423"/>
      <c r="T51" s="423"/>
      <c r="U51" s="423"/>
      <c r="V51" s="423"/>
      <c r="W51" s="423"/>
      <c r="X51" s="423"/>
      <c r="Y51" s="423"/>
      <c r="Z51" s="423"/>
      <c r="AA51" s="423"/>
      <c r="AB51" s="384"/>
      <c r="AC51" s="384"/>
    </row>
    <row r="52" spans="1:29" s="441" customFormat="1" ht="21.95" customHeight="1" x14ac:dyDescent="0.2">
      <c r="A52" s="248" t="str">
        <f>+'P&amp;L 5-6 (3m)'!A49</f>
        <v>The accompanying notes on pages 15 to 36 are an integral part of these consolidated and company financial information.</v>
      </c>
      <c r="B52" s="248"/>
      <c r="C52" s="438"/>
      <c r="D52" s="438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40"/>
      <c r="AC52" s="440"/>
    </row>
  </sheetData>
  <mergeCells count="12">
    <mergeCell ref="E6:AA6"/>
    <mergeCell ref="E7:AA7"/>
    <mergeCell ref="E8:W8"/>
    <mergeCell ref="Q9:U9"/>
    <mergeCell ref="E29:AA29"/>
    <mergeCell ref="Q33:S33"/>
    <mergeCell ref="E30:AA30"/>
    <mergeCell ref="I11:M11"/>
    <mergeCell ref="Q10:S10"/>
    <mergeCell ref="I35:M35"/>
    <mergeCell ref="E31:W31"/>
    <mergeCell ref="Q32:U32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&amp;R&amp;9&amp;P</oddFooter>
  </headerFooter>
  <ignoredErrors>
    <ignoredError sqref="W47:X4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abSelected="1" topLeftCell="A7" zoomScaleNormal="100" zoomScaleSheetLayoutView="100" workbookViewId="0">
      <selection activeCell="E26" sqref="E26"/>
    </sheetView>
  </sheetViews>
  <sheetFormatPr defaultColWidth="9.140625" defaultRowHeight="16.5" customHeight="1" x14ac:dyDescent="0.2"/>
  <cols>
    <col min="1" max="1" width="1.5703125" style="249" customWidth="1"/>
    <col min="2" max="2" width="37" style="249" customWidth="1"/>
    <col min="3" max="3" width="5.85546875" style="250" customWidth="1"/>
    <col min="4" max="4" width="1.42578125" style="251" customWidth="1"/>
    <col min="5" max="5" width="14.28515625" style="235" customWidth="1"/>
    <col min="6" max="6" width="1" style="235" customWidth="1"/>
    <col min="7" max="7" width="13.42578125" style="235" customWidth="1"/>
    <col min="8" max="8" width="1" style="235" customWidth="1"/>
    <col min="9" max="9" width="13.85546875" style="235" customWidth="1"/>
    <col min="10" max="10" width="1" style="235" customWidth="1"/>
    <col min="11" max="11" width="14.7109375" style="236" customWidth="1"/>
    <col min="12" max="12" width="1" style="236" customWidth="1"/>
    <col min="13" max="13" width="17" style="236" customWidth="1"/>
    <col min="14" max="14" width="1" style="235" customWidth="1"/>
    <col min="15" max="15" width="13.5703125" style="235" customWidth="1"/>
    <col min="16" max="17" width="9.140625" style="237"/>
    <col min="18" max="18" width="11.42578125" style="237" bestFit="1" customWidth="1"/>
    <col min="19" max="16384" width="9.140625" style="237"/>
  </cols>
  <sheetData>
    <row r="1" spans="1:15" ht="15" customHeight="1" x14ac:dyDescent="0.2">
      <c r="A1" s="231" t="s">
        <v>52</v>
      </c>
      <c r="B1" s="231"/>
      <c r="C1" s="232"/>
      <c r="D1" s="233"/>
      <c r="E1" s="234"/>
    </row>
    <row r="2" spans="1:15" ht="15" customHeight="1" x14ac:dyDescent="0.2">
      <c r="A2" s="238" t="str">
        <f>'9'!A2</f>
        <v>Statement of Changes in Equity (Unaudited)</v>
      </c>
      <c r="B2" s="238"/>
      <c r="C2" s="232"/>
      <c r="D2" s="233"/>
      <c r="E2" s="234"/>
    </row>
    <row r="3" spans="1:15" ht="15" customHeight="1" x14ac:dyDescent="0.2">
      <c r="A3" s="239" t="str">
        <f>+'9'!A3</f>
        <v>For the six-month period ended 30 September 2019</v>
      </c>
      <c r="B3" s="239"/>
      <c r="C3" s="240"/>
      <c r="D3" s="241"/>
      <c r="E3" s="242"/>
      <c r="F3" s="242"/>
      <c r="G3" s="242"/>
      <c r="H3" s="242"/>
      <c r="I3" s="242"/>
      <c r="J3" s="242"/>
      <c r="K3" s="243"/>
      <c r="L3" s="243"/>
      <c r="M3" s="243"/>
      <c r="N3" s="242"/>
      <c r="O3" s="242"/>
    </row>
    <row r="4" spans="1:15" ht="15.95" customHeight="1" x14ac:dyDescent="0.2">
      <c r="A4" s="244"/>
      <c r="B4" s="244"/>
      <c r="C4" s="245"/>
      <c r="D4" s="246"/>
      <c r="E4" s="234"/>
      <c r="F4" s="234"/>
      <c r="G4" s="234"/>
      <c r="H4" s="234"/>
      <c r="I4" s="234"/>
      <c r="J4" s="234"/>
      <c r="N4" s="234"/>
      <c r="O4" s="234"/>
    </row>
    <row r="5" spans="1:15" ht="15.95" customHeight="1" x14ac:dyDescent="0.2">
      <c r="A5" s="244"/>
      <c r="B5" s="244"/>
      <c r="C5" s="245"/>
      <c r="D5" s="246"/>
      <c r="E5" s="234"/>
      <c r="F5" s="234"/>
      <c r="G5" s="234"/>
      <c r="H5" s="234"/>
      <c r="I5" s="234"/>
      <c r="J5" s="234"/>
      <c r="N5" s="234"/>
      <c r="O5" s="234"/>
    </row>
    <row r="6" spans="1:15" ht="16.5" customHeight="1" x14ac:dyDescent="0.2">
      <c r="A6" s="244"/>
      <c r="B6" s="244"/>
      <c r="C6" s="245"/>
      <c r="D6" s="233"/>
      <c r="E6" s="551" t="s">
        <v>193</v>
      </c>
      <c r="F6" s="551"/>
      <c r="G6" s="551"/>
      <c r="H6" s="551"/>
      <c r="I6" s="551"/>
      <c r="J6" s="551"/>
      <c r="K6" s="551"/>
      <c r="L6" s="551"/>
      <c r="M6" s="551"/>
      <c r="N6" s="551"/>
      <c r="O6" s="551"/>
    </row>
    <row r="7" spans="1:15" ht="16.5" customHeight="1" x14ac:dyDescent="0.2">
      <c r="A7" s="244"/>
      <c r="B7" s="244"/>
      <c r="C7" s="245"/>
      <c r="D7" s="233"/>
      <c r="E7" s="503"/>
      <c r="F7" s="503"/>
      <c r="G7" s="503"/>
      <c r="H7" s="503"/>
      <c r="I7" s="551" t="s">
        <v>47</v>
      </c>
      <c r="J7" s="551"/>
      <c r="K7" s="551"/>
      <c r="L7" s="551"/>
      <c r="M7" s="551"/>
      <c r="N7" s="503"/>
      <c r="O7" s="503"/>
    </row>
    <row r="8" spans="1:15" ht="16.5" customHeight="1" x14ac:dyDescent="0.2">
      <c r="D8" s="505"/>
      <c r="E8" s="506" t="s">
        <v>48</v>
      </c>
      <c r="F8" s="504"/>
      <c r="H8" s="504"/>
      <c r="M8" s="507" t="s">
        <v>262</v>
      </c>
      <c r="N8" s="508"/>
    </row>
    <row r="9" spans="1:15" ht="16.5" customHeight="1" x14ac:dyDescent="0.2">
      <c r="D9" s="505"/>
      <c r="E9" s="506" t="s">
        <v>49</v>
      </c>
      <c r="F9" s="504"/>
      <c r="G9" s="506"/>
      <c r="H9" s="504"/>
      <c r="I9" s="509"/>
      <c r="J9" s="509"/>
      <c r="K9" s="509"/>
      <c r="L9" s="503"/>
      <c r="M9" s="504" t="s">
        <v>155</v>
      </c>
      <c r="N9" s="504"/>
    </row>
    <row r="10" spans="1:15" ht="16.5" customHeight="1" x14ac:dyDescent="0.2">
      <c r="D10" s="505"/>
      <c r="E10" s="506" t="s">
        <v>62</v>
      </c>
      <c r="F10" s="504"/>
      <c r="G10" s="504" t="s">
        <v>138</v>
      </c>
      <c r="H10" s="504"/>
      <c r="I10" s="504" t="s">
        <v>63</v>
      </c>
      <c r="K10" s="506"/>
      <c r="L10" s="506"/>
      <c r="M10" s="506" t="s">
        <v>156</v>
      </c>
      <c r="N10" s="504"/>
      <c r="O10" s="504" t="s">
        <v>18</v>
      </c>
    </row>
    <row r="11" spans="1:15" ht="16.5" customHeight="1" x14ac:dyDescent="0.2">
      <c r="A11" s="510"/>
      <c r="B11" s="510"/>
      <c r="C11" s="503"/>
      <c r="D11" s="505"/>
      <c r="E11" s="511" t="s">
        <v>34</v>
      </c>
      <c r="F11" s="236"/>
      <c r="G11" s="511" t="s">
        <v>34</v>
      </c>
      <c r="H11" s="236"/>
      <c r="I11" s="511" t="s">
        <v>66</v>
      </c>
      <c r="J11" s="234"/>
      <c r="K11" s="511" t="s">
        <v>26</v>
      </c>
      <c r="L11" s="504"/>
      <c r="M11" s="511" t="s">
        <v>157</v>
      </c>
      <c r="N11" s="504"/>
      <c r="O11" s="511" t="s">
        <v>75</v>
      </c>
    </row>
    <row r="12" spans="1:15" ht="6" customHeight="1" x14ac:dyDescent="0.2">
      <c r="A12" s="510"/>
      <c r="B12" s="510"/>
      <c r="C12" s="503"/>
      <c r="D12" s="505"/>
      <c r="E12" s="504"/>
      <c r="F12" s="236"/>
      <c r="G12" s="504"/>
      <c r="H12" s="236"/>
      <c r="I12" s="504"/>
      <c r="J12" s="234"/>
      <c r="K12" s="504"/>
      <c r="L12" s="504"/>
      <c r="M12" s="504"/>
      <c r="N12" s="504"/>
      <c r="O12" s="504"/>
    </row>
    <row r="13" spans="1:15" ht="16.5" customHeight="1" x14ac:dyDescent="0.2">
      <c r="A13" s="512" t="s">
        <v>204</v>
      </c>
      <c r="B13" s="512"/>
      <c r="C13" s="245"/>
      <c r="D13" s="513"/>
      <c r="E13" s="514">
        <v>2800000000</v>
      </c>
      <c r="F13" s="514"/>
      <c r="G13" s="515">
        <v>3274182000</v>
      </c>
      <c r="H13" s="514"/>
      <c r="I13" s="234">
        <v>154446048</v>
      </c>
      <c r="J13" s="514"/>
      <c r="K13" s="514">
        <v>844901188</v>
      </c>
      <c r="L13" s="514"/>
      <c r="M13" s="514">
        <v>-1360597</v>
      </c>
      <c r="N13" s="516"/>
      <c r="O13" s="234">
        <v>7072168639</v>
      </c>
    </row>
    <row r="14" spans="1:15" ht="16.5" customHeight="1" x14ac:dyDescent="0.2">
      <c r="A14" s="231" t="s">
        <v>184</v>
      </c>
      <c r="B14" s="231"/>
      <c r="C14" s="51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</row>
    <row r="15" spans="1:15" ht="16.5" customHeight="1" x14ac:dyDescent="0.2">
      <c r="A15" s="231"/>
      <c r="B15" s="249" t="s">
        <v>231</v>
      </c>
      <c r="C15" s="517"/>
      <c r="D15" s="237"/>
      <c r="E15" s="518">
        <v>0</v>
      </c>
      <c r="F15" s="518"/>
      <c r="G15" s="518">
        <v>0</v>
      </c>
      <c r="H15" s="519"/>
      <c r="I15" s="520">
        <v>38171469</v>
      </c>
      <c r="J15" s="519"/>
      <c r="K15" s="520">
        <v>-38171469</v>
      </c>
      <c r="L15" s="141"/>
      <c r="M15" s="518">
        <v>0</v>
      </c>
      <c r="N15" s="141"/>
      <c r="O15" s="234">
        <v>0</v>
      </c>
    </row>
    <row r="16" spans="1:15" ht="16.5" customHeight="1" x14ac:dyDescent="0.2">
      <c r="A16" s="231"/>
      <c r="B16" s="249" t="s">
        <v>232</v>
      </c>
      <c r="C16" s="517"/>
      <c r="D16" s="237"/>
      <c r="E16" s="518">
        <v>0</v>
      </c>
      <c r="F16" s="518"/>
      <c r="G16" s="518">
        <v>0</v>
      </c>
      <c r="H16" s="519"/>
      <c r="I16" s="518">
        <v>0</v>
      </c>
      <c r="J16" s="519"/>
      <c r="K16" s="520">
        <v>-419998446</v>
      </c>
      <c r="L16" s="141"/>
      <c r="M16" s="518">
        <v>0</v>
      </c>
      <c r="N16" s="141"/>
      <c r="O16" s="520">
        <v>-419998446</v>
      </c>
    </row>
    <row r="17" spans="1:15" ht="16.5" customHeight="1" x14ac:dyDescent="0.2">
      <c r="A17" s="249" t="s">
        <v>178</v>
      </c>
      <c r="B17" s="249" t="s">
        <v>170</v>
      </c>
      <c r="D17" s="505"/>
      <c r="E17" s="518">
        <v>0</v>
      </c>
      <c r="F17" s="518"/>
      <c r="G17" s="518">
        <v>0</v>
      </c>
      <c r="H17" s="522"/>
      <c r="I17" s="518">
        <v>0</v>
      </c>
      <c r="J17" s="523"/>
      <c r="K17" s="539">
        <v>260416637</v>
      </c>
      <c r="L17" s="524"/>
      <c r="M17" s="518">
        <v>0</v>
      </c>
      <c r="N17" s="516"/>
      <c r="O17" s="234">
        <v>260416637</v>
      </c>
    </row>
    <row r="18" spans="1:15" ht="16.5" customHeight="1" x14ac:dyDescent="0.2">
      <c r="A18" s="249" t="s">
        <v>178</v>
      </c>
      <c r="B18" s="249" t="s">
        <v>255</v>
      </c>
      <c r="D18" s="505"/>
      <c r="E18" s="521">
        <v>0</v>
      </c>
      <c r="F18" s="518"/>
      <c r="G18" s="521">
        <v>0</v>
      </c>
      <c r="H18" s="522"/>
      <c r="I18" s="521">
        <v>0</v>
      </c>
      <c r="J18" s="523"/>
      <c r="K18" s="521">
        <v>0</v>
      </c>
      <c r="L18" s="524"/>
      <c r="M18" s="521">
        <v>0</v>
      </c>
      <c r="N18" s="516"/>
      <c r="O18" s="242">
        <v>0</v>
      </c>
    </row>
    <row r="19" spans="1:15" ht="6" customHeight="1" x14ac:dyDescent="0.2">
      <c r="A19" s="237"/>
      <c r="B19" s="237"/>
      <c r="C19" s="525"/>
      <c r="D19" s="505"/>
      <c r="E19" s="515"/>
      <c r="F19" s="236"/>
      <c r="G19" s="234"/>
      <c r="H19" s="236"/>
      <c r="I19" s="234"/>
      <c r="J19" s="234"/>
      <c r="K19" s="234"/>
      <c r="L19" s="234"/>
      <c r="M19" s="234"/>
      <c r="N19" s="515"/>
      <c r="O19" s="234"/>
    </row>
    <row r="20" spans="1:15" ht="16.5" customHeight="1" thickBot="1" x14ac:dyDescent="0.25">
      <c r="A20" s="512" t="s">
        <v>236</v>
      </c>
      <c r="B20" s="512"/>
      <c r="D20" s="505"/>
      <c r="E20" s="526">
        <v>2800000000</v>
      </c>
      <c r="F20" s="236"/>
      <c r="G20" s="526">
        <v>3274182000</v>
      </c>
      <c r="H20" s="236"/>
      <c r="I20" s="526">
        <v>192617517</v>
      </c>
      <c r="J20" s="234"/>
      <c r="K20" s="526">
        <v>647147910</v>
      </c>
      <c r="L20" s="515"/>
      <c r="M20" s="526">
        <v>-1360597</v>
      </c>
      <c r="N20" s="515"/>
      <c r="O20" s="526">
        <v>6912586830</v>
      </c>
    </row>
    <row r="21" spans="1:15" ht="16.5" customHeight="1" thickTop="1" x14ac:dyDescent="0.2">
      <c r="A21" s="512"/>
      <c r="B21" s="512"/>
      <c r="C21" s="517"/>
      <c r="D21" s="505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</row>
    <row r="22" spans="1:15" ht="16.5" customHeight="1" x14ac:dyDescent="0.2">
      <c r="A22" s="512" t="s">
        <v>209</v>
      </c>
      <c r="B22" s="512"/>
      <c r="C22" s="517"/>
      <c r="D22" s="505"/>
      <c r="E22" s="527">
        <v>2800000000</v>
      </c>
      <c r="F22" s="514"/>
      <c r="G22" s="528">
        <v>3274182000</v>
      </c>
      <c r="H22" s="514"/>
      <c r="I22" s="529">
        <v>205638348</v>
      </c>
      <c r="J22" s="514"/>
      <c r="K22" s="527">
        <v>642534503</v>
      </c>
      <c r="L22" s="514"/>
      <c r="M22" s="527">
        <v>-4520939</v>
      </c>
      <c r="N22" s="516"/>
      <c r="O22" s="537">
        <f>SUM(E22:M22)</f>
        <v>6917833912</v>
      </c>
    </row>
    <row r="23" spans="1:15" ht="16.5" customHeight="1" x14ac:dyDescent="0.2">
      <c r="A23" s="231" t="s">
        <v>184</v>
      </c>
      <c r="B23" s="231"/>
      <c r="C23" s="517"/>
      <c r="D23" s="513"/>
      <c r="E23" s="530"/>
      <c r="F23" s="237"/>
      <c r="G23" s="530"/>
      <c r="H23" s="237"/>
      <c r="I23" s="530"/>
      <c r="J23" s="237"/>
      <c r="K23" s="530"/>
      <c r="L23" s="237"/>
      <c r="M23" s="530"/>
      <c r="N23" s="237"/>
      <c r="O23" s="530"/>
    </row>
    <row r="24" spans="1:15" ht="16.5" customHeight="1" x14ac:dyDescent="0.2">
      <c r="A24" s="231"/>
      <c r="B24" s="249" t="s">
        <v>231</v>
      </c>
      <c r="C24" s="517"/>
      <c r="D24" s="513"/>
      <c r="E24" s="531">
        <v>0</v>
      </c>
      <c r="F24" s="532"/>
      <c r="G24" s="531">
        <v>0</v>
      </c>
      <c r="H24" s="532"/>
      <c r="I24" s="531">
        <v>11620370</v>
      </c>
      <c r="J24" s="532"/>
      <c r="K24" s="531">
        <v>-11620370</v>
      </c>
      <c r="L24" s="532"/>
      <c r="M24" s="531">
        <v>0</v>
      </c>
      <c r="N24" s="237"/>
      <c r="O24" s="529">
        <f>SUM(E24:M24,N24)</f>
        <v>0</v>
      </c>
    </row>
    <row r="25" spans="1:15" ht="16.5" customHeight="1" x14ac:dyDescent="0.2">
      <c r="A25" s="231"/>
      <c r="B25" s="249" t="s">
        <v>232</v>
      </c>
      <c r="C25" s="517"/>
      <c r="D25" s="513"/>
      <c r="E25" s="531">
        <v>0</v>
      </c>
      <c r="F25" s="532"/>
      <c r="G25" s="531">
        <v>0</v>
      </c>
      <c r="H25" s="532"/>
      <c r="I25" s="531">
        <v>0</v>
      </c>
      <c r="J25" s="532"/>
      <c r="K25" s="531">
        <v>-391999670</v>
      </c>
      <c r="L25" s="532"/>
      <c r="M25" s="531">
        <v>0</v>
      </c>
      <c r="N25" s="237"/>
      <c r="O25" s="529">
        <f>SUM(E25:M25,N25)</f>
        <v>-391999670</v>
      </c>
    </row>
    <row r="26" spans="1:15" ht="16.5" customHeight="1" x14ac:dyDescent="0.2">
      <c r="A26" s="249" t="s">
        <v>178</v>
      </c>
      <c r="B26" s="249" t="s">
        <v>170</v>
      </c>
      <c r="D26" s="505"/>
      <c r="E26" s="540">
        <v>0</v>
      </c>
      <c r="F26" s="518"/>
      <c r="G26" s="540">
        <v>0</v>
      </c>
      <c r="H26" s="522"/>
      <c r="I26" s="540">
        <v>0</v>
      </c>
      <c r="J26" s="523"/>
      <c r="K26" s="542">
        <v>367175695</v>
      </c>
      <c r="L26" s="524"/>
      <c r="M26" s="540">
        <v>0</v>
      </c>
      <c r="N26" s="516"/>
      <c r="O26" s="529">
        <f>SUM(M26,K26,I26,G26,E26)</f>
        <v>367175695</v>
      </c>
    </row>
    <row r="27" spans="1:15" ht="16.5" customHeight="1" x14ac:dyDescent="0.2">
      <c r="A27" s="249" t="s">
        <v>178</v>
      </c>
      <c r="B27" s="249" t="s">
        <v>255</v>
      </c>
      <c r="D27" s="505"/>
      <c r="E27" s="541">
        <v>0</v>
      </c>
      <c r="F27" s="518"/>
      <c r="G27" s="541">
        <v>0</v>
      </c>
      <c r="H27" s="522"/>
      <c r="I27" s="541">
        <v>0</v>
      </c>
      <c r="J27" s="523"/>
      <c r="K27" s="541">
        <v>0</v>
      </c>
      <c r="L27" s="524"/>
      <c r="M27" s="533">
        <v>-1673002</v>
      </c>
      <c r="N27" s="516"/>
      <c r="O27" s="554">
        <f>SUM(M27,K27,I27,G27,E27)</f>
        <v>-1673002</v>
      </c>
    </row>
    <row r="28" spans="1:15" ht="6" customHeight="1" x14ac:dyDescent="0.2">
      <c r="A28" s="237"/>
      <c r="B28" s="237"/>
      <c r="D28" s="505"/>
      <c r="E28" s="528"/>
      <c r="F28" s="236"/>
      <c r="G28" s="529"/>
      <c r="H28" s="236"/>
      <c r="I28" s="529"/>
      <c r="J28" s="234"/>
      <c r="K28" s="529"/>
      <c r="L28" s="234"/>
      <c r="M28" s="529"/>
      <c r="N28" s="515"/>
      <c r="O28" s="529"/>
    </row>
    <row r="29" spans="1:15" ht="16.5" customHeight="1" thickBot="1" x14ac:dyDescent="0.25">
      <c r="A29" s="512" t="s">
        <v>237</v>
      </c>
      <c r="B29" s="512"/>
      <c r="C29" s="517"/>
      <c r="D29" s="505"/>
      <c r="E29" s="534">
        <f>SUM(E22:E28)</f>
        <v>2800000000</v>
      </c>
      <c r="F29" s="236"/>
      <c r="G29" s="534">
        <f>SUM(G22:G28)</f>
        <v>3274182000</v>
      </c>
      <c r="H29" s="236"/>
      <c r="I29" s="534">
        <f>SUM(I22:I28)</f>
        <v>217258718</v>
      </c>
      <c r="J29" s="234"/>
      <c r="K29" s="534">
        <f>SUM(K22:K28)</f>
        <v>606090158</v>
      </c>
      <c r="L29" s="515"/>
      <c r="M29" s="534">
        <f>SUM(M22:M28)</f>
        <v>-6193941</v>
      </c>
      <c r="N29" s="515"/>
      <c r="O29" s="534">
        <f>SUM(O22:O28)</f>
        <v>6891336935</v>
      </c>
    </row>
    <row r="30" spans="1:15" ht="16.5" customHeight="1" thickTop="1" x14ac:dyDescent="0.2">
      <c r="A30" s="512"/>
      <c r="B30" s="512"/>
      <c r="C30" s="517"/>
      <c r="D30" s="505"/>
      <c r="E30" s="515"/>
      <c r="F30" s="236"/>
      <c r="G30" s="515"/>
      <c r="H30" s="236"/>
      <c r="I30" s="515"/>
      <c r="J30" s="234"/>
      <c r="K30" s="515"/>
      <c r="L30" s="515"/>
      <c r="M30" s="515"/>
      <c r="N30" s="515"/>
      <c r="O30" s="515"/>
    </row>
    <row r="31" spans="1:15" ht="16.5" customHeight="1" x14ac:dyDescent="0.2">
      <c r="A31" s="512"/>
      <c r="B31" s="512"/>
      <c r="C31" s="517"/>
      <c r="D31" s="505"/>
      <c r="E31" s="515"/>
      <c r="F31" s="236"/>
      <c r="G31" s="515"/>
      <c r="H31" s="236"/>
      <c r="I31" s="515"/>
      <c r="J31" s="234"/>
      <c r="K31" s="515"/>
      <c r="L31" s="515"/>
      <c r="M31" s="515"/>
      <c r="N31" s="515"/>
      <c r="O31" s="515"/>
    </row>
    <row r="32" spans="1:15" ht="16.5" customHeight="1" x14ac:dyDescent="0.2">
      <c r="A32" s="512"/>
      <c r="B32" s="512"/>
      <c r="C32" s="517"/>
      <c r="D32" s="505"/>
      <c r="E32" s="515"/>
      <c r="F32" s="236"/>
      <c r="G32" s="515"/>
      <c r="H32" s="236"/>
      <c r="I32" s="515"/>
      <c r="J32" s="234"/>
      <c r="K32" s="515"/>
      <c r="L32" s="515"/>
      <c r="M32" s="515"/>
      <c r="N32" s="515"/>
      <c r="O32" s="515"/>
    </row>
    <row r="33" spans="1:15" ht="12" customHeight="1" x14ac:dyDescent="0.2">
      <c r="A33" s="512"/>
      <c r="B33" s="512"/>
      <c r="C33" s="517"/>
      <c r="D33" s="505"/>
      <c r="E33" s="515"/>
      <c r="F33" s="236"/>
      <c r="G33" s="515"/>
      <c r="H33" s="236"/>
      <c r="I33" s="515"/>
      <c r="J33" s="234"/>
      <c r="K33" s="515"/>
      <c r="L33" s="515"/>
      <c r="M33" s="515"/>
      <c r="N33" s="515"/>
      <c r="O33" s="515"/>
    </row>
    <row r="34" spans="1:15" ht="21.95" customHeight="1" x14ac:dyDescent="0.2">
      <c r="A34" s="248" t="str">
        <f>+'9'!A52</f>
        <v>The accompanying notes on pages 15 to 36 are an integral part of these consolidated and company financial information.</v>
      </c>
      <c r="B34" s="248"/>
      <c r="C34" s="240"/>
      <c r="D34" s="535"/>
      <c r="E34" s="536"/>
      <c r="F34" s="243"/>
      <c r="G34" s="536"/>
      <c r="H34" s="243"/>
      <c r="I34" s="536"/>
      <c r="J34" s="242"/>
      <c r="K34" s="536"/>
      <c r="L34" s="536"/>
      <c r="M34" s="536"/>
      <c r="N34" s="536"/>
      <c r="O34" s="536"/>
    </row>
    <row r="35" spans="1:15" ht="16.5" customHeight="1" x14ac:dyDescent="0.2">
      <c r="K35" s="235"/>
      <c r="L35" s="235"/>
      <c r="M35" s="235"/>
    </row>
    <row r="36" spans="1:15" ht="16.5" customHeight="1" x14ac:dyDescent="0.2">
      <c r="K36" s="235"/>
      <c r="L36" s="235"/>
      <c r="M36" s="235"/>
    </row>
    <row r="37" spans="1:15" ht="16.5" customHeight="1" x14ac:dyDescent="0.2">
      <c r="K37" s="235"/>
      <c r="L37" s="235"/>
      <c r="M37" s="235"/>
    </row>
    <row r="38" spans="1:15" ht="16.5" customHeight="1" x14ac:dyDescent="0.2">
      <c r="K38" s="235"/>
      <c r="L38" s="235"/>
      <c r="M38" s="235"/>
    </row>
    <row r="39" spans="1:15" ht="16.5" customHeight="1" x14ac:dyDescent="0.2">
      <c r="K39" s="235"/>
      <c r="L39" s="235"/>
      <c r="M39" s="235"/>
    </row>
  </sheetData>
  <mergeCells count="2">
    <mergeCell ref="E6:O6"/>
    <mergeCell ref="I7:M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O21 O28 O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0"/>
  <sheetViews>
    <sheetView showRuler="0" topLeftCell="A40" zoomScale="115" zoomScaleNormal="115" zoomScaleSheetLayoutView="85" workbookViewId="0">
      <selection activeCell="F59" sqref="F59:H59"/>
    </sheetView>
  </sheetViews>
  <sheetFormatPr defaultColWidth="9.140625" defaultRowHeight="16.5" customHeight="1" x14ac:dyDescent="0.2"/>
  <cols>
    <col min="1" max="2" width="1" style="168" customWidth="1"/>
    <col min="3" max="3" width="35.5703125" style="169" customWidth="1"/>
    <col min="4" max="4" width="7" style="181" customWidth="1"/>
    <col min="5" max="5" width="0.85546875" style="169" customWidth="1"/>
    <col min="6" max="6" width="11.5703125" style="271" customWidth="1"/>
    <col min="7" max="7" width="0.85546875" style="271" customWidth="1"/>
    <col min="8" max="8" width="11.5703125" style="271" customWidth="1"/>
    <col min="9" max="9" width="0.85546875" style="271" customWidth="1"/>
    <col min="10" max="10" width="11.5703125" style="271" customWidth="1"/>
    <col min="11" max="11" width="0.85546875" style="271" customWidth="1"/>
    <col min="12" max="12" width="11.5703125" style="271" customWidth="1"/>
    <col min="13" max="13" width="9.42578125" style="169" customWidth="1"/>
    <col min="14" max="14" width="14.85546875" style="169" bestFit="1" customWidth="1"/>
    <col min="15" max="15" width="17.42578125" style="169" customWidth="1"/>
    <col min="16" max="16384" width="9.140625" style="169"/>
  </cols>
  <sheetData>
    <row r="1" spans="1:12" s="253" customFormat="1" ht="16.5" customHeight="1" x14ac:dyDescent="0.2">
      <c r="A1" s="135" t="str">
        <f>+'2-4'!A1</f>
        <v>Eastern Polymer Group Public Company Limited</v>
      </c>
      <c r="B1" s="136"/>
      <c r="C1" s="137"/>
      <c r="D1" s="138"/>
      <c r="E1" s="139"/>
      <c r="F1" s="252"/>
      <c r="G1" s="252"/>
      <c r="H1" s="252"/>
      <c r="I1" s="252"/>
      <c r="J1" s="252"/>
      <c r="K1" s="252"/>
      <c r="L1" s="252"/>
    </row>
    <row r="2" spans="1:12" s="255" customFormat="1" ht="16.5" customHeight="1" x14ac:dyDescent="0.2">
      <c r="A2" s="142" t="s">
        <v>126</v>
      </c>
      <c r="B2" s="142"/>
      <c r="C2" s="146"/>
      <c r="D2" s="145"/>
      <c r="E2" s="146"/>
      <c r="F2" s="254"/>
      <c r="G2" s="254"/>
      <c r="H2" s="254"/>
      <c r="I2" s="254"/>
      <c r="J2" s="254"/>
      <c r="K2" s="254"/>
      <c r="L2" s="254"/>
    </row>
    <row r="3" spans="1:12" s="253" customFormat="1" ht="16.5" customHeight="1" x14ac:dyDescent="0.2">
      <c r="A3" s="148" t="str">
        <f>+'10'!A3</f>
        <v>For the six-month period ended 30 September 2019</v>
      </c>
      <c r="B3" s="204"/>
      <c r="C3" s="152"/>
      <c r="D3" s="151"/>
      <c r="E3" s="152"/>
      <c r="F3" s="256"/>
      <c r="G3" s="256"/>
      <c r="H3" s="256"/>
      <c r="I3" s="256"/>
      <c r="J3" s="256"/>
      <c r="K3" s="256"/>
      <c r="L3" s="256"/>
    </row>
    <row r="4" spans="1:12" s="195" customFormat="1" ht="15.6" customHeight="1" x14ac:dyDescent="0.2">
      <c r="A4" s="154"/>
      <c r="B4" s="221"/>
      <c r="C4" s="158"/>
      <c r="D4" s="157"/>
      <c r="E4" s="158"/>
      <c r="F4" s="257"/>
      <c r="G4" s="257"/>
      <c r="H4" s="257"/>
      <c r="I4" s="257"/>
      <c r="J4" s="257"/>
      <c r="K4" s="257"/>
      <c r="L4" s="257"/>
    </row>
    <row r="5" spans="1:12" s="195" customFormat="1" ht="15.6" customHeight="1" x14ac:dyDescent="0.2">
      <c r="C5" s="258"/>
      <c r="D5" s="181"/>
      <c r="E5" s="258"/>
      <c r="F5" s="259"/>
      <c r="G5" s="259"/>
      <c r="H5" s="259"/>
      <c r="I5" s="259"/>
      <c r="J5" s="259"/>
      <c r="K5" s="259"/>
      <c r="L5" s="259"/>
    </row>
    <row r="6" spans="1:12" s="195" customFormat="1" ht="15.6" customHeight="1" x14ac:dyDescent="0.2">
      <c r="C6" s="258"/>
      <c r="D6" s="181"/>
      <c r="E6" s="258"/>
      <c r="F6" s="552" t="s">
        <v>0</v>
      </c>
      <c r="G6" s="552"/>
      <c r="H6" s="552"/>
      <c r="I6" s="260"/>
      <c r="J6" s="552" t="s">
        <v>192</v>
      </c>
      <c r="K6" s="552"/>
      <c r="L6" s="552"/>
    </row>
    <row r="7" spans="1:12" s="195" customFormat="1" ht="15.6" customHeight="1" x14ac:dyDescent="0.2">
      <c r="C7" s="258"/>
      <c r="D7" s="181"/>
      <c r="E7" s="258"/>
      <c r="F7" s="553" t="s">
        <v>122</v>
      </c>
      <c r="G7" s="553"/>
      <c r="H7" s="553"/>
      <c r="I7" s="260"/>
      <c r="J7" s="553" t="s">
        <v>122</v>
      </c>
      <c r="K7" s="553"/>
      <c r="L7" s="553"/>
    </row>
    <row r="8" spans="1:12" s="195" customFormat="1" ht="15.6" customHeight="1" x14ac:dyDescent="0.2">
      <c r="C8" s="258"/>
      <c r="D8" s="181"/>
      <c r="E8" s="258"/>
      <c r="F8" s="261" t="s">
        <v>120</v>
      </c>
      <c r="G8" s="262"/>
      <c r="H8" s="261" t="s">
        <v>120</v>
      </c>
      <c r="I8" s="263"/>
      <c r="J8" s="261" t="s">
        <v>120</v>
      </c>
      <c r="K8" s="262"/>
      <c r="L8" s="261" t="s">
        <v>120</v>
      </c>
    </row>
    <row r="9" spans="1:12" s="195" customFormat="1" ht="15.6" customHeight="1" x14ac:dyDescent="0.2">
      <c r="C9" s="258"/>
      <c r="D9" s="181"/>
      <c r="E9" s="258"/>
      <c r="F9" s="164" t="s">
        <v>229</v>
      </c>
      <c r="G9" s="167"/>
      <c r="H9" s="164" t="s">
        <v>229</v>
      </c>
      <c r="I9" s="163"/>
      <c r="J9" s="164" t="s">
        <v>229</v>
      </c>
      <c r="K9" s="167"/>
      <c r="L9" s="164" t="s">
        <v>229</v>
      </c>
    </row>
    <row r="10" spans="1:12" ht="15.6" customHeight="1" x14ac:dyDescent="0.2">
      <c r="D10" s="170"/>
      <c r="E10" s="171"/>
      <c r="F10" s="261" t="s">
        <v>210</v>
      </c>
      <c r="G10" s="262"/>
      <c r="H10" s="261" t="s">
        <v>203</v>
      </c>
      <c r="I10" s="260"/>
      <c r="J10" s="261" t="s">
        <v>210</v>
      </c>
      <c r="K10" s="262"/>
      <c r="L10" s="261" t="s">
        <v>203</v>
      </c>
    </row>
    <row r="11" spans="1:12" ht="15.6" customHeight="1" x14ac:dyDescent="0.2">
      <c r="D11" s="172" t="s">
        <v>3</v>
      </c>
      <c r="E11" s="171"/>
      <c r="F11" s="264" t="s">
        <v>10</v>
      </c>
      <c r="G11" s="262"/>
      <c r="H11" s="264" t="s">
        <v>10</v>
      </c>
      <c r="I11" s="260"/>
      <c r="J11" s="264" t="s">
        <v>10</v>
      </c>
      <c r="K11" s="262"/>
      <c r="L11" s="264" t="s">
        <v>10</v>
      </c>
    </row>
    <row r="12" spans="1:12" ht="6" customHeight="1" x14ac:dyDescent="0.2">
      <c r="D12" s="174"/>
      <c r="E12" s="171"/>
      <c r="F12" s="265"/>
      <c r="G12" s="262"/>
      <c r="H12" s="266"/>
      <c r="I12" s="260"/>
      <c r="J12" s="265"/>
      <c r="K12" s="262"/>
      <c r="L12" s="266"/>
    </row>
    <row r="13" spans="1:12" ht="15.6" customHeight="1" x14ac:dyDescent="0.2">
      <c r="A13" s="267" t="s">
        <v>42</v>
      </c>
      <c r="B13" s="267"/>
      <c r="C13" s="268"/>
      <c r="F13" s="269"/>
      <c r="G13" s="270"/>
      <c r="H13" s="270"/>
      <c r="J13" s="269"/>
      <c r="K13" s="270"/>
      <c r="L13" s="270"/>
    </row>
    <row r="14" spans="1:12" ht="15.6" customHeight="1" x14ac:dyDescent="0.2">
      <c r="A14" s="272" t="s">
        <v>168</v>
      </c>
      <c r="B14" s="272"/>
      <c r="F14" s="331">
        <v>598447022</v>
      </c>
      <c r="G14" s="274"/>
      <c r="H14" s="273">
        <v>594000664</v>
      </c>
      <c r="I14" s="274"/>
      <c r="J14" s="487">
        <v>372757319</v>
      </c>
      <c r="K14" s="274"/>
      <c r="L14" s="273">
        <v>263855692</v>
      </c>
    </row>
    <row r="15" spans="1:12" ht="15.6" customHeight="1" x14ac:dyDescent="0.2">
      <c r="A15" s="168" t="s">
        <v>201</v>
      </c>
      <c r="B15" s="272"/>
      <c r="F15" s="331"/>
      <c r="G15" s="274"/>
      <c r="H15" s="273"/>
      <c r="I15" s="274"/>
      <c r="J15" s="488"/>
      <c r="K15" s="274"/>
      <c r="L15" s="273"/>
    </row>
    <row r="16" spans="1:12" ht="15.6" customHeight="1" x14ac:dyDescent="0.2">
      <c r="A16" s="169"/>
      <c r="B16" s="272" t="s">
        <v>109</v>
      </c>
      <c r="C16" s="272"/>
      <c r="D16" s="275"/>
      <c r="F16" s="331">
        <v>-2426970</v>
      </c>
      <c r="G16" s="274"/>
      <c r="H16" s="273">
        <v>7530808</v>
      </c>
      <c r="I16" s="274"/>
      <c r="J16" s="489">
        <v>0</v>
      </c>
      <c r="K16" s="274"/>
      <c r="L16" s="273">
        <v>0</v>
      </c>
    </row>
    <row r="17" spans="1:12" ht="15.6" customHeight="1" x14ac:dyDescent="0.2">
      <c r="A17" s="169"/>
      <c r="B17" s="272" t="s">
        <v>164</v>
      </c>
      <c r="C17" s="272"/>
      <c r="D17" s="275"/>
      <c r="F17" s="331"/>
      <c r="G17" s="274"/>
      <c r="H17" s="273"/>
      <c r="I17" s="274"/>
      <c r="J17" s="458"/>
      <c r="K17" s="274"/>
      <c r="L17" s="273"/>
    </row>
    <row r="18" spans="1:12" ht="15.6" customHeight="1" x14ac:dyDescent="0.2">
      <c r="A18" s="169"/>
      <c r="B18" s="169"/>
      <c r="C18" s="272" t="s">
        <v>165</v>
      </c>
      <c r="D18" s="275"/>
      <c r="F18" s="334">
        <v>-3723701</v>
      </c>
      <c r="G18" s="276"/>
      <c r="H18" s="276">
        <v>-2939033</v>
      </c>
      <c r="I18" s="276"/>
      <c r="J18" s="490">
        <v>0</v>
      </c>
      <c r="K18" s="276"/>
      <c r="L18" s="277">
        <v>0</v>
      </c>
    </row>
    <row r="19" spans="1:12" ht="15.6" customHeight="1" x14ac:dyDescent="0.2">
      <c r="A19" s="169"/>
      <c r="B19" s="272" t="s">
        <v>200</v>
      </c>
      <c r="C19" s="272"/>
      <c r="D19" s="275"/>
      <c r="F19" s="331"/>
      <c r="G19" s="276"/>
      <c r="H19" s="273"/>
      <c r="I19" s="276"/>
      <c r="J19" s="491"/>
      <c r="K19" s="276"/>
      <c r="L19" s="274"/>
    </row>
    <row r="20" spans="1:12" ht="15.6" customHeight="1" x14ac:dyDescent="0.2">
      <c r="A20" s="169"/>
      <c r="B20" s="169"/>
      <c r="C20" s="272" t="s">
        <v>127</v>
      </c>
      <c r="D20" s="275"/>
      <c r="F20" s="331">
        <v>616372</v>
      </c>
      <c r="G20" s="274"/>
      <c r="H20" s="273">
        <v>-1037</v>
      </c>
      <c r="I20" s="276"/>
      <c r="J20" s="490">
        <v>0</v>
      </c>
      <c r="K20" s="276"/>
      <c r="L20" s="277">
        <v>0</v>
      </c>
    </row>
    <row r="21" spans="1:12" ht="15.6" customHeight="1" x14ac:dyDescent="0.2">
      <c r="A21" s="169"/>
      <c r="B21" s="168" t="s">
        <v>140</v>
      </c>
      <c r="C21" s="272"/>
      <c r="D21" s="275"/>
      <c r="F21" s="331"/>
      <c r="G21" s="274"/>
      <c r="H21" s="273"/>
      <c r="I21" s="276"/>
      <c r="J21" s="491"/>
      <c r="K21" s="276"/>
      <c r="L21" s="277"/>
    </row>
    <row r="22" spans="1:12" ht="15.6" customHeight="1" x14ac:dyDescent="0.2">
      <c r="A22" s="169"/>
      <c r="C22" s="278" t="s">
        <v>142</v>
      </c>
      <c r="D22" s="275">
        <v>21</v>
      </c>
      <c r="F22" s="332">
        <v>-207800</v>
      </c>
      <c r="G22" s="274"/>
      <c r="H22" s="274">
        <v>-1010000</v>
      </c>
      <c r="I22" s="274"/>
      <c r="J22" s="490">
        <v>0</v>
      </c>
      <c r="K22" s="274"/>
      <c r="L22" s="277">
        <v>0</v>
      </c>
    </row>
    <row r="23" spans="1:12" ht="15.6" customHeight="1" x14ac:dyDescent="0.2">
      <c r="A23" s="169"/>
      <c r="B23" s="169"/>
      <c r="C23" s="278" t="s">
        <v>141</v>
      </c>
      <c r="D23" s="275" t="s">
        <v>259</v>
      </c>
      <c r="F23" s="332">
        <v>-1846602</v>
      </c>
      <c r="G23" s="274"/>
      <c r="H23" s="274">
        <v>-422250</v>
      </c>
      <c r="I23" s="274"/>
      <c r="J23" s="490">
        <v>1227300</v>
      </c>
      <c r="K23" s="274"/>
      <c r="L23" s="277">
        <v>-1179100</v>
      </c>
    </row>
    <row r="24" spans="1:12" ht="15.6" customHeight="1" x14ac:dyDescent="0.2">
      <c r="A24" s="169"/>
      <c r="B24" s="168" t="s">
        <v>100</v>
      </c>
      <c r="C24" s="272"/>
      <c r="D24" s="275">
        <v>10</v>
      </c>
      <c r="F24" s="344">
        <v>-95291767</v>
      </c>
      <c r="G24" s="274"/>
      <c r="H24" s="279">
        <v>-116472839</v>
      </c>
      <c r="I24" s="274"/>
      <c r="J24" s="490">
        <v>0</v>
      </c>
      <c r="K24" s="274"/>
      <c r="L24" s="277">
        <v>0</v>
      </c>
    </row>
    <row r="25" spans="1:12" ht="15.6" customHeight="1" x14ac:dyDescent="0.2">
      <c r="A25" s="169"/>
      <c r="B25" s="168" t="s">
        <v>221</v>
      </c>
      <c r="C25" s="272"/>
      <c r="D25" s="275">
        <v>12</v>
      </c>
      <c r="F25" s="331">
        <v>16614208</v>
      </c>
      <c r="G25" s="274"/>
      <c r="H25" s="273">
        <v>0</v>
      </c>
      <c r="I25" s="274"/>
      <c r="J25" s="331">
        <v>0</v>
      </c>
      <c r="K25" s="274"/>
      <c r="L25" s="273">
        <v>0</v>
      </c>
    </row>
    <row r="26" spans="1:12" ht="15.6" customHeight="1" x14ac:dyDescent="0.2">
      <c r="B26" s="272" t="s">
        <v>37</v>
      </c>
      <c r="C26" s="195"/>
      <c r="F26" s="328"/>
      <c r="G26" s="274"/>
      <c r="J26" s="331"/>
    </row>
    <row r="27" spans="1:12" ht="15.6" customHeight="1" x14ac:dyDescent="0.2">
      <c r="B27" s="272"/>
      <c r="C27" s="278" t="s">
        <v>146</v>
      </c>
      <c r="D27" s="181">
        <v>13</v>
      </c>
      <c r="F27" s="331">
        <v>0</v>
      </c>
      <c r="G27" s="274"/>
      <c r="H27" s="277">
        <v>0</v>
      </c>
      <c r="I27" s="274"/>
      <c r="J27" s="489">
        <v>4684541</v>
      </c>
      <c r="K27" s="274"/>
      <c r="L27" s="273">
        <v>4221062</v>
      </c>
    </row>
    <row r="28" spans="1:12" ht="15.6" customHeight="1" x14ac:dyDescent="0.2">
      <c r="B28" s="272"/>
      <c r="C28" s="278" t="s">
        <v>147</v>
      </c>
      <c r="D28" s="181">
        <v>14</v>
      </c>
      <c r="F28" s="331">
        <v>312632263</v>
      </c>
      <c r="G28" s="274"/>
      <c r="H28" s="273">
        <v>307794921</v>
      </c>
      <c r="I28" s="274"/>
      <c r="J28" s="489">
        <v>2626786</v>
      </c>
      <c r="K28" s="274"/>
      <c r="L28" s="273">
        <v>2955386</v>
      </c>
    </row>
    <row r="29" spans="1:12" ht="15.6" customHeight="1" x14ac:dyDescent="0.2">
      <c r="B29" s="272" t="s">
        <v>38</v>
      </c>
      <c r="C29" s="195"/>
      <c r="F29" s="328">
        <v>28645674</v>
      </c>
      <c r="G29" s="274"/>
      <c r="H29" s="273">
        <v>25516738</v>
      </c>
      <c r="I29" s="274"/>
      <c r="J29" s="489">
        <v>34580</v>
      </c>
      <c r="K29" s="274"/>
      <c r="L29" s="273">
        <v>330239</v>
      </c>
    </row>
    <row r="30" spans="1:12" ht="15.6" customHeight="1" x14ac:dyDescent="0.2">
      <c r="B30" s="168" t="s">
        <v>202</v>
      </c>
      <c r="C30" s="272"/>
      <c r="F30" s="344">
        <v>0</v>
      </c>
      <c r="G30" s="274"/>
      <c r="H30" s="277">
        <v>61972</v>
      </c>
      <c r="I30" s="276"/>
      <c r="J30" s="490">
        <v>0</v>
      </c>
      <c r="K30" s="276"/>
      <c r="L30" s="277">
        <v>0</v>
      </c>
    </row>
    <row r="31" spans="1:12" ht="15.6" customHeight="1" x14ac:dyDescent="0.2">
      <c r="A31" s="169"/>
      <c r="B31" s="168" t="s">
        <v>213</v>
      </c>
      <c r="C31" s="272"/>
      <c r="F31" s="344"/>
      <c r="J31" s="331"/>
    </row>
    <row r="32" spans="1:12" ht="15.6" customHeight="1" x14ac:dyDescent="0.2">
      <c r="A32" s="169"/>
      <c r="C32" s="272" t="s">
        <v>146</v>
      </c>
      <c r="D32" s="181">
        <v>13</v>
      </c>
      <c r="F32" s="344">
        <v>0</v>
      </c>
      <c r="G32" s="274"/>
      <c r="H32" s="277">
        <v>0</v>
      </c>
      <c r="I32" s="274"/>
      <c r="J32" s="492">
        <v>19740</v>
      </c>
      <c r="K32" s="274"/>
      <c r="L32" s="277">
        <v>0</v>
      </c>
    </row>
    <row r="33" spans="1:12" ht="15.6" customHeight="1" x14ac:dyDescent="0.2">
      <c r="A33" s="169"/>
      <c r="B33" s="169"/>
      <c r="C33" s="278" t="s">
        <v>214</v>
      </c>
      <c r="D33" s="181">
        <v>14</v>
      </c>
      <c r="F33" s="344">
        <v>-18126182</v>
      </c>
      <c r="G33" s="274"/>
      <c r="H33" s="279">
        <v>-1642504</v>
      </c>
      <c r="I33" s="274"/>
      <c r="J33" s="490">
        <v>-758972</v>
      </c>
      <c r="K33" s="274"/>
      <c r="L33" s="277">
        <v>0</v>
      </c>
    </row>
    <row r="34" spans="1:12" ht="15.6" customHeight="1" x14ac:dyDescent="0.2">
      <c r="A34" s="169"/>
      <c r="B34" s="168" t="s">
        <v>46</v>
      </c>
      <c r="C34" s="272"/>
      <c r="D34" s="181">
        <v>22</v>
      </c>
      <c r="F34" s="344">
        <v>11562016</v>
      </c>
      <c r="G34" s="274"/>
      <c r="H34" s="277">
        <v>9470304</v>
      </c>
      <c r="I34" s="274"/>
      <c r="J34" s="493">
        <v>1315014</v>
      </c>
      <c r="K34" s="274"/>
      <c r="L34" s="279">
        <v>641602</v>
      </c>
    </row>
    <row r="35" spans="1:12" ht="15.6" customHeight="1" x14ac:dyDescent="0.2">
      <c r="A35" s="169"/>
      <c r="B35" s="168" t="s">
        <v>154</v>
      </c>
      <c r="C35" s="272"/>
      <c r="D35" s="275"/>
      <c r="F35" s="296"/>
      <c r="J35" s="331"/>
    </row>
    <row r="36" spans="1:12" ht="15.6" customHeight="1" x14ac:dyDescent="0.2">
      <c r="A36" s="169"/>
      <c r="C36" s="278" t="s">
        <v>171</v>
      </c>
      <c r="D36" s="275" t="s">
        <v>246</v>
      </c>
      <c r="F36" s="328">
        <v>0</v>
      </c>
      <c r="G36" s="274"/>
      <c r="H36" s="277">
        <v>0</v>
      </c>
      <c r="I36" s="274"/>
      <c r="J36" s="490">
        <v>-36000000</v>
      </c>
      <c r="K36" s="274"/>
      <c r="L36" s="279">
        <v>-46350000</v>
      </c>
    </row>
    <row r="37" spans="1:12" ht="15.6" customHeight="1" x14ac:dyDescent="0.2">
      <c r="A37" s="169"/>
      <c r="C37" s="278" t="s">
        <v>172</v>
      </c>
      <c r="D37" s="275" t="s">
        <v>246</v>
      </c>
      <c r="F37" s="328">
        <v>0</v>
      </c>
      <c r="G37" s="274"/>
      <c r="H37" s="277">
        <v>0</v>
      </c>
      <c r="I37" s="274"/>
      <c r="J37" s="490">
        <v>-309999957</v>
      </c>
      <c r="K37" s="274"/>
      <c r="L37" s="277">
        <v>-201999964</v>
      </c>
    </row>
    <row r="38" spans="1:12" ht="15.6" customHeight="1" x14ac:dyDescent="0.2">
      <c r="A38" s="169"/>
      <c r="B38" s="168" t="s">
        <v>51</v>
      </c>
      <c r="C38" s="272"/>
      <c r="D38" s="181">
        <v>24</v>
      </c>
      <c r="F38" s="340">
        <v>-3496730</v>
      </c>
      <c r="G38" s="274"/>
      <c r="H38" s="281">
        <v>-3248446</v>
      </c>
      <c r="I38" s="274"/>
      <c r="J38" s="494">
        <v>-37961079</v>
      </c>
      <c r="K38" s="274"/>
      <c r="L38" s="281">
        <v>-30542977</v>
      </c>
    </row>
    <row r="39" spans="1:12" ht="15.6" customHeight="1" x14ac:dyDescent="0.2">
      <c r="A39" s="169"/>
      <c r="B39" s="168" t="s">
        <v>106</v>
      </c>
      <c r="C39" s="272"/>
      <c r="D39" s="181">
        <v>25</v>
      </c>
      <c r="F39" s="339">
        <v>1911559</v>
      </c>
      <c r="G39" s="274"/>
      <c r="H39" s="282">
        <v>28377194</v>
      </c>
      <c r="I39" s="274"/>
      <c r="J39" s="495">
        <v>1951</v>
      </c>
      <c r="K39" s="274"/>
      <c r="L39" s="282">
        <v>3095</v>
      </c>
    </row>
    <row r="40" spans="1:12" ht="6" customHeight="1" x14ac:dyDescent="0.2">
      <c r="A40" s="272"/>
      <c r="B40" s="272"/>
      <c r="C40" s="180"/>
      <c r="F40" s="283"/>
      <c r="G40" s="270"/>
      <c r="H40" s="284"/>
      <c r="I40" s="270"/>
      <c r="J40" s="283"/>
      <c r="K40" s="270"/>
      <c r="L40" s="284"/>
    </row>
    <row r="41" spans="1:12" ht="15.6" customHeight="1" x14ac:dyDescent="0.2">
      <c r="A41" s="272"/>
      <c r="B41" s="272"/>
      <c r="C41" s="180"/>
      <c r="F41" s="339">
        <f>SUM(F14:F39)</f>
        <v>845309362</v>
      </c>
      <c r="G41" s="274"/>
      <c r="H41" s="282">
        <f>SUM(H14:H39)</f>
        <v>847016492</v>
      </c>
      <c r="I41" s="274"/>
      <c r="J41" s="339">
        <f>SUM(J14:J39)</f>
        <v>-2052777</v>
      </c>
      <c r="K41" s="274"/>
      <c r="L41" s="282">
        <f>SUM(L14:L39)</f>
        <v>-8064965</v>
      </c>
    </row>
    <row r="42" spans="1:12" ht="15.6" customHeight="1" x14ac:dyDescent="0.2">
      <c r="A42" s="272"/>
      <c r="B42" s="272"/>
      <c r="C42" s="180"/>
      <c r="F42" s="284"/>
      <c r="G42" s="270"/>
      <c r="H42" s="284"/>
      <c r="I42" s="270"/>
      <c r="J42" s="284"/>
      <c r="K42" s="270"/>
      <c r="L42" s="284"/>
    </row>
    <row r="43" spans="1:12" ht="15.6" customHeight="1" x14ac:dyDescent="0.2">
      <c r="A43" s="272"/>
      <c r="B43" s="272"/>
      <c r="C43" s="180"/>
      <c r="F43" s="284"/>
      <c r="G43" s="270"/>
      <c r="H43" s="284"/>
      <c r="I43" s="270"/>
      <c r="J43" s="284"/>
      <c r="K43" s="270"/>
      <c r="L43" s="284"/>
    </row>
    <row r="44" spans="1:12" ht="15.6" customHeight="1" x14ac:dyDescent="0.2">
      <c r="A44" s="272"/>
      <c r="B44" s="272"/>
      <c r="C44" s="180"/>
      <c r="F44" s="284"/>
      <c r="G44" s="270"/>
      <c r="H44" s="284"/>
      <c r="I44" s="270"/>
      <c r="J44" s="284"/>
      <c r="K44" s="270"/>
      <c r="L44" s="284"/>
    </row>
    <row r="45" spans="1:12" ht="15.6" customHeight="1" x14ac:dyDescent="0.2">
      <c r="A45" s="272"/>
      <c r="B45" s="272"/>
      <c r="C45" s="180"/>
      <c r="F45" s="284"/>
      <c r="G45" s="270"/>
      <c r="H45" s="284"/>
      <c r="I45" s="270"/>
      <c r="J45" s="284"/>
      <c r="K45" s="270"/>
      <c r="L45" s="284"/>
    </row>
    <row r="46" spans="1:12" ht="15.6" customHeight="1" x14ac:dyDescent="0.2">
      <c r="A46" s="272"/>
      <c r="B46" s="272"/>
      <c r="C46" s="180"/>
      <c r="F46" s="284"/>
      <c r="G46" s="270"/>
      <c r="H46" s="284"/>
      <c r="I46" s="270"/>
      <c r="J46" s="284"/>
      <c r="K46" s="270"/>
      <c r="L46" s="284"/>
    </row>
    <row r="47" spans="1:12" ht="15.6" customHeight="1" x14ac:dyDescent="0.2">
      <c r="A47" s="272"/>
      <c r="B47" s="272"/>
      <c r="C47" s="180"/>
      <c r="F47" s="284"/>
      <c r="G47" s="270"/>
      <c r="H47" s="284"/>
      <c r="I47" s="270"/>
      <c r="J47" s="284"/>
      <c r="K47" s="270"/>
      <c r="L47" s="284"/>
    </row>
    <row r="48" spans="1:12" ht="15.6" customHeight="1" x14ac:dyDescent="0.2">
      <c r="A48" s="272"/>
      <c r="B48" s="272"/>
      <c r="C48" s="180"/>
      <c r="F48" s="284"/>
      <c r="G48" s="270"/>
      <c r="H48" s="284"/>
      <c r="I48" s="270"/>
      <c r="J48" s="284"/>
      <c r="K48" s="270"/>
      <c r="L48" s="284"/>
    </row>
    <row r="49" spans="1:12" ht="15.6" customHeight="1" x14ac:dyDescent="0.2">
      <c r="A49" s="272"/>
      <c r="B49" s="272"/>
      <c r="C49" s="180"/>
      <c r="F49" s="284"/>
      <c r="G49" s="270"/>
      <c r="H49" s="284"/>
      <c r="I49" s="270"/>
      <c r="J49" s="284"/>
      <c r="K49" s="270"/>
      <c r="L49" s="284"/>
    </row>
    <row r="50" spans="1:12" ht="15.6" customHeight="1" x14ac:dyDescent="0.2">
      <c r="A50" s="272"/>
      <c r="B50" s="272"/>
      <c r="C50" s="180"/>
      <c r="F50" s="284"/>
      <c r="G50" s="270"/>
      <c r="H50" s="284"/>
      <c r="I50" s="270"/>
      <c r="J50" s="284"/>
      <c r="K50" s="270"/>
      <c r="L50" s="284"/>
    </row>
    <row r="51" spans="1:12" ht="15.6" customHeight="1" x14ac:dyDescent="0.2">
      <c r="A51" s="272"/>
      <c r="B51" s="272"/>
      <c r="C51" s="180"/>
      <c r="F51" s="284"/>
      <c r="G51" s="270"/>
      <c r="H51" s="284"/>
      <c r="I51" s="270"/>
      <c r="J51" s="284"/>
      <c r="K51" s="270"/>
      <c r="L51" s="284"/>
    </row>
    <row r="52" spans="1:12" ht="17.45" customHeight="1" x14ac:dyDescent="0.2">
      <c r="A52" s="272"/>
      <c r="B52" s="272"/>
      <c r="C52" s="180"/>
      <c r="F52" s="284"/>
      <c r="G52" s="270"/>
      <c r="H52" s="284"/>
      <c r="I52" s="270"/>
      <c r="J52" s="284"/>
      <c r="K52" s="270"/>
      <c r="L52" s="284"/>
    </row>
    <row r="53" spans="1:12" ht="21.95" customHeight="1" x14ac:dyDescent="0.2">
      <c r="A53" s="285" t="str">
        <f>+'2-4'!A54</f>
        <v>The accompanying notes on pages 15 to 36 are an integral part of these consolidated and company financial information.</v>
      </c>
      <c r="B53" s="286"/>
      <c r="C53" s="287"/>
      <c r="D53" s="288"/>
      <c r="E53" s="287"/>
      <c r="F53" s="289"/>
      <c r="G53" s="289"/>
      <c r="H53" s="289"/>
      <c r="I53" s="290"/>
      <c r="J53" s="289"/>
      <c r="K53" s="289"/>
      <c r="L53" s="289"/>
    </row>
    <row r="54" spans="1:12" s="253" customFormat="1" ht="16.5" customHeight="1" x14ac:dyDescent="0.2">
      <c r="A54" s="135" t="str">
        <f>A1</f>
        <v>Eastern Polymer Group Public Company Limited</v>
      </c>
      <c r="B54" s="136"/>
      <c r="C54" s="137"/>
      <c r="D54" s="138"/>
      <c r="E54" s="139"/>
      <c r="F54" s="252"/>
      <c r="G54" s="252"/>
      <c r="H54" s="252"/>
      <c r="I54" s="252"/>
      <c r="J54" s="252"/>
      <c r="K54" s="252"/>
      <c r="L54" s="252"/>
    </row>
    <row r="55" spans="1:12" s="255" customFormat="1" ht="16.5" customHeight="1" x14ac:dyDescent="0.2">
      <c r="A55" s="142" t="str">
        <f>A2</f>
        <v>Statement of Cash Flows (Unaudited)</v>
      </c>
      <c r="B55" s="142"/>
      <c r="C55" s="146"/>
      <c r="D55" s="145"/>
      <c r="E55" s="146"/>
      <c r="F55" s="254"/>
      <c r="G55" s="254"/>
      <c r="H55" s="254"/>
      <c r="I55" s="254"/>
      <c r="J55" s="254"/>
      <c r="K55" s="254"/>
      <c r="L55" s="254"/>
    </row>
    <row r="56" spans="1:12" s="253" customFormat="1" ht="16.5" customHeight="1" x14ac:dyDescent="0.2">
      <c r="A56" s="148" t="str">
        <f>A3</f>
        <v>For the six-month period ended 30 September 2019</v>
      </c>
      <c r="B56" s="204"/>
      <c r="C56" s="152"/>
      <c r="D56" s="151"/>
      <c r="E56" s="152"/>
      <c r="F56" s="256"/>
      <c r="G56" s="256"/>
      <c r="H56" s="256"/>
      <c r="I56" s="256"/>
      <c r="J56" s="256"/>
      <c r="K56" s="256"/>
      <c r="L56" s="256"/>
    </row>
    <row r="57" spans="1:12" s="195" customFormat="1" ht="16.5" customHeight="1" x14ac:dyDescent="0.2">
      <c r="A57" s="154"/>
      <c r="B57" s="221"/>
      <c r="C57" s="158"/>
      <c r="D57" s="157"/>
      <c r="E57" s="158"/>
      <c r="F57" s="257"/>
      <c r="G57" s="257"/>
      <c r="H57" s="257"/>
      <c r="I57" s="257"/>
      <c r="J57" s="257"/>
      <c r="K57" s="257"/>
      <c r="L57" s="257"/>
    </row>
    <row r="58" spans="1:12" s="195" customFormat="1" ht="16.5" customHeight="1" x14ac:dyDescent="0.2">
      <c r="C58" s="258"/>
      <c r="D58" s="181"/>
      <c r="E58" s="258"/>
      <c r="F58" s="259"/>
      <c r="G58" s="259"/>
      <c r="H58" s="259"/>
      <c r="I58" s="259"/>
      <c r="J58" s="259"/>
      <c r="K58" s="259"/>
      <c r="L58" s="259"/>
    </row>
    <row r="59" spans="1:12" ht="16.5" customHeight="1" x14ac:dyDescent="0.2">
      <c r="E59" s="258"/>
      <c r="F59" s="552" t="s">
        <v>0</v>
      </c>
      <c r="G59" s="552"/>
      <c r="H59" s="552"/>
      <c r="I59" s="260"/>
      <c r="J59" s="552" t="s">
        <v>192</v>
      </c>
      <c r="K59" s="552"/>
      <c r="L59" s="552"/>
    </row>
    <row r="60" spans="1:12" ht="16.5" customHeight="1" x14ac:dyDescent="0.2">
      <c r="E60" s="258"/>
      <c r="F60" s="553" t="s">
        <v>122</v>
      </c>
      <c r="G60" s="553"/>
      <c r="H60" s="553"/>
      <c r="I60" s="260"/>
      <c r="J60" s="553" t="s">
        <v>122</v>
      </c>
      <c r="K60" s="553"/>
      <c r="L60" s="553"/>
    </row>
    <row r="61" spans="1:12" ht="16.5" customHeight="1" x14ac:dyDescent="0.2">
      <c r="E61" s="258"/>
      <c r="F61" s="261" t="s">
        <v>120</v>
      </c>
      <c r="G61" s="262"/>
      <c r="H61" s="261" t="s">
        <v>120</v>
      </c>
      <c r="I61" s="263"/>
      <c r="J61" s="261" t="s">
        <v>120</v>
      </c>
      <c r="K61" s="262"/>
      <c r="L61" s="261" t="s">
        <v>120</v>
      </c>
    </row>
    <row r="62" spans="1:12" ht="16.5" customHeight="1" x14ac:dyDescent="0.2">
      <c r="E62" s="258"/>
      <c r="F62" s="164" t="s">
        <v>229</v>
      </c>
      <c r="G62" s="167"/>
      <c r="H62" s="164" t="s">
        <v>229</v>
      </c>
      <c r="I62" s="163"/>
      <c r="J62" s="164" t="s">
        <v>229</v>
      </c>
      <c r="K62" s="167"/>
      <c r="L62" s="164" t="s">
        <v>229</v>
      </c>
    </row>
    <row r="63" spans="1:12" ht="16.5" customHeight="1" x14ac:dyDescent="0.2">
      <c r="E63" s="258"/>
      <c r="F63" s="261" t="s">
        <v>210</v>
      </c>
      <c r="G63" s="262"/>
      <c r="H63" s="261" t="s">
        <v>203</v>
      </c>
      <c r="I63" s="260"/>
      <c r="J63" s="261" t="s">
        <v>210</v>
      </c>
      <c r="K63" s="262"/>
      <c r="L63" s="261" t="s">
        <v>203</v>
      </c>
    </row>
    <row r="64" spans="1:12" ht="16.5" customHeight="1" x14ac:dyDescent="0.2">
      <c r="D64" s="172" t="s">
        <v>99</v>
      </c>
      <c r="E64" s="171"/>
      <c r="F64" s="264" t="s">
        <v>10</v>
      </c>
      <c r="G64" s="262"/>
      <c r="H64" s="264" t="s">
        <v>10</v>
      </c>
      <c r="I64" s="260"/>
      <c r="J64" s="264" t="s">
        <v>10</v>
      </c>
      <c r="K64" s="262"/>
      <c r="L64" s="264" t="s">
        <v>10</v>
      </c>
    </row>
    <row r="65" spans="1:12" ht="16.5" customHeight="1" x14ac:dyDescent="0.2">
      <c r="D65" s="170"/>
      <c r="E65" s="171"/>
      <c r="F65" s="265"/>
      <c r="G65" s="262"/>
      <c r="H65" s="266"/>
      <c r="I65" s="260"/>
      <c r="J65" s="265"/>
      <c r="K65" s="262"/>
      <c r="L65" s="266"/>
    </row>
    <row r="66" spans="1:12" ht="16.5" customHeight="1" x14ac:dyDescent="0.2">
      <c r="A66" s="168" t="s">
        <v>166</v>
      </c>
      <c r="D66" s="291"/>
      <c r="E66" s="292"/>
      <c r="F66" s="293"/>
      <c r="G66" s="294"/>
      <c r="H66" s="294"/>
      <c r="J66" s="293"/>
      <c r="K66" s="294"/>
      <c r="L66" s="294"/>
    </row>
    <row r="67" spans="1:12" ht="16.5" customHeight="1" x14ac:dyDescent="0.2">
      <c r="B67" s="295" t="s">
        <v>43</v>
      </c>
      <c r="C67" s="272"/>
      <c r="D67" s="291"/>
      <c r="E67" s="292"/>
      <c r="F67" s="296"/>
      <c r="J67" s="296"/>
    </row>
    <row r="68" spans="1:12" ht="16.5" customHeight="1" x14ac:dyDescent="0.2">
      <c r="B68" s="295"/>
      <c r="C68" s="295" t="s">
        <v>69</v>
      </c>
      <c r="D68" s="291"/>
      <c r="E68" s="292"/>
      <c r="F68" s="344">
        <v>-28797795</v>
      </c>
      <c r="G68" s="297"/>
      <c r="H68" s="279">
        <v>-95159120</v>
      </c>
      <c r="I68" s="276"/>
      <c r="J68" s="335">
        <v>1434401</v>
      </c>
      <c r="K68" s="297"/>
      <c r="L68" s="298">
        <v>838608</v>
      </c>
    </row>
    <row r="69" spans="1:12" ht="16.5" customHeight="1" x14ac:dyDescent="0.2">
      <c r="C69" s="295" t="s">
        <v>39</v>
      </c>
      <c r="D69" s="291"/>
      <c r="E69" s="292"/>
      <c r="F69" s="344">
        <v>-180206661</v>
      </c>
      <c r="G69" s="297"/>
      <c r="H69" s="279">
        <v>-164858590</v>
      </c>
      <c r="I69" s="276"/>
      <c r="J69" s="336">
        <v>0</v>
      </c>
      <c r="K69" s="297"/>
      <c r="L69" s="299">
        <v>0</v>
      </c>
    </row>
    <row r="70" spans="1:12" ht="16.5" customHeight="1" x14ac:dyDescent="0.2">
      <c r="C70" s="295" t="s">
        <v>78</v>
      </c>
      <c r="D70" s="291"/>
      <c r="E70" s="292"/>
      <c r="F70" s="344">
        <v>3577269</v>
      </c>
      <c r="G70" s="297"/>
      <c r="H70" s="279">
        <v>-5476942</v>
      </c>
      <c r="I70" s="276"/>
      <c r="J70" s="335">
        <v>132561</v>
      </c>
      <c r="K70" s="297"/>
      <c r="L70" s="298">
        <v>-42526</v>
      </c>
    </row>
    <row r="71" spans="1:12" ht="16.5" customHeight="1" x14ac:dyDescent="0.2">
      <c r="C71" s="295" t="s">
        <v>73</v>
      </c>
      <c r="D71" s="291"/>
      <c r="E71" s="292"/>
      <c r="F71" s="344">
        <v>-896713</v>
      </c>
      <c r="G71" s="297"/>
      <c r="H71" s="279">
        <v>1413941</v>
      </c>
      <c r="I71" s="276"/>
      <c r="J71" s="336">
        <v>0</v>
      </c>
      <c r="K71" s="297"/>
      <c r="L71" s="299">
        <v>0</v>
      </c>
    </row>
    <row r="72" spans="1:12" ht="16.5" customHeight="1" x14ac:dyDescent="0.2">
      <c r="C72" s="295" t="s">
        <v>20</v>
      </c>
      <c r="D72" s="291"/>
      <c r="E72" s="292"/>
      <c r="F72" s="344">
        <v>1403826</v>
      </c>
      <c r="G72" s="297"/>
      <c r="H72" s="279">
        <v>1066735</v>
      </c>
      <c r="I72" s="276"/>
      <c r="J72" s="454">
        <v>35981</v>
      </c>
      <c r="K72" s="297"/>
      <c r="L72" s="300">
        <v>20000</v>
      </c>
    </row>
    <row r="73" spans="1:12" ht="16.5" customHeight="1" x14ac:dyDescent="0.2">
      <c r="B73" s="295" t="s">
        <v>44</v>
      </c>
      <c r="C73" s="295"/>
      <c r="D73" s="291"/>
      <c r="E73" s="292"/>
      <c r="F73" s="344"/>
      <c r="G73" s="297"/>
      <c r="H73" s="279"/>
      <c r="I73" s="276"/>
      <c r="J73" s="335"/>
      <c r="K73" s="297"/>
      <c r="L73" s="298"/>
    </row>
    <row r="74" spans="1:12" ht="16.5" customHeight="1" x14ac:dyDescent="0.2">
      <c r="B74" s="169"/>
      <c r="C74" s="295" t="s">
        <v>53</v>
      </c>
      <c r="D74" s="291"/>
      <c r="E74" s="292"/>
      <c r="F74" s="344">
        <v>71897607</v>
      </c>
      <c r="G74" s="297"/>
      <c r="H74" s="279">
        <v>77643533</v>
      </c>
      <c r="I74" s="276"/>
      <c r="J74" s="335">
        <v>-1436296</v>
      </c>
      <c r="K74" s="297"/>
      <c r="L74" s="298">
        <v>-23512</v>
      </c>
    </row>
    <row r="75" spans="1:12" ht="16.5" customHeight="1" x14ac:dyDescent="0.2">
      <c r="B75" s="169"/>
      <c r="C75" s="272" t="s">
        <v>22</v>
      </c>
      <c r="E75" s="292"/>
      <c r="F75" s="344">
        <v>501355</v>
      </c>
      <c r="G75" s="297"/>
      <c r="H75" s="279">
        <v>723480</v>
      </c>
      <c r="I75" s="276"/>
      <c r="J75" s="344">
        <v>50074</v>
      </c>
      <c r="K75" s="297"/>
      <c r="L75" s="279">
        <v>31327</v>
      </c>
    </row>
    <row r="76" spans="1:12" ht="16.5" customHeight="1" x14ac:dyDescent="0.2">
      <c r="B76" s="169"/>
      <c r="C76" s="272" t="s">
        <v>89</v>
      </c>
      <c r="D76" s="181">
        <v>22</v>
      </c>
      <c r="E76" s="292"/>
      <c r="F76" s="337">
        <v>-684142</v>
      </c>
      <c r="G76" s="297"/>
      <c r="H76" s="301">
        <v>-102490</v>
      </c>
      <c r="I76" s="274"/>
      <c r="J76" s="338">
        <v>0</v>
      </c>
      <c r="K76" s="297"/>
      <c r="L76" s="302">
        <v>0</v>
      </c>
    </row>
    <row r="77" spans="1:12" ht="16.5" customHeight="1" x14ac:dyDescent="0.2">
      <c r="B77" s="169"/>
      <c r="C77" s="272"/>
      <c r="D77" s="291"/>
      <c r="E77" s="292"/>
      <c r="F77" s="303"/>
      <c r="G77" s="294"/>
      <c r="H77" s="313"/>
      <c r="J77" s="303"/>
      <c r="K77" s="294"/>
      <c r="L77" s="313"/>
    </row>
    <row r="78" spans="1:12" ht="16.5" customHeight="1" x14ac:dyDescent="0.2">
      <c r="A78" s="304" t="s">
        <v>167</v>
      </c>
      <c r="B78" s="304"/>
      <c r="C78" s="305"/>
      <c r="D78" s="306"/>
      <c r="E78" s="295"/>
      <c r="F78" s="307"/>
      <c r="G78" s="308"/>
      <c r="H78" s="496"/>
      <c r="J78" s="296"/>
    </row>
    <row r="79" spans="1:12" ht="16.5" customHeight="1" x14ac:dyDescent="0.2">
      <c r="A79" s="304"/>
      <c r="B79" s="304"/>
      <c r="C79" s="305" t="s">
        <v>261</v>
      </c>
      <c r="D79" s="306"/>
      <c r="E79" s="295"/>
      <c r="F79" s="296"/>
      <c r="J79" s="296"/>
    </row>
    <row r="80" spans="1:12" ht="16.5" customHeight="1" x14ac:dyDescent="0.2">
      <c r="A80" s="304"/>
      <c r="B80" s="169"/>
      <c r="C80" s="304" t="s">
        <v>70</v>
      </c>
      <c r="D80" s="306"/>
      <c r="E80" s="295"/>
      <c r="F80" s="497">
        <f>SUM(F41,F68:F76)</f>
        <v>712104108</v>
      </c>
      <c r="G80" s="309"/>
      <c r="H80" s="298">
        <f>SUM(H41,H68:H76)</f>
        <v>662267039</v>
      </c>
      <c r="I80" s="276"/>
      <c r="J80" s="497">
        <f>SUM(J41,J68:J76)</f>
        <v>-1836056</v>
      </c>
      <c r="K80" s="297"/>
      <c r="L80" s="298">
        <f>SUM(L41,L68:L76)</f>
        <v>-7241068</v>
      </c>
    </row>
    <row r="81" spans="1:12" ht="16.5" customHeight="1" x14ac:dyDescent="0.2">
      <c r="A81" s="169"/>
      <c r="B81" s="272" t="s">
        <v>81</v>
      </c>
      <c r="D81" s="306"/>
      <c r="E81" s="295"/>
      <c r="F81" s="335">
        <v>3673212</v>
      </c>
      <c r="G81" s="309"/>
      <c r="H81" s="298">
        <v>3542631</v>
      </c>
      <c r="I81" s="276"/>
      <c r="J81" s="344">
        <v>37756993</v>
      </c>
      <c r="K81" s="297"/>
      <c r="L81" s="298">
        <v>28217029</v>
      </c>
    </row>
    <row r="82" spans="1:12" ht="16.5" customHeight="1" x14ac:dyDescent="0.2">
      <c r="A82" s="169"/>
      <c r="B82" s="272" t="s">
        <v>90</v>
      </c>
      <c r="D82" s="275"/>
      <c r="E82" s="272"/>
      <c r="F82" s="344">
        <v>-352822</v>
      </c>
      <c r="G82" s="310"/>
      <c r="H82" s="279">
        <v>-28287455</v>
      </c>
      <c r="I82" s="274"/>
      <c r="J82" s="344">
        <v>-1951</v>
      </c>
      <c r="K82" s="274"/>
      <c r="L82" s="279">
        <v>-3095</v>
      </c>
    </row>
    <row r="83" spans="1:12" ht="16.5" customHeight="1" x14ac:dyDescent="0.2">
      <c r="A83" s="169"/>
      <c r="B83" s="272" t="s">
        <v>222</v>
      </c>
      <c r="D83" s="275"/>
      <c r="E83" s="272"/>
      <c r="F83" s="344">
        <v>15706352</v>
      </c>
      <c r="H83" s="271">
        <v>0</v>
      </c>
      <c r="J83" s="336">
        <v>15706352</v>
      </c>
      <c r="L83" s="271">
        <v>0</v>
      </c>
    </row>
    <row r="84" spans="1:12" ht="16.5" customHeight="1" x14ac:dyDescent="0.2">
      <c r="A84" s="169"/>
      <c r="B84" s="272" t="s">
        <v>223</v>
      </c>
      <c r="D84" s="275"/>
      <c r="E84" s="272"/>
      <c r="F84" s="337">
        <v>-33234994</v>
      </c>
      <c r="G84" s="297"/>
      <c r="H84" s="301">
        <v>-6474156</v>
      </c>
      <c r="I84" s="311"/>
      <c r="J84" s="338">
        <v>-2468748</v>
      </c>
      <c r="K84" s="297"/>
      <c r="L84" s="302">
        <v>-1940732</v>
      </c>
    </row>
    <row r="85" spans="1:12" ht="16.5" customHeight="1" x14ac:dyDescent="0.2">
      <c r="B85" s="272"/>
      <c r="C85" s="272"/>
      <c r="D85" s="275"/>
      <c r="E85" s="272"/>
      <c r="F85" s="296"/>
      <c r="J85" s="296"/>
    </row>
    <row r="86" spans="1:12" ht="16.5" customHeight="1" x14ac:dyDescent="0.2">
      <c r="A86" s="192" t="s">
        <v>198</v>
      </c>
      <c r="B86" s="312"/>
      <c r="F86" s="337">
        <f>SUM(F80:F84)</f>
        <v>697895856</v>
      </c>
      <c r="G86" s="274"/>
      <c r="H86" s="301">
        <f>SUM(H80:H84)</f>
        <v>631048059</v>
      </c>
      <c r="I86" s="274"/>
      <c r="J86" s="337">
        <f>SUM(J80:J84)</f>
        <v>49156590</v>
      </c>
      <c r="K86" s="274"/>
      <c r="L86" s="301">
        <f>SUM(L80:L84)</f>
        <v>19032134</v>
      </c>
    </row>
    <row r="87" spans="1:12" ht="16.5" customHeight="1" x14ac:dyDescent="0.2">
      <c r="A87" s="192"/>
      <c r="B87" s="312"/>
      <c r="F87" s="313"/>
      <c r="G87" s="270"/>
      <c r="H87" s="313"/>
      <c r="I87" s="270"/>
      <c r="J87" s="313"/>
      <c r="K87" s="270"/>
      <c r="L87" s="313"/>
    </row>
    <row r="88" spans="1:12" ht="16.5" customHeight="1" x14ac:dyDescent="0.2">
      <c r="A88" s="312"/>
      <c r="B88" s="192"/>
    </row>
    <row r="89" spans="1:12" s="213" customFormat="1" ht="16.5" customHeight="1" x14ac:dyDescent="0.2">
      <c r="A89" s="314"/>
      <c r="B89" s="314"/>
      <c r="C89" s="314"/>
      <c r="D89" s="157"/>
      <c r="F89" s="315"/>
      <c r="G89" s="316"/>
      <c r="H89" s="315"/>
      <c r="I89" s="317"/>
      <c r="J89" s="315"/>
      <c r="K89" s="316"/>
      <c r="L89" s="315"/>
    </row>
    <row r="90" spans="1:12" s="213" customFormat="1" ht="16.5" customHeight="1" x14ac:dyDescent="0.2">
      <c r="A90" s="314"/>
      <c r="B90" s="314"/>
      <c r="C90" s="314"/>
      <c r="D90" s="157"/>
      <c r="F90" s="313"/>
      <c r="G90" s="316"/>
      <c r="H90" s="313"/>
      <c r="I90" s="317"/>
      <c r="J90" s="313"/>
      <c r="K90" s="316"/>
      <c r="L90" s="313"/>
    </row>
    <row r="91" spans="1:12" s="213" customFormat="1" ht="16.5" customHeight="1" x14ac:dyDescent="0.2">
      <c r="A91" s="314"/>
      <c r="B91" s="314"/>
      <c r="C91" s="314"/>
      <c r="D91" s="157"/>
      <c r="F91" s="313"/>
      <c r="G91" s="316"/>
      <c r="H91" s="313"/>
      <c r="I91" s="317"/>
      <c r="J91" s="313"/>
      <c r="K91" s="316"/>
      <c r="L91" s="313"/>
    </row>
    <row r="92" spans="1:12" s="213" customFormat="1" ht="16.5" customHeight="1" x14ac:dyDescent="0.2">
      <c r="A92" s="314"/>
      <c r="B92" s="314"/>
      <c r="C92" s="314"/>
      <c r="D92" s="157"/>
      <c r="F92" s="313"/>
      <c r="G92" s="316"/>
      <c r="H92" s="313"/>
      <c r="I92" s="317"/>
      <c r="J92" s="313"/>
      <c r="K92" s="316"/>
      <c r="L92" s="313"/>
    </row>
    <row r="93" spans="1:12" s="213" customFormat="1" ht="16.5" customHeight="1" x14ac:dyDescent="0.2">
      <c r="A93" s="314"/>
      <c r="B93" s="314"/>
      <c r="C93" s="314"/>
      <c r="D93" s="157"/>
      <c r="F93" s="313"/>
      <c r="G93" s="316"/>
      <c r="H93" s="313"/>
      <c r="I93" s="317"/>
      <c r="J93" s="313"/>
      <c r="K93" s="316"/>
      <c r="L93" s="313"/>
    </row>
    <row r="94" spans="1:12" s="213" customFormat="1" ht="16.5" customHeight="1" x14ac:dyDescent="0.2">
      <c r="A94" s="314"/>
      <c r="B94" s="314"/>
      <c r="C94" s="314"/>
      <c r="D94" s="157"/>
      <c r="F94" s="313"/>
      <c r="G94" s="316"/>
      <c r="H94" s="313"/>
      <c r="I94" s="317"/>
      <c r="J94" s="315"/>
      <c r="K94" s="316"/>
      <c r="L94" s="315"/>
    </row>
    <row r="95" spans="1:12" s="213" customFormat="1" ht="16.5" customHeight="1" x14ac:dyDescent="0.2">
      <c r="A95" s="314"/>
      <c r="B95" s="314"/>
      <c r="C95" s="314"/>
      <c r="D95" s="157"/>
      <c r="F95" s="313"/>
      <c r="G95" s="316"/>
      <c r="H95" s="313"/>
      <c r="I95" s="317"/>
      <c r="J95" s="315"/>
      <c r="K95" s="316"/>
      <c r="L95" s="315"/>
    </row>
    <row r="96" spans="1:12" s="213" customFormat="1" ht="16.5" customHeight="1" x14ac:dyDescent="0.2">
      <c r="A96" s="314"/>
      <c r="B96" s="314"/>
      <c r="C96" s="314"/>
      <c r="D96" s="157"/>
      <c r="F96" s="313"/>
      <c r="G96" s="316"/>
      <c r="H96" s="313"/>
      <c r="I96" s="317"/>
      <c r="J96" s="315"/>
      <c r="K96" s="316"/>
      <c r="L96" s="315"/>
    </row>
    <row r="97" spans="1:12" s="213" customFormat="1" ht="16.5" customHeight="1" x14ac:dyDescent="0.2">
      <c r="A97" s="314"/>
      <c r="B97" s="314"/>
      <c r="C97" s="314"/>
      <c r="D97" s="157"/>
      <c r="F97" s="313"/>
      <c r="G97" s="316"/>
      <c r="H97" s="313"/>
      <c r="I97" s="317"/>
      <c r="J97" s="313"/>
      <c r="K97" s="316"/>
      <c r="L97" s="313"/>
    </row>
    <row r="98" spans="1:12" s="213" customFormat="1" ht="16.5" customHeight="1" x14ac:dyDescent="0.2">
      <c r="A98" s="314"/>
      <c r="B98" s="314"/>
      <c r="C98" s="314"/>
      <c r="D98" s="157"/>
      <c r="F98" s="313"/>
      <c r="G98" s="316"/>
      <c r="H98" s="313"/>
      <c r="I98" s="317"/>
      <c r="J98" s="313"/>
      <c r="K98" s="316"/>
      <c r="L98" s="313"/>
    </row>
    <row r="99" spans="1:12" s="213" customFormat="1" ht="16.5" customHeight="1" x14ac:dyDescent="0.2">
      <c r="A99" s="314"/>
      <c r="B99" s="314"/>
      <c r="C99" s="314"/>
      <c r="D99" s="157"/>
      <c r="F99" s="313"/>
      <c r="G99" s="316"/>
      <c r="H99" s="313"/>
      <c r="I99" s="317"/>
      <c r="J99" s="313"/>
      <c r="K99" s="316"/>
      <c r="L99" s="313"/>
    </row>
    <row r="100" spans="1:12" s="213" customFormat="1" ht="18" customHeight="1" x14ac:dyDescent="0.2">
      <c r="A100" s="314"/>
      <c r="B100" s="314"/>
      <c r="C100" s="314"/>
      <c r="D100" s="157"/>
      <c r="F100" s="313"/>
      <c r="G100" s="316"/>
      <c r="H100" s="313"/>
      <c r="I100" s="317"/>
      <c r="J100" s="313"/>
      <c r="K100" s="316"/>
      <c r="L100" s="313"/>
    </row>
    <row r="101" spans="1:12" s="213" customFormat="1" ht="16.5" customHeight="1" x14ac:dyDescent="0.2">
      <c r="A101" s="314"/>
      <c r="B101" s="314"/>
      <c r="C101" s="314"/>
      <c r="D101" s="318"/>
      <c r="E101" s="314"/>
      <c r="F101" s="319"/>
      <c r="G101" s="320"/>
      <c r="H101" s="319"/>
      <c r="I101" s="317"/>
      <c r="J101" s="313"/>
      <c r="K101" s="294"/>
      <c r="L101" s="313"/>
    </row>
    <row r="102" spans="1:12" ht="21.95" customHeight="1" x14ac:dyDescent="0.2">
      <c r="A102" s="321" t="str">
        <f>+A53</f>
        <v>The accompanying notes on pages 15 to 36 are an integral part of these consolidated and company financial information.</v>
      </c>
      <c r="B102" s="322"/>
      <c r="C102" s="323"/>
      <c r="D102" s="288"/>
      <c r="E102" s="287"/>
      <c r="F102" s="324"/>
      <c r="G102" s="289"/>
      <c r="H102" s="324"/>
      <c r="I102" s="290"/>
      <c r="J102" s="324"/>
      <c r="K102" s="289"/>
      <c r="L102" s="324"/>
    </row>
    <row r="103" spans="1:12" s="253" customFormat="1" ht="16.5" customHeight="1" x14ac:dyDescent="0.2">
      <c r="A103" s="135" t="str">
        <f>+A1</f>
        <v>Eastern Polymer Group Public Company Limited</v>
      </c>
      <c r="B103" s="136"/>
      <c r="C103" s="137"/>
      <c r="D103" s="138"/>
      <c r="E103" s="139"/>
      <c r="F103" s="252"/>
      <c r="G103" s="252"/>
      <c r="H103" s="252"/>
      <c r="I103" s="252"/>
      <c r="J103" s="252"/>
      <c r="K103" s="252"/>
      <c r="L103" s="252"/>
    </row>
    <row r="104" spans="1:12" s="255" customFormat="1" ht="16.5" customHeight="1" x14ac:dyDescent="0.2">
      <c r="A104" s="142" t="str">
        <f>A55</f>
        <v>Statement of Cash Flows (Unaudited)</v>
      </c>
      <c r="B104" s="142"/>
      <c r="C104" s="146"/>
      <c r="D104" s="145"/>
      <c r="E104" s="146"/>
      <c r="F104" s="254"/>
      <c r="G104" s="254"/>
      <c r="H104" s="254"/>
      <c r="I104" s="254"/>
      <c r="J104" s="254"/>
      <c r="K104" s="254"/>
      <c r="L104" s="254"/>
    </row>
    <row r="105" spans="1:12" s="255" customFormat="1" ht="16.5" customHeight="1" x14ac:dyDescent="0.2">
      <c r="A105" s="148" t="str">
        <f>+A3</f>
        <v>For the six-month period ended 30 September 2019</v>
      </c>
      <c r="B105" s="148"/>
      <c r="C105" s="152"/>
      <c r="D105" s="151"/>
      <c r="E105" s="152"/>
      <c r="F105" s="256"/>
      <c r="G105" s="256"/>
      <c r="H105" s="256"/>
      <c r="I105" s="256"/>
      <c r="J105" s="256"/>
      <c r="K105" s="256"/>
      <c r="L105" s="256"/>
    </row>
    <row r="106" spans="1:12" s="221" customFormat="1" ht="14.1" customHeight="1" x14ac:dyDescent="0.2">
      <c r="A106" s="154"/>
      <c r="B106" s="154"/>
      <c r="C106" s="158"/>
      <c r="D106" s="157"/>
      <c r="E106" s="158"/>
      <c r="F106" s="257"/>
      <c r="G106" s="257"/>
      <c r="H106" s="257"/>
      <c r="I106" s="257"/>
      <c r="J106" s="257"/>
      <c r="K106" s="257"/>
      <c r="L106" s="257"/>
    </row>
    <row r="107" spans="1:12" s="221" customFormat="1" ht="14.1" customHeight="1" x14ac:dyDescent="0.2">
      <c r="A107" s="154"/>
      <c r="B107" s="154"/>
      <c r="C107" s="158"/>
      <c r="D107" s="157"/>
      <c r="E107" s="158"/>
      <c r="F107" s="257"/>
      <c r="G107" s="257"/>
      <c r="H107" s="257"/>
      <c r="I107" s="257"/>
      <c r="J107" s="257"/>
      <c r="K107" s="257"/>
      <c r="L107" s="257"/>
    </row>
    <row r="108" spans="1:12" ht="14.1" customHeight="1" x14ac:dyDescent="0.2">
      <c r="E108" s="258"/>
      <c r="F108" s="552" t="s">
        <v>0</v>
      </c>
      <c r="G108" s="552"/>
      <c r="H108" s="552"/>
      <c r="I108" s="260"/>
      <c r="J108" s="552" t="s">
        <v>192</v>
      </c>
      <c r="K108" s="552"/>
      <c r="L108" s="552"/>
    </row>
    <row r="109" spans="1:12" ht="14.1" customHeight="1" x14ac:dyDescent="0.2">
      <c r="E109" s="258"/>
      <c r="F109" s="553" t="s">
        <v>122</v>
      </c>
      <c r="G109" s="553"/>
      <c r="H109" s="553"/>
      <c r="I109" s="260"/>
      <c r="J109" s="553" t="s">
        <v>122</v>
      </c>
      <c r="K109" s="553"/>
      <c r="L109" s="553"/>
    </row>
    <row r="110" spans="1:12" ht="14.1" customHeight="1" x14ac:dyDescent="0.2">
      <c r="E110" s="258"/>
      <c r="F110" s="261" t="s">
        <v>120</v>
      </c>
      <c r="G110" s="262"/>
      <c r="H110" s="261" t="s">
        <v>120</v>
      </c>
      <c r="I110" s="263"/>
      <c r="J110" s="261" t="s">
        <v>120</v>
      </c>
      <c r="K110" s="262"/>
      <c r="L110" s="261" t="s">
        <v>120</v>
      </c>
    </row>
    <row r="111" spans="1:12" ht="14.1" customHeight="1" x14ac:dyDescent="0.2">
      <c r="E111" s="258"/>
      <c r="F111" s="261" t="s">
        <v>229</v>
      </c>
      <c r="G111" s="262"/>
      <c r="H111" s="261" t="s">
        <v>229</v>
      </c>
      <c r="I111" s="263"/>
      <c r="J111" s="261" t="s">
        <v>229</v>
      </c>
      <c r="K111" s="261"/>
      <c r="L111" s="261" t="s">
        <v>229</v>
      </c>
    </row>
    <row r="112" spans="1:12" ht="14.1" customHeight="1" x14ac:dyDescent="0.2">
      <c r="E112" s="258"/>
      <c r="F112" s="261" t="s">
        <v>210</v>
      </c>
      <c r="G112" s="262"/>
      <c r="H112" s="261" t="s">
        <v>203</v>
      </c>
      <c r="I112" s="260"/>
      <c r="J112" s="261" t="s">
        <v>210</v>
      </c>
      <c r="K112" s="262"/>
      <c r="L112" s="261" t="s">
        <v>203</v>
      </c>
    </row>
    <row r="113" spans="1:12" ht="14.1" customHeight="1" x14ac:dyDescent="0.2">
      <c r="D113" s="172" t="s">
        <v>3</v>
      </c>
      <c r="E113" s="171"/>
      <c r="F113" s="264" t="s">
        <v>10</v>
      </c>
      <c r="G113" s="262"/>
      <c r="H113" s="264" t="s">
        <v>10</v>
      </c>
      <c r="I113" s="260"/>
      <c r="J113" s="264" t="s">
        <v>10</v>
      </c>
      <c r="K113" s="262"/>
      <c r="L113" s="264" t="s">
        <v>10</v>
      </c>
    </row>
    <row r="114" spans="1:12" ht="14.1" customHeight="1" x14ac:dyDescent="0.2">
      <c r="A114" s="325" t="s">
        <v>110</v>
      </c>
      <c r="B114" s="272"/>
      <c r="C114" s="272"/>
      <c r="F114" s="326"/>
      <c r="G114" s="327"/>
      <c r="H114" s="316"/>
      <c r="J114" s="326"/>
      <c r="K114" s="327"/>
      <c r="L114" s="316"/>
    </row>
    <row r="115" spans="1:12" ht="14.1" customHeight="1" x14ac:dyDescent="0.2">
      <c r="A115" s="295" t="s">
        <v>239</v>
      </c>
      <c r="B115" s="272"/>
      <c r="C115" s="272"/>
      <c r="F115" s="326">
        <v>-12000000</v>
      </c>
      <c r="G115" s="327"/>
      <c r="H115" s="316">
        <v>0</v>
      </c>
      <c r="J115" s="326">
        <v>0</v>
      </c>
      <c r="K115" s="327"/>
      <c r="L115" s="316">
        <v>0</v>
      </c>
    </row>
    <row r="116" spans="1:12" ht="14.1" customHeight="1" x14ac:dyDescent="0.2">
      <c r="A116" s="168" t="s">
        <v>233</v>
      </c>
      <c r="B116" s="272"/>
      <c r="C116" s="272"/>
      <c r="F116" s="326"/>
      <c r="G116" s="327"/>
      <c r="H116" s="316"/>
      <c r="J116" s="326"/>
      <c r="K116" s="327"/>
      <c r="L116" s="316"/>
    </row>
    <row r="117" spans="1:12" ht="14.1" customHeight="1" x14ac:dyDescent="0.2">
      <c r="A117" s="169"/>
      <c r="B117" s="295" t="s">
        <v>234</v>
      </c>
      <c r="C117" s="272"/>
      <c r="F117" s="328">
        <v>11999180</v>
      </c>
      <c r="G117" s="329"/>
      <c r="H117" s="277">
        <v>-482566</v>
      </c>
      <c r="I117" s="276"/>
      <c r="J117" s="328">
        <v>0</v>
      </c>
      <c r="K117" s="329"/>
      <c r="L117" s="277">
        <v>0</v>
      </c>
    </row>
    <row r="118" spans="1:12" ht="14.1" customHeight="1" x14ac:dyDescent="0.2">
      <c r="A118" s="168" t="s">
        <v>208</v>
      </c>
      <c r="B118" s="330"/>
      <c r="C118" s="272"/>
      <c r="F118" s="328">
        <v>0</v>
      </c>
      <c r="G118" s="329"/>
      <c r="H118" s="277">
        <v>5533594</v>
      </c>
      <c r="I118" s="276"/>
      <c r="J118" s="328">
        <v>0</v>
      </c>
      <c r="K118" s="329"/>
      <c r="L118" s="277">
        <v>0</v>
      </c>
    </row>
    <row r="119" spans="1:12" ht="14.1" customHeight="1" x14ac:dyDescent="0.2">
      <c r="A119" s="272" t="s">
        <v>119</v>
      </c>
      <c r="B119" s="278"/>
      <c r="C119" s="272"/>
      <c r="F119" s="328"/>
      <c r="G119" s="329"/>
      <c r="H119" s="277"/>
      <c r="I119" s="276"/>
      <c r="J119" s="328"/>
      <c r="K119" s="329"/>
      <c r="L119" s="277"/>
    </row>
    <row r="120" spans="1:12" ht="14.1" customHeight="1" x14ac:dyDescent="0.2">
      <c r="A120" s="169"/>
      <c r="B120" s="278" t="s">
        <v>117</v>
      </c>
      <c r="C120" s="272"/>
      <c r="F120" s="328">
        <v>-452535408</v>
      </c>
      <c r="G120" s="329"/>
      <c r="H120" s="273">
        <v>-337503422</v>
      </c>
      <c r="I120" s="276"/>
      <c r="J120" s="328">
        <v>-223543</v>
      </c>
      <c r="K120" s="329"/>
      <c r="L120" s="277">
        <v>-6880058</v>
      </c>
    </row>
    <row r="121" spans="1:12" ht="14.1" customHeight="1" x14ac:dyDescent="0.2">
      <c r="A121" s="169"/>
      <c r="B121" s="278" t="s">
        <v>118</v>
      </c>
      <c r="C121" s="272"/>
      <c r="F121" s="328">
        <v>-18190763</v>
      </c>
      <c r="G121" s="329"/>
      <c r="H121" s="280">
        <v>-32877727</v>
      </c>
      <c r="I121" s="276"/>
      <c r="J121" s="328">
        <v>0</v>
      </c>
      <c r="K121" s="329"/>
      <c r="L121" s="277">
        <v>0</v>
      </c>
    </row>
    <row r="122" spans="1:12" ht="14.1" customHeight="1" x14ac:dyDescent="0.2">
      <c r="A122" s="272" t="s">
        <v>215</v>
      </c>
      <c r="B122" s="272"/>
      <c r="C122" s="272"/>
      <c r="F122" s="331"/>
      <c r="G122" s="329"/>
      <c r="H122" s="273"/>
      <c r="I122" s="276"/>
      <c r="J122" s="332"/>
      <c r="K122" s="329"/>
      <c r="L122" s="274"/>
    </row>
    <row r="123" spans="1:12" ht="14.1" customHeight="1" x14ac:dyDescent="0.2">
      <c r="A123" s="272"/>
      <c r="B123" s="272" t="s">
        <v>146</v>
      </c>
      <c r="C123" s="272"/>
      <c r="F123" s="333">
        <v>0</v>
      </c>
      <c r="G123" s="329"/>
      <c r="H123" s="274">
        <v>0</v>
      </c>
      <c r="I123" s="276"/>
      <c r="J123" s="328">
        <v>4603</v>
      </c>
      <c r="K123" s="276"/>
      <c r="L123" s="277">
        <v>1187446</v>
      </c>
    </row>
    <row r="124" spans="1:12" ht="14.1" customHeight="1" x14ac:dyDescent="0.2">
      <c r="A124" s="272"/>
      <c r="B124" s="272" t="s">
        <v>214</v>
      </c>
      <c r="C124" s="272"/>
      <c r="F124" s="331">
        <v>27712448</v>
      </c>
      <c r="G124" s="329"/>
      <c r="H124" s="273">
        <v>29697695</v>
      </c>
      <c r="I124" s="276"/>
      <c r="J124" s="332">
        <v>2463622</v>
      </c>
      <c r="K124" s="329"/>
      <c r="L124" s="274">
        <v>0</v>
      </c>
    </row>
    <row r="125" spans="1:12" ht="14.1" customHeight="1" x14ac:dyDescent="0.2">
      <c r="A125" s="272" t="s">
        <v>176</v>
      </c>
      <c r="B125" s="169"/>
      <c r="F125" s="332"/>
      <c r="G125" s="329"/>
      <c r="H125" s="274"/>
      <c r="I125" s="276"/>
      <c r="J125" s="328"/>
      <c r="K125" s="329"/>
      <c r="L125" s="277"/>
    </row>
    <row r="126" spans="1:12" ht="14.1" customHeight="1" x14ac:dyDescent="0.2">
      <c r="A126" s="169"/>
      <c r="B126" s="278" t="s">
        <v>173</v>
      </c>
      <c r="C126" s="278"/>
      <c r="D126" s="181" t="s">
        <v>238</v>
      </c>
      <c r="F126" s="332">
        <v>0</v>
      </c>
      <c r="G126" s="276"/>
      <c r="H126" s="274">
        <v>0</v>
      </c>
      <c r="I126" s="276"/>
      <c r="J126" s="334">
        <v>-1766800000</v>
      </c>
      <c r="K126" s="276"/>
      <c r="L126" s="276">
        <v>-2243500000</v>
      </c>
    </row>
    <row r="127" spans="1:12" ht="14.1" customHeight="1" x14ac:dyDescent="0.2">
      <c r="A127" s="169"/>
      <c r="B127" s="278" t="s">
        <v>102</v>
      </c>
      <c r="C127" s="278"/>
      <c r="D127" s="181" t="s">
        <v>238</v>
      </c>
      <c r="F127" s="332">
        <v>0</v>
      </c>
      <c r="G127" s="276"/>
      <c r="H127" s="274">
        <v>0</v>
      </c>
      <c r="I127" s="276"/>
      <c r="J127" s="334">
        <v>1625900000</v>
      </c>
      <c r="K127" s="276"/>
      <c r="L127" s="276">
        <v>1565500000</v>
      </c>
    </row>
    <row r="128" spans="1:12" ht="14.1" customHeight="1" x14ac:dyDescent="0.2">
      <c r="A128" s="272" t="s">
        <v>256</v>
      </c>
      <c r="B128" s="278"/>
      <c r="C128" s="278"/>
      <c r="F128" s="332"/>
      <c r="G128" s="276"/>
      <c r="H128" s="274"/>
      <c r="I128" s="276"/>
      <c r="J128" s="334"/>
      <c r="K128" s="276"/>
      <c r="L128" s="276"/>
    </row>
    <row r="129" spans="1:12" ht="14.1" customHeight="1" x14ac:dyDescent="0.2">
      <c r="A129" s="169"/>
      <c r="B129" s="278" t="s">
        <v>173</v>
      </c>
      <c r="C129" s="278"/>
      <c r="D129" s="181" t="s">
        <v>240</v>
      </c>
      <c r="F129" s="332">
        <v>-26586692</v>
      </c>
      <c r="G129" s="276"/>
      <c r="H129" s="274">
        <v>0</v>
      </c>
      <c r="I129" s="276"/>
      <c r="J129" s="334">
        <v>0</v>
      </c>
      <c r="K129" s="276"/>
      <c r="L129" s="276">
        <v>0</v>
      </c>
    </row>
    <row r="130" spans="1:12" ht="14.1" customHeight="1" x14ac:dyDescent="0.2">
      <c r="A130" s="169" t="s">
        <v>216</v>
      </c>
      <c r="B130" s="278"/>
      <c r="C130" s="278"/>
      <c r="F130" s="332"/>
      <c r="G130" s="276"/>
      <c r="H130" s="274"/>
      <c r="I130" s="276"/>
      <c r="J130" s="334"/>
      <c r="K130" s="276"/>
      <c r="L130" s="276"/>
    </row>
    <row r="131" spans="1:12" ht="14.1" customHeight="1" x14ac:dyDescent="0.2">
      <c r="A131" s="169"/>
      <c r="B131" s="278" t="s">
        <v>171</v>
      </c>
      <c r="C131" s="278"/>
      <c r="F131" s="335">
        <v>45450000</v>
      </c>
      <c r="G131" s="311"/>
      <c r="H131" s="298">
        <v>57960000</v>
      </c>
      <c r="I131" s="311"/>
      <c r="J131" s="336">
        <v>45450000</v>
      </c>
      <c r="K131" s="311"/>
      <c r="L131" s="299">
        <v>57960000</v>
      </c>
    </row>
    <row r="132" spans="1:12" ht="14.1" customHeight="1" x14ac:dyDescent="0.2">
      <c r="A132" s="272"/>
      <c r="B132" s="278" t="s">
        <v>172</v>
      </c>
      <c r="C132" s="272"/>
      <c r="F132" s="337">
        <v>0</v>
      </c>
      <c r="G132" s="311"/>
      <c r="H132" s="301">
        <v>0</v>
      </c>
      <c r="I132" s="311"/>
      <c r="J132" s="338">
        <v>489999897</v>
      </c>
      <c r="K132" s="311"/>
      <c r="L132" s="302">
        <v>923999829</v>
      </c>
    </row>
    <row r="133" spans="1:12" ht="8.1" customHeight="1" x14ac:dyDescent="0.2">
      <c r="A133" s="272"/>
      <c r="B133" s="272"/>
      <c r="C133" s="268"/>
      <c r="F133" s="335"/>
      <c r="G133" s="311"/>
      <c r="H133" s="298"/>
      <c r="I133" s="311"/>
      <c r="J133" s="336"/>
      <c r="K133" s="311"/>
      <c r="L133" s="299"/>
    </row>
    <row r="134" spans="1:12" ht="14.1" customHeight="1" x14ac:dyDescent="0.2">
      <c r="A134" s="325" t="s">
        <v>149</v>
      </c>
      <c r="B134" s="267"/>
      <c r="C134" s="268"/>
      <c r="F134" s="499">
        <f>SUM(F115:F132)</f>
        <v>-424151235</v>
      </c>
      <c r="G134" s="329"/>
      <c r="H134" s="282">
        <f>SUM(H115:H132)</f>
        <v>-277672426</v>
      </c>
      <c r="I134" s="276"/>
      <c r="J134" s="499">
        <f>SUM(J115:J132)</f>
        <v>396794579</v>
      </c>
      <c r="K134" s="329"/>
      <c r="L134" s="302">
        <f>SUM(L115:L132)</f>
        <v>298267217</v>
      </c>
    </row>
    <row r="135" spans="1:12" ht="14.1" customHeight="1" x14ac:dyDescent="0.2">
      <c r="A135" s="325"/>
      <c r="B135" s="272"/>
      <c r="C135" s="268"/>
      <c r="F135" s="331"/>
      <c r="G135" s="329"/>
      <c r="H135" s="273"/>
      <c r="I135" s="276"/>
      <c r="J135" s="331"/>
      <c r="K135" s="329"/>
      <c r="L135" s="273"/>
    </row>
    <row r="136" spans="1:12" ht="14.1" customHeight="1" x14ac:dyDescent="0.2">
      <c r="A136" s="325" t="s">
        <v>111</v>
      </c>
      <c r="B136" s="192"/>
      <c r="C136" s="268"/>
      <c r="F136" s="340"/>
      <c r="G136" s="341"/>
      <c r="H136" s="281"/>
      <c r="I136" s="311"/>
      <c r="J136" s="336"/>
      <c r="K136" s="341"/>
      <c r="L136" s="299"/>
    </row>
    <row r="137" spans="1:12" ht="14.1" customHeight="1" x14ac:dyDescent="0.2">
      <c r="A137" s="168" t="s">
        <v>41</v>
      </c>
      <c r="B137" s="192"/>
      <c r="C137" s="268"/>
      <c r="F137" s="269"/>
      <c r="G137" s="270"/>
      <c r="H137" s="270"/>
      <c r="I137" s="270"/>
      <c r="J137" s="269"/>
      <c r="K137" s="270"/>
      <c r="L137" s="270"/>
    </row>
    <row r="138" spans="1:12" ht="14.1" customHeight="1" x14ac:dyDescent="0.2">
      <c r="A138" s="169"/>
      <c r="B138" s="272" t="s">
        <v>40</v>
      </c>
      <c r="C138" s="268"/>
      <c r="F138" s="331">
        <v>205258351</v>
      </c>
      <c r="G138" s="274"/>
      <c r="H138" s="273">
        <v>175878538</v>
      </c>
      <c r="I138" s="274"/>
      <c r="J138" s="331">
        <v>0</v>
      </c>
      <c r="K138" s="274"/>
      <c r="L138" s="273">
        <v>0</v>
      </c>
    </row>
    <row r="139" spans="1:12" ht="14.1" customHeight="1" x14ac:dyDescent="0.2">
      <c r="A139" s="272" t="s">
        <v>85</v>
      </c>
      <c r="B139" s="169"/>
      <c r="C139" s="268"/>
      <c r="F139" s="342"/>
      <c r="G139" s="270"/>
      <c r="H139" s="343"/>
      <c r="I139" s="270"/>
      <c r="J139" s="342"/>
      <c r="K139" s="270"/>
      <c r="L139" s="343"/>
    </row>
    <row r="140" spans="1:12" ht="14.1" customHeight="1" x14ac:dyDescent="0.2">
      <c r="B140" s="278" t="s">
        <v>102</v>
      </c>
      <c r="C140" s="268"/>
      <c r="F140" s="331">
        <v>0</v>
      </c>
      <c r="G140" s="274"/>
      <c r="H140" s="273">
        <v>-13207308</v>
      </c>
      <c r="I140" s="274"/>
      <c r="J140" s="328">
        <v>0</v>
      </c>
      <c r="K140" s="274"/>
      <c r="L140" s="277">
        <v>0</v>
      </c>
    </row>
    <row r="141" spans="1:12" ht="14.1" customHeight="1" x14ac:dyDescent="0.2">
      <c r="A141" s="272" t="s">
        <v>86</v>
      </c>
      <c r="B141" s="192"/>
      <c r="C141" s="268"/>
      <c r="F141" s="296"/>
      <c r="J141" s="296"/>
    </row>
    <row r="142" spans="1:12" ht="14.1" customHeight="1" x14ac:dyDescent="0.2">
      <c r="B142" s="278" t="s">
        <v>173</v>
      </c>
      <c r="C142" s="268"/>
      <c r="D142" s="181">
        <v>21</v>
      </c>
      <c r="F142" s="328">
        <v>109535500</v>
      </c>
      <c r="G142" s="276"/>
      <c r="H142" s="277">
        <v>0</v>
      </c>
      <c r="I142" s="276"/>
      <c r="J142" s="328">
        <v>0</v>
      </c>
      <c r="K142" s="329"/>
      <c r="L142" s="277">
        <v>0</v>
      </c>
    </row>
    <row r="143" spans="1:12" ht="14.1" customHeight="1" x14ac:dyDescent="0.2">
      <c r="B143" s="278" t="s">
        <v>102</v>
      </c>
      <c r="C143" s="268"/>
      <c r="D143" s="181">
        <v>21</v>
      </c>
      <c r="F143" s="344">
        <v>-117482142</v>
      </c>
      <c r="G143" s="274"/>
      <c r="H143" s="279">
        <v>-135290000</v>
      </c>
      <c r="I143" s="274"/>
      <c r="J143" s="328">
        <v>0</v>
      </c>
      <c r="K143" s="274"/>
      <c r="L143" s="277">
        <v>0</v>
      </c>
    </row>
    <row r="144" spans="1:12" ht="14.1" customHeight="1" x14ac:dyDescent="0.2">
      <c r="A144" s="272" t="s">
        <v>50</v>
      </c>
      <c r="B144" s="272"/>
      <c r="F144" s="345">
        <v>-3893813</v>
      </c>
      <c r="G144" s="346"/>
      <c r="H144" s="346">
        <v>-4664274</v>
      </c>
      <c r="I144" s="346"/>
      <c r="J144" s="328">
        <v>0</v>
      </c>
      <c r="K144" s="346"/>
      <c r="L144" s="277">
        <v>0</v>
      </c>
    </row>
    <row r="145" spans="1:17" ht="14.1" customHeight="1" x14ac:dyDescent="0.2">
      <c r="A145" s="272" t="s">
        <v>232</v>
      </c>
      <c r="B145" s="272"/>
      <c r="D145" s="181">
        <v>23</v>
      </c>
      <c r="F145" s="352">
        <v>-391999670</v>
      </c>
      <c r="G145" s="346"/>
      <c r="H145" s="353">
        <v>-419998446</v>
      </c>
      <c r="I145" s="346"/>
      <c r="J145" s="338">
        <v>-391999670</v>
      </c>
      <c r="K145" s="346"/>
      <c r="L145" s="302">
        <v>-419998446</v>
      </c>
    </row>
    <row r="146" spans="1:17" ht="8.1" customHeight="1" x14ac:dyDescent="0.2">
      <c r="A146" s="272"/>
      <c r="B146" s="272"/>
      <c r="C146" s="268"/>
      <c r="F146" s="303"/>
      <c r="G146" s="347"/>
      <c r="H146" s="313"/>
      <c r="I146" s="347"/>
      <c r="J146" s="303"/>
      <c r="K146" s="347"/>
      <c r="L146" s="313"/>
    </row>
    <row r="147" spans="1:17" ht="14.1" customHeight="1" x14ac:dyDescent="0.2">
      <c r="A147" s="192" t="s">
        <v>150</v>
      </c>
      <c r="B147" s="192"/>
      <c r="F147" s="348">
        <f>SUM(F138:F146)</f>
        <v>-198581774</v>
      </c>
      <c r="G147" s="270"/>
      <c r="H147" s="349">
        <f>SUM(H138:H146)</f>
        <v>-397281490</v>
      </c>
      <c r="I147" s="270"/>
      <c r="J147" s="500">
        <f>SUM(J138:J146)</f>
        <v>-391999670</v>
      </c>
      <c r="K147" s="270"/>
      <c r="L147" s="349">
        <f>SUM(L138:L145)</f>
        <v>-419998446</v>
      </c>
    </row>
    <row r="148" spans="1:17" ht="14.1" customHeight="1" x14ac:dyDescent="0.2">
      <c r="A148" s="192"/>
      <c r="B148" s="192"/>
      <c r="F148" s="303"/>
      <c r="G148" s="270"/>
      <c r="H148" s="313"/>
      <c r="I148" s="270"/>
      <c r="J148" s="303"/>
      <c r="K148" s="270"/>
      <c r="L148" s="313"/>
    </row>
    <row r="149" spans="1:17" ht="16.5" customHeight="1" x14ac:dyDescent="0.2">
      <c r="A149" s="192" t="s">
        <v>105</v>
      </c>
      <c r="B149" s="192"/>
      <c r="F149" s="296"/>
      <c r="G149" s="270"/>
      <c r="I149" s="270"/>
      <c r="J149" s="296"/>
      <c r="K149" s="270"/>
      <c r="N149" s="350"/>
    </row>
    <row r="150" spans="1:17" ht="16.5" customHeight="1" x14ac:dyDescent="0.2">
      <c r="A150" s="192"/>
      <c r="B150" s="192" t="s">
        <v>104</v>
      </c>
      <c r="F150" s="345">
        <f>SUM(F147,F134,F86)</f>
        <v>75162847</v>
      </c>
      <c r="G150" s="274"/>
      <c r="H150" s="346">
        <f>SUM(H147,H134,H86)</f>
        <v>-43905857</v>
      </c>
      <c r="I150" s="274"/>
      <c r="J150" s="345">
        <f>SUM(J147,J134,J86)</f>
        <v>53951499</v>
      </c>
      <c r="K150" s="274"/>
      <c r="L150" s="346">
        <f>SUM(L147,L134,L86)</f>
        <v>-102699095</v>
      </c>
      <c r="N150" s="350"/>
    </row>
    <row r="151" spans="1:17" ht="16.5" customHeight="1" x14ac:dyDescent="0.2">
      <c r="A151" s="168" t="s">
        <v>162</v>
      </c>
      <c r="B151" s="192"/>
      <c r="F151" s="345">
        <v>10368121</v>
      </c>
      <c r="G151" s="274"/>
      <c r="H151" s="346">
        <v>-2478648</v>
      </c>
      <c r="I151" s="274"/>
      <c r="J151" s="328">
        <v>0</v>
      </c>
      <c r="K151" s="274"/>
      <c r="L151" s="277">
        <v>0</v>
      </c>
      <c r="N151" s="350"/>
    </row>
    <row r="152" spans="1:17" ht="16.5" customHeight="1" x14ac:dyDescent="0.2">
      <c r="A152" s="168" t="s">
        <v>151</v>
      </c>
      <c r="B152" s="351"/>
      <c r="C152" s="195"/>
      <c r="F152" s="352">
        <v>503166905</v>
      </c>
      <c r="G152" s="274"/>
      <c r="H152" s="353">
        <v>497892690</v>
      </c>
      <c r="I152" s="274"/>
      <c r="J152" s="352">
        <v>162567867</v>
      </c>
      <c r="K152" s="274"/>
      <c r="L152" s="353">
        <v>227581388</v>
      </c>
    </row>
    <row r="153" spans="1:17" ht="8.1" customHeight="1" x14ac:dyDescent="0.2">
      <c r="A153" s="351"/>
      <c r="B153" s="351"/>
      <c r="C153" s="195"/>
      <c r="F153" s="345"/>
      <c r="G153" s="274"/>
      <c r="H153" s="346"/>
      <c r="I153" s="274"/>
      <c r="J153" s="345"/>
      <c r="K153" s="274"/>
      <c r="L153" s="346"/>
    </row>
    <row r="154" spans="1:17" ht="16.5" customHeight="1" thickBot="1" x14ac:dyDescent="0.25">
      <c r="A154" s="354" t="s">
        <v>152</v>
      </c>
      <c r="B154" s="354"/>
      <c r="C154" s="355"/>
      <c r="F154" s="356">
        <v>588697873</v>
      </c>
      <c r="G154" s="274"/>
      <c r="H154" s="357">
        <f>SUM(H150:H152)</f>
        <v>451508185</v>
      </c>
      <c r="I154" s="274"/>
      <c r="J154" s="501">
        <f>SUM(J150:J152)</f>
        <v>216519366</v>
      </c>
      <c r="K154" s="274"/>
      <c r="L154" s="357">
        <f>SUM(L150:L152)</f>
        <v>124882293</v>
      </c>
      <c r="O154" s="358"/>
      <c r="P154" s="358"/>
      <c r="Q154" s="358"/>
    </row>
    <row r="155" spans="1:17" ht="16.5" customHeight="1" thickTop="1" x14ac:dyDescent="0.2">
      <c r="A155" s="354"/>
      <c r="B155" s="354"/>
      <c r="C155" s="355"/>
      <c r="F155" s="346"/>
      <c r="G155" s="274"/>
      <c r="H155" s="346"/>
      <c r="I155" s="274"/>
      <c r="J155" s="346"/>
      <c r="K155" s="274"/>
      <c r="L155" s="346"/>
      <c r="O155" s="543"/>
      <c r="P155" s="543"/>
      <c r="Q155" s="543"/>
    </row>
    <row r="156" spans="1:17" ht="16.5" customHeight="1" x14ac:dyDescent="0.2">
      <c r="A156" s="354"/>
      <c r="B156" s="354"/>
      <c r="C156" s="355"/>
      <c r="F156" s="346"/>
      <c r="G156" s="274"/>
      <c r="H156" s="346"/>
      <c r="I156" s="274"/>
      <c r="J156" s="346"/>
      <c r="K156" s="274"/>
      <c r="L156" s="346"/>
      <c r="O156" s="543"/>
      <c r="P156" s="543"/>
      <c r="Q156" s="543"/>
    </row>
    <row r="157" spans="1:17" ht="16.5" customHeight="1" x14ac:dyDescent="0.2">
      <c r="A157" s="354"/>
      <c r="B157" s="354"/>
      <c r="C157" s="355"/>
      <c r="F157" s="346"/>
      <c r="G157" s="274"/>
      <c r="H157" s="346"/>
      <c r="I157" s="274"/>
      <c r="J157" s="346"/>
      <c r="K157" s="274"/>
      <c r="L157" s="346"/>
      <c r="O157" s="543"/>
      <c r="P157" s="543"/>
      <c r="Q157" s="543"/>
    </row>
    <row r="158" spans="1:17" ht="11.25" customHeight="1" x14ac:dyDescent="0.2">
      <c r="A158" s="192"/>
      <c r="B158" s="192"/>
      <c r="F158" s="313"/>
      <c r="G158" s="270"/>
      <c r="H158" s="313"/>
      <c r="I158" s="270"/>
      <c r="J158" s="313"/>
      <c r="K158" s="270"/>
      <c r="L158" s="313"/>
    </row>
    <row r="159" spans="1:17" ht="21.95" customHeight="1" x14ac:dyDescent="0.2">
      <c r="A159" s="544" t="str">
        <f>+A53</f>
        <v>The accompanying notes on pages 15 to 36 are an integral part of these consolidated and company financial information.</v>
      </c>
      <c r="B159" s="322"/>
      <c r="C159" s="323"/>
      <c r="D159" s="288"/>
      <c r="E159" s="287"/>
      <c r="F159" s="324"/>
      <c r="G159" s="289"/>
      <c r="H159" s="324"/>
      <c r="I159" s="290"/>
      <c r="J159" s="324"/>
      <c r="K159" s="289"/>
      <c r="L159" s="324"/>
    </row>
    <row r="160" spans="1:17" s="253" customFormat="1" ht="16.5" customHeight="1" x14ac:dyDescent="0.2">
      <c r="A160" s="135" t="str">
        <f>+A1</f>
        <v>Eastern Polymer Group Public Company Limited</v>
      </c>
      <c r="B160" s="136"/>
      <c r="C160" s="137"/>
      <c r="D160" s="138"/>
      <c r="E160" s="139"/>
      <c r="F160" s="252"/>
      <c r="G160" s="252"/>
      <c r="H160" s="252"/>
      <c r="I160" s="252"/>
      <c r="J160" s="252"/>
      <c r="K160" s="252"/>
      <c r="L160" s="252"/>
    </row>
    <row r="161" spans="1:14" s="255" customFormat="1" ht="16.5" customHeight="1" x14ac:dyDescent="0.2">
      <c r="A161" s="142" t="str">
        <f>A104</f>
        <v>Statement of Cash Flows (Unaudited)</v>
      </c>
      <c r="B161" s="142"/>
      <c r="C161" s="146"/>
      <c r="D161" s="145"/>
      <c r="E161" s="146"/>
      <c r="F161" s="254"/>
      <c r="G161" s="254"/>
      <c r="H161" s="254"/>
      <c r="I161" s="254"/>
      <c r="J161" s="254"/>
      <c r="K161" s="254"/>
      <c r="L161" s="254"/>
    </row>
    <row r="162" spans="1:14" s="255" customFormat="1" ht="16.5" customHeight="1" x14ac:dyDescent="0.2">
      <c r="A162" s="148" t="str">
        <f>+A3</f>
        <v>For the six-month period ended 30 September 2019</v>
      </c>
      <c r="B162" s="148"/>
      <c r="C162" s="152"/>
      <c r="D162" s="151"/>
      <c r="E162" s="152"/>
      <c r="F162" s="256"/>
      <c r="G162" s="256"/>
      <c r="H162" s="256"/>
      <c r="I162" s="256"/>
      <c r="J162" s="256"/>
      <c r="K162" s="256"/>
      <c r="L162" s="256"/>
    </row>
    <row r="163" spans="1:14" s="221" customFormat="1" ht="16.5" customHeight="1" x14ac:dyDescent="0.2">
      <c r="A163" s="154"/>
      <c r="B163" s="154"/>
      <c r="C163" s="158"/>
      <c r="D163" s="157"/>
      <c r="E163" s="158"/>
      <c r="F163" s="257"/>
      <c r="G163" s="257"/>
      <c r="H163" s="257"/>
      <c r="I163" s="257"/>
      <c r="J163" s="257"/>
      <c r="K163" s="257"/>
      <c r="L163" s="257"/>
    </row>
    <row r="164" spans="1:14" s="221" customFormat="1" ht="16.5" customHeight="1" x14ac:dyDescent="0.2">
      <c r="A164" s="154"/>
      <c r="B164" s="154"/>
      <c r="C164" s="158"/>
      <c r="D164" s="157"/>
      <c r="E164" s="158"/>
      <c r="F164" s="257"/>
      <c r="G164" s="257"/>
      <c r="H164" s="257"/>
      <c r="I164" s="257"/>
      <c r="J164" s="257"/>
      <c r="K164" s="257"/>
      <c r="L164" s="257"/>
    </row>
    <row r="165" spans="1:14" ht="16.5" customHeight="1" x14ac:dyDescent="0.2">
      <c r="E165" s="258"/>
      <c r="F165" s="552" t="s">
        <v>0</v>
      </c>
      <c r="G165" s="552"/>
      <c r="H165" s="552"/>
      <c r="I165" s="260"/>
      <c r="J165" s="552" t="s">
        <v>192</v>
      </c>
      <c r="K165" s="552"/>
      <c r="L165" s="552"/>
      <c r="N165" s="99"/>
    </row>
    <row r="166" spans="1:14" ht="16.5" customHeight="1" x14ac:dyDescent="0.2">
      <c r="E166" s="258"/>
      <c r="F166" s="553" t="s">
        <v>122</v>
      </c>
      <c r="G166" s="553"/>
      <c r="H166" s="553"/>
      <c r="I166" s="260"/>
      <c r="J166" s="553" t="s">
        <v>122</v>
      </c>
      <c r="K166" s="553"/>
      <c r="L166" s="553"/>
      <c r="N166" s="99"/>
    </row>
    <row r="167" spans="1:14" ht="16.5" customHeight="1" x14ac:dyDescent="0.2">
      <c r="E167" s="258"/>
      <c r="F167" s="261" t="s">
        <v>120</v>
      </c>
      <c r="G167" s="262"/>
      <c r="H167" s="261" t="s">
        <v>120</v>
      </c>
      <c r="I167" s="263"/>
      <c r="J167" s="261" t="s">
        <v>120</v>
      </c>
      <c r="K167" s="262"/>
      <c r="L167" s="261" t="s">
        <v>120</v>
      </c>
      <c r="N167" s="100"/>
    </row>
    <row r="168" spans="1:14" ht="16.5" customHeight="1" x14ac:dyDescent="0.2">
      <c r="E168" s="258"/>
      <c r="F168" s="261" t="s">
        <v>229</v>
      </c>
      <c r="G168" s="262"/>
      <c r="H168" s="261" t="s">
        <v>229</v>
      </c>
      <c r="I168" s="263"/>
      <c r="J168" s="261" t="s">
        <v>229</v>
      </c>
      <c r="K168" s="261"/>
      <c r="L168" s="261" t="s">
        <v>229</v>
      </c>
      <c r="N168" s="99"/>
    </row>
    <row r="169" spans="1:14" ht="16.5" customHeight="1" x14ac:dyDescent="0.2">
      <c r="E169" s="258"/>
      <c r="F169" s="261" t="s">
        <v>210</v>
      </c>
      <c r="G169" s="262"/>
      <c r="H169" s="261" t="s">
        <v>203</v>
      </c>
      <c r="I169" s="260"/>
      <c r="J169" s="261" t="s">
        <v>210</v>
      </c>
      <c r="K169" s="262"/>
      <c r="L169" s="261" t="s">
        <v>203</v>
      </c>
      <c r="N169" s="100"/>
    </row>
    <row r="170" spans="1:14" ht="16.5" customHeight="1" x14ac:dyDescent="0.2">
      <c r="D170" s="172" t="s">
        <v>3</v>
      </c>
      <c r="E170" s="171"/>
      <c r="F170" s="264" t="s">
        <v>10</v>
      </c>
      <c r="G170" s="262"/>
      <c r="H170" s="264" t="s">
        <v>10</v>
      </c>
      <c r="I170" s="260"/>
      <c r="J170" s="264" t="s">
        <v>10</v>
      </c>
      <c r="K170" s="262"/>
      <c r="L170" s="264" t="s">
        <v>10</v>
      </c>
      <c r="N170" s="99"/>
    </row>
    <row r="171" spans="1:14" ht="16.5" customHeight="1" x14ac:dyDescent="0.2">
      <c r="F171" s="303"/>
      <c r="G171" s="270"/>
      <c r="H171" s="313"/>
      <c r="I171" s="270"/>
      <c r="J171" s="303"/>
      <c r="K171" s="270"/>
      <c r="L171" s="313"/>
      <c r="N171" s="101"/>
    </row>
    <row r="172" spans="1:14" ht="16.5" customHeight="1" x14ac:dyDescent="0.2">
      <c r="A172" s="192" t="s">
        <v>115</v>
      </c>
      <c r="B172" s="351"/>
      <c r="C172" s="195"/>
      <c r="F172" s="359"/>
      <c r="G172" s="270"/>
      <c r="H172" s="347"/>
      <c r="I172" s="270"/>
      <c r="J172" s="359"/>
      <c r="K172" s="270"/>
      <c r="L172" s="347"/>
      <c r="N172" s="99"/>
    </row>
    <row r="173" spans="1:14" ht="16.5" customHeight="1" x14ac:dyDescent="0.2">
      <c r="B173" s="169"/>
      <c r="C173" s="195"/>
      <c r="F173" s="359"/>
      <c r="G173" s="270"/>
      <c r="H173" s="347"/>
      <c r="I173" s="270"/>
      <c r="J173" s="359"/>
      <c r="K173" s="270"/>
      <c r="L173" s="347"/>
    </row>
    <row r="174" spans="1:14" ht="16.5" customHeight="1" x14ac:dyDescent="0.2">
      <c r="A174" s="168" t="s">
        <v>190</v>
      </c>
      <c r="C174" s="168"/>
      <c r="F174" s="334"/>
      <c r="G174" s="276"/>
      <c r="H174" s="276"/>
      <c r="I174" s="276"/>
      <c r="J174" s="334"/>
      <c r="K174" s="276"/>
      <c r="L174" s="276"/>
      <c r="N174" s="104"/>
    </row>
    <row r="175" spans="1:14" ht="16.5" customHeight="1" x14ac:dyDescent="0.2">
      <c r="B175" s="360" t="s">
        <v>171</v>
      </c>
      <c r="C175" s="168"/>
      <c r="F175" s="334">
        <v>0</v>
      </c>
      <c r="G175" s="276"/>
      <c r="H175" s="276">
        <v>2293526</v>
      </c>
      <c r="I175" s="276"/>
      <c r="J175" s="345">
        <v>0</v>
      </c>
      <c r="K175" s="276"/>
      <c r="L175" s="346">
        <v>0</v>
      </c>
      <c r="N175" s="103"/>
    </row>
    <row r="176" spans="1:14" ht="16.5" customHeight="1" x14ac:dyDescent="0.2">
      <c r="B176" s="360" t="s">
        <v>260</v>
      </c>
      <c r="C176" s="168"/>
      <c r="D176" s="181">
        <v>18</v>
      </c>
      <c r="F176" s="334">
        <v>70296700</v>
      </c>
      <c r="G176" s="276"/>
      <c r="H176" s="169">
        <v>0</v>
      </c>
      <c r="I176" s="276"/>
      <c r="J176" s="345">
        <v>0</v>
      </c>
      <c r="K176" s="276"/>
      <c r="L176" s="346">
        <v>0</v>
      </c>
      <c r="N176" s="103"/>
    </row>
    <row r="177" spans="1:16" ht="16.5" customHeight="1" x14ac:dyDescent="0.2">
      <c r="A177" s="168" t="s">
        <v>224</v>
      </c>
      <c r="B177" s="360"/>
      <c r="C177" s="168"/>
      <c r="F177" s="361"/>
      <c r="G177" s="274"/>
      <c r="H177" s="169"/>
      <c r="I177" s="274"/>
      <c r="J177" s="345"/>
      <c r="K177" s="274"/>
      <c r="L177" s="346"/>
      <c r="N177" s="104"/>
    </row>
    <row r="178" spans="1:16" ht="16.5" customHeight="1" x14ac:dyDescent="0.2">
      <c r="B178" s="360" t="s">
        <v>225</v>
      </c>
      <c r="C178" s="168"/>
      <c r="D178" s="181">
        <v>13</v>
      </c>
      <c r="F178" s="345">
        <v>0</v>
      </c>
      <c r="G178" s="274"/>
      <c r="H178" s="169">
        <v>0</v>
      </c>
      <c r="I178" s="274"/>
      <c r="J178" s="345">
        <v>17534308</v>
      </c>
      <c r="K178" s="274"/>
      <c r="L178" s="346">
        <v>0</v>
      </c>
      <c r="N178" s="104"/>
    </row>
    <row r="179" spans="1:16" ht="16.5" customHeight="1" x14ac:dyDescent="0.2">
      <c r="A179" s="360" t="s">
        <v>187</v>
      </c>
      <c r="B179" s="169"/>
      <c r="C179" s="195"/>
      <c r="D179" s="181">
        <v>20</v>
      </c>
      <c r="F179" s="296"/>
      <c r="J179" s="296"/>
      <c r="N179" s="103"/>
    </row>
    <row r="180" spans="1:16" ht="16.5" customHeight="1" x14ac:dyDescent="0.2">
      <c r="A180" s="360"/>
      <c r="B180" s="360" t="s">
        <v>188</v>
      </c>
      <c r="C180" s="360"/>
      <c r="F180" s="361">
        <v>55008945</v>
      </c>
      <c r="G180" s="270"/>
      <c r="H180" s="362">
        <v>40383803</v>
      </c>
      <c r="I180" s="270"/>
      <c r="J180" s="502">
        <v>92019</v>
      </c>
      <c r="K180" s="270"/>
      <c r="L180" s="277">
        <v>43121</v>
      </c>
      <c r="N180" s="104"/>
    </row>
    <row r="181" spans="1:16" ht="16.5" customHeight="1" x14ac:dyDescent="0.2">
      <c r="A181" s="360"/>
      <c r="B181" s="360" t="s">
        <v>189</v>
      </c>
      <c r="C181" s="360"/>
      <c r="F181" s="361">
        <v>5096309</v>
      </c>
      <c r="G181" s="270"/>
      <c r="H181" s="362">
        <v>2427522</v>
      </c>
      <c r="I181" s="270"/>
      <c r="J181" s="498">
        <v>0</v>
      </c>
      <c r="K181" s="270"/>
      <c r="L181" s="346">
        <v>0</v>
      </c>
      <c r="N181" s="103"/>
    </row>
    <row r="182" spans="1:16" ht="16.5" customHeight="1" x14ac:dyDescent="0.2">
      <c r="A182" s="360" t="s">
        <v>163</v>
      </c>
      <c r="B182" s="169"/>
      <c r="C182" s="195"/>
      <c r="D182" s="181">
        <v>20</v>
      </c>
      <c r="F182" s="361">
        <v>10392066</v>
      </c>
      <c r="G182" s="270"/>
      <c r="H182" s="362">
        <v>4813903</v>
      </c>
      <c r="I182" s="270"/>
      <c r="J182" s="498">
        <v>0</v>
      </c>
      <c r="K182" s="270"/>
      <c r="L182" s="346">
        <v>0</v>
      </c>
      <c r="N182" s="102"/>
      <c r="O182" s="103"/>
      <c r="P182" s="103"/>
    </row>
    <row r="183" spans="1:16" ht="16.5" customHeight="1" x14ac:dyDescent="0.2">
      <c r="A183" s="351" t="s">
        <v>251</v>
      </c>
      <c r="B183" s="351"/>
      <c r="F183" s="359"/>
      <c r="G183" s="270"/>
      <c r="H183" s="347"/>
      <c r="I183" s="270"/>
      <c r="J183" s="359"/>
      <c r="K183" s="270"/>
      <c r="L183" s="363"/>
      <c r="N183" s="103"/>
      <c r="O183" s="103"/>
      <c r="P183" s="364"/>
    </row>
    <row r="184" spans="1:16" ht="16.5" customHeight="1" x14ac:dyDescent="0.2">
      <c r="A184" s="351"/>
      <c r="B184" s="351" t="s">
        <v>252</v>
      </c>
      <c r="F184" s="359">
        <v>2890250</v>
      </c>
      <c r="G184" s="270"/>
      <c r="H184" s="346">
        <v>7323850</v>
      </c>
      <c r="I184" s="270"/>
      <c r="J184" s="498">
        <v>0</v>
      </c>
      <c r="K184" s="270"/>
      <c r="L184" s="346">
        <v>0</v>
      </c>
      <c r="N184" s="103"/>
      <c r="O184" s="103"/>
      <c r="P184" s="99"/>
    </row>
    <row r="185" spans="1:16" ht="16.5" customHeight="1" x14ac:dyDescent="0.2">
      <c r="A185" s="351"/>
      <c r="B185" s="351"/>
      <c r="C185" s="195"/>
      <c r="F185" s="347"/>
      <c r="G185" s="270"/>
      <c r="H185" s="347"/>
      <c r="I185" s="270"/>
      <c r="J185" s="363"/>
      <c r="K185" s="270"/>
      <c r="L185" s="363"/>
      <c r="N185" s="102"/>
      <c r="O185" s="103"/>
      <c r="P185" s="100"/>
    </row>
    <row r="186" spans="1:16" ht="16.5" customHeight="1" x14ac:dyDescent="0.2">
      <c r="A186" s="351"/>
      <c r="B186" s="351"/>
      <c r="C186" s="195"/>
      <c r="F186" s="347"/>
      <c r="G186" s="270"/>
      <c r="H186" s="347"/>
      <c r="I186" s="270"/>
      <c r="J186" s="363"/>
      <c r="K186" s="270"/>
      <c r="L186" s="363"/>
      <c r="N186" s="102"/>
      <c r="O186" s="103"/>
      <c r="P186" s="100"/>
    </row>
    <row r="187" spans="1:16" ht="16.5" customHeight="1" x14ac:dyDescent="0.2">
      <c r="A187" s="351"/>
      <c r="B187" s="351"/>
      <c r="C187" s="195"/>
      <c r="F187" s="347"/>
      <c r="G187" s="270"/>
      <c r="H187" s="347"/>
      <c r="I187" s="270"/>
      <c r="J187" s="363"/>
      <c r="K187" s="270"/>
      <c r="L187" s="363"/>
      <c r="N187" s="102"/>
      <c r="O187" s="103"/>
      <c r="P187" s="100"/>
    </row>
    <row r="188" spans="1:16" ht="16.5" customHeight="1" x14ac:dyDescent="0.2">
      <c r="A188" s="351"/>
      <c r="B188" s="351"/>
      <c r="C188" s="195"/>
      <c r="F188" s="347"/>
      <c r="G188" s="270"/>
      <c r="H188" s="347"/>
      <c r="I188" s="270"/>
      <c r="J188" s="363"/>
      <c r="K188" s="270"/>
      <c r="L188" s="363"/>
      <c r="N188" s="102"/>
      <c r="O188" s="103"/>
      <c r="P188" s="100"/>
    </row>
    <row r="189" spans="1:16" ht="16.5" customHeight="1" x14ac:dyDescent="0.2">
      <c r="A189" s="351"/>
      <c r="B189" s="351"/>
      <c r="C189" s="195"/>
      <c r="F189" s="347"/>
      <c r="G189" s="270"/>
      <c r="H189" s="347"/>
      <c r="I189" s="270"/>
      <c r="J189" s="363"/>
      <c r="K189" s="270"/>
      <c r="L189" s="363"/>
      <c r="N189" s="102"/>
      <c r="O189" s="103"/>
      <c r="P189" s="100"/>
    </row>
    <row r="190" spans="1:16" ht="16.5" customHeight="1" x14ac:dyDescent="0.2">
      <c r="A190" s="351"/>
      <c r="B190" s="351"/>
      <c r="C190" s="195"/>
      <c r="F190" s="347"/>
      <c r="G190" s="270"/>
      <c r="H190" s="347"/>
      <c r="I190" s="270"/>
      <c r="J190" s="363"/>
      <c r="K190" s="270"/>
      <c r="L190" s="363"/>
      <c r="N190" s="103"/>
      <c r="O190" s="103"/>
      <c r="P190" s="100"/>
    </row>
    <row r="191" spans="1:16" ht="16.5" customHeight="1" x14ac:dyDescent="0.2">
      <c r="A191" s="351"/>
      <c r="B191" s="351"/>
      <c r="C191" s="195"/>
      <c r="F191" s="347"/>
      <c r="G191" s="270"/>
      <c r="H191" s="347"/>
      <c r="I191" s="270"/>
      <c r="J191" s="363"/>
      <c r="K191" s="270"/>
      <c r="L191" s="363"/>
      <c r="N191" s="99"/>
    </row>
    <row r="192" spans="1:16" ht="16.5" customHeight="1" x14ac:dyDescent="0.2">
      <c r="A192" s="351"/>
      <c r="B192" s="351"/>
      <c r="C192" s="195"/>
      <c r="F192" s="347"/>
      <c r="G192" s="270"/>
      <c r="H192" s="347"/>
      <c r="I192" s="270"/>
      <c r="J192" s="363"/>
      <c r="K192" s="270"/>
      <c r="L192" s="363"/>
      <c r="N192" s="99"/>
    </row>
    <row r="193" spans="1:14" ht="16.5" customHeight="1" x14ac:dyDescent="0.2">
      <c r="A193" s="351"/>
      <c r="B193" s="351"/>
      <c r="C193" s="195"/>
      <c r="F193" s="347"/>
      <c r="G193" s="270"/>
      <c r="H193" s="347"/>
      <c r="I193" s="270"/>
      <c r="J193" s="363"/>
      <c r="K193" s="270"/>
      <c r="L193" s="363"/>
      <c r="N193" s="103"/>
    </row>
    <row r="194" spans="1:14" ht="16.5" customHeight="1" x14ac:dyDescent="0.2">
      <c r="A194" s="351"/>
      <c r="B194" s="351"/>
      <c r="C194" s="195"/>
      <c r="F194" s="347"/>
      <c r="G194" s="270"/>
      <c r="H194" s="347"/>
      <c r="I194" s="270"/>
      <c r="J194" s="363"/>
      <c r="K194" s="270"/>
      <c r="L194" s="363"/>
      <c r="N194" s="104"/>
    </row>
    <row r="195" spans="1:14" ht="16.5" customHeight="1" x14ac:dyDescent="0.2">
      <c r="A195" s="351"/>
      <c r="B195" s="351"/>
      <c r="C195" s="195"/>
      <c r="F195" s="347"/>
      <c r="G195" s="270"/>
      <c r="H195" s="347"/>
      <c r="I195" s="270"/>
      <c r="J195" s="363"/>
      <c r="K195" s="270"/>
      <c r="L195" s="363"/>
      <c r="N195" s="104"/>
    </row>
    <row r="196" spans="1:14" ht="16.5" customHeight="1" x14ac:dyDescent="0.2">
      <c r="A196" s="351"/>
      <c r="B196" s="351"/>
      <c r="C196" s="195"/>
      <c r="F196" s="347"/>
      <c r="G196" s="270"/>
      <c r="H196" s="347"/>
      <c r="I196" s="270"/>
      <c r="J196" s="363"/>
      <c r="K196" s="270"/>
      <c r="L196" s="363"/>
      <c r="N196" s="104"/>
    </row>
    <row r="197" spans="1:14" ht="16.5" customHeight="1" x14ac:dyDescent="0.2">
      <c r="A197" s="351"/>
      <c r="B197" s="351"/>
      <c r="C197" s="195"/>
      <c r="F197" s="347"/>
      <c r="G197" s="270"/>
      <c r="H197" s="347"/>
      <c r="I197" s="270"/>
      <c r="J197" s="363"/>
      <c r="K197" s="270"/>
      <c r="L197" s="363"/>
      <c r="N197" s="104"/>
    </row>
    <row r="198" spans="1:14" ht="16.5" customHeight="1" x14ac:dyDescent="0.2">
      <c r="A198" s="351"/>
      <c r="B198" s="351"/>
      <c r="C198" s="195"/>
      <c r="F198" s="347"/>
      <c r="G198" s="270"/>
      <c r="H198" s="347"/>
      <c r="I198" s="270"/>
      <c r="J198" s="363"/>
      <c r="K198" s="270"/>
      <c r="L198" s="363"/>
      <c r="N198" s="104"/>
    </row>
    <row r="199" spans="1:14" ht="16.5" customHeight="1" x14ac:dyDescent="0.2">
      <c r="A199" s="351"/>
      <c r="B199" s="351"/>
      <c r="C199" s="195"/>
      <c r="F199" s="347"/>
      <c r="G199" s="270"/>
      <c r="H199" s="347"/>
      <c r="I199" s="270"/>
      <c r="J199" s="363"/>
      <c r="K199" s="270"/>
      <c r="L199" s="363"/>
      <c r="N199" s="103"/>
    </row>
    <row r="200" spans="1:14" ht="16.5" customHeight="1" x14ac:dyDescent="0.2">
      <c r="A200" s="351"/>
      <c r="B200" s="351"/>
      <c r="C200" s="195"/>
      <c r="F200" s="347"/>
      <c r="G200" s="270"/>
      <c r="H200" s="347"/>
      <c r="I200" s="270"/>
      <c r="J200" s="363"/>
      <c r="K200" s="270"/>
      <c r="L200" s="363"/>
      <c r="N200" s="103"/>
    </row>
    <row r="201" spans="1:14" ht="16.5" customHeight="1" x14ac:dyDescent="0.2">
      <c r="A201" s="351"/>
      <c r="B201" s="351"/>
      <c r="C201" s="195"/>
      <c r="F201" s="347"/>
      <c r="G201" s="270"/>
      <c r="H201" s="347"/>
      <c r="I201" s="270"/>
      <c r="J201" s="363"/>
      <c r="K201" s="270"/>
      <c r="L201" s="363"/>
      <c r="N201" s="103"/>
    </row>
    <row r="202" spans="1:14" ht="16.5" customHeight="1" x14ac:dyDescent="0.2">
      <c r="A202" s="351"/>
      <c r="B202" s="351"/>
      <c r="C202" s="195"/>
      <c r="F202" s="347"/>
      <c r="G202" s="270"/>
      <c r="H202" s="347"/>
      <c r="I202" s="270"/>
      <c r="J202" s="363"/>
      <c r="K202" s="270"/>
      <c r="L202" s="363"/>
      <c r="N202" s="104"/>
    </row>
    <row r="203" spans="1:14" ht="16.5" customHeight="1" x14ac:dyDescent="0.2">
      <c r="A203" s="351"/>
      <c r="B203" s="351"/>
      <c r="C203" s="195"/>
      <c r="F203" s="347"/>
      <c r="G203" s="270"/>
      <c r="H203" s="347"/>
      <c r="I203" s="270"/>
      <c r="J203" s="363"/>
      <c r="K203" s="270"/>
      <c r="L203" s="363"/>
      <c r="N203" s="103"/>
    </row>
    <row r="204" spans="1:14" ht="16.5" customHeight="1" x14ac:dyDescent="0.2">
      <c r="A204" s="351"/>
      <c r="B204" s="351"/>
      <c r="C204" s="195"/>
      <c r="F204" s="347"/>
      <c r="G204" s="270"/>
      <c r="H204" s="347"/>
      <c r="I204" s="270"/>
      <c r="J204" s="363"/>
      <c r="K204" s="270"/>
      <c r="L204" s="363"/>
      <c r="N204" s="103"/>
    </row>
    <row r="205" spans="1:14" ht="16.5" customHeight="1" x14ac:dyDescent="0.2">
      <c r="A205" s="351"/>
      <c r="B205" s="351"/>
      <c r="C205" s="195"/>
      <c r="F205" s="347"/>
      <c r="G205" s="270"/>
      <c r="H205" s="347"/>
      <c r="I205" s="270"/>
      <c r="J205" s="363"/>
      <c r="K205" s="270"/>
      <c r="L205" s="363"/>
      <c r="N205" s="104"/>
    </row>
    <row r="206" spans="1:14" ht="16.5" customHeight="1" x14ac:dyDescent="0.2">
      <c r="A206" s="351"/>
      <c r="B206" s="351"/>
      <c r="C206" s="195"/>
      <c r="F206" s="347"/>
      <c r="G206" s="270"/>
      <c r="H206" s="347"/>
      <c r="I206" s="270"/>
      <c r="J206" s="363"/>
      <c r="K206" s="270"/>
      <c r="L206" s="363"/>
      <c r="N206" s="103"/>
    </row>
    <row r="207" spans="1:14" ht="17.25" customHeight="1" x14ac:dyDescent="0.2">
      <c r="A207" s="351"/>
      <c r="B207" s="351"/>
      <c r="C207" s="195"/>
      <c r="F207" s="347"/>
      <c r="G207" s="270"/>
      <c r="H207" s="347"/>
      <c r="I207" s="270"/>
      <c r="J207" s="363"/>
      <c r="K207" s="270"/>
      <c r="L207" s="363"/>
      <c r="N207" s="103"/>
    </row>
    <row r="208" spans="1:14" ht="21.95" customHeight="1" x14ac:dyDescent="0.2">
      <c r="A208" s="365" t="str">
        <f>+A159</f>
        <v>The accompanying notes on pages 15 to 36 are an integral part of these consolidated and company financial information.</v>
      </c>
      <c r="B208" s="286"/>
      <c r="C208" s="287"/>
      <c r="D208" s="288"/>
      <c r="E208" s="287"/>
      <c r="F208" s="289"/>
      <c r="G208" s="289"/>
      <c r="H208" s="289"/>
      <c r="I208" s="290"/>
      <c r="J208" s="290"/>
      <c r="K208" s="290"/>
      <c r="L208" s="290"/>
      <c r="N208" s="103"/>
    </row>
    <row r="209" spans="14:14" ht="16.5" customHeight="1" x14ac:dyDescent="0.2">
      <c r="N209" s="105"/>
    </row>
    <row r="210" spans="14:14" ht="16.5" customHeight="1" x14ac:dyDescent="0.2">
      <c r="N210" s="103"/>
    </row>
  </sheetData>
  <customSheetViews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16">
    <mergeCell ref="F60:H60"/>
    <mergeCell ref="J60:L60"/>
    <mergeCell ref="F109:H109"/>
    <mergeCell ref="J109:L109"/>
    <mergeCell ref="F166:H166"/>
    <mergeCell ref="J166:L166"/>
    <mergeCell ref="F165:H165"/>
    <mergeCell ref="J165:L165"/>
    <mergeCell ref="F108:H108"/>
    <mergeCell ref="J108:L108"/>
    <mergeCell ref="F6:H6"/>
    <mergeCell ref="J6:L6"/>
    <mergeCell ref="F59:H59"/>
    <mergeCell ref="J59:L59"/>
    <mergeCell ref="F7:H7"/>
    <mergeCell ref="J7:L7"/>
  </mergeCells>
  <pageMargins left="0.8" right="0.5" top="0.5" bottom="0.6" header="0.49" footer="0.4"/>
  <pageSetup paperSize="9" scale="95" firstPageNumber="11" orientation="portrait" useFirstPageNumber="1" horizontalDpi="1200" verticalDpi="1200" r:id="rId5"/>
  <headerFooter>
    <oddFooter>&amp;R&amp;9&amp;P</oddFooter>
  </headerFooter>
  <rowBreaks count="3" manualBreakCount="3">
    <brk id="53" max="16383" man="1"/>
    <brk id="102" max="16383" man="1"/>
    <brk id="159" max="16383" man="1"/>
  </rowBreaks>
  <ignoredErrors>
    <ignoredError sqref="G10 I10" numberStoredAsText="1"/>
    <ignoredError sqref="A104" formula="1"/>
    <ignoredError sqref="K14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(6m)</vt:lpstr>
      <vt:lpstr>9</vt:lpstr>
      <vt:lpstr>10</vt:lpstr>
      <vt:lpstr>11-14</vt:lpstr>
      <vt:lpstr>'P&amp;L 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</cp:lastModifiedBy>
  <cp:lastPrinted>2019-11-13T08:12:43Z</cp:lastPrinted>
  <dcterms:created xsi:type="dcterms:W3CDTF">2011-11-11T09:35:26Z</dcterms:created>
  <dcterms:modified xsi:type="dcterms:W3CDTF">2019-11-13T08:12:51Z</dcterms:modified>
</cp:coreProperties>
</file>