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backupFile="1" codeName="ThisWorkbook" defaultThemeVersion="124226"/>
  <bookViews>
    <workbookView xWindow="32760" yWindow="32760" windowWidth="20490" windowHeight="7545" tabRatio="656" firstSheet="2" activeTab="2"/>
  </bookViews>
  <sheets>
    <sheet name="NAV000" sheetId="1" state="hidden" r:id="rId1"/>
    <sheet name="NAV001" sheetId="2" state="hidden" r:id="rId2"/>
    <sheet name="BS" sheetId="3" r:id="rId3"/>
    <sheet name="PL_CF" sheetId="13" r:id="rId4"/>
    <sheet name="CE Conso" sheetId="14" r:id="rId5"/>
    <sheet name="CE2 Company" sheetId="15" r:id="rId6"/>
    <sheet name="000" sheetId="5" state="veryHidden" r:id="rId7"/>
  </sheets>
  <definedNames>
    <definedName name="_xlnm.Print_Area" localSheetId="2">BS!$A$1:$L$101</definedName>
    <definedName name="_xlnm.Print_Area" localSheetId="4">'CE Conso'!$A$1:$Z$44</definedName>
    <definedName name="_xlnm.Print_Area" localSheetId="3">PL_CF!$A$1:$K$200</definedName>
  </definedNames>
  <calcPr calcId="191029"/>
</workbook>
</file>

<file path=xl/calcChain.xml><?xml version="1.0" encoding="utf-8"?>
<calcChain xmlns="http://schemas.openxmlformats.org/spreadsheetml/2006/main">
  <c r="M13" i="15" l="1"/>
  <c r="K13" i="15"/>
  <c r="I13" i="15"/>
  <c r="G13" i="15"/>
  <c r="K175" i="13"/>
  <c r="G175" i="13"/>
  <c r="I175" i="13"/>
  <c r="E175" i="13"/>
  <c r="E137" i="13"/>
  <c r="E188" i="13"/>
  <c r="E65" i="3"/>
  <c r="K33" i="3"/>
  <c r="I33" i="3"/>
  <c r="G33" i="3"/>
  <c r="E33" i="3"/>
  <c r="X39" i="14"/>
  <c r="I117" i="13"/>
  <c r="V41" i="14"/>
  <c r="V39" i="14"/>
  <c r="V36" i="14"/>
  <c r="V35" i="14"/>
  <c r="K65" i="3"/>
  <c r="I65" i="3"/>
  <c r="G65" i="3"/>
  <c r="G133" i="13"/>
  <c r="G144" i="13"/>
  <c r="G147" i="13"/>
  <c r="G187" i="13"/>
  <c r="G189" i="13"/>
  <c r="I188" i="13"/>
  <c r="I125" i="13"/>
  <c r="I19" i="3"/>
  <c r="I34" i="3"/>
  <c r="G21" i="15"/>
  <c r="I84" i="3"/>
  <c r="G18" i="15"/>
  <c r="G37" i="13"/>
  <c r="K37" i="13"/>
  <c r="I37" i="13"/>
  <c r="E37" i="13"/>
  <c r="I91" i="13"/>
  <c r="K91" i="13"/>
  <c r="G91" i="13"/>
  <c r="E91" i="13"/>
  <c r="I18" i="15"/>
  <c r="I21" i="15"/>
  <c r="I85" i="3"/>
  <c r="K18" i="15"/>
  <c r="M18" i="15"/>
  <c r="M21" i="15"/>
  <c r="I88" i="3"/>
  <c r="K21" i="15"/>
  <c r="I86" i="3"/>
  <c r="Q19" i="15"/>
  <c r="Q20" i="15"/>
  <c r="Q15" i="15"/>
  <c r="O17" i="15"/>
  <c r="Q17" i="15"/>
  <c r="G19" i="3"/>
  <c r="K19" i="3"/>
  <c r="K34" i="3"/>
  <c r="Q10" i="15"/>
  <c r="Q12" i="15"/>
  <c r="V25" i="14"/>
  <c r="T25" i="14"/>
  <c r="T23" i="14"/>
  <c r="T21" i="14"/>
  <c r="Z25" i="14"/>
  <c r="T26" i="14"/>
  <c r="R26" i="14"/>
  <c r="P26" i="14"/>
  <c r="L26" i="14"/>
  <c r="J26" i="14"/>
  <c r="H26" i="14"/>
  <c r="F26" i="14"/>
  <c r="F34" i="14"/>
  <c r="X30" i="14"/>
  <c r="X31" i="14"/>
  <c r="E56" i="3"/>
  <c r="V30" i="14"/>
  <c r="T30" i="14"/>
  <c r="Y31" i="14"/>
  <c r="R31" i="14"/>
  <c r="P31" i="14"/>
  <c r="N31" i="14"/>
  <c r="G89" i="3"/>
  <c r="L31" i="14"/>
  <c r="J31" i="14"/>
  <c r="H31" i="14"/>
  <c r="F31" i="14"/>
  <c r="F42" i="14"/>
  <c r="T31" i="14"/>
  <c r="Z30" i="14"/>
  <c r="V31" i="14"/>
  <c r="Z31" i="14"/>
  <c r="G92" i="3"/>
  <c r="G34" i="3"/>
  <c r="E185" i="13"/>
  <c r="X32" i="14"/>
  <c r="T28" i="14"/>
  <c r="T33" i="14"/>
  <c r="V33" i="14"/>
  <c r="V28" i="14"/>
  <c r="T36" i="14"/>
  <c r="Z36" i="14"/>
  <c r="I56" i="3"/>
  <c r="I66" i="3"/>
  <c r="I73" i="13"/>
  <c r="V18" i="14"/>
  <c r="Z18" i="14"/>
  <c r="T18" i="14"/>
  <c r="X15" i="14"/>
  <c r="X17" i="14"/>
  <c r="X26" i="14"/>
  <c r="R34" i="14"/>
  <c r="T34" i="14"/>
  <c r="R42" i="14"/>
  <c r="T42" i="14"/>
  <c r="E90" i="3"/>
  <c r="K73" i="13"/>
  <c r="G73" i="13"/>
  <c r="E73" i="13"/>
  <c r="K67" i="13"/>
  <c r="I67" i="13"/>
  <c r="G67" i="13"/>
  <c r="E67" i="13"/>
  <c r="G75" i="13"/>
  <c r="G77" i="13"/>
  <c r="G79" i="13"/>
  <c r="G81" i="13"/>
  <c r="K75" i="13"/>
  <c r="K77" i="13"/>
  <c r="K79" i="13"/>
  <c r="K81" i="13"/>
  <c r="K93" i="13"/>
  <c r="K100" i="13"/>
  <c r="K96" i="13"/>
  <c r="O11" i="15"/>
  <c r="O13" i="15"/>
  <c r="G96" i="13"/>
  <c r="G93" i="13"/>
  <c r="G100" i="13"/>
  <c r="G102" i="13"/>
  <c r="K117" i="13"/>
  <c r="G117" i="13"/>
  <c r="G98" i="13"/>
  <c r="N15" i="14"/>
  <c r="V15" i="14"/>
  <c r="Z35" i="14"/>
  <c r="V23" i="14"/>
  <c r="V21" i="14"/>
  <c r="V16" i="14"/>
  <c r="V14" i="14"/>
  <c r="T41" i="14"/>
  <c r="T39" i="14"/>
  <c r="T32" i="14"/>
  <c r="T35" i="14"/>
  <c r="T16" i="14"/>
  <c r="T15" i="14"/>
  <c r="T14" i="14"/>
  <c r="P34" i="14"/>
  <c r="P42" i="14"/>
  <c r="P17" i="14"/>
  <c r="G90" i="3"/>
  <c r="K56" i="3"/>
  <c r="I19" i="13"/>
  <c r="K19" i="13"/>
  <c r="K84" i="3"/>
  <c r="K85" i="3"/>
  <c r="Z23" i="14"/>
  <c r="Z21" i="14"/>
  <c r="R17" i="14"/>
  <c r="L17" i="14"/>
  <c r="J17" i="14"/>
  <c r="H17" i="14"/>
  <c r="F17" i="14"/>
  <c r="K89" i="3"/>
  <c r="K88" i="3"/>
  <c r="K86" i="3"/>
  <c r="G88" i="3"/>
  <c r="G86" i="3"/>
  <c r="G85" i="3"/>
  <c r="G84" i="3"/>
  <c r="Z41" i="14"/>
  <c r="Z39" i="14"/>
  <c r="L34" i="14"/>
  <c r="L42" i="14"/>
  <c r="J34" i="14"/>
  <c r="J42" i="14"/>
  <c r="H34" i="14"/>
  <c r="H42" i="14"/>
  <c r="E84" i="3"/>
  <c r="Z28" i="14"/>
  <c r="Z33" i="14"/>
  <c r="E85" i="3"/>
  <c r="E86" i="3"/>
  <c r="E88" i="3"/>
  <c r="K185" i="13"/>
  <c r="G185" i="13"/>
  <c r="K13" i="13"/>
  <c r="G19" i="13"/>
  <c r="G13" i="13"/>
  <c r="I185" i="13"/>
  <c r="K21" i="13"/>
  <c r="K23" i="13"/>
  <c r="K25" i="13"/>
  <c r="K27" i="13"/>
  <c r="G21" i="13"/>
  <c r="G23" i="13"/>
  <c r="G25" i="13"/>
  <c r="G27" i="13"/>
  <c r="K133" i="13"/>
  <c r="K144" i="13"/>
  <c r="K147" i="13"/>
  <c r="K187" i="13"/>
  <c r="K189" i="13"/>
  <c r="T17" i="14"/>
  <c r="G56" i="3"/>
  <c r="G66" i="3"/>
  <c r="Z16" i="14"/>
  <c r="E19" i="3"/>
  <c r="I13" i="13"/>
  <c r="E19" i="13"/>
  <c r="E13" i="13"/>
  <c r="Z14" i="14"/>
  <c r="G91" i="3"/>
  <c r="G93" i="3"/>
  <c r="K91" i="3"/>
  <c r="K93" i="3"/>
  <c r="K66" i="3"/>
  <c r="X34" i="14"/>
  <c r="X42" i="14"/>
  <c r="E92" i="3"/>
  <c r="Q11" i="15"/>
  <c r="Q13" i="15"/>
  <c r="K39" i="13"/>
  <c r="K46" i="13"/>
  <c r="K42" i="13"/>
  <c r="G39" i="13"/>
  <c r="G46" i="13"/>
  <c r="G48" i="13"/>
  <c r="G42" i="13"/>
  <c r="G44" i="13"/>
  <c r="K94" i="3"/>
  <c r="K95" i="3"/>
  <c r="G94" i="3"/>
  <c r="G95" i="3"/>
  <c r="I21" i="13"/>
  <c r="I23" i="13"/>
  <c r="I25" i="13"/>
  <c r="I27" i="13"/>
  <c r="I39" i="13"/>
  <c r="I46" i="13"/>
  <c r="I75" i="13"/>
  <c r="I77" i="13"/>
  <c r="I79" i="13"/>
  <c r="I81" i="13"/>
  <c r="E21" i="13"/>
  <c r="E23" i="13"/>
  <c r="E25" i="13"/>
  <c r="E27" i="13"/>
  <c r="E39" i="13"/>
  <c r="E46" i="13"/>
  <c r="E48" i="13"/>
  <c r="N17" i="14"/>
  <c r="N26" i="14"/>
  <c r="V17" i="14"/>
  <c r="V26" i="14"/>
  <c r="Z15" i="14"/>
  <c r="Z17" i="14"/>
  <c r="Z26" i="14"/>
  <c r="E75" i="13"/>
  <c r="E77" i="13"/>
  <c r="E79" i="13"/>
  <c r="E81" i="13"/>
  <c r="E96" i="13"/>
  <c r="E66" i="3"/>
  <c r="E34" i="3"/>
  <c r="I42" i="13"/>
  <c r="I133" i="13"/>
  <c r="I144" i="13"/>
  <c r="I147" i="13"/>
  <c r="I187" i="13"/>
  <c r="I189" i="13"/>
  <c r="I190" i="13"/>
  <c r="I96" i="13"/>
  <c r="O16" i="15"/>
  <c r="I93" i="13"/>
  <c r="I100" i="13"/>
  <c r="E42" i="13"/>
  <c r="E44" i="13"/>
  <c r="E117" i="13"/>
  <c r="E133" i="13"/>
  <c r="E144" i="13"/>
  <c r="E147" i="13"/>
  <c r="E187" i="13"/>
  <c r="E189" i="13"/>
  <c r="E190" i="13"/>
  <c r="E93" i="13"/>
  <c r="E100" i="13"/>
  <c r="E102" i="13"/>
  <c r="N32" i="14"/>
  <c r="E98" i="13"/>
  <c r="Q16" i="15"/>
  <c r="Q18" i="15"/>
  <c r="Q21" i="15"/>
  <c r="O18" i="15"/>
  <c r="O21" i="15"/>
  <c r="I89" i="3"/>
  <c r="I91" i="3"/>
  <c r="I93" i="3"/>
  <c r="N34" i="14"/>
  <c r="V34" i="14"/>
  <c r="V32" i="14"/>
  <c r="Z32" i="14"/>
  <c r="Z34" i="14"/>
  <c r="Q22" i="15"/>
  <c r="I94" i="3"/>
  <c r="I95" i="3"/>
  <c r="N42" i="14"/>
  <c r="V42" i="14"/>
  <c r="E89" i="3"/>
  <c r="E91" i="3"/>
  <c r="E93" i="3"/>
  <c r="E94" i="3"/>
  <c r="E95" i="3"/>
  <c r="Z42" i="14"/>
  <c r="Z43" i="14"/>
  <c r="V43" i="14"/>
</calcChain>
</file>

<file path=xl/sharedStrings.xml><?xml version="1.0" encoding="utf-8"?>
<sst xmlns="http://schemas.openxmlformats.org/spreadsheetml/2006/main" count="410" uniqueCount="250">
  <si>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</si>
  <si>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</si>
  <si>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</si>
  <si>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</si>
  <si>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</si>
  <si>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</si>
  <si>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</si>
  <si>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</si>
  <si>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</si>
  <si>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</si>
  <si>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</si>
  <si>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</si>
  <si>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</si>
  <si>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รวมสินทรัพย์ไม่หมุนเวียน</t>
  </si>
  <si>
    <t>งบแสดงการเปลี่ยนแปลงส่วนของผู้ถือหุ้น</t>
  </si>
  <si>
    <t>รวมหนี้สิน</t>
  </si>
  <si>
    <t>กำไรสะสม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</si>
  <si>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</si>
  <si>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</si>
  <si>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</si>
  <si>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</si>
  <si>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รวมหนี้สินไม่หมุนเวียน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</si>
  <si>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</si>
  <si>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</si>
  <si>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</si>
  <si>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</si>
  <si>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ทุนเรือนหุ้น</t>
  </si>
  <si>
    <t>รายได้อื่น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</si>
  <si>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</si>
  <si>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</si>
  <si>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หนี้สินและส่วนของผู้ถือหุ้น</t>
  </si>
  <si>
    <t>ค่าใช้จ่ายในการบริหาร</t>
  </si>
  <si>
    <t>ค่าใช้จ่ายทางการเงิน</t>
  </si>
  <si>
    <t xml:space="preserve">   ค่าใช้จ่ายดอกเบี้ย</t>
  </si>
  <si>
    <t xml:space="preserve">   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</si>
  <si>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</si>
  <si>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</si>
  <si>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รวมรายได้</t>
  </si>
  <si>
    <t>รวมค่าใช้จ่าย</t>
  </si>
  <si>
    <t>ค่าใช้จ่าย</t>
  </si>
  <si>
    <t>รายได้</t>
  </si>
  <si>
    <t xml:space="preserve">   ทุนจดทะเบียน </t>
  </si>
  <si>
    <t xml:space="preserve">   ทุนออกจำหน่ายและชำระเต็มมูลค่าแล้ว</t>
  </si>
  <si>
    <t>จัดสรรแล้ว</t>
  </si>
  <si>
    <t>ยังไม่ได้จัดสรร</t>
  </si>
  <si>
    <t xml:space="preserve">กำไรสะสม </t>
  </si>
  <si>
    <t xml:space="preserve">   ยังไม่ได้จัดสรร</t>
  </si>
  <si>
    <t>สินทรัพย์ไม่หมุนเวียน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</si>
  <si>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</si>
  <si>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</si>
  <si>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</si>
  <si>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กำไรก่อนภาษี</t>
  </si>
  <si>
    <t xml:space="preserve">   สำรองผลประโยชน์ระยะยาวของพนักงาน</t>
  </si>
  <si>
    <t>ผู้ถือหุ้น</t>
  </si>
  <si>
    <t>สำรองผลประโยชน์ระยะยาวของพนักงาน</t>
  </si>
  <si>
    <t>รายการปรับกระทบยอดกำไรก่อนภาษี</t>
  </si>
  <si>
    <t>เงินสดจากกิจกรรมดำเนินงาน</t>
  </si>
  <si>
    <t xml:space="preserve">   หนี้สินหมุนเวียนอื่น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</si>
  <si>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</si>
  <si>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</si>
  <si>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</si>
  <si>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</si>
  <si>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</si>
  <si>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สินทรัพย์ไม่หมุนเวียนอื่น</t>
  </si>
  <si>
    <t>เงินมัดจำค่าเช่า</t>
  </si>
  <si>
    <t xml:space="preserve">   ค่าเสื่อมราคาและค่าตัดจำหน่าย</t>
  </si>
  <si>
    <t xml:space="preserve">   ดอกเบี้ยรับ</t>
  </si>
  <si>
    <t xml:space="preserve">   ที่ถึงกำหนดชำระภายในหนึ่งปี</t>
  </si>
  <si>
    <t>รวมส่วนของ</t>
  </si>
  <si>
    <t xml:space="preserve">   เป็นเงินสดรับ (จ่าย) จากกิจกรรมดำเนินงาน </t>
  </si>
  <si>
    <t>สินทรัพย์ดำเนินงาน (เพิ่มขึ้น) ลดลง</t>
  </si>
  <si>
    <t>หนี้สินดำเนินงานเพิ่มขึ้น (ลดลง)</t>
  </si>
  <si>
    <t>ส่วนปรับปรุงอาคารเช่าและอุปกรณ์</t>
  </si>
  <si>
    <t>รายได้รับล่วงหน้า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</si>
  <si>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</si>
  <si>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</si>
  <si>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</si>
  <si>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กำไรขาดทุน:</t>
  </si>
  <si>
    <t xml:space="preserve">   จัดสรรแล้ว - สำรองตามกฎหมาย</t>
  </si>
  <si>
    <t>ทุนเรือนหุ้นที่ออก</t>
  </si>
  <si>
    <t>และชำระแล้ว</t>
  </si>
  <si>
    <t>งบการเงินเฉพาะกิจการ</t>
  </si>
  <si>
    <t>งบการเงินรวม</t>
  </si>
  <si>
    <t>บริษัท แพลน บี มีเดีย จำกัด (มหาชน) และบริษัทย่อย</t>
  </si>
  <si>
    <t>ส่วนเกินมูลค่า</t>
  </si>
  <si>
    <t>หุ้นสามัญ</t>
  </si>
  <si>
    <t>ค่าใช้จ่ายจ่ายล่วงหน้าตัดจ่ายภายใน 1 ปี</t>
  </si>
  <si>
    <t>เงินลงทุนในบริษัทย่อย</t>
  </si>
  <si>
    <t>ค่าใช้จ่ายจ่ายล่วงหน้าตัดจ่ายมากกว่า 1 ปี</t>
  </si>
  <si>
    <t xml:space="preserve">   รายได้รับล่วงหน้า</t>
  </si>
  <si>
    <t>ขาดทุนจากการด้อยค่าของเงินลงทุน</t>
  </si>
  <si>
    <t xml:space="preserve">   ขาดทุนจากการด้อยค่าของเงินลงทุน</t>
  </si>
  <si>
    <t>เงินสดสุทธิจากกิจกรรมดำเนินงาน</t>
  </si>
  <si>
    <t>ภาษีเงินได้ค้างจ่าย</t>
  </si>
  <si>
    <t>งบแสดงการเปลี่ยนแปลงส่วนของผู้ถือหุ้น (ต่อ)</t>
  </si>
  <si>
    <t>(หน่วย: พันบาท)</t>
  </si>
  <si>
    <t>(หน่วย:พันบาท)</t>
  </si>
  <si>
    <t>กำไรขาดทุนเบ็ดเสร็จรวมสำหรับงวด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</si>
  <si>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</si>
  <si>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</si>
  <si>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</si>
  <si>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</si>
  <si>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</si>
  <si>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</si>
  <si>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</si>
  <si>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</si>
  <si>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จ่ายภาษีเงินได้</t>
  </si>
  <si>
    <t>ภาษีขายที่ยังไม่ถึงกำหนดชำระ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</si>
  <si>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</si>
  <si>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</si>
  <si>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</si>
  <si>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</si>
  <si>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</si>
  <si>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</si>
  <si>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</si>
  <si>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</si>
  <si>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ผู้มีส่วนได้เสียที่</t>
  </si>
  <si>
    <t>ไม่มีอำนาจควบคุม</t>
  </si>
  <si>
    <t>ของบริษัทย่อย</t>
  </si>
  <si>
    <t xml:space="preserve">   ค่าใช้จ่ายทางการเงินและค่าใช้จ่ายภาษีเงินได้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</si>
  <si>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</si>
  <si>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สุทธิจากส่วน</t>
  </si>
  <si>
    <t>เงินปันผลจ่าย</t>
  </si>
  <si>
    <t>เงินลงทุนชั่วคราว</t>
  </si>
  <si>
    <t>เงินสดรับจากการขายอุปกรณ์</t>
  </si>
  <si>
    <t xml:space="preserve">   หนี้สินไม่หมุนเวียนอื่น</t>
  </si>
  <si>
    <t>เงินสดสุทธิใช้ไปในกิจกรรมลงทุน</t>
  </si>
  <si>
    <t>ยอดคงเหลือ ณ วันที่ 1 มกราคม 2561</t>
  </si>
  <si>
    <t>องค์ประกอบอื่นของส่วนของผู้ถือหุ้น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</si>
  <si>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</si>
  <si>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</si>
  <si>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</si>
  <si>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ชำระคืนเงินกู้ยืมระยะยาวจากสถาบันการเงิน</t>
  </si>
  <si>
    <t>งบการเงินที่เป็น</t>
  </si>
  <si>
    <t>เงินตราต่างประเทศ</t>
  </si>
  <si>
    <t>เงินให้กู้ยืมระยะสั้นแก่บุคคลที่ไม่เกี่ยวข้องกันเพิ่มขึ้น</t>
  </si>
  <si>
    <t xml:space="preserve"> </t>
  </si>
  <si>
    <t>เงินสดและรายการเทียบเท่าเงินสดเพิ่มขึ้น (ลดลง) สุทธิ</t>
  </si>
  <si>
    <t xml:space="preserve">   ค่าเผื่อหนี้สงสัยจะสูญ</t>
  </si>
  <si>
    <t>หนี้สินตามสัญญาเช่าการเงิน - สุทธิจากส่วน</t>
  </si>
  <si>
    <t>เงินปันผลจ่ายแก่ผู้มีส่วนได้เสีย</t>
  </si>
  <si>
    <t>เงินสดสุทธิจาก (ใช้ไปใน) กิจกรรมจัดหาเงิน</t>
  </si>
  <si>
    <t>สินทรัพย์ภาษีเงินได้รอการตัดบัญชี</t>
  </si>
  <si>
    <t>(หน่วย: พันบาท ยกเว้นกำไรต่อหุ้นแสดงเป็นบาท)</t>
  </si>
  <si>
    <t>กำไรขาดทุนเบ็ดเสร็จอื่น:</t>
  </si>
  <si>
    <t>- สำรองตามกฎหมาย</t>
  </si>
  <si>
    <t>ของบริษัทฯ</t>
  </si>
  <si>
    <t>ดอกเบี้ยรับ</t>
  </si>
  <si>
    <t>เงินสดจ่ายชำระหนี้สินตามสัญญาเช่าการเงิน</t>
  </si>
  <si>
    <t xml:space="preserve">   ที่ไม่มีอำนาจควบคุมของบริษัทย่อย</t>
  </si>
  <si>
    <t>เงินปันผลจ่ายแก่ผู้มีส่วนได้เสียที่ไม่มีอำนาจควบคุมของบริษัทย่อย</t>
  </si>
  <si>
    <t>เงินสดรับค่าหุ้นสามัญเพิ่มทุนจากผู้มีส่วนได้เสีย</t>
  </si>
  <si>
    <t>สำรองส่วนทุน</t>
  </si>
  <si>
    <t>จากการจ่ายโดย</t>
  </si>
  <si>
    <t>ใช้หุ้นเป็นเกณฑ์</t>
  </si>
  <si>
    <t>31 ธันวาคม 2561</t>
  </si>
  <si>
    <t>ยอดคงเหลือ ณ วันที่ 1 มกราคม 2562</t>
  </si>
  <si>
    <t>เงินสดรับจากการขายเงินลงทุนในบริษัทร่วม</t>
  </si>
  <si>
    <t>เงินลงทุนชั่วคราวลดลง (เพิ่มขึ้น)</t>
  </si>
  <si>
    <t>เงินรับค่าหุ้นสามัญเพิ่มทุน</t>
  </si>
  <si>
    <t xml:space="preserve">เงินสดจ่ายค่าใช้จ่ายออกหุ้นเพิ่มทุน </t>
  </si>
  <si>
    <t>ข้อมูลเพิ่มเติมประกอบงบกระแสเงินสด</t>
  </si>
  <si>
    <t>รายการที่ไม่ใช่เงินสด</t>
  </si>
  <si>
    <t xml:space="preserve">   รายการซื้ออุปกรณ์ที่ยังไม่ได้จ่ายชำระ</t>
  </si>
  <si>
    <t xml:space="preserve">      หุ้นสามัญ 3,882,568,101 หุ้น มูลค่าหุ้นละ 0.10 บาท</t>
  </si>
  <si>
    <t>ต้นทุนการขายและให้บริการ</t>
  </si>
  <si>
    <t>รายได้จากการขายและให้บริการ</t>
  </si>
  <si>
    <t>ค่าใช้จ่ายในการขาย จัดจำหน่าย และให้บริการ</t>
  </si>
  <si>
    <t>รวมองค์ประกอบอื่น</t>
  </si>
  <si>
    <t xml:space="preserve">      (31 ธันวาคม 2561: หุ้นสามัญ 3,529,607,365 หุ้น  </t>
  </si>
  <si>
    <t xml:space="preserve">   ขาดทุนจากการขายเงินลงทุนในบริษัทร่วม</t>
  </si>
  <si>
    <t>เงินลงทุนในกิจการร่วมค้า</t>
  </si>
  <si>
    <t>ส่วนของผู้มีส่วนได้เสียที่ไม่มีอำนาจควบคุม</t>
  </si>
  <si>
    <t>ส่วนเกินทุน</t>
  </si>
  <si>
    <t>จากการเปลี่ยนแปลง</t>
  </si>
  <si>
    <t>ในบริษัทย่อย</t>
  </si>
  <si>
    <t>สัดส่วนการถือหุ้น</t>
  </si>
  <si>
    <t>จากการแปลงค่า</t>
  </si>
  <si>
    <t>ผลต่าง</t>
  </si>
  <si>
    <t>เบ็ดเสร็จอื่น</t>
  </si>
  <si>
    <t>กำไรขาดทุน</t>
  </si>
  <si>
    <t>ของส่วนของ</t>
  </si>
  <si>
    <t>ส่วนแบ่งกำไร (ขาดทุน) จากเงินลงทุนในบริษัทร่วม</t>
  </si>
  <si>
    <t xml:space="preserve">      หุ้นสามัญ 4,588,489,574 หุ้น มูลค่าหุ้นละ 0.10 บาท</t>
  </si>
  <si>
    <t>ส่วนเกินมูลค่าหุ้นสามัญ</t>
  </si>
  <si>
    <t>สำรองส่วนทุนจากการจ่ายโดยใช้หุ้นเป็นเกณฑ์</t>
  </si>
  <si>
    <t>กำไรก่อนส่วนแบ่งกำไร (ขาดทุน) จากเงินลงทุนในบริษัทร่วม</t>
  </si>
  <si>
    <t>กำไรส่วนที่เป็นของผู้ถือหุ้นของบริษัทฯ</t>
  </si>
  <si>
    <t xml:space="preserve">   ส่วนแบ่งขาดทุน (กำไร) จากเงินลงทุนในบริษัทร่วม</t>
  </si>
  <si>
    <t>กำไรต่อหุ้นขั้นพื้นฐาน</t>
  </si>
  <si>
    <t>ส่วนของหนี้สินตามสัญญาเช่าการเงิน</t>
  </si>
  <si>
    <t>การแบ่งปันกำไร</t>
  </si>
  <si>
    <t xml:space="preserve">   กำไรจากการต่อรองราคาซื้อ</t>
  </si>
  <si>
    <t>เงินให้กู้ยืมระยะสั้นแก่บุคคลที่ไม่เกี่ยวข้องกัน</t>
  </si>
  <si>
    <t xml:space="preserve">   รายได้เงินปันผล</t>
  </si>
  <si>
    <t>เงินปันผลรับ</t>
  </si>
  <si>
    <t>สินค้าคงเหลือ</t>
  </si>
  <si>
    <t>-</t>
  </si>
  <si>
    <t xml:space="preserve">   สินค้าคงเหลือ</t>
  </si>
  <si>
    <t>เงินให้กู้ยืมระยะสั้นแก่บุคคลและกิจการที่เกี่ยวข้องกันลดลง (เพิ่มขึ้น)</t>
  </si>
  <si>
    <t>เงินสดจ่ายจากการลงทุนเพิ่มในบริษัทร่วม</t>
  </si>
  <si>
    <t>(ปรับปรุงใหม่)</t>
  </si>
  <si>
    <t>ค่าความนิยม</t>
  </si>
  <si>
    <t>หนี้สินภาษีเงินได้รอการตัดบัญชี</t>
  </si>
  <si>
    <t xml:space="preserve">   และหนี้สินที่รับมาจากการซื้อบริษัทย่อย (หมายเหตุ 6)</t>
  </si>
  <si>
    <t>รายการปรับปรุงมูลค่ายุติธรรมของสินทรัพย์ที่ระบุได้ที่ได้มา</t>
  </si>
  <si>
    <t>ยอดคงเหลือ ณ วันที่ 1 มกราคม 2562 - หลังปรับปรุง</t>
  </si>
  <si>
    <t>ยอดคงเหลือ ณ วันที่ 1 มกราคม 2562 - ตามที่รายงานไว้เดิม</t>
  </si>
  <si>
    <t>เงินปันผลรับจากบริษัทย่อย</t>
  </si>
  <si>
    <t xml:space="preserve">       มูลค่าหุ้นละ 0.10 บาท)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</si>
  <si>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</si>
  <si>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</si>
  <si>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</si>
  <si>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</si>
  <si>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</si>
  <si>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>สำหรับงวดเก้าเดือนสิ้นสุดวันที่ 30 กันยายน 2562</t>
  </si>
  <si>
    <t xml:space="preserve">   ซื้ออุปกรณ์ภายใต้สัญญาเช่าการเงิน</t>
  </si>
  <si>
    <t xml:space="preserve">   รับชำระค่าหุ้นเป็นสินทรัพย์</t>
  </si>
  <si>
    <t>การเปลี่ยนแปลงส่วนของผู้มีส่วนได้เสียที่ไม่มี</t>
  </si>
  <si>
    <t xml:space="preserve">   อำนาจควบคุมจากการขายเงินลงทุนในบริษัทย่อย</t>
  </si>
  <si>
    <t>รายการที่จะไม่ถูกบันทึกในส่วนของกำไรหรือขาดทุนในภายหลัง</t>
  </si>
  <si>
    <t xml:space="preserve">   - สุทธิภาษีเงินได้</t>
  </si>
  <si>
    <t xml:space="preserve">ผลกำไรจากการประมาณการตามหลักคณิตศาสตร์ประกันภัย </t>
  </si>
  <si>
    <t xml:space="preserve">   ขาดทุนจากการตัดจำหน่ายอุปกรณ์</t>
  </si>
  <si>
    <t>กำไรสำหรับงวด - ปรับปรุงใหม่</t>
  </si>
  <si>
    <t>กำไรขาดทุนเบ็ดเสร็จอื่นสำหรับงวด - ปรับปรุงใหม่</t>
  </si>
  <si>
    <t>กำไรขาดทุนเบ็ดเสร็จรวมสำหรับงวด - ปรับปรุงใหม่</t>
  </si>
  <si>
    <t>ยอดคงเหลือ ณ วันที่ 30 กันยายน 2561 - ปรับปรุงใหม่</t>
  </si>
  <si>
    <t>อสังหาริมทรัพย์เพื่อการลงทุน</t>
  </si>
  <si>
    <t>เงินปันผลจ่าย (หมายเหตุ 19)</t>
  </si>
  <si>
    <t>ออกหุ้นสามัญเพิ่มทุน (หมายเหตุ 14)</t>
  </si>
  <si>
    <t>เงินฝากธนาคารที่มีภาระค้ำประกัน</t>
  </si>
  <si>
    <t>หนี้สินไม่หมุนเวียนอื่น</t>
  </si>
  <si>
    <t>เงินสดจ่ายเพื่อลงทุนในบริษัทร่วมค้า</t>
  </si>
  <si>
    <t xml:space="preserve">   โอนเงินจ่ายล่วงหน้าเป็นเงินลงทุนในบริษัทร่วม</t>
  </si>
  <si>
    <t xml:space="preserve">   ขาดทุนจากการจำหน่ายสินทรัพย์</t>
  </si>
  <si>
    <t>เงินฝากธนาคารที่มีภาระค้ำประกันเพิ่มขึ้น</t>
  </si>
  <si>
    <t>เงินสดจ่ายซื้ออุปกรณ์</t>
  </si>
  <si>
    <t>เงินสดจ่ายชำระเจ้าหนี้ค่าซื้ออุปกรณ์</t>
  </si>
  <si>
    <t>เงินสดจ่ายซื้อสินทรัพย์ไม่มีตัวตน</t>
  </si>
  <si>
    <t>เงินสดรับ (จ่าย) สุทธิจากการซื้อธุรกิจ (หมายเหตุ 6)</t>
  </si>
  <si>
    <t xml:space="preserve">   ของบริษัทย่อยเพิ่มขึ้นจากการซื้อบริษัทย่อย</t>
  </si>
  <si>
    <t xml:space="preserve">   - ปรับปรุงใหม่ (หมายเหตุ 6)</t>
  </si>
  <si>
    <t xml:space="preserve">   ของบริษัทย่อยเพิ่มขึ้นจากการซื้อและการลดทุน</t>
  </si>
  <si>
    <t xml:space="preserve">   ในบริษัทย่อย (หมายเหตุ 6)</t>
  </si>
  <si>
    <t>เงินสดจ่ายเพื่อลงทุนในบริษัทย่อย (หมายเหตุ 6)</t>
  </si>
  <si>
    <t>ผลต่างจากการแปลงค่างบการเงินลดลง</t>
  </si>
  <si>
    <t>เงินสดรับจากการขายเงินลงทุนในบริษัทย่อย</t>
  </si>
  <si>
    <t xml:space="preserve">   เจ้าหนี้ค่าหุ้น/เงินลดทุนเพิ่มขึ้น</t>
  </si>
  <si>
    <t xml:space="preserve">   ลูกหนี้ค่าหุ้น/เงินลดทุนเพิ่มขึ้น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</si>
</sst>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41" formatCode="_-* #,##0_-;\-* #,##0_-;_-* &quot;-&quot;_-;_-@_-"/>
    <numFmt numFmtId="43" formatCode="_-* #,##0.00_-;\-* #,##0.00_-;_-* &quot;-&quot;??_-;_-@_-"/>
    <numFmt numFmtId="188" formatCode="&quot;$&quot;#,##0_);[Red]\(&quot;$&quot;#,##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0.0%"/>
    <numFmt numFmtId="196" formatCode="dd\-mmm\-yy_)"/>
    <numFmt numFmtId="197" formatCode="0.00_)"/>
    <numFmt numFmtId="198" formatCode="#,##0.00\ &quot;F&quot;;\-#,##0.00\ &quot;F&quot;"/>
    <numFmt numFmtId="199" formatCode="_(* #,##0_);_(* \(#,##0\);_(* &quot;-&quot;??_);_(@_)"/>
    <numFmt numFmtId="200" formatCode="#,##0.00&quot; $&quot;;\-#,##0.00&quot; $&quot;"/>
    <numFmt numFmtId="201" formatCode="#,##0.00&quot; $&quot;;[Red]\-#,##0.00&quot; $&quot;"/>
    <numFmt numFmtId="202" formatCode="d\.m\.yy"/>
    <numFmt numFmtId="203" formatCode="d\.mmm\.yy"/>
    <numFmt numFmtId="204" formatCode="d\.mmm"/>
    <numFmt numFmtId="205" formatCode="mmm\.yy"/>
    <numFmt numFmtId="206" formatCode="_([$€]* #,##0.00_);_([$€]* \(#,##0.00\);_([$€]* &quot;-&quot;??_);_(@_)"/>
    <numFmt numFmtId="207" formatCode="&quot;฿&quot;\t#,##0_);[Red]\(&quot;฿&quot;\t#,##0\)"/>
    <numFmt numFmtId="208" formatCode="&quot;ฃค&quot;#,##0;&quot;ฃค&quot;\-#,##0"/>
    <numFmt numFmtId="209" formatCode="0&quot;  &quot;"/>
    <numFmt numFmtId="210" formatCode="#,##0.0_);[Red]\(#,##0.0\)"/>
    <numFmt numFmtId="211" formatCode="d\.m\.yy\ h:mm"/>
    <numFmt numFmtId="212" formatCode="_-* #,##0.00\ &quot;F&quot;_-;\-* #,##0.00\ &quot;F&quot;_-;_-* &quot;-&quot;??\ &quot;F&quot;_-;_-@_-"/>
    <numFmt numFmtId="213" formatCode="0.00&quot;  &quot;"/>
    <numFmt numFmtId="214" formatCode="_(* #,##0.00000_);_(* \(#,##0.00000\);_(* &quot;-&quot;??_);_(@_)"/>
    <numFmt numFmtId="215" formatCode="_(* #,##0.000_);_(* \(#,##0.000\);_(* &quot;-&quot;??_);_(@_)"/>
  </numFmts>
  <fonts count="38"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2"/>
      <name val="Times New Roman"/>
      <family val="1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4"/>
      <name val="FreesiaUPC"/>
      <family val="2"/>
      <charset val="222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sz val="10"/>
      <name val="Times New Roman"/>
      <family val="1"/>
    </font>
    <font>
      <b/>
      <sz val="11"/>
      <name val="Times New Roman"/>
      <family val="1"/>
      <charset val="222"/>
    </font>
    <font>
      <sz val="10"/>
      <name val="MS Sans Serif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 val="singleAccounting"/>
      <sz val="16"/>
      <name val="Angsana New"/>
      <family val="1"/>
    </font>
    <font>
      <sz val="11"/>
      <name val="Arial"/>
      <family val="2"/>
    </font>
    <font>
      <sz val="10"/>
      <color theme="1"/>
      <name val="Arial"/>
      <family val="2"/>
    </font>
    <font>
      <sz val="10"/>
      <color theme="1"/>
      <name val="EYInterstate"/>
      <family val="2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1">
    <xf numFmtId="0" fontId="0" fillId="0" borderId="0"/>
    <xf numFmtId="193" fontId="2" fillId="0" borderId="0" applyFont="0" applyFill="0" applyBorder="0" applyAlignment="0" applyProtection="0"/>
    <xf numFmtId="39" fontId="13" fillId="0" borderId="0"/>
    <xf numFmtId="39" fontId="13" fillId="0" borderId="0"/>
    <xf numFmtId="191" fontId="2" fillId="0" borderId="0" applyFont="0" applyFill="0" applyBorder="0" applyAlignment="0" applyProtection="0"/>
    <xf numFmtId="39" fontId="13" fillId="0" borderId="0"/>
    <xf numFmtId="39" fontId="13" fillId="0" borderId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9" fontId="13" fillId="0" borderId="0"/>
    <xf numFmtId="39" fontId="13" fillId="0" borderId="0"/>
    <xf numFmtId="0" fontId="12" fillId="0" borderId="0"/>
    <xf numFmtId="200" fontId="14" fillId="0" borderId="0" applyFill="0" applyBorder="0" applyAlignment="0"/>
    <xf numFmtId="200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2" fontId="14" fillId="0" borderId="0" applyFill="0" applyBorder="0" applyAlignment="0"/>
    <xf numFmtId="202" fontId="14" fillId="0" borderId="0" applyFill="0" applyBorder="0" applyAlignment="0"/>
    <xf numFmtId="203" fontId="14" fillId="0" borderId="0" applyFill="0" applyBorder="0" applyAlignment="0"/>
    <xf numFmtId="203" fontId="14" fillId="0" borderId="0" applyFill="0" applyBorder="0" applyAlignment="0"/>
    <xf numFmtId="204" fontId="14" fillId="0" borderId="0" applyFill="0" applyBorder="0" applyAlignment="0"/>
    <xf numFmtId="204" fontId="14" fillId="0" borderId="0" applyFill="0" applyBorder="0" applyAlignment="0"/>
    <xf numFmtId="200" fontId="14" fillId="0" borderId="0" applyFill="0" applyBorder="0" applyAlignment="0"/>
    <xf numFmtId="200" fontId="14" fillId="0" borderId="0" applyFill="0" applyBorder="0" applyAlignment="0"/>
    <xf numFmtId="205" fontId="14" fillId="0" borderId="0" applyFill="0" applyBorder="0" applyAlignment="0"/>
    <xf numFmtId="205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0" fontId="15" fillId="0" borderId="0"/>
    <xf numFmtId="37" fontId="16" fillId="0" borderId="0"/>
    <xf numFmtId="37" fontId="16" fillId="0" borderId="0"/>
    <xf numFmtId="194" fontId="10" fillId="0" borderId="0" applyFont="0" applyFill="0" applyBorder="0" applyAlignment="0" applyProtection="0"/>
    <xf numFmtId="39" fontId="13" fillId="0" borderId="0"/>
    <xf numFmtId="39" fontId="13" fillId="0" borderId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8" fontId="1" fillId="0" borderId="0"/>
    <xf numFmtId="198" fontId="1" fillId="0" borderId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6" fontId="1" fillId="0" borderId="0"/>
    <xf numFmtId="196" fontId="1" fillId="0" borderId="0"/>
    <xf numFmtId="0" fontId="14" fillId="0" borderId="0" applyProtection="0"/>
    <xf numFmtId="0" fontId="14" fillId="0" borderId="0" applyProtection="0"/>
    <xf numFmtId="14" fontId="17" fillId="0" borderId="0" applyFill="0" applyBorder="0" applyAlignment="0"/>
    <xf numFmtId="195" fontId="1" fillId="0" borderId="0"/>
    <xf numFmtId="195" fontId="1" fillId="0" borderId="0"/>
    <xf numFmtId="0" fontId="18" fillId="0" borderId="0" applyNumberFormat="0" applyFill="0" applyBorder="0" applyAlignment="0" applyProtection="0"/>
    <xf numFmtId="200" fontId="14" fillId="0" borderId="0" applyFill="0" applyBorder="0" applyAlignment="0"/>
    <xf numFmtId="200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0" fontId="14" fillId="0" borderId="0" applyFill="0" applyBorder="0" applyAlignment="0"/>
    <xf numFmtId="200" fontId="14" fillId="0" borderId="0" applyFill="0" applyBorder="0" applyAlignment="0"/>
    <xf numFmtId="205" fontId="14" fillId="0" borderId="0" applyFill="0" applyBorder="0" applyAlignment="0"/>
    <xf numFmtId="205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6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" fontId="14" fillId="0" borderId="0" applyProtection="0"/>
    <xf numFmtId="2" fontId="14" fillId="0" borderId="0" applyProtection="0"/>
    <xf numFmtId="38" fontId="3" fillId="2" borderId="0" applyNumberFormat="0" applyBorder="0" applyAlignment="0" applyProtection="0"/>
    <xf numFmtId="0" fontId="19" fillId="0" borderId="0">
      <alignment horizontal="left"/>
    </xf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1" fillId="0" borderId="0" applyProtection="0"/>
    <xf numFmtId="0" fontId="22" fillId="0" borderId="0" applyProtection="0"/>
    <xf numFmtId="0" fontId="22" fillId="0" borderId="0" applyProtection="0"/>
    <xf numFmtId="10" fontId="3" fillId="3" borderId="3" applyNumberFormat="0" applyBorder="0" applyAlignment="0" applyProtection="0"/>
    <xf numFmtId="200" fontId="14" fillId="0" borderId="0" applyFill="0" applyBorder="0" applyAlignment="0"/>
    <xf numFmtId="200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0" fontId="14" fillId="0" borderId="0" applyFill="0" applyBorder="0" applyAlignment="0"/>
    <xf numFmtId="200" fontId="14" fillId="0" borderId="0" applyFill="0" applyBorder="0" applyAlignment="0"/>
    <xf numFmtId="205" fontId="14" fillId="0" borderId="0" applyFill="0" applyBorder="0" applyAlignment="0"/>
    <xf numFmtId="205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7" fontId="23" fillId="0" borderId="0" applyFont="0" applyFill="0" applyBorder="0" applyAlignment="0" applyProtection="0"/>
    <xf numFmtId="207" fontId="23" fillId="0" borderId="0" applyFont="0" applyFill="0" applyBorder="0" applyAlignment="0" applyProtection="0"/>
    <xf numFmtId="0" fontId="24" fillId="0" borderId="4"/>
    <xf numFmtId="37" fontId="4" fillId="0" borderId="0"/>
    <xf numFmtId="37" fontId="4" fillId="0" borderId="0"/>
    <xf numFmtId="197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11" fillId="0" borderId="0"/>
    <xf numFmtId="0" fontId="2" fillId="0" borderId="0"/>
    <xf numFmtId="0" fontId="2" fillId="0" borderId="0"/>
    <xf numFmtId="0" fontId="35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9" fontId="10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14" fillId="0" borderId="0" applyFill="0" applyBorder="0" applyAlignment="0"/>
    <xf numFmtId="200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200" fontId="14" fillId="0" borderId="0" applyFill="0" applyBorder="0" applyAlignment="0"/>
    <xf numFmtId="200" fontId="14" fillId="0" borderId="0" applyFill="0" applyBorder="0" applyAlignment="0"/>
    <xf numFmtId="205" fontId="14" fillId="0" borderId="0" applyFill="0" applyBorder="0" applyAlignment="0"/>
    <xf numFmtId="205" fontId="14" fillId="0" borderId="0" applyFill="0" applyBorder="0" applyAlignment="0"/>
    <xf numFmtId="201" fontId="14" fillId="0" borderId="0" applyFill="0" applyBorder="0" applyAlignment="0"/>
    <xf numFmtId="201" fontId="14" fillId="0" borderId="0" applyFill="0" applyBorder="0" applyAlignment="0"/>
    <xf numFmtId="41" fontId="2" fillId="0" borderId="0" applyFont="0" applyFill="0" applyBorder="0" applyAlignment="0" applyProtection="0"/>
    <xf numFmtId="209" fontId="14" fillId="0" borderId="0" applyFon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1" fontId="2" fillId="0" borderId="5" applyNumberFormat="0" applyFill="0" applyAlignment="0" applyProtection="0">
      <alignment horizontal="center" vertical="center"/>
    </xf>
    <xf numFmtId="1" fontId="2" fillId="0" borderId="5" applyNumberFormat="0" applyFill="0" applyAlignment="0" applyProtection="0">
      <alignment horizontal="center" vertical="center"/>
    </xf>
    <xf numFmtId="210" fontId="2" fillId="0" borderId="0"/>
    <xf numFmtId="210" fontId="2" fillId="0" borderId="0"/>
    <xf numFmtId="0" fontId="26" fillId="0" borderId="6" applyAlignment="0">
      <alignment horizontal="centerContinuous"/>
    </xf>
    <xf numFmtId="0" fontId="24" fillId="0" borderId="0"/>
    <xf numFmtId="49" fontId="17" fillId="0" borderId="0" applyFill="0" applyBorder="0" applyAlignment="0"/>
    <xf numFmtId="211" fontId="14" fillId="0" borderId="0" applyFill="0" applyBorder="0" applyAlignment="0"/>
    <xf numFmtId="211" fontId="14" fillId="0" borderId="0" applyFill="0" applyBorder="0" applyAlignment="0"/>
    <xf numFmtId="212" fontId="14" fillId="0" borderId="0" applyFill="0" applyBorder="0" applyAlignment="0"/>
    <xf numFmtId="212" fontId="14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40" fontId="27" fillId="0" borderId="0"/>
    <xf numFmtId="188" fontId="28" fillId="0" borderId="0" applyFont="0" applyFill="0" applyBorder="0" applyAlignment="0" applyProtection="0"/>
    <xf numFmtId="188" fontId="28" fillId="0" borderId="0" applyFont="0" applyFill="0" applyBorder="0" applyAlignment="0" applyProtection="0"/>
    <xf numFmtId="213" fontId="14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4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195" fontId="23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177">
    <xf numFmtId="0" fontId="0" fillId="0" borderId="0" xfId="0"/>
    <xf numFmtId="0" fontId="6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192" fontId="6" fillId="0" borderId="0" xfId="0" applyNumberFormat="1" applyFont="1" applyFill="1" applyAlignment="1">
      <alignment horizontal="right" vertical="center"/>
    </xf>
    <xf numFmtId="192" fontId="6" fillId="0" borderId="0" xfId="0" applyNumberFormat="1" applyFont="1" applyFill="1" applyBorder="1" applyAlignment="1">
      <alignment horizontal="right" vertical="center"/>
    </xf>
    <xf numFmtId="192" fontId="6" fillId="0" borderId="7" xfId="0" applyNumberFormat="1" applyFont="1" applyFill="1" applyBorder="1" applyAlignment="1">
      <alignment horizontal="right" vertical="center"/>
    </xf>
    <xf numFmtId="199" fontId="6" fillId="0" borderId="0" xfId="0" applyNumberFormat="1" applyFont="1" applyFill="1" applyAlignment="1">
      <alignment vertical="center"/>
    </xf>
    <xf numFmtId="199" fontId="6" fillId="0" borderId="0" xfId="0" applyNumberFormat="1" applyFont="1" applyFill="1" applyAlignment="1">
      <alignment horizontal="centerContinuous" vertical="center"/>
    </xf>
    <xf numFmtId="192" fontId="6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199" fontId="6" fillId="0" borderId="0" xfId="0" applyNumberFormat="1" applyFont="1" applyFill="1" applyBorder="1" applyAlignment="1">
      <alignment vertical="center"/>
    </xf>
    <xf numFmtId="192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92" fontId="6" fillId="0" borderId="0" xfId="0" applyNumberFormat="1" applyFont="1" applyFill="1" applyAlignment="1">
      <alignment vertical="center"/>
    </xf>
    <xf numFmtId="199" fontId="6" fillId="0" borderId="0" xfId="0" applyNumberFormat="1" applyFont="1" applyFill="1" applyBorder="1" applyAlignment="1">
      <alignment horizontal="center" vertical="center"/>
    </xf>
    <xf numFmtId="199" fontId="6" fillId="0" borderId="0" xfId="0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199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192" fontId="9" fillId="0" borderId="0" xfId="0" applyNumberFormat="1" applyFont="1" applyFill="1" applyAlignment="1">
      <alignment horizontal="center" vertical="center"/>
    </xf>
    <xf numFmtId="192" fontId="6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199" fontId="7" fillId="0" borderId="0" xfId="0" applyNumberFormat="1" applyFont="1" applyFill="1" applyBorder="1" applyAlignment="1">
      <alignment horizontal="left" vertical="center"/>
    </xf>
    <xf numFmtId="199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Continuous" vertical="center"/>
    </xf>
    <xf numFmtId="199" fontId="6" fillId="0" borderId="8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124" applyFont="1" applyFill="1" applyAlignment="1">
      <alignment horizontal="left" vertical="center"/>
    </xf>
    <xf numFmtId="192" fontId="6" fillId="0" borderId="0" xfId="0" applyNumberFormat="1" applyFont="1" applyFill="1" applyAlignment="1">
      <alignment horizontal="centerContinuous" vertical="center"/>
    </xf>
    <xf numFmtId="192" fontId="6" fillId="0" borderId="0" xfId="0" applyNumberFormat="1" applyFont="1" applyFill="1" applyBorder="1" applyAlignment="1">
      <alignment horizontal="centerContinuous" vertical="center"/>
    </xf>
    <xf numFmtId="199" fontId="6" fillId="0" borderId="0" xfId="137" applyNumberFormat="1" applyFont="1" applyFill="1" applyAlignment="1">
      <alignment horizontal="left" vertical="center"/>
    </xf>
    <xf numFmtId="199" fontId="6" fillId="0" borderId="0" xfId="137" applyNumberFormat="1" applyFont="1" applyFill="1" applyAlignment="1">
      <alignment vertical="center"/>
    </xf>
    <xf numFmtId="0" fontId="7" fillId="0" borderId="0" xfId="137" applyNumberFormat="1" applyFont="1" applyFill="1" applyAlignment="1">
      <alignment horizontal="left" vertical="center"/>
    </xf>
    <xf numFmtId="37" fontId="7" fillId="0" borderId="0" xfId="137" applyNumberFormat="1" applyFont="1" applyFill="1" applyAlignment="1">
      <alignment horizontal="left" vertical="center"/>
    </xf>
    <xf numFmtId="37" fontId="7" fillId="0" borderId="0" xfId="137" applyNumberFormat="1" applyFont="1" applyFill="1" applyBorder="1" applyAlignment="1">
      <alignment horizontal="left" vertical="center"/>
    </xf>
    <xf numFmtId="38" fontId="6" fillId="0" borderId="0" xfId="137" applyNumberFormat="1" applyFont="1" applyFill="1" applyAlignment="1">
      <alignment horizontal="centerContinuous" vertical="center"/>
    </xf>
    <xf numFmtId="38" fontId="6" fillId="0" borderId="0" xfId="137" applyNumberFormat="1" applyFont="1" applyFill="1" applyBorder="1" applyAlignment="1">
      <alignment horizontal="centerContinuous" vertical="center"/>
    </xf>
    <xf numFmtId="199" fontId="6" fillId="0" borderId="0" xfId="137" applyNumberFormat="1" applyFont="1" applyFill="1" applyAlignment="1">
      <alignment horizontal="center" vertical="center"/>
    </xf>
    <xf numFmtId="199" fontId="6" fillId="0" borderId="0" xfId="137" applyNumberFormat="1" applyFont="1" applyFill="1" applyBorder="1" applyAlignment="1">
      <alignment horizontal="center" vertical="center"/>
    </xf>
    <xf numFmtId="199" fontId="6" fillId="0" borderId="0" xfId="137" applyNumberFormat="1" applyFont="1" applyFill="1" applyBorder="1" applyAlignment="1">
      <alignment vertical="center"/>
    </xf>
    <xf numFmtId="192" fontId="6" fillId="0" borderId="0" xfId="137" applyNumberFormat="1" applyFont="1" applyFill="1" applyBorder="1" applyAlignment="1">
      <alignment horizontal="center" vertical="center"/>
    </xf>
    <xf numFmtId="192" fontId="6" fillId="0" borderId="0" xfId="137" applyNumberFormat="1" applyFont="1" applyFill="1" applyAlignment="1">
      <alignment horizontal="center" vertical="center"/>
    </xf>
    <xf numFmtId="0" fontId="6" fillId="0" borderId="0" xfId="137" applyNumberFormat="1" applyFont="1" applyFill="1" applyAlignment="1">
      <alignment horizontal="left" vertical="center"/>
    </xf>
    <xf numFmtId="192" fontId="6" fillId="0" borderId="0" xfId="137" applyNumberFormat="1" applyFont="1" applyFill="1" applyAlignment="1">
      <alignment vertical="center"/>
    </xf>
    <xf numFmtId="192" fontId="6" fillId="0" borderId="0" xfId="137" applyNumberFormat="1" applyFont="1" applyFill="1" applyBorder="1" applyAlignment="1">
      <alignment vertical="center"/>
    </xf>
    <xf numFmtId="192" fontId="6" fillId="0" borderId="9" xfId="137" applyNumberFormat="1" applyFont="1" applyFill="1" applyBorder="1" applyAlignment="1">
      <alignment horizontal="center" vertical="center"/>
    </xf>
    <xf numFmtId="0" fontId="6" fillId="0" borderId="0" xfId="137" applyNumberFormat="1" applyFont="1" applyFill="1" applyAlignment="1">
      <alignment horizontal="center" vertical="center"/>
    </xf>
    <xf numFmtId="0" fontId="6" fillId="0" borderId="0" xfId="137" applyNumberFormat="1" applyFont="1" applyFill="1" applyBorder="1" applyAlignment="1">
      <alignment horizontal="center" vertical="center"/>
    </xf>
    <xf numFmtId="0" fontId="6" fillId="0" borderId="10" xfId="137" applyNumberFormat="1" applyFont="1" applyFill="1" applyBorder="1" applyAlignment="1">
      <alignment horizontal="center" vertical="center"/>
    </xf>
    <xf numFmtId="37" fontId="7" fillId="4" borderId="0" xfId="0" applyNumberFormat="1" applyFont="1" applyFill="1" applyAlignment="1">
      <alignment horizontal="left" vertical="center"/>
    </xf>
    <xf numFmtId="199" fontId="7" fillId="4" borderId="0" xfId="0" applyNumberFormat="1" applyFont="1" applyFill="1" applyAlignment="1">
      <alignment horizontal="left" vertical="center"/>
    </xf>
    <xf numFmtId="37" fontId="6" fillId="4" borderId="0" xfId="0" applyNumberFormat="1" applyFont="1" applyFill="1" applyAlignment="1">
      <alignment vertical="center"/>
    </xf>
    <xf numFmtId="0" fontId="8" fillId="4" borderId="0" xfId="0" quotePrefix="1" applyNumberFormat="1" applyFont="1" applyFill="1" applyBorder="1" applyAlignment="1">
      <alignment horizontal="center" vertical="center"/>
    </xf>
    <xf numFmtId="199" fontId="6" fillId="4" borderId="0" xfId="0" applyNumberFormat="1" applyFont="1" applyFill="1" applyAlignment="1">
      <alignment vertical="center"/>
    </xf>
    <xf numFmtId="0" fontId="6" fillId="4" borderId="0" xfId="0" quotePrefix="1" applyNumberFormat="1" applyFont="1" applyFill="1" applyBorder="1" applyAlignment="1">
      <alignment horizontal="center" vertical="center"/>
    </xf>
    <xf numFmtId="0" fontId="7" fillId="0" borderId="0" xfId="139" applyNumberFormat="1" applyFont="1" applyFill="1" applyBorder="1" applyAlignment="1">
      <alignment horizontal="left" vertical="center"/>
    </xf>
    <xf numFmtId="192" fontId="6" fillId="0" borderId="0" xfId="139" applyNumberFormat="1" applyFont="1" applyFill="1" applyAlignment="1">
      <alignment horizontal="center" vertical="center"/>
    </xf>
    <xf numFmtId="192" fontId="6" fillId="0" borderId="0" xfId="139" applyNumberFormat="1" applyFont="1" applyFill="1" applyAlignment="1">
      <alignment vertical="center"/>
    </xf>
    <xf numFmtId="192" fontId="6" fillId="0" borderId="0" xfId="139" applyNumberFormat="1" applyFont="1" applyFill="1" applyBorder="1" applyAlignment="1">
      <alignment vertical="center"/>
    </xf>
    <xf numFmtId="192" fontId="6" fillId="0" borderId="0" xfId="139" applyNumberFormat="1" applyFont="1" applyFill="1" applyBorder="1" applyAlignment="1">
      <alignment horizontal="center" vertical="center"/>
    </xf>
    <xf numFmtId="0" fontId="7" fillId="0" borderId="0" xfId="139" applyNumberFormat="1" applyFont="1" applyFill="1" applyAlignment="1">
      <alignment horizontal="left" vertical="center"/>
    </xf>
    <xf numFmtId="0" fontId="7" fillId="0" borderId="0" xfId="0" applyFont="1" applyFill="1"/>
    <xf numFmtId="192" fontId="6" fillId="0" borderId="1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92" fontId="6" fillId="0" borderId="2" xfId="0" applyNumberFormat="1" applyFont="1" applyFill="1" applyBorder="1" applyAlignment="1">
      <alignment horizontal="right" vertical="center"/>
    </xf>
    <xf numFmtId="199" fontId="6" fillId="0" borderId="0" xfId="0" applyNumberFormat="1" applyFont="1" applyFill="1" applyAlignment="1">
      <alignment horizontal="center" vertical="center"/>
    </xf>
    <xf numFmtId="192" fontId="6" fillId="0" borderId="10" xfId="0" applyNumberFormat="1" applyFont="1" applyFill="1" applyBorder="1" applyAlignment="1">
      <alignment horizontal="right" vertical="center"/>
    </xf>
    <xf numFmtId="0" fontId="6" fillId="0" borderId="0" xfId="139" applyNumberFormat="1" applyFont="1" applyFill="1" applyAlignment="1">
      <alignment horizontal="left" vertical="center"/>
    </xf>
    <xf numFmtId="199" fontId="6" fillId="0" borderId="0" xfId="139" applyNumberFormat="1" applyFont="1" applyFill="1" applyAlignment="1">
      <alignment vertical="center"/>
    </xf>
    <xf numFmtId="199" fontId="6" fillId="0" borderId="0" xfId="139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vertical="center"/>
    </xf>
    <xf numFmtId="37" fontId="6" fillId="4" borderId="0" xfId="0" applyNumberFormat="1" applyFont="1" applyFill="1" applyBorder="1" applyAlignment="1">
      <alignment vertical="center"/>
    </xf>
    <xf numFmtId="192" fontId="9" fillId="0" borderId="0" xfId="0" applyNumberFormat="1" applyFont="1" applyFill="1" applyBorder="1" applyAlignment="1">
      <alignment horizontal="center" vertical="center"/>
    </xf>
    <xf numFmtId="38" fontId="6" fillId="0" borderId="0" xfId="139" applyNumberFormat="1" applyFont="1" applyFill="1" applyBorder="1" applyAlignment="1">
      <alignment horizontal="center" vertical="center"/>
    </xf>
    <xf numFmtId="199" fontId="6" fillId="0" borderId="0" xfId="139" applyNumberFormat="1" applyFont="1" applyFill="1" applyAlignment="1">
      <alignment horizontal="center" vertical="center"/>
    </xf>
    <xf numFmtId="38" fontId="7" fillId="0" borderId="0" xfId="137" applyNumberFormat="1" applyFont="1" applyFill="1" applyBorder="1" applyAlignment="1">
      <alignment horizontal="center" vertical="center"/>
    </xf>
    <xf numFmtId="49" fontId="36" fillId="0" borderId="0" xfId="0" applyNumberFormat="1" applyFont="1" applyFill="1" applyAlignment="1">
      <alignment vertical="top"/>
    </xf>
    <xf numFmtId="9" fontId="6" fillId="0" borderId="0" xfId="149" applyFont="1" applyFill="1" applyAlignment="1">
      <alignment horizontal="center" vertical="center"/>
    </xf>
    <xf numFmtId="0" fontId="6" fillId="0" borderId="0" xfId="0" applyNumberFormat="1" applyFont="1" applyFill="1" applyAlignment="1">
      <alignment vertical="top"/>
    </xf>
    <xf numFmtId="199" fontId="6" fillId="0" borderId="0" xfId="31" applyNumberFormat="1" applyFont="1" applyFill="1" applyAlignment="1">
      <alignment horizontal="center" vertical="center"/>
    </xf>
    <xf numFmtId="192" fontId="6" fillId="0" borderId="7" xfId="149" applyNumberFormat="1" applyFont="1" applyFill="1" applyBorder="1" applyAlignment="1">
      <alignment horizontal="center" vertical="center"/>
    </xf>
    <xf numFmtId="199" fontId="6" fillId="0" borderId="9" xfId="31" applyNumberFormat="1" applyFont="1" applyFill="1" applyBorder="1" applyAlignment="1">
      <alignment horizontal="center" vertical="center"/>
    </xf>
    <xf numFmtId="192" fontId="6" fillId="0" borderId="0" xfId="149" applyNumberFormat="1" applyFont="1" applyFill="1" applyBorder="1" applyAlignment="1">
      <alignment horizontal="center" vertical="center"/>
    </xf>
    <xf numFmtId="9" fontId="6" fillId="0" borderId="0" xfId="149" applyFont="1" applyFill="1" applyBorder="1" applyAlignment="1">
      <alignment horizontal="center" vertical="center"/>
    </xf>
    <xf numFmtId="38" fontId="7" fillId="0" borderId="0" xfId="139" applyNumberFormat="1" applyFont="1" applyFill="1" applyBorder="1" applyAlignment="1">
      <alignment horizontal="center" vertical="center"/>
    </xf>
    <xf numFmtId="214" fontId="6" fillId="0" borderId="0" xfId="0" applyNumberFormat="1" applyFont="1" applyFill="1" applyBorder="1" applyAlignment="1">
      <alignment vertical="center"/>
    </xf>
    <xf numFmtId="214" fontId="6" fillId="0" borderId="0" xfId="31" applyNumberFormat="1" applyFont="1" applyFill="1" applyBorder="1" applyAlignment="1">
      <alignment horizontal="center" vertical="center"/>
    </xf>
    <xf numFmtId="199" fontId="6" fillId="0" borderId="0" xfId="139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right" vertical="center"/>
    </xf>
    <xf numFmtId="37" fontId="7" fillId="0" borderId="0" xfId="139" applyNumberFormat="1" applyFont="1" applyFill="1" applyAlignment="1">
      <alignment horizontal="left" vertical="center"/>
    </xf>
    <xf numFmtId="37" fontId="7" fillId="0" borderId="0" xfId="139" applyNumberFormat="1" applyFont="1" applyFill="1" applyBorder="1" applyAlignment="1">
      <alignment horizontal="left" vertical="center"/>
    </xf>
    <xf numFmtId="199" fontId="6" fillId="0" borderId="0" xfId="139" applyNumberFormat="1" applyFont="1" applyFill="1" applyAlignment="1">
      <alignment horizontal="left" vertical="center"/>
    </xf>
    <xf numFmtId="38" fontId="6" fillId="0" borderId="0" xfId="139" applyNumberFormat="1" applyFont="1" applyFill="1" applyAlignment="1">
      <alignment horizontal="centerContinuous" vertical="center"/>
    </xf>
    <xf numFmtId="38" fontId="6" fillId="0" borderId="0" xfId="139" applyNumberFormat="1" applyFont="1" applyFill="1" applyBorder="1" applyAlignment="1">
      <alignment horizontal="centerContinuous" vertical="center"/>
    </xf>
    <xf numFmtId="0" fontId="6" fillId="0" borderId="0" xfId="139" applyNumberFormat="1" applyFont="1" applyFill="1" applyAlignment="1">
      <alignment horizontal="center" vertical="center"/>
    </xf>
    <xf numFmtId="199" fontId="6" fillId="0" borderId="0" xfId="139" applyNumberFormat="1" applyFont="1" applyFill="1" applyBorder="1" applyAlignment="1">
      <alignment horizontal="left" vertical="center"/>
    </xf>
    <xf numFmtId="199" fontId="32" fillId="0" borderId="0" xfId="139" applyNumberFormat="1" applyFont="1" applyFill="1" applyBorder="1" applyAlignment="1">
      <alignment horizontal="center" vertical="center"/>
    </xf>
    <xf numFmtId="0" fontId="6" fillId="0" borderId="10" xfId="139" applyNumberFormat="1" applyFont="1" applyFill="1" applyBorder="1" applyAlignment="1">
      <alignment horizontal="center" vertical="center"/>
    </xf>
    <xf numFmtId="0" fontId="6" fillId="0" borderId="0" xfId="139" applyNumberFormat="1" applyFont="1" applyFill="1" applyBorder="1" applyAlignment="1">
      <alignment horizontal="center" vertical="center"/>
    </xf>
    <xf numFmtId="192" fontId="6" fillId="0" borderId="9" xfId="139" applyNumberFormat="1" applyFont="1" applyFill="1" applyBorder="1" applyAlignment="1">
      <alignment horizontal="center" vertical="center"/>
    </xf>
    <xf numFmtId="192" fontId="6" fillId="0" borderId="2" xfId="0" applyNumberFormat="1" applyFont="1" applyFill="1" applyBorder="1" applyAlignment="1">
      <alignment horizontal="center" vertical="center"/>
    </xf>
    <xf numFmtId="192" fontId="6" fillId="0" borderId="10" xfId="0" applyNumberFormat="1" applyFont="1" applyFill="1" applyBorder="1" applyAlignment="1">
      <alignment horizontal="center" vertical="center"/>
    </xf>
    <xf numFmtId="192" fontId="6" fillId="0" borderId="7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38" fontId="6" fillId="0" borderId="10" xfId="139" applyNumberFormat="1" applyFont="1" applyFill="1" applyBorder="1" applyAlignment="1">
      <alignment horizontal="center" vertical="center"/>
    </xf>
    <xf numFmtId="192" fontId="6" fillId="0" borderId="10" xfId="139" applyNumberFormat="1" applyFont="1" applyFill="1" applyBorder="1" applyAlignment="1">
      <alignment horizontal="center" vertical="center"/>
    </xf>
    <xf numFmtId="192" fontId="6" fillId="0" borderId="10" xfId="139" applyNumberFormat="1" applyFont="1" applyFill="1" applyBorder="1" applyAlignment="1">
      <alignment vertical="center"/>
    </xf>
    <xf numFmtId="199" fontId="6" fillId="0" borderId="10" xfId="139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199" fontId="6" fillId="0" borderId="10" xfId="139" quotePrefix="1" applyNumberFormat="1" applyFont="1" applyFill="1" applyBorder="1" applyAlignment="1">
      <alignment horizontal="center" vertical="center"/>
    </xf>
    <xf numFmtId="199" fontId="6" fillId="0" borderId="10" xfId="137" quotePrefix="1" applyNumberFormat="1" applyFont="1" applyFill="1" applyBorder="1" applyAlignment="1">
      <alignment horizontal="center" vertical="center"/>
    </xf>
    <xf numFmtId="192" fontId="6" fillId="4" borderId="9" xfId="137" applyNumberFormat="1" applyFont="1" applyFill="1" applyBorder="1" applyAlignment="1">
      <alignment horizontal="center" vertical="center"/>
    </xf>
    <xf numFmtId="192" fontId="6" fillId="4" borderId="0" xfId="137" applyNumberFormat="1" applyFont="1" applyFill="1" applyBorder="1" applyAlignment="1">
      <alignment horizontal="center" vertical="center"/>
    </xf>
    <xf numFmtId="0" fontId="6" fillId="4" borderId="0" xfId="0" applyNumberFormat="1" applyFont="1" applyFill="1" applyAlignment="1">
      <alignment horizontal="left" vertical="center"/>
    </xf>
    <xf numFmtId="0" fontId="6" fillId="0" borderId="0" xfId="139" applyNumberFormat="1" applyFont="1" applyFill="1" applyBorder="1" applyAlignment="1">
      <alignment horizontal="left" vertical="center"/>
    </xf>
    <xf numFmtId="199" fontId="6" fillId="5" borderId="0" xfId="0" applyNumberFormat="1" applyFont="1" applyFill="1" applyAlignment="1">
      <alignment vertical="center"/>
    </xf>
    <xf numFmtId="192" fontId="6" fillId="4" borderId="0" xfId="139" applyNumberFormat="1" applyFont="1" applyFill="1" applyBorder="1" applyAlignment="1">
      <alignment horizontal="center" vertical="center"/>
    </xf>
    <xf numFmtId="192" fontId="6" fillId="4" borderId="10" xfId="139" applyNumberFormat="1" applyFont="1" applyFill="1" applyBorder="1" applyAlignment="1">
      <alignment horizontal="center" vertical="center"/>
    </xf>
    <xf numFmtId="199" fontId="37" fillId="0" borderId="0" xfId="0" applyNumberFormat="1" applyFont="1" applyFill="1" applyAlignment="1">
      <alignment vertical="center"/>
    </xf>
    <xf numFmtId="199" fontId="37" fillId="0" borderId="0" xfId="139" applyNumberFormat="1" applyFont="1" applyFill="1" applyAlignment="1">
      <alignment vertical="center"/>
    </xf>
    <xf numFmtId="192" fontId="6" fillId="4" borderId="10" xfId="0" applyNumberFormat="1" applyFont="1" applyFill="1" applyBorder="1" applyAlignment="1">
      <alignment horizontal="right" vertical="center"/>
    </xf>
    <xf numFmtId="199" fontId="6" fillId="4" borderId="0" xfId="31" applyNumberFormat="1" applyFont="1" applyFill="1" applyAlignment="1">
      <alignment horizontal="center" vertical="center"/>
    </xf>
    <xf numFmtId="192" fontId="6" fillId="4" borderId="0" xfId="0" applyNumberFormat="1" applyFont="1" applyFill="1" applyAlignment="1">
      <alignment horizontal="right" vertical="center"/>
    </xf>
    <xf numFmtId="192" fontId="6" fillId="4" borderId="0" xfId="0" applyNumberFormat="1" applyFont="1" applyFill="1" applyBorder="1" applyAlignment="1">
      <alignment vertical="center"/>
    </xf>
    <xf numFmtId="192" fontId="6" fillId="4" borderId="10" xfId="0" applyNumberFormat="1" applyFont="1" applyFill="1" applyBorder="1" applyAlignment="1">
      <alignment vertical="center"/>
    </xf>
    <xf numFmtId="37" fontId="37" fillId="0" borderId="0" xfId="0" applyNumberFormat="1" applyFont="1" applyFill="1" applyAlignment="1">
      <alignment vertical="center"/>
    </xf>
    <xf numFmtId="199" fontId="37" fillId="0" borderId="0" xfId="0" applyNumberFormat="1" applyFont="1" applyFill="1" applyBorder="1" applyAlignment="1">
      <alignment vertical="center"/>
    </xf>
    <xf numFmtId="194" fontId="6" fillId="0" borderId="0" xfId="31" applyFont="1" applyFill="1" applyAlignment="1">
      <alignment vertical="center"/>
    </xf>
    <xf numFmtId="214" fontId="6" fillId="0" borderId="0" xfId="31" applyNumberFormat="1" applyFont="1" applyFill="1" applyAlignment="1">
      <alignment vertical="center"/>
    </xf>
    <xf numFmtId="214" fontId="6" fillId="0" borderId="0" xfId="0" applyNumberFormat="1" applyFont="1" applyFill="1" applyAlignment="1">
      <alignment vertical="center"/>
    </xf>
    <xf numFmtId="192" fontId="6" fillId="4" borderId="0" xfId="0" applyNumberFormat="1" applyFont="1" applyFill="1" applyAlignment="1">
      <alignment horizontal="center" vertical="center"/>
    </xf>
    <xf numFmtId="199" fontId="6" fillId="4" borderId="9" xfId="31" applyNumberFormat="1" applyFont="1" applyFill="1" applyBorder="1" applyAlignment="1">
      <alignment horizontal="center" vertical="center"/>
    </xf>
    <xf numFmtId="9" fontId="6" fillId="4" borderId="0" xfId="149" applyFont="1" applyFill="1" applyAlignment="1">
      <alignment horizontal="center" vertical="center"/>
    </xf>
    <xf numFmtId="199" fontId="6" fillId="0" borderId="10" xfId="139" applyNumberFormat="1" applyFont="1" applyFill="1" applyBorder="1" applyAlignment="1">
      <alignment horizontal="center" vertical="center"/>
    </xf>
    <xf numFmtId="199" fontId="6" fillId="4" borderId="10" xfId="31" applyNumberFormat="1" applyFont="1" applyFill="1" applyBorder="1" applyAlignment="1">
      <alignment horizontal="center" vertical="center"/>
    </xf>
    <xf numFmtId="215" fontId="6" fillId="0" borderId="0" xfId="0" applyNumberFormat="1" applyFont="1" applyFill="1" applyAlignment="1">
      <alignment vertical="center"/>
    </xf>
    <xf numFmtId="214" fontId="37" fillId="0" borderId="0" xfId="31" applyNumberFormat="1" applyFont="1" applyFill="1" applyAlignment="1">
      <alignment vertical="center"/>
    </xf>
    <xf numFmtId="214" fontId="37" fillId="0" borderId="0" xfId="0" applyNumberFormat="1" applyFont="1" applyFill="1" applyAlignment="1">
      <alignment vertical="center"/>
    </xf>
    <xf numFmtId="215" fontId="6" fillId="0" borderId="7" xfId="31" applyNumberFormat="1" applyFont="1" applyFill="1" applyBorder="1" applyAlignment="1">
      <alignment horizontal="center" vertical="center"/>
    </xf>
    <xf numFmtId="215" fontId="6" fillId="0" borderId="0" xfId="0" applyNumberFormat="1" applyFont="1" applyFill="1" applyBorder="1" applyAlignment="1">
      <alignment vertical="center"/>
    </xf>
    <xf numFmtId="192" fontId="6" fillId="0" borderId="10" xfId="137" applyNumberFormat="1" applyFont="1" applyFill="1" applyBorder="1" applyAlignment="1">
      <alignment horizontal="center" vertical="center"/>
    </xf>
    <xf numFmtId="192" fontId="6" fillId="0" borderId="10" xfId="137" applyNumberFormat="1" applyFont="1" applyFill="1" applyBorder="1" applyAlignment="1">
      <alignment vertical="center"/>
    </xf>
    <xf numFmtId="192" fontId="6" fillId="4" borderId="0" xfId="0" applyNumberFormat="1" applyFont="1" applyFill="1" applyAlignment="1">
      <alignment vertical="center"/>
    </xf>
    <xf numFmtId="192" fontId="6" fillId="4" borderId="2" xfId="0" applyNumberFormat="1" applyFont="1" applyFill="1" applyBorder="1" applyAlignment="1">
      <alignment horizontal="right" vertical="center"/>
    </xf>
    <xf numFmtId="199" fontId="6" fillId="0" borderId="10" xfId="137" applyNumberFormat="1" applyFont="1" applyFill="1" applyBorder="1" applyAlignment="1">
      <alignment horizontal="center" vertical="center"/>
    </xf>
    <xf numFmtId="192" fontId="33" fillId="0" borderId="0" xfId="0" applyNumberFormat="1" applyFont="1" applyFill="1" applyBorder="1" applyAlignment="1">
      <alignment horizontal="right" vertical="center"/>
    </xf>
    <xf numFmtId="192" fontId="33" fillId="0" borderId="0" xfId="0" applyNumberFormat="1" applyFont="1" applyFill="1" applyAlignment="1">
      <alignment vertical="center"/>
    </xf>
    <xf numFmtId="192" fontId="6" fillId="4" borderId="0" xfId="0" applyNumberFormat="1" applyFont="1" applyFill="1" applyBorder="1" applyAlignment="1">
      <alignment horizontal="right" vertical="center"/>
    </xf>
    <xf numFmtId="192" fontId="6" fillId="4" borderId="0" xfId="0" applyNumberFormat="1" applyFont="1" applyFill="1" applyBorder="1" applyAlignment="1">
      <alignment horizontal="center" vertical="center"/>
    </xf>
    <xf numFmtId="199" fontId="6" fillId="4" borderId="0" xfId="0" applyNumberFormat="1" applyFont="1" applyFill="1" applyBorder="1" applyAlignment="1">
      <alignment vertical="center"/>
    </xf>
    <xf numFmtId="199" fontId="6" fillId="4" borderId="0" xfId="0" applyNumberFormat="1" applyFont="1" applyFill="1" applyAlignment="1">
      <alignment horizontal="centerContinuous" vertical="center"/>
    </xf>
    <xf numFmtId="192" fontId="6" fillId="4" borderId="0" xfId="0" applyNumberFormat="1" applyFont="1" applyFill="1" applyAlignment="1">
      <alignment horizontal="centerContinuous" vertical="center"/>
    </xf>
    <xf numFmtId="37" fontId="6" fillId="4" borderId="10" xfId="0" applyNumberFormat="1" applyFont="1" applyFill="1" applyBorder="1" applyAlignment="1">
      <alignment horizontal="center" vertical="center"/>
    </xf>
    <xf numFmtId="37" fontId="6" fillId="0" borderId="10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199" fontId="6" fillId="0" borderId="10" xfId="139" applyNumberFormat="1" applyFont="1" applyFill="1" applyBorder="1" applyAlignment="1">
      <alignment horizontal="center" vertical="center"/>
    </xf>
    <xf numFmtId="38" fontId="7" fillId="0" borderId="10" xfId="139" applyNumberFormat="1" applyFont="1" applyFill="1" applyBorder="1" applyAlignment="1">
      <alignment horizontal="center" vertical="center"/>
    </xf>
    <xf numFmtId="199" fontId="6" fillId="0" borderId="2" xfId="139" applyNumberFormat="1" applyFont="1" applyFill="1" applyBorder="1" applyAlignment="1">
      <alignment horizontal="center" vertical="center"/>
    </xf>
    <xf numFmtId="199" fontId="6" fillId="0" borderId="10" xfId="137" applyNumberFormat="1" applyFont="1" applyFill="1" applyBorder="1" applyAlignment="1">
      <alignment horizontal="center" vertical="center"/>
    </xf>
    <xf numFmtId="38" fontId="7" fillId="0" borderId="10" xfId="137" applyNumberFormat="1" applyFont="1" applyFill="1" applyBorder="1" applyAlignment="1">
      <alignment horizontal="center" vertical="center"/>
    </xf>
  </cellXfs>
  <cellStyles count="201">
    <cellStyle name="??" xfId="1"/>
    <cellStyle name="?? - Style1" xfId="2"/>
    <cellStyle name="?? [0] - Style2" xfId="3"/>
    <cellStyle name="?? [0]_PERSONAL" xfId="4"/>
    <cellStyle name="?????? - Style3" xfId="5"/>
    <cellStyle name="?????? - Style4" xfId="6"/>
    <cellStyle name="??????????????????? [0]_PERSONAL" xfId="7"/>
    <cellStyle name="???????????????????_PERSONAL" xfId="8"/>
    <cellStyle name="????_P - Style5" xfId="9"/>
    <cellStyle name="??_PER - Style6" xfId="10"/>
    <cellStyle name="0,0_x000d__x000a_NA_x000d__x000a_" xfId="11"/>
    <cellStyle name="Calc Currency (0)" xfId="12"/>
    <cellStyle name="Calc Currency (0) 2" xfId="13"/>
    <cellStyle name="Calc Currency (2)" xfId="14"/>
    <cellStyle name="Calc Currency (2) 2" xfId="15"/>
    <cellStyle name="Calc Percent (0)" xfId="16"/>
    <cellStyle name="Calc Percent (0) 2" xfId="17"/>
    <cellStyle name="Calc Percent (1)" xfId="18"/>
    <cellStyle name="Calc Percent (1) 2" xfId="19"/>
    <cellStyle name="Calc Percent (2)" xfId="20"/>
    <cellStyle name="Calc Percent (2) 2" xfId="21"/>
    <cellStyle name="Calc Units (0)" xfId="22"/>
    <cellStyle name="Calc Units (0) 2" xfId="23"/>
    <cellStyle name="Calc Units (1)" xfId="24"/>
    <cellStyle name="Calc Units (1) 2" xfId="25"/>
    <cellStyle name="Calc Units (2)" xfId="26"/>
    <cellStyle name="Calc Units (2) 2" xfId="27"/>
    <cellStyle name="category" xfId="28"/>
    <cellStyle name="Charles" xfId="29"/>
    <cellStyle name="Charles 2" xfId="30"/>
    <cellStyle name="Comma" xfId="31" builtinId="3"/>
    <cellStyle name="Comma  - Style7" xfId="32"/>
    <cellStyle name="Comma  - Style8" xfId="33"/>
    <cellStyle name="Comma [00]" xfId="34"/>
    <cellStyle name="Comma [00] 2" xfId="35"/>
    <cellStyle name="Comma 10" xfId="36"/>
    <cellStyle name="Comma 11" xfId="37"/>
    <cellStyle name="Comma 12" xfId="38"/>
    <cellStyle name="Comma 13" xfId="39"/>
    <cellStyle name="Comma 14" xfId="40"/>
    <cellStyle name="Comma 15" xfId="41"/>
    <cellStyle name="Comma 16" xfId="42"/>
    <cellStyle name="Comma 17" xfId="43"/>
    <cellStyle name="Comma 18" xfId="44"/>
    <cellStyle name="Comma 19" xfId="45"/>
    <cellStyle name="Comma 2" xfId="46"/>
    <cellStyle name="Comma 2 2" xfId="47"/>
    <cellStyle name="Comma 2 3" xfId="48"/>
    <cellStyle name="Comma 20" xfId="49"/>
    <cellStyle name="Comma 21" xfId="50"/>
    <cellStyle name="Comma 22" xfId="51"/>
    <cellStyle name="Comma 3" xfId="52"/>
    <cellStyle name="Comma 4" xfId="53"/>
    <cellStyle name="Comma 5" xfId="54"/>
    <cellStyle name="Comma 6" xfId="55"/>
    <cellStyle name="Comma 7" xfId="56"/>
    <cellStyle name="Comma 8" xfId="57"/>
    <cellStyle name="Comma 9" xfId="58"/>
    <cellStyle name="comma zerodec" xfId="59"/>
    <cellStyle name="comma zerodec 2" xfId="60"/>
    <cellStyle name="Currency [00]" xfId="61"/>
    <cellStyle name="Currency [00] 2" xfId="62"/>
    <cellStyle name="Currency1" xfId="63"/>
    <cellStyle name="Currency1 2" xfId="64"/>
    <cellStyle name="Date" xfId="65"/>
    <cellStyle name="Date 2" xfId="66"/>
    <cellStyle name="Date Short" xfId="67"/>
    <cellStyle name="Dollar (zero dec)" xfId="68"/>
    <cellStyle name="Dollar (zero dec) 2" xfId="69"/>
    <cellStyle name="E&amp;Y House" xfId="70"/>
    <cellStyle name="Enter Currency (0)" xfId="71"/>
    <cellStyle name="Enter Currency (0) 2" xfId="72"/>
    <cellStyle name="Enter Currency (2)" xfId="73"/>
    <cellStyle name="Enter Currency (2) 2" xfId="74"/>
    <cellStyle name="Enter Units (0)" xfId="75"/>
    <cellStyle name="Enter Units (0) 2" xfId="76"/>
    <cellStyle name="Enter Units (1)" xfId="77"/>
    <cellStyle name="Enter Units (1) 2" xfId="78"/>
    <cellStyle name="Enter Units (2)" xfId="79"/>
    <cellStyle name="Enter Units (2) 2" xfId="80"/>
    <cellStyle name="Euro" xfId="81"/>
    <cellStyle name="Euro 2" xfId="82"/>
    <cellStyle name="Fixed" xfId="83"/>
    <cellStyle name="Fixed 2" xfId="84"/>
    <cellStyle name="Grey" xfId="85"/>
    <cellStyle name="HEADER" xfId="86"/>
    <cellStyle name="Header1" xfId="87"/>
    <cellStyle name="Header2" xfId="88"/>
    <cellStyle name="HEADING1" xfId="89"/>
    <cellStyle name="HEADING1 2" xfId="90"/>
    <cellStyle name="HEADING2" xfId="91"/>
    <cellStyle name="HEADING2 2" xfId="92"/>
    <cellStyle name="Input [yellow]" xfId="93"/>
    <cellStyle name="Link Currency (0)" xfId="94"/>
    <cellStyle name="Link Currency (0) 2" xfId="95"/>
    <cellStyle name="Link Currency (2)" xfId="96"/>
    <cellStyle name="Link Currency (2) 2" xfId="97"/>
    <cellStyle name="Link Units (0)" xfId="98"/>
    <cellStyle name="Link Units (0) 2" xfId="99"/>
    <cellStyle name="Link Units (1)" xfId="100"/>
    <cellStyle name="Link Units (1) 2" xfId="101"/>
    <cellStyle name="Link Units (2)" xfId="102"/>
    <cellStyle name="Link Units (2) 2" xfId="103"/>
    <cellStyle name="Migliaia (0)" xfId="104"/>
    <cellStyle name="Migliaia (0) 2" xfId="105"/>
    <cellStyle name="Model" xfId="106"/>
    <cellStyle name="no dec" xfId="107"/>
    <cellStyle name="no dec 2" xfId="108"/>
    <cellStyle name="Normal" xfId="0" builtinId="0"/>
    <cellStyle name="Normal - Style1" xfId="109"/>
    <cellStyle name="Normal 10" xfId="110"/>
    <cellStyle name="Normal 10 2" xfId="111"/>
    <cellStyle name="Normal 11" xfId="112"/>
    <cellStyle name="Normal 11 2" xfId="113"/>
    <cellStyle name="Normal 12" xfId="114"/>
    <cellStyle name="Normal 12 2" xfId="115"/>
    <cellStyle name="Normal 13" xfId="116"/>
    <cellStyle name="Normal 13 2" xfId="117"/>
    <cellStyle name="Normal 14" xfId="118"/>
    <cellStyle name="Normal 15" xfId="119"/>
    <cellStyle name="Normal 16" xfId="120"/>
    <cellStyle name="Normal 17" xfId="121"/>
    <cellStyle name="Normal 18" xfId="122"/>
    <cellStyle name="Normal 19" xfId="123"/>
    <cellStyle name="Normal 2" xfId="124"/>
    <cellStyle name="Normal 2 2" xfId="125"/>
    <cellStyle name="Normal 2 3" xfId="126"/>
    <cellStyle name="Normal 2 4" xfId="127"/>
    <cellStyle name="Normal 20" xfId="128"/>
    <cellStyle name="Normal 21" xfId="129"/>
    <cellStyle name="Normal 22" xfId="130"/>
    <cellStyle name="Normal 23" xfId="131"/>
    <cellStyle name="Normal 24" xfId="132"/>
    <cellStyle name="Normal 25" xfId="133"/>
    <cellStyle name="Normal 26" xfId="134"/>
    <cellStyle name="Normal 27" xfId="135"/>
    <cellStyle name="Normal 3" xfId="136"/>
    <cellStyle name="Normal 4" xfId="137"/>
    <cellStyle name="Normal 4 2" xfId="138"/>
    <cellStyle name="Normal 4 2 2" xfId="139"/>
    <cellStyle name="Normal 4 3" xfId="140"/>
    <cellStyle name="Normal 5" xfId="141"/>
    <cellStyle name="Normal 5 2" xfId="142"/>
    <cellStyle name="Normal 54" xfId="143"/>
    <cellStyle name="Normal 6" xfId="144"/>
    <cellStyle name="Normal 7" xfId="145"/>
    <cellStyle name="Normal 8" xfId="146"/>
    <cellStyle name="Normal 9" xfId="147"/>
    <cellStyle name="Normal 9 2" xfId="148"/>
    <cellStyle name="Percent" xfId="149" builtinId="5"/>
    <cellStyle name="Percent [0]" xfId="150"/>
    <cellStyle name="Percent [0] 2" xfId="151"/>
    <cellStyle name="Percent [00]" xfId="152"/>
    <cellStyle name="Percent [00] 2" xfId="153"/>
    <cellStyle name="Percent [2]" xfId="154"/>
    <cellStyle name="Percent [2] 2" xfId="155"/>
    <cellStyle name="Pilkku_BINV" xfId="156"/>
    <cellStyle name="PrePop Currency (0)" xfId="157"/>
    <cellStyle name="PrePop Currency (0) 2" xfId="158"/>
    <cellStyle name="PrePop Currency (2)" xfId="159"/>
    <cellStyle name="PrePop Currency (2) 2" xfId="160"/>
    <cellStyle name="PrePop Units (0)" xfId="161"/>
    <cellStyle name="PrePop Units (0) 2" xfId="162"/>
    <cellStyle name="PrePop Units (1)" xfId="163"/>
    <cellStyle name="PrePop Units (1) 2" xfId="164"/>
    <cellStyle name="PrePop Units (2)" xfId="165"/>
    <cellStyle name="PrePop Units (2) 2" xfId="166"/>
    <cellStyle name="Py?r. luku_BINV" xfId="167"/>
    <cellStyle name="Py?r. valuutta_BINV" xfId="168"/>
    <cellStyle name="Q" xfId="169"/>
    <cellStyle name="Q 2" xfId="170"/>
    <cellStyle name="Quantity" xfId="171"/>
    <cellStyle name="Quantity 2" xfId="172"/>
    <cellStyle name="Rittichai" xfId="173"/>
    <cellStyle name="Rittichai 2" xfId="174"/>
    <cellStyle name="small border line" xfId="175"/>
    <cellStyle name="subhead" xfId="176"/>
    <cellStyle name="Text Indent A" xfId="177"/>
    <cellStyle name="Text Indent B" xfId="178"/>
    <cellStyle name="Text Indent B 2" xfId="179"/>
    <cellStyle name="Text Indent C" xfId="180"/>
    <cellStyle name="Text Indent C 2" xfId="181"/>
    <cellStyle name="þ_x001d_ðK&amp;‚ý»&amp;{ý_x000b__x0008_n_x0008_B_x0009__x0007__x0001__x0001_" xfId="182"/>
    <cellStyle name="þ_x001d_ðK&amp;‚ý»&amp;{ý_x000b__x0008_n_x0008_B_x0009__x0007__x0001__x0001_ 2" xfId="183"/>
    <cellStyle name="Times New Roman" xfId="184"/>
    <cellStyle name="Valuta (0)" xfId="185"/>
    <cellStyle name="Valuta (0) 2" xfId="186"/>
    <cellStyle name="Valuutta_BINV" xfId="187"/>
    <cellStyle name="W" xfId="188"/>
    <cellStyle name="W 2" xfId="189"/>
    <cellStyle name="เครื่องหมายจุลภาค [0]_PERSONAL" xfId="190"/>
    <cellStyle name="เครื่องหมายจุลภาค_AAL Lead'00" xfId="191"/>
    <cellStyle name="เครื่องหมายสกุลเงิน [0]_1" xfId="192"/>
    <cellStyle name="เครื่องหมายสกุลเงิน_1" xfId="193"/>
    <cellStyle name="เชื่อมโยงหลายมิติ" xfId="194"/>
    <cellStyle name="เชื่อมโยงหลายมิติ 2" xfId="195"/>
    <cellStyle name="ณfน๔_NTCณ๘ป๙ (2)" xfId="197"/>
    <cellStyle name="ตามการเชื่อมโยงหลายมิติ" xfId="198"/>
    <cellStyle name="ตามการเชื่อมโยงหลายมิติ 2" xfId="199"/>
    <cellStyle name="ปกติ_1" xfId="200"/>
    <cellStyle name="เปอร์เซ็นต์_Lead 280203" xfId="19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122"/>
  <sheetViews>
    <sheetView showGridLines="0" tabSelected="1" zoomScale="80" zoomScaleNormal="80" zoomScaleSheetLayoutView="70" workbookViewId="0"/>
  </sheetViews>
  <sheetFormatPr defaultColWidth="10.85546875" defaultRowHeight="23.25" customHeight="1"/>
  <cols>
    <col min="1" max="1" width="41.5703125" style="29" customWidth="1"/>
    <col min="2" max="2" width="4.85546875" style="6" customWidth="1"/>
    <col min="3" max="3" width="6.85546875" style="10" customWidth="1"/>
    <col min="4" max="4" width="2.42578125" style="10" customWidth="1"/>
    <col min="5" max="5" width="14.140625" style="10" customWidth="1"/>
    <col min="6" max="6" width="1.7109375" style="10" customWidth="1"/>
    <col min="7" max="7" width="14.140625" style="6" customWidth="1"/>
    <col min="8" max="8" width="1.7109375" style="12" customWidth="1"/>
    <col min="9" max="9" width="14.140625" style="68" customWidth="1"/>
    <col min="10" max="10" width="1.7109375" style="12" customWidth="1"/>
    <col min="11" max="11" width="14.140625" style="68" customWidth="1"/>
    <col min="12" max="12" width="1.42578125" style="6" customWidth="1"/>
    <col min="13" max="13" width="15.140625" style="6" bestFit="1" customWidth="1"/>
    <col min="14" max="14" width="13.7109375" style="6" bestFit="1" customWidth="1"/>
    <col min="15" max="15" width="12.28515625" style="6" bestFit="1" customWidth="1"/>
    <col min="16" max="16" width="11" style="6" bestFit="1" customWidth="1"/>
    <col min="17" max="16384" width="10.85546875" style="6"/>
  </cols>
  <sheetData>
    <row r="1" spans="1:11" ht="23.25" customHeight="1">
      <c r="A1" s="27" t="s">
        <v>83</v>
      </c>
      <c r="B1" s="27"/>
      <c r="C1" s="27"/>
      <c r="D1" s="27"/>
      <c r="E1" s="27"/>
      <c r="F1" s="27"/>
      <c r="G1" s="27"/>
      <c r="H1" s="86"/>
      <c r="I1" s="64"/>
      <c r="J1" s="27"/>
      <c r="K1" s="64"/>
    </row>
    <row r="2" spans="1:11" ht="23.25" customHeight="1">
      <c r="A2" s="27" t="s">
        <v>48</v>
      </c>
      <c r="B2" s="27"/>
      <c r="C2" s="2"/>
      <c r="D2" s="2"/>
      <c r="E2" s="2"/>
      <c r="F2" s="2"/>
      <c r="G2" s="22"/>
      <c r="H2" s="28"/>
      <c r="I2" s="65"/>
      <c r="J2" s="28"/>
      <c r="K2" s="65"/>
    </row>
    <row r="3" spans="1:11" ht="23.25" customHeight="1">
      <c r="A3" s="27" t="s">
        <v>210</v>
      </c>
      <c r="B3" s="27"/>
      <c r="C3" s="2"/>
      <c r="D3" s="2"/>
      <c r="E3" s="2"/>
      <c r="F3" s="2"/>
      <c r="G3" s="22"/>
      <c r="H3" s="28"/>
      <c r="I3" s="65"/>
      <c r="J3" s="28"/>
      <c r="K3" s="65"/>
    </row>
    <row r="4" spans="1:11" ht="23.25" customHeight="1">
      <c r="B4" s="29"/>
      <c r="C4" s="30"/>
      <c r="D4" s="30"/>
      <c r="E4" s="30"/>
      <c r="F4" s="30"/>
      <c r="G4" s="30"/>
      <c r="H4" s="87"/>
      <c r="I4" s="66"/>
      <c r="J4" s="30"/>
      <c r="K4" s="19" t="s">
        <v>95</v>
      </c>
    </row>
    <row r="5" spans="1:11" ht="23.25" customHeight="1">
      <c r="B5" s="29"/>
      <c r="C5" s="30"/>
      <c r="D5" s="30"/>
      <c r="E5" s="169" t="s">
        <v>82</v>
      </c>
      <c r="F5" s="169"/>
      <c r="G5" s="169"/>
      <c r="H5" s="88"/>
      <c r="I5" s="169" t="s">
        <v>81</v>
      </c>
      <c r="J5" s="169"/>
      <c r="K5" s="169"/>
    </row>
    <row r="6" spans="1:11" ht="23.25" customHeight="1">
      <c r="B6" s="29"/>
      <c r="C6" s="31" t="s">
        <v>0</v>
      </c>
      <c r="D6" s="31"/>
      <c r="E6" s="67" t="s">
        <v>211</v>
      </c>
      <c r="F6" s="31"/>
      <c r="G6" s="67" t="s">
        <v>155</v>
      </c>
      <c r="H6" s="21"/>
      <c r="I6" s="67" t="s">
        <v>211</v>
      </c>
      <c r="J6" s="20"/>
      <c r="K6" s="67" t="s">
        <v>155</v>
      </c>
    </row>
    <row r="7" spans="1:11" ht="23.25" customHeight="1">
      <c r="B7" s="29"/>
      <c r="C7" s="31"/>
      <c r="D7" s="31"/>
      <c r="E7" s="69" t="s">
        <v>98</v>
      </c>
      <c r="F7" s="31"/>
      <c r="G7" s="69" t="s">
        <v>99</v>
      </c>
      <c r="H7" s="21"/>
      <c r="I7" s="69" t="s">
        <v>98</v>
      </c>
      <c r="J7" s="20"/>
      <c r="K7" s="69" t="s">
        <v>99</v>
      </c>
    </row>
    <row r="8" spans="1:11" ht="23.25" customHeight="1">
      <c r="B8" s="29"/>
      <c r="C8" s="31"/>
      <c r="D8" s="31"/>
      <c r="E8" s="69" t="s">
        <v>100</v>
      </c>
      <c r="F8" s="15"/>
      <c r="G8" s="69" t="s">
        <v>201</v>
      </c>
      <c r="H8" s="78"/>
      <c r="I8" s="69" t="s">
        <v>100</v>
      </c>
      <c r="J8" s="32"/>
      <c r="K8" s="6"/>
    </row>
    <row r="9" spans="1:11" ht="23.25" customHeight="1">
      <c r="A9" s="27" t="s">
        <v>22</v>
      </c>
      <c r="B9" s="27"/>
      <c r="E9" s="6"/>
      <c r="F9" s="21"/>
      <c r="G9" s="32"/>
      <c r="H9" s="20"/>
      <c r="I9" s="32"/>
      <c r="J9" s="20"/>
      <c r="K9" s="79"/>
    </row>
    <row r="10" spans="1:11" ht="23.25" customHeight="1">
      <c r="A10" s="27" t="s">
        <v>1</v>
      </c>
      <c r="B10" s="27"/>
      <c r="E10" s="6"/>
      <c r="F10" s="16"/>
      <c r="G10" s="8"/>
      <c r="H10" s="13"/>
      <c r="I10" s="8"/>
      <c r="J10" s="13"/>
      <c r="K10" s="8"/>
    </row>
    <row r="11" spans="1:11" ht="23.25" customHeight="1">
      <c r="A11" s="24" t="s">
        <v>23</v>
      </c>
      <c r="B11" s="24"/>
      <c r="C11" s="33"/>
      <c r="D11" s="33"/>
      <c r="E11" s="159">
        <v>462210</v>
      </c>
      <c r="F11" s="159"/>
      <c r="G11" s="159">
        <v>440458</v>
      </c>
      <c r="H11" s="164"/>
      <c r="I11" s="159">
        <v>139849</v>
      </c>
      <c r="J11" s="4"/>
      <c r="K11" s="3">
        <v>100787</v>
      </c>
    </row>
    <row r="12" spans="1:11" ht="23.25" customHeight="1">
      <c r="A12" s="24" t="s">
        <v>123</v>
      </c>
      <c r="B12" s="24"/>
      <c r="C12" s="33">
        <v>3</v>
      </c>
      <c r="D12" s="33"/>
      <c r="E12" s="159">
        <v>1812500</v>
      </c>
      <c r="F12" s="159"/>
      <c r="G12" s="159">
        <v>0</v>
      </c>
      <c r="H12" s="164"/>
      <c r="I12" s="159">
        <v>1800000</v>
      </c>
      <c r="J12" s="4"/>
      <c r="K12" s="3">
        <v>0</v>
      </c>
    </row>
    <row r="13" spans="1:11" ht="23.25" customHeight="1">
      <c r="A13" s="34" t="s">
        <v>58</v>
      </c>
      <c r="B13" s="24"/>
      <c r="C13" s="9">
        <v>4</v>
      </c>
      <c r="D13" s="9"/>
      <c r="E13" s="159">
        <v>1342720</v>
      </c>
      <c r="F13" s="159"/>
      <c r="G13" s="159">
        <v>1332473</v>
      </c>
      <c r="H13" s="140"/>
      <c r="I13" s="159">
        <v>1285394</v>
      </c>
      <c r="J13" s="16"/>
      <c r="K13" s="16">
        <v>1182759</v>
      </c>
    </row>
    <row r="14" spans="1:11" ht="23.25" customHeight="1">
      <c r="A14" s="34" t="s">
        <v>86</v>
      </c>
      <c r="B14" s="24"/>
      <c r="C14" s="9">
        <v>5</v>
      </c>
      <c r="D14" s="9"/>
      <c r="E14" s="159">
        <v>499562</v>
      </c>
      <c r="F14" s="159"/>
      <c r="G14" s="159">
        <v>633654</v>
      </c>
      <c r="H14" s="140"/>
      <c r="I14" s="159">
        <v>398151</v>
      </c>
      <c r="J14" s="16"/>
      <c r="K14" s="16">
        <v>547795</v>
      </c>
    </row>
    <row r="15" spans="1:11" ht="23.25" customHeight="1">
      <c r="A15" s="34" t="s">
        <v>108</v>
      </c>
      <c r="B15" s="24"/>
      <c r="C15" s="9">
        <v>2</v>
      </c>
      <c r="D15" s="9"/>
      <c r="E15" s="16">
        <v>96592</v>
      </c>
      <c r="F15" s="16"/>
      <c r="G15" s="16">
        <v>1050</v>
      </c>
      <c r="H15" s="26"/>
      <c r="I15" s="16">
        <v>19680</v>
      </c>
      <c r="J15" s="16"/>
      <c r="K15" s="16">
        <v>165045</v>
      </c>
    </row>
    <row r="16" spans="1:11" ht="23.25" customHeight="1">
      <c r="A16" s="34" t="s">
        <v>193</v>
      </c>
      <c r="B16" s="24"/>
      <c r="C16" s="9"/>
      <c r="D16" s="9"/>
      <c r="E16" s="16">
        <v>3000</v>
      </c>
      <c r="F16" s="16"/>
      <c r="G16" s="16">
        <v>3000</v>
      </c>
      <c r="H16" s="26"/>
      <c r="I16" s="16">
        <v>0</v>
      </c>
      <c r="J16" s="16"/>
      <c r="K16" s="16">
        <v>0</v>
      </c>
    </row>
    <row r="17" spans="1:11" ht="23.25" customHeight="1">
      <c r="A17" s="34" t="s">
        <v>196</v>
      </c>
      <c r="B17" s="24"/>
      <c r="C17" s="9"/>
      <c r="D17" s="9"/>
      <c r="E17" s="16">
        <v>18979</v>
      </c>
      <c r="F17" s="16"/>
      <c r="G17" s="3" t="s">
        <v>197</v>
      </c>
      <c r="H17" s="26"/>
      <c r="I17" s="16">
        <v>0</v>
      </c>
      <c r="J17" s="16"/>
      <c r="K17" s="16">
        <v>0</v>
      </c>
    </row>
    <row r="18" spans="1:11" ht="23.25" customHeight="1">
      <c r="A18" s="24" t="s">
        <v>24</v>
      </c>
      <c r="B18" s="24"/>
      <c r="C18" s="9"/>
      <c r="D18" s="9"/>
      <c r="E18" s="16">
        <v>82469</v>
      </c>
      <c r="F18" s="16"/>
      <c r="G18" s="16">
        <v>79040</v>
      </c>
      <c r="H18" s="4"/>
      <c r="I18" s="16">
        <v>34021</v>
      </c>
      <c r="J18" s="4"/>
      <c r="K18" s="4">
        <v>55827</v>
      </c>
    </row>
    <row r="19" spans="1:11" ht="23.25" customHeight="1">
      <c r="A19" s="27" t="s">
        <v>2</v>
      </c>
      <c r="B19" s="27"/>
      <c r="C19" s="9"/>
      <c r="D19" s="9"/>
      <c r="E19" s="80">
        <f>SUM(E11:E18)</f>
        <v>4318032</v>
      </c>
      <c r="F19" s="16"/>
      <c r="G19" s="80">
        <f>SUM(G11:G18)</f>
        <v>2489675</v>
      </c>
      <c r="H19" s="4"/>
      <c r="I19" s="80">
        <f>SUM(I11:I18)</f>
        <v>3677095</v>
      </c>
      <c r="J19" s="4"/>
      <c r="K19" s="80">
        <f>SUM(K11:K18)</f>
        <v>2052213</v>
      </c>
    </row>
    <row r="20" spans="1:11" ht="23.25" customHeight="1">
      <c r="A20" s="27" t="s">
        <v>47</v>
      </c>
      <c r="B20" s="27"/>
      <c r="C20" s="9"/>
      <c r="D20" s="9"/>
      <c r="E20" s="6"/>
      <c r="F20" s="16"/>
      <c r="H20" s="4"/>
      <c r="I20" s="4"/>
      <c r="J20" s="4"/>
      <c r="K20" s="4"/>
    </row>
    <row r="21" spans="1:11" ht="23.25" customHeight="1">
      <c r="A21" s="24" t="s">
        <v>231</v>
      </c>
      <c r="B21" s="27"/>
      <c r="C21" s="9">
        <v>13</v>
      </c>
      <c r="D21" s="9"/>
      <c r="E21" s="6">
        <v>11214</v>
      </c>
      <c r="F21" s="16"/>
      <c r="G21" s="4">
        <v>0</v>
      </c>
      <c r="H21" s="4"/>
      <c r="I21" s="4">
        <v>0</v>
      </c>
      <c r="J21" s="4"/>
      <c r="K21" s="4">
        <v>0</v>
      </c>
    </row>
    <row r="22" spans="1:11" ht="23.25" customHeight="1">
      <c r="A22" s="24" t="s">
        <v>87</v>
      </c>
      <c r="B22" s="27"/>
      <c r="C22" s="9">
        <v>6</v>
      </c>
      <c r="D22" s="9"/>
      <c r="E22" s="4">
        <v>0</v>
      </c>
      <c r="F22" s="16"/>
      <c r="G22" s="4">
        <v>0</v>
      </c>
      <c r="H22" s="4"/>
      <c r="I22" s="16">
        <v>801192</v>
      </c>
      <c r="J22" s="4"/>
      <c r="K22" s="4">
        <v>470329</v>
      </c>
    </row>
    <row r="23" spans="1:11" ht="23.25" customHeight="1">
      <c r="A23" s="24" t="s">
        <v>171</v>
      </c>
      <c r="B23" s="27"/>
      <c r="C23" s="9">
        <v>7</v>
      </c>
      <c r="D23" s="9"/>
      <c r="E23" s="16">
        <v>15200</v>
      </c>
      <c r="F23" s="16"/>
      <c r="G23" s="16">
        <v>0</v>
      </c>
      <c r="H23" s="4"/>
      <c r="I23" s="16">
        <v>0</v>
      </c>
      <c r="J23" s="4"/>
      <c r="K23" s="16">
        <v>0</v>
      </c>
    </row>
    <row r="24" spans="1:11" ht="23.25" customHeight="1">
      <c r="A24" s="24" t="s">
        <v>109</v>
      </c>
      <c r="B24" s="27"/>
      <c r="C24" s="9">
        <v>8</v>
      </c>
      <c r="D24" s="9"/>
      <c r="E24" s="16">
        <v>118213</v>
      </c>
      <c r="F24" s="16"/>
      <c r="G24" s="16">
        <v>370181</v>
      </c>
      <c r="H24" s="4"/>
      <c r="I24" s="16">
        <v>0</v>
      </c>
      <c r="J24" s="4"/>
      <c r="K24" s="4">
        <v>262214</v>
      </c>
    </row>
    <row r="25" spans="1:11" ht="23.25" customHeight="1">
      <c r="A25" s="24" t="s">
        <v>228</v>
      </c>
      <c r="B25" s="27"/>
      <c r="C25" s="9">
        <v>9</v>
      </c>
      <c r="D25" s="9"/>
      <c r="E25" s="6">
        <v>8475</v>
      </c>
      <c r="F25" s="16"/>
      <c r="G25" s="4">
        <v>0</v>
      </c>
      <c r="H25" s="4"/>
      <c r="I25" s="4">
        <v>0</v>
      </c>
      <c r="J25" s="4"/>
      <c r="K25" s="4">
        <v>0</v>
      </c>
    </row>
    <row r="26" spans="1:11" ht="23.25" customHeight="1">
      <c r="A26" s="24" t="s">
        <v>72</v>
      </c>
      <c r="B26" s="24"/>
      <c r="C26" s="9">
        <v>10</v>
      </c>
      <c r="D26" s="9"/>
      <c r="E26" s="16">
        <v>2336662</v>
      </c>
      <c r="F26" s="16"/>
      <c r="G26" s="16">
        <v>2237681</v>
      </c>
      <c r="H26" s="26"/>
      <c r="I26" s="16">
        <v>2002349</v>
      </c>
      <c r="J26" s="16"/>
      <c r="K26" s="16">
        <v>1899832</v>
      </c>
    </row>
    <row r="27" spans="1:11" ht="23.25" customHeight="1">
      <c r="A27" s="24" t="s">
        <v>59</v>
      </c>
      <c r="B27" s="24"/>
      <c r="C27" s="9">
        <v>11</v>
      </c>
      <c r="D27" s="9"/>
      <c r="E27" s="16">
        <v>576930</v>
      </c>
      <c r="F27" s="16"/>
      <c r="G27" s="16">
        <v>541250</v>
      </c>
      <c r="H27" s="26"/>
      <c r="I27" s="16">
        <v>144072</v>
      </c>
      <c r="J27" s="16"/>
      <c r="K27" s="16">
        <v>99268</v>
      </c>
    </row>
    <row r="28" spans="1:11" ht="23.25" customHeight="1">
      <c r="A28" s="24" t="s">
        <v>202</v>
      </c>
      <c r="B28" s="24"/>
      <c r="C28" s="9">
        <v>6</v>
      </c>
      <c r="D28" s="9"/>
      <c r="E28" s="159">
        <v>51386</v>
      </c>
      <c r="F28" s="16"/>
      <c r="G28" s="16">
        <v>49491</v>
      </c>
      <c r="H28" s="26"/>
      <c r="I28" s="16">
        <v>0</v>
      </c>
      <c r="J28" s="16"/>
      <c r="K28" s="16">
        <v>0</v>
      </c>
    </row>
    <row r="29" spans="1:11" ht="23.25" customHeight="1">
      <c r="A29" s="24" t="s">
        <v>142</v>
      </c>
      <c r="B29" s="24"/>
      <c r="C29" s="9"/>
      <c r="D29" s="9"/>
      <c r="E29" s="16">
        <v>10138</v>
      </c>
      <c r="F29" s="16"/>
      <c r="G29" s="16">
        <v>10493</v>
      </c>
      <c r="H29" s="26"/>
      <c r="I29" s="16">
        <v>6859</v>
      </c>
      <c r="J29" s="16"/>
      <c r="K29" s="16">
        <v>8341</v>
      </c>
    </row>
    <row r="30" spans="1:11" ht="23.25" customHeight="1">
      <c r="A30" s="24" t="s">
        <v>88</v>
      </c>
      <c r="B30" s="24"/>
      <c r="C30" s="9">
        <v>5</v>
      </c>
      <c r="D30" s="9"/>
      <c r="E30" s="16">
        <v>122704</v>
      </c>
      <c r="F30" s="16"/>
      <c r="G30" s="16">
        <v>96350</v>
      </c>
      <c r="H30" s="26"/>
      <c r="I30" s="16">
        <v>51678</v>
      </c>
      <c r="J30" s="16"/>
      <c r="K30" s="16">
        <v>37852</v>
      </c>
    </row>
    <row r="31" spans="1:11" ht="23.25" customHeight="1">
      <c r="A31" s="24" t="s">
        <v>64</v>
      </c>
      <c r="B31" s="24"/>
      <c r="C31" s="9"/>
      <c r="D31" s="9"/>
      <c r="E31" s="16">
        <v>73182</v>
      </c>
      <c r="F31" s="16"/>
      <c r="G31" s="16">
        <v>73082</v>
      </c>
      <c r="H31" s="4"/>
      <c r="I31" s="16">
        <v>74197</v>
      </c>
      <c r="J31" s="4"/>
      <c r="K31" s="4">
        <v>74197</v>
      </c>
    </row>
    <row r="32" spans="1:11" ht="23.25" customHeight="1">
      <c r="A32" s="24" t="s">
        <v>63</v>
      </c>
      <c r="B32" s="24"/>
      <c r="C32" s="9"/>
      <c r="D32" s="9"/>
      <c r="E32" s="16">
        <v>74436</v>
      </c>
      <c r="F32" s="16"/>
      <c r="G32" s="16">
        <v>60197</v>
      </c>
      <c r="H32" s="4"/>
      <c r="I32" s="16">
        <v>33907</v>
      </c>
      <c r="J32" s="4"/>
      <c r="K32" s="4">
        <v>38129</v>
      </c>
    </row>
    <row r="33" spans="1:11" ht="23.25" customHeight="1">
      <c r="A33" s="27" t="s">
        <v>13</v>
      </c>
      <c r="B33" s="27"/>
      <c r="E33" s="80">
        <f>SUM(E21:E32)</f>
        <v>3398540</v>
      </c>
      <c r="F33" s="16"/>
      <c r="G33" s="80">
        <f>SUM(G21:G32)</f>
        <v>3438725</v>
      </c>
      <c r="H33" s="4"/>
      <c r="I33" s="80">
        <f>SUM(I21:I32)</f>
        <v>3114254</v>
      </c>
      <c r="J33" s="4"/>
      <c r="K33" s="80">
        <f>SUM(K21:K32)</f>
        <v>2890162</v>
      </c>
    </row>
    <row r="34" spans="1:11" ht="23.25" customHeight="1" thickBot="1">
      <c r="A34" s="27" t="s">
        <v>3</v>
      </c>
      <c r="B34" s="27"/>
      <c r="E34" s="5">
        <f>SUM(E19,E33)</f>
        <v>7716572</v>
      </c>
      <c r="F34" s="16"/>
      <c r="G34" s="5">
        <f>SUM(G19,G33)</f>
        <v>5928400</v>
      </c>
      <c r="H34" s="4"/>
      <c r="I34" s="5">
        <f>SUM(I19,I33)</f>
        <v>6791349</v>
      </c>
      <c r="J34" s="4"/>
      <c r="K34" s="5">
        <f>SUM(K19,K33)</f>
        <v>4942375</v>
      </c>
    </row>
    <row r="35" spans="1:11" ht="23.25" customHeight="1" thickTop="1">
      <c r="B35" s="29"/>
      <c r="E35" s="6"/>
      <c r="F35" s="16"/>
      <c r="G35" s="16"/>
      <c r="H35" s="26"/>
      <c r="I35" s="16"/>
      <c r="J35" s="26"/>
      <c r="K35" s="16"/>
    </row>
    <row r="36" spans="1:11" ht="23.25" customHeight="1">
      <c r="A36" s="24" t="s">
        <v>4</v>
      </c>
      <c r="B36" s="24"/>
      <c r="E36" s="6"/>
      <c r="F36" s="6"/>
      <c r="I36" s="6"/>
      <c r="K36" s="6"/>
    </row>
    <row r="37" spans="1:11" ht="23.25" customHeight="1">
      <c r="A37" s="27" t="s">
        <v>83</v>
      </c>
      <c r="B37" s="27"/>
      <c r="C37" s="27"/>
      <c r="D37" s="27"/>
      <c r="E37" s="27"/>
      <c r="F37" s="27"/>
      <c r="G37" s="27"/>
      <c r="H37" s="86"/>
      <c r="I37" s="27"/>
      <c r="J37" s="27"/>
      <c r="K37" s="27"/>
    </row>
    <row r="38" spans="1:11" ht="23.25" customHeight="1">
      <c r="A38" s="27" t="s">
        <v>49</v>
      </c>
      <c r="B38" s="27"/>
      <c r="C38" s="2"/>
      <c r="D38" s="2"/>
      <c r="E38" s="2"/>
      <c r="F38" s="2"/>
      <c r="G38" s="22"/>
      <c r="H38" s="28"/>
      <c r="I38" s="22"/>
      <c r="J38" s="28"/>
      <c r="K38" s="22"/>
    </row>
    <row r="39" spans="1:11" ht="23.25" customHeight="1">
      <c r="A39" s="27" t="s">
        <v>210</v>
      </c>
      <c r="B39" s="27"/>
      <c r="C39" s="2"/>
      <c r="D39" s="2"/>
      <c r="E39" s="2"/>
      <c r="F39" s="2"/>
      <c r="G39" s="22"/>
      <c r="H39" s="28"/>
      <c r="I39" s="22"/>
      <c r="J39" s="28"/>
      <c r="K39" s="22"/>
    </row>
    <row r="40" spans="1:11" ht="23.25" customHeight="1">
      <c r="B40" s="29"/>
      <c r="C40" s="30"/>
      <c r="D40" s="30"/>
      <c r="E40" s="30"/>
      <c r="F40" s="30"/>
      <c r="G40" s="30"/>
      <c r="H40" s="87"/>
      <c r="I40" s="30"/>
      <c r="J40" s="30"/>
      <c r="K40" s="19" t="s">
        <v>95</v>
      </c>
    </row>
    <row r="41" spans="1:11" ht="23.25" customHeight="1">
      <c r="B41" s="29"/>
      <c r="C41" s="30"/>
      <c r="D41" s="30"/>
      <c r="E41" s="169" t="s">
        <v>82</v>
      </c>
      <c r="F41" s="169"/>
      <c r="G41" s="169"/>
      <c r="H41" s="87"/>
      <c r="I41" s="170" t="s">
        <v>81</v>
      </c>
      <c r="J41" s="170"/>
      <c r="K41" s="170"/>
    </row>
    <row r="42" spans="1:11" ht="23.25" customHeight="1">
      <c r="B42" s="29"/>
      <c r="C42" s="31" t="s">
        <v>0</v>
      </c>
      <c r="D42" s="31"/>
      <c r="E42" s="67" t="s">
        <v>211</v>
      </c>
      <c r="F42" s="31"/>
      <c r="G42" s="67" t="s">
        <v>155</v>
      </c>
      <c r="H42" s="21"/>
      <c r="I42" s="120" t="s">
        <v>211</v>
      </c>
      <c r="J42" s="20"/>
      <c r="K42" s="67" t="s">
        <v>155</v>
      </c>
    </row>
    <row r="43" spans="1:11" ht="23.25" customHeight="1">
      <c r="B43" s="29"/>
      <c r="C43" s="31"/>
      <c r="D43" s="31"/>
      <c r="E43" s="69" t="s">
        <v>98</v>
      </c>
      <c r="F43" s="31"/>
      <c r="G43" s="69" t="s">
        <v>99</v>
      </c>
      <c r="H43" s="21"/>
      <c r="I43" s="69" t="s">
        <v>98</v>
      </c>
      <c r="J43" s="20"/>
      <c r="K43" s="69" t="s">
        <v>99</v>
      </c>
    </row>
    <row r="44" spans="1:11" ht="23.25" customHeight="1">
      <c r="B44" s="29"/>
      <c r="C44" s="31"/>
      <c r="D44" s="31"/>
      <c r="E44" s="69" t="s">
        <v>100</v>
      </c>
      <c r="F44" s="15"/>
      <c r="G44" s="69" t="s">
        <v>201</v>
      </c>
      <c r="H44" s="78"/>
      <c r="I44" s="69" t="s">
        <v>100</v>
      </c>
      <c r="J44" s="32"/>
      <c r="K44" s="6"/>
    </row>
    <row r="45" spans="1:11" ht="23.25" customHeight="1">
      <c r="A45" s="27" t="s">
        <v>30</v>
      </c>
      <c r="B45" s="27"/>
      <c r="E45" s="6"/>
      <c r="F45" s="6"/>
      <c r="G45" s="81"/>
      <c r="H45" s="17"/>
      <c r="I45" s="81"/>
      <c r="J45" s="17"/>
      <c r="K45" s="81"/>
    </row>
    <row r="46" spans="1:11" ht="23.25" customHeight="1">
      <c r="A46" s="27" t="s">
        <v>5</v>
      </c>
      <c r="B46" s="27"/>
      <c r="E46" s="68"/>
      <c r="F46" s="159"/>
      <c r="G46" s="147"/>
      <c r="H46" s="165"/>
      <c r="I46" s="147"/>
      <c r="J46" s="13"/>
      <c r="K46" s="8"/>
    </row>
    <row r="47" spans="1:11" ht="23.25" customHeight="1">
      <c r="A47" s="24" t="s">
        <v>60</v>
      </c>
      <c r="B47" s="27"/>
      <c r="C47" s="9">
        <v>12</v>
      </c>
      <c r="D47" s="9"/>
      <c r="E47" s="159">
        <v>692824</v>
      </c>
      <c r="F47" s="159"/>
      <c r="G47" s="159">
        <v>974615</v>
      </c>
      <c r="H47" s="165"/>
      <c r="I47" s="159">
        <v>952407</v>
      </c>
      <c r="J47" s="13"/>
      <c r="K47" s="8">
        <v>1198456</v>
      </c>
    </row>
    <row r="48" spans="1:11" ht="23.25" customHeight="1">
      <c r="A48" s="24" t="s">
        <v>120</v>
      </c>
      <c r="B48" s="27"/>
      <c r="C48" s="9"/>
      <c r="D48" s="9"/>
      <c r="E48" s="159"/>
      <c r="F48" s="159"/>
      <c r="G48" s="159"/>
      <c r="H48" s="165"/>
      <c r="I48" s="159"/>
      <c r="J48" s="13"/>
      <c r="K48" s="8"/>
    </row>
    <row r="49" spans="1:11" ht="23.25" customHeight="1">
      <c r="A49" s="24" t="s">
        <v>67</v>
      </c>
      <c r="B49" s="24"/>
      <c r="C49" s="9">
        <v>13</v>
      </c>
      <c r="D49" s="9"/>
      <c r="E49" s="159">
        <v>27811</v>
      </c>
      <c r="F49" s="159"/>
      <c r="G49" s="159">
        <v>2007</v>
      </c>
      <c r="H49" s="164"/>
      <c r="I49" s="159">
        <v>0</v>
      </c>
      <c r="J49" s="4"/>
      <c r="K49" s="4">
        <v>0</v>
      </c>
    </row>
    <row r="50" spans="1:11" ht="23.25" customHeight="1">
      <c r="A50" s="24" t="s">
        <v>190</v>
      </c>
      <c r="B50" s="24"/>
      <c r="C50" s="9"/>
      <c r="D50" s="9"/>
      <c r="E50" s="159"/>
      <c r="F50" s="159"/>
      <c r="G50" s="159"/>
      <c r="H50" s="164"/>
      <c r="I50" s="159"/>
      <c r="J50" s="4"/>
      <c r="K50" s="4"/>
    </row>
    <row r="51" spans="1:11" ht="23.25" customHeight="1">
      <c r="A51" s="24" t="s">
        <v>67</v>
      </c>
      <c r="B51" s="24"/>
      <c r="C51" s="9"/>
      <c r="D51" s="9"/>
      <c r="E51" s="159">
        <v>3502</v>
      </c>
      <c r="F51" s="159"/>
      <c r="G51" s="164">
        <v>2030</v>
      </c>
      <c r="H51" s="164"/>
      <c r="I51" s="159">
        <v>941</v>
      </c>
      <c r="J51" s="4"/>
      <c r="K51" s="4">
        <v>912</v>
      </c>
    </row>
    <row r="52" spans="1:11" ht="23.25" customHeight="1">
      <c r="A52" s="24" t="s">
        <v>93</v>
      </c>
      <c r="B52" s="24"/>
      <c r="C52" s="9"/>
      <c r="D52" s="9"/>
      <c r="E52" s="159">
        <v>26555</v>
      </c>
      <c r="F52" s="159"/>
      <c r="G52" s="164">
        <v>54438</v>
      </c>
      <c r="H52" s="164"/>
      <c r="I52" s="159">
        <v>3508</v>
      </c>
      <c r="J52" s="4"/>
      <c r="K52" s="4">
        <v>4516</v>
      </c>
    </row>
    <row r="53" spans="1:11" ht="23.25" customHeight="1">
      <c r="A53" s="24" t="s">
        <v>73</v>
      </c>
      <c r="B53" s="24"/>
      <c r="C53" s="9"/>
      <c r="D53" s="9"/>
      <c r="E53" s="159">
        <v>88504</v>
      </c>
      <c r="F53" s="159"/>
      <c r="G53" s="164">
        <v>203423</v>
      </c>
      <c r="H53" s="164"/>
      <c r="I53" s="159">
        <v>42044</v>
      </c>
      <c r="J53" s="4"/>
      <c r="K53" s="4">
        <v>28109</v>
      </c>
    </row>
    <row r="54" spans="1:11" ht="23.25" customHeight="1">
      <c r="A54" s="24" t="s">
        <v>107</v>
      </c>
      <c r="B54" s="24"/>
      <c r="C54" s="9"/>
      <c r="D54" s="9"/>
      <c r="E54" s="159">
        <v>95227</v>
      </c>
      <c r="F54" s="159"/>
      <c r="G54" s="164">
        <v>104677</v>
      </c>
      <c r="H54" s="164"/>
      <c r="I54" s="159">
        <v>64651</v>
      </c>
      <c r="J54" s="4"/>
      <c r="K54" s="4">
        <v>69597</v>
      </c>
    </row>
    <row r="55" spans="1:11" ht="23.25" customHeight="1">
      <c r="A55" s="24" t="s">
        <v>25</v>
      </c>
      <c r="B55" s="24"/>
      <c r="C55" s="9"/>
      <c r="D55" s="9"/>
      <c r="E55" s="159">
        <v>52560</v>
      </c>
      <c r="F55" s="159"/>
      <c r="G55" s="159">
        <v>27657</v>
      </c>
      <c r="H55" s="164"/>
      <c r="I55" s="159">
        <v>37992</v>
      </c>
      <c r="J55" s="4"/>
      <c r="K55" s="3">
        <v>15737</v>
      </c>
    </row>
    <row r="56" spans="1:11" ht="23.25" customHeight="1">
      <c r="A56" s="27" t="s">
        <v>6</v>
      </c>
      <c r="B56" s="27"/>
      <c r="C56" s="9"/>
      <c r="D56" s="9"/>
      <c r="E56" s="160">
        <f>SUM(E47:E55)</f>
        <v>986983</v>
      </c>
      <c r="F56" s="159"/>
      <c r="G56" s="160">
        <f>SUM(G47:G55)</f>
        <v>1368847</v>
      </c>
      <c r="H56" s="164"/>
      <c r="I56" s="160">
        <f>SUM(I47:I55)</f>
        <v>1101543</v>
      </c>
      <c r="J56" s="4"/>
      <c r="K56" s="80">
        <f>SUM(K47:K55)</f>
        <v>1317327</v>
      </c>
    </row>
    <row r="57" spans="1:11" ht="23.25" customHeight="1">
      <c r="A57" s="27" t="s">
        <v>20</v>
      </c>
      <c r="B57" s="27"/>
      <c r="C57" s="9"/>
      <c r="D57" s="9"/>
      <c r="E57" s="159"/>
      <c r="F57" s="159"/>
      <c r="G57" s="159"/>
      <c r="H57" s="164"/>
      <c r="I57" s="164"/>
      <c r="J57" s="4"/>
      <c r="K57" s="4"/>
    </row>
    <row r="58" spans="1:11" ht="23.25" customHeight="1">
      <c r="A58" s="24" t="s">
        <v>121</v>
      </c>
      <c r="B58" s="27"/>
      <c r="C58" s="9"/>
      <c r="D58" s="9"/>
      <c r="E58" s="159"/>
      <c r="F58" s="159"/>
      <c r="G58" s="159"/>
      <c r="H58" s="164"/>
      <c r="I58" s="159"/>
      <c r="J58" s="4"/>
      <c r="K58" s="4"/>
    </row>
    <row r="59" spans="1:11" ht="23.25" customHeight="1">
      <c r="A59" s="24" t="s">
        <v>67</v>
      </c>
      <c r="B59" s="27"/>
      <c r="C59" s="9">
        <v>13</v>
      </c>
      <c r="D59" s="9"/>
      <c r="E59" s="159">
        <v>5795</v>
      </c>
      <c r="F59" s="159"/>
      <c r="G59" s="159">
        <v>6267</v>
      </c>
      <c r="H59" s="164"/>
      <c r="I59" s="159">
        <v>0</v>
      </c>
      <c r="J59" s="4"/>
      <c r="K59" s="4">
        <v>0</v>
      </c>
    </row>
    <row r="60" spans="1:11" ht="23.25" customHeight="1">
      <c r="A60" s="24" t="s">
        <v>139</v>
      </c>
      <c r="B60" s="27"/>
      <c r="C60" s="9"/>
      <c r="D60" s="9"/>
      <c r="E60" s="16"/>
      <c r="F60" s="16"/>
      <c r="G60" s="16"/>
      <c r="H60" s="4"/>
      <c r="I60" s="16"/>
      <c r="J60" s="4"/>
      <c r="K60" s="4"/>
    </row>
    <row r="61" spans="1:11" ht="23.25" customHeight="1">
      <c r="A61" s="24" t="s">
        <v>67</v>
      </c>
      <c r="B61" s="27"/>
      <c r="C61" s="9"/>
      <c r="D61" s="9"/>
      <c r="E61" s="16">
        <v>2695</v>
      </c>
      <c r="F61" s="16"/>
      <c r="G61" s="16">
        <v>5678</v>
      </c>
      <c r="H61" s="4"/>
      <c r="I61" s="16">
        <v>2178</v>
      </c>
      <c r="J61" s="4"/>
      <c r="K61" s="4">
        <v>2887</v>
      </c>
    </row>
    <row r="62" spans="1:11" ht="23.25" customHeight="1">
      <c r="A62" s="24" t="s">
        <v>54</v>
      </c>
      <c r="B62" s="27"/>
      <c r="C62" s="9"/>
      <c r="D62" s="9"/>
      <c r="E62" s="16">
        <v>8760</v>
      </c>
      <c r="F62" s="16"/>
      <c r="G62" s="16">
        <v>8356</v>
      </c>
      <c r="H62" s="4"/>
      <c r="I62" s="16">
        <v>8442</v>
      </c>
      <c r="J62" s="4"/>
      <c r="K62" s="4">
        <v>8356</v>
      </c>
    </row>
    <row r="63" spans="1:11" ht="23.25" customHeight="1">
      <c r="A63" s="24" t="s">
        <v>203</v>
      </c>
      <c r="B63" s="24"/>
      <c r="C63" s="9">
        <v>6</v>
      </c>
      <c r="D63" s="9"/>
      <c r="E63" s="16">
        <v>48993</v>
      </c>
      <c r="F63" s="16"/>
      <c r="G63" s="16">
        <v>55776</v>
      </c>
      <c r="H63" s="4"/>
      <c r="I63" s="16">
        <v>0</v>
      </c>
      <c r="J63" s="4"/>
      <c r="K63" s="4">
        <v>0</v>
      </c>
    </row>
    <row r="64" spans="1:11" ht="23.25" customHeight="1">
      <c r="A64" s="24" t="s">
        <v>232</v>
      </c>
      <c r="B64" s="24"/>
      <c r="C64" s="9"/>
      <c r="D64" s="9"/>
      <c r="E64" s="16">
        <v>8181</v>
      </c>
      <c r="F64" s="16"/>
      <c r="G64" s="16">
        <v>0</v>
      </c>
      <c r="H64" s="4"/>
      <c r="I64" s="16">
        <v>0</v>
      </c>
      <c r="J64" s="4"/>
      <c r="K64" s="16">
        <v>0</v>
      </c>
    </row>
    <row r="65" spans="1:11" ht="23.25" customHeight="1">
      <c r="A65" s="27" t="s">
        <v>21</v>
      </c>
      <c r="B65" s="27"/>
      <c r="C65" s="9"/>
      <c r="D65" s="9"/>
      <c r="E65" s="80">
        <f>SUM(E58:E64)</f>
        <v>74424</v>
      </c>
      <c r="F65" s="16"/>
      <c r="G65" s="80">
        <f>SUM(G58:G64)</f>
        <v>76077</v>
      </c>
      <c r="H65" s="4"/>
      <c r="I65" s="80">
        <f>SUM(I58:I64)</f>
        <v>10620</v>
      </c>
      <c r="J65" s="4"/>
      <c r="K65" s="80">
        <f>SUM(K58:K64)</f>
        <v>11243</v>
      </c>
    </row>
    <row r="66" spans="1:11" ht="23.25" customHeight="1">
      <c r="A66" s="27" t="s">
        <v>15</v>
      </c>
      <c r="B66" s="27"/>
      <c r="C66" s="9"/>
      <c r="D66" s="9"/>
      <c r="E66" s="82">
        <f>E65+E56</f>
        <v>1061407</v>
      </c>
      <c r="F66" s="16"/>
      <c r="G66" s="82">
        <f>G65+G56</f>
        <v>1444924</v>
      </c>
      <c r="H66" s="4"/>
      <c r="I66" s="82">
        <f>I65+I56</f>
        <v>1112163</v>
      </c>
      <c r="J66" s="4"/>
      <c r="K66" s="82">
        <f>K65+K56</f>
        <v>1328570</v>
      </c>
    </row>
    <row r="67" spans="1:11" ht="23.25" customHeight="1">
      <c r="B67" s="29"/>
      <c r="E67" s="6"/>
      <c r="F67" s="16"/>
      <c r="G67" s="16"/>
      <c r="H67" s="26"/>
      <c r="I67" s="16"/>
      <c r="J67" s="26"/>
      <c r="K67" s="16"/>
    </row>
    <row r="68" spans="1:11" ht="23.25" customHeight="1">
      <c r="A68" s="24" t="s">
        <v>4</v>
      </c>
      <c r="B68" s="24"/>
      <c r="E68" s="6"/>
      <c r="F68" s="6"/>
      <c r="I68" s="6"/>
      <c r="K68" s="6"/>
    </row>
    <row r="69" spans="1:11" ht="23.25" customHeight="1">
      <c r="A69" s="27" t="s">
        <v>83</v>
      </c>
      <c r="B69" s="27"/>
      <c r="C69" s="27"/>
      <c r="D69" s="27"/>
      <c r="E69" s="27"/>
      <c r="F69" s="27"/>
      <c r="G69" s="27"/>
      <c r="H69" s="86"/>
      <c r="I69" s="27"/>
      <c r="J69" s="27"/>
      <c r="K69" s="27"/>
    </row>
    <row r="70" spans="1:11" ht="23.25" customHeight="1">
      <c r="A70" s="27" t="s">
        <v>49</v>
      </c>
      <c r="B70" s="27"/>
      <c r="C70" s="2"/>
      <c r="D70" s="2"/>
      <c r="E70" s="2"/>
      <c r="F70" s="2"/>
      <c r="G70" s="22"/>
      <c r="H70" s="28"/>
      <c r="I70" s="22"/>
      <c r="J70" s="28"/>
      <c r="K70" s="22"/>
    </row>
    <row r="71" spans="1:11" ht="23.25" customHeight="1">
      <c r="A71" s="27" t="s">
        <v>210</v>
      </c>
      <c r="B71" s="27"/>
      <c r="C71" s="2"/>
      <c r="D71" s="2"/>
      <c r="E71" s="2"/>
      <c r="F71" s="2"/>
      <c r="G71" s="22"/>
      <c r="H71" s="28"/>
      <c r="I71" s="22"/>
      <c r="J71" s="28"/>
      <c r="K71" s="22"/>
    </row>
    <row r="72" spans="1:11" ht="23.25" customHeight="1">
      <c r="B72" s="29"/>
      <c r="C72" s="30"/>
      <c r="D72" s="30"/>
      <c r="E72" s="30"/>
      <c r="F72" s="30"/>
      <c r="G72" s="30"/>
      <c r="H72" s="87"/>
      <c r="I72" s="30"/>
      <c r="J72" s="30"/>
      <c r="K72" s="19" t="s">
        <v>95</v>
      </c>
    </row>
    <row r="73" spans="1:11" ht="23.25" customHeight="1">
      <c r="B73" s="29"/>
      <c r="C73" s="30"/>
      <c r="D73" s="30"/>
      <c r="E73" s="169" t="s">
        <v>82</v>
      </c>
      <c r="F73" s="169"/>
      <c r="G73" s="169"/>
      <c r="H73" s="87"/>
      <c r="I73" s="170" t="s">
        <v>81</v>
      </c>
      <c r="J73" s="170"/>
      <c r="K73" s="170"/>
    </row>
    <row r="74" spans="1:11" ht="23.25" customHeight="1">
      <c r="B74" s="29"/>
      <c r="C74" s="31" t="s">
        <v>0</v>
      </c>
      <c r="D74" s="31"/>
      <c r="E74" s="67" t="s">
        <v>211</v>
      </c>
      <c r="F74" s="31"/>
      <c r="G74" s="67" t="s">
        <v>155</v>
      </c>
      <c r="H74" s="21"/>
      <c r="I74" s="120" t="s">
        <v>211</v>
      </c>
      <c r="J74" s="20"/>
      <c r="K74" s="67" t="s">
        <v>155</v>
      </c>
    </row>
    <row r="75" spans="1:11" ht="23.25" customHeight="1">
      <c r="B75" s="29"/>
      <c r="C75" s="31"/>
      <c r="D75" s="31"/>
      <c r="E75" s="69" t="s">
        <v>98</v>
      </c>
      <c r="F75" s="31"/>
      <c r="G75" s="69" t="s">
        <v>99</v>
      </c>
      <c r="H75" s="21"/>
      <c r="I75" s="69" t="s">
        <v>98</v>
      </c>
      <c r="J75" s="20"/>
      <c r="K75" s="69" t="s">
        <v>99</v>
      </c>
    </row>
    <row r="76" spans="1:11" ht="23.25" customHeight="1">
      <c r="B76" s="29"/>
      <c r="C76" s="31"/>
      <c r="D76" s="31"/>
      <c r="E76" s="69" t="s">
        <v>100</v>
      </c>
      <c r="F76" s="15"/>
      <c r="G76" s="69" t="s">
        <v>201</v>
      </c>
      <c r="H76" s="78"/>
      <c r="I76" s="69" t="s">
        <v>100</v>
      </c>
      <c r="J76" s="32"/>
      <c r="K76" s="6"/>
    </row>
    <row r="77" spans="1:11" ht="23.25" customHeight="1">
      <c r="A77" s="27" t="s">
        <v>7</v>
      </c>
      <c r="B77" s="27"/>
      <c r="C77" s="9"/>
      <c r="D77" s="9"/>
      <c r="E77" s="25"/>
      <c r="F77" s="25"/>
      <c r="G77" s="8"/>
      <c r="H77" s="13"/>
      <c r="I77" s="8"/>
      <c r="J77" s="13"/>
      <c r="K77" s="8"/>
    </row>
    <row r="78" spans="1:11" ht="23.25" customHeight="1">
      <c r="A78" s="24" t="s">
        <v>26</v>
      </c>
      <c r="B78" s="27"/>
      <c r="C78" s="9"/>
      <c r="D78" s="9"/>
      <c r="E78" s="25"/>
      <c r="F78" s="25"/>
      <c r="G78" s="25"/>
      <c r="H78" s="89"/>
      <c r="I78" s="25"/>
      <c r="J78" s="25"/>
      <c r="K78" s="25"/>
    </row>
    <row r="79" spans="1:11" ht="23.25" customHeight="1">
      <c r="A79" s="24" t="s">
        <v>41</v>
      </c>
      <c r="B79" s="24"/>
      <c r="C79" s="9"/>
      <c r="D79" s="9"/>
      <c r="E79" s="25"/>
      <c r="F79" s="25"/>
      <c r="G79" s="8"/>
      <c r="H79" s="13"/>
      <c r="I79" s="8"/>
      <c r="J79" s="8"/>
      <c r="K79" s="8"/>
    </row>
    <row r="80" spans="1:11" ht="23.25" customHeight="1" thickBot="1">
      <c r="A80" s="24" t="s">
        <v>183</v>
      </c>
      <c r="B80" s="24"/>
      <c r="C80" s="9"/>
      <c r="D80" s="9"/>
      <c r="E80" s="5">
        <v>458849</v>
      </c>
      <c r="F80" s="25"/>
      <c r="G80" s="5">
        <v>458849</v>
      </c>
      <c r="H80" s="4"/>
      <c r="I80" s="5">
        <v>458849</v>
      </c>
      <c r="J80" s="4"/>
      <c r="K80" s="5">
        <v>458849</v>
      </c>
    </row>
    <row r="81" spans="1:14" ht="23.25" customHeight="1" thickTop="1">
      <c r="A81" s="24" t="s">
        <v>42</v>
      </c>
      <c r="B81" s="24"/>
      <c r="C81" s="9"/>
      <c r="D81" s="9"/>
      <c r="E81" s="4"/>
      <c r="F81" s="25"/>
      <c r="G81" s="4"/>
      <c r="H81" s="4"/>
      <c r="I81" s="4"/>
      <c r="J81" s="4"/>
      <c r="K81" s="4"/>
    </row>
    <row r="82" spans="1:14" ht="23.25" customHeight="1">
      <c r="A82" s="24" t="s">
        <v>164</v>
      </c>
      <c r="B82" s="24"/>
      <c r="C82" s="6"/>
      <c r="D82" s="9"/>
      <c r="E82" s="6"/>
      <c r="F82" s="6"/>
      <c r="H82" s="6"/>
      <c r="I82" s="6"/>
      <c r="J82" s="6"/>
      <c r="K82" s="6"/>
    </row>
    <row r="83" spans="1:14" ht="23.25" customHeight="1">
      <c r="A83" s="24" t="s">
        <v>169</v>
      </c>
      <c r="B83" s="24"/>
      <c r="C83" s="6"/>
      <c r="D83" s="9"/>
      <c r="E83" s="6"/>
      <c r="F83" s="6"/>
      <c r="H83" s="6"/>
      <c r="I83" s="6"/>
      <c r="J83" s="6"/>
      <c r="K83" s="6"/>
    </row>
    <row r="84" spans="1:14" ht="23.25" customHeight="1">
      <c r="A84" s="24" t="s">
        <v>209</v>
      </c>
      <c r="B84" s="24"/>
      <c r="C84" s="9">
        <v>14</v>
      </c>
      <c r="D84" s="9"/>
      <c r="E84" s="16">
        <f>'CE Conso'!F42</f>
        <v>388257</v>
      </c>
      <c r="F84" s="25"/>
      <c r="G84" s="4">
        <f>'CE Conso'!F28</f>
        <v>352961</v>
      </c>
      <c r="H84" s="4"/>
      <c r="I84" s="16">
        <f>'CE2 Company'!G21</f>
        <v>388257</v>
      </c>
      <c r="J84" s="4"/>
      <c r="K84" s="4">
        <f>'CE2 Company'!G15</f>
        <v>352961</v>
      </c>
    </row>
    <row r="85" spans="1:14" ht="23.25" customHeight="1">
      <c r="A85" s="24" t="s">
        <v>184</v>
      </c>
      <c r="B85" s="24"/>
      <c r="C85" s="9">
        <v>14</v>
      </c>
      <c r="D85" s="9"/>
      <c r="E85" s="4">
        <f>'CE Conso'!H42</f>
        <v>4515747</v>
      </c>
      <c r="F85" s="25"/>
      <c r="G85" s="4">
        <f>'CE Conso'!H28</f>
        <v>2293363</v>
      </c>
      <c r="H85" s="4"/>
      <c r="I85" s="16">
        <f>'CE2 Company'!I21</f>
        <v>4515747</v>
      </c>
      <c r="J85" s="4"/>
      <c r="K85" s="4">
        <f>'CE2 Company'!I15</f>
        <v>2293363</v>
      </c>
    </row>
    <row r="86" spans="1:14" ht="23.25" customHeight="1">
      <c r="A86" s="24" t="s">
        <v>185</v>
      </c>
      <c r="B86" s="24"/>
      <c r="C86" s="9"/>
      <c r="D86" s="9"/>
      <c r="E86" s="16">
        <f>'CE Conso'!J42</f>
        <v>29220</v>
      </c>
      <c r="F86" s="25"/>
      <c r="G86" s="4">
        <f>'CE Conso'!J28</f>
        <v>29220</v>
      </c>
      <c r="H86" s="4"/>
      <c r="I86" s="16">
        <f>'CE2 Company'!K21</f>
        <v>29220</v>
      </c>
      <c r="J86" s="4"/>
      <c r="K86" s="4">
        <f>'CE2 Company'!K15</f>
        <v>29220</v>
      </c>
    </row>
    <row r="87" spans="1:14" ht="23.25" customHeight="1">
      <c r="A87" s="24" t="s">
        <v>45</v>
      </c>
      <c r="B87" s="24"/>
      <c r="E87" s="16"/>
      <c r="F87" s="26"/>
      <c r="G87" s="16"/>
      <c r="H87" s="4"/>
      <c r="I87" s="16"/>
      <c r="J87" s="4"/>
      <c r="K87" s="4"/>
    </row>
    <row r="88" spans="1:14" ht="23.25" customHeight="1">
      <c r="A88" s="42" t="s">
        <v>78</v>
      </c>
      <c r="B88" s="24"/>
      <c r="C88" s="9"/>
      <c r="D88" s="9"/>
      <c r="E88" s="16">
        <f>'CE Conso'!L42</f>
        <v>45885</v>
      </c>
      <c r="F88" s="26"/>
      <c r="G88" s="16">
        <f>'CE Conso'!L28</f>
        <v>45885</v>
      </c>
      <c r="H88" s="4"/>
      <c r="I88" s="4">
        <f>'CE2 Company'!M21</f>
        <v>45885</v>
      </c>
      <c r="J88" s="4"/>
      <c r="K88" s="4">
        <f>'CE2 Company'!M15</f>
        <v>45885</v>
      </c>
    </row>
    <row r="89" spans="1:14" ht="23.25" customHeight="1">
      <c r="A89" s="42" t="s">
        <v>46</v>
      </c>
      <c r="B89" s="24"/>
      <c r="E89" s="26">
        <f>'CE Conso'!N42</f>
        <v>1174864</v>
      </c>
      <c r="F89" s="26"/>
      <c r="G89" s="26">
        <f>'CE Conso'!N31</f>
        <v>1328107</v>
      </c>
      <c r="H89" s="4"/>
      <c r="I89" s="26">
        <f>'CE2 Company'!O21</f>
        <v>700077</v>
      </c>
      <c r="J89" s="4"/>
      <c r="K89" s="4">
        <f>'CE2 Company'!O15</f>
        <v>892376</v>
      </c>
      <c r="N89" s="132"/>
    </row>
    <row r="90" spans="1:14" ht="23.25" customHeight="1">
      <c r="A90" s="42" t="s">
        <v>128</v>
      </c>
      <c r="B90" s="24"/>
      <c r="E90" s="77">
        <f>'CE Conso'!T42</f>
        <v>-1826</v>
      </c>
      <c r="F90" s="26"/>
      <c r="G90" s="77">
        <f>'CE Conso'!T28</f>
        <v>294</v>
      </c>
      <c r="H90" s="4"/>
      <c r="I90" s="77">
        <v>0</v>
      </c>
      <c r="J90" s="4"/>
      <c r="K90" s="82">
        <v>0</v>
      </c>
    </row>
    <row r="91" spans="1:14" ht="23.25" customHeight="1">
      <c r="A91" s="24" t="s">
        <v>110</v>
      </c>
      <c r="B91" s="24"/>
      <c r="E91" s="4">
        <f>SUM(E84:E90)</f>
        <v>6152147</v>
      </c>
      <c r="F91" s="26"/>
      <c r="G91" s="4">
        <f>SUM(G84:G90)</f>
        <v>4049830</v>
      </c>
      <c r="H91" s="4"/>
      <c r="I91" s="4">
        <f>SUM(I84:I90)</f>
        <v>5679186</v>
      </c>
      <c r="J91" s="4"/>
      <c r="K91" s="4">
        <f>SUM(K84:K90)</f>
        <v>3613805</v>
      </c>
    </row>
    <row r="92" spans="1:14" ht="23.25" customHeight="1">
      <c r="A92" s="24" t="s">
        <v>111</v>
      </c>
      <c r="B92" s="24"/>
      <c r="E92" s="77">
        <f>'CE Conso'!X42</f>
        <v>503018</v>
      </c>
      <c r="F92" s="26"/>
      <c r="G92" s="77">
        <f>'CE Conso'!X31</f>
        <v>433646</v>
      </c>
      <c r="H92" s="4"/>
      <c r="I92" s="82">
        <v>0</v>
      </c>
      <c r="J92" s="4"/>
      <c r="K92" s="82">
        <v>0</v>
      </c>
      <c r="N92" s="132"/>
    </row>
    <row r="93" spans="1:14" ht="23.25" customHeight="1">
      <c r="A93" s="27" t="s">
        <v>8</v>
      </c>
      <c r="B93" s="27"/>
      <c r="E93" s="82">
        <f>SUM(E91:E92)</f>
        <v>6655165</v>
      </c>
      <c r="F93" s="16"/>
      <c r="G93" s="82">
        <f>SUM(G91:G92)</f>
        <v>4483476</v>
      </c>
      <c r="H93" s="4"/>
      <c r="I93" s="82">
        <f>SUM(I91:I92)</f>
        <v>5679186</v>
      </c>
      <c r="J93" s="4"/>
      <c r="K93" s="82">
        <f>SUM(K91:K92)</f>
        <v>3613805</v>
      </c>
    </row>
    <row r="94" spans="1:14" ht="23.25" customHeight="1" thickBot="1">
      <c r="A94" s="27" t="s">
        <v>9</v>
      </c>
      <c r="B94" s="27"/>
      <c r="E94" s="5">
        <f>SUM(E93,E66)</f>
        <v>7716572</v>
      </c>
      <c r="F94" s="16"/>
      <c r="G94" s="5">
        <f>SUM(G93,G66)</f>
        <v>5928400</v>
      </c>
      <c r="H94" s="4"/>
      <c r="I94" s="5">
        <f>SUM(I93,I66)</f>
        <v>6791349</v>
      </c>
      <c r="J94" s="4"/>
      <c r="K94" s="5">
        <f>SUM(K93,K66)</f>
        <v>4942375</v>
      </c>
    </row>
    <row r="95" spans="1:14" ht="23.25" customHeight="1" thickTop="1">
      <c r="E95" s="3">
        <f>E94-E34</f>
        <v>0</v>
      </c>
      <c r="F95" s="16"/>
      <c r="G95" s="3">
        <f>SUM(G94-G34)</f>
        <v>0</v>
      </c>
      <c r="H95" s="4"/>
      <c r="I95" s="3">
        <f>SUM(I94-I34)</f>
        <v>0</v>
      </c>
      <c r="J95" s="4"/>
      <c r="K95" s="3">
        <f>SUM(K94-K34)</f>
        <v>0</v>
      </c>
    </row>
    <row r="96" spans="1:14" ht="23.25" customHeight="1">
      <c r="A96" s="24" t="s">
        <v>4</v>
      </c>
      <c r="B96" s="24"/>
      <c r="E96" s="6"/>
      <c r="F96" s="6"/>
      <c r="I96" s="6"/>
      <c r="K96" s="6"/>
    </row>
    <row r="97" spans="1:11" ht="23.25" customHeight="1">
      <c r="A97" s="24"/>
      <c r="B97" s="24"/>
      <c r="E97" s="6"/>
      <c r="F97" s="6"/>
      <c r="I97" s="6"/>
      <c r="K97" s="6"/>
    </row>
    <row r="98" spans="1:11" ht="23.25" customHeight="1">
      <c r="A98" s="36"/>
      <c r="B98" s="12"/>
      <c r="E98" s="6"/>
      <c r="F98" s="6"/>
      <c r="I98" s="6"/>
      <c r="K98" s="6"/>
    </row>
    <row r="99" spans="1:11" ht="23.25" customHeight="1">
      <c r="E99" s="6"/>
      <c r="F99" s="6"/>
      <c r="I99" s="6"/>
      <c r="K99" s="6"/>
    </row>
    <row r="100" spans="1:11" ht="23.25" customHeight="1">
      <c r="C100" s="1" t="s">
        <v>10</v>
      </c>
      <c r="D100" s="1"/>
      <c r="E100" s="6"/>
      <c r="F100" s="6"/>
      <c r="I100" s="6"/>
      <c r="K100" s="6"/>
    </row>
    <row r="101" spans="1:11" ht="23.25" customHeight="1">
      <c r="A101" s="36"/>
      <c r="B101" s="12"/>
      <c r="E101" s="6"/>
      <c r="F101" s="6"/>
      <c r="I101" s="6"/>
      <c r="K101" s="6"/>
    </row>
    <row r="103" spans="1:11" ht="23.25" customHeight="1">
      <c r="E103" s="16"/>
    </row>
    <row r="115" spans="1:10" ht="23.25" customHeight="1">
      <c r="A115" s="6"/>
      <c r="C115" s="6"/>
      <c r="D115" s="6"/>
      <c r="E115" s="6"/>
      <c r="F115" s="6"/>
      <c r="J115" s="6"/>
    </row>
    <row r="116" spans="1:10" ht="23.25" customHeight="1">
      <c r="A116" s="6"/>
      <c r="C116" s="6"/>
      <c r="D116" s="6"/>
      <c r="E116" s="6"/>
      <c r="F116" s="6"/>
      <c r="J116" s="6"/>
    </row>
    <row r="117" spans="1:10" ht="23.25" customHeight="1">
      <c r="A117" s="6"/>
      <c r="C117" s="6"/>
      <c r="D117" s="6"/>
      <c r="E117" s="6"/>
      <c r="F117" s="6"/>
      <c r="J117" s="6"/>
    </row>
    <row r="118" spans="1:10" ht="23.25" customHeight="1">
      <c r="A118" s="6"/>
      <c r="C118" s="6"/>
      <c r="D118" s="6"/>
      <c r="E118" s="6"/>
      <c r="F118" s="6"/>
      <c r="J118" s="6"/>
    </row>
    <row r="119" spans="1:10" ht="23.25" customHeight="1">
      <c r="A119" s="6"/>
      <c r="C119" s="6"/>
      <c r="D119" s="6"/>
      <c r="E119" s="6"/>
      <c r="F119" s="6"/>
      <c r="J119" s="6"/>
    </row>
    <row r="120" spans="1:10" ht="23.25" customHeight="1">
      <c r="A120" s="6"/>
      <c r="C120" s="6"/>
      <c r="D120" s="6"/>
      <c r="E120" s="6"/>
      <c r="F120" s="6"/>
      <c r="J120" s="6"/>
    </row>
    <row r="121" spans="1:10" ht="23.25" customHeight="1">
      <c r="A121" s="6"/>
      <c r="C121" s="6"/>
      <c r="D121" s="6"/>
      <c r="E121" s="6"/>
      <c r="F121" s="6"/>
      <c r="J121" s="6"/>
    </row>
    <row r="122" spans="1:10" ht="23.25" customHeight="1">
      <c r="A122" s="6"/>
      <c r="C122" s="6"/>
      <c r="D122" s="6"/>
      <c r="E122" s="6"/>
      <c r="F122" s="6"/>
      <c r="J122" s="6"/>
    </row>
  </sheetData>
  <mergeCells count="6">
    <mergeCell ref="E41:G41"/>
    <mergeCell ref="E5:G5"/>
    <mergeCell ref="I5:K5"/>
    <mergeCell ref="I41:K41"/>
    <mergeCell ref="E73:G73"/>
    <mergeCell ref="I73:K73"/>
  </mergeCells>
  <phoneticPr fontId="0" type="noConversion"/>
  <printOptions gridLinesSet="0"/>
  <pageMargins left="0.86614173228346503" right="0.196850393700787" top="0.78740157480314998" bottom="0.31496062992126" header="0.196850393700787" footer="0.196850393700787"/>
  <pageSetup paperSize="9" scale="78" fitToHeight="0" orientation="portrait" r:id="rId1"/>
  <headerFooter alignWithMargins="0"/>
  <rowBreaks count="2" manualBreakCount="2">
    <brk id="36" max="6" man="1"/>
    <brk id="68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1"/>
  <sheetViews>
    <sheetView showGridLines="0" zoomScale="86" zoomScaleNormal="86" zoomScaleSheetLayoutView="80" workbookViewId="0"/>
  </sheetViews>
  <sheetFormatPr defaultColWidth="10.85546875" defaultRowHeight="20.25" customHeight="1"/>
  <cols>
    <col min="1" max="1" width="50.5703125" style="29" customWidth="1"/>
    <col min="2" max="2" width="2.85546875" style="6" customWidth="1"/>
    <col min="3" max="3" width="7.85546875" style="10" customWidth="1"/>
    <col min="4" max="4" width="1.5703125" style="6" customWidth="1"/>
    <col min="5" max="5" width="12.85546875" style="6" customWidth="1"/>
    <col min="6" max="6" width="1.5703125" style="6" customWidth="1"/>
    <col min="7" max="7" width="12.85546875" style="6" customWidth="1"/>
    <col min="8" max="8" width="1.5703125" style="12" customWidth="1"/>
    <col min="9" max="9" width="12.85546875" style="6" customWidth="1"/>
    <col min="10" max="10" width="1.5703125" style="12" customWidth="1"/>
    <col min="11" max="11" width="12.85546875" style="6" customWidth="1"/>
    <col min="12" max="12" width="17.85546875" style="135" customWidth="1"/>
    <col min="13" max="13" width="15.5703125" style="6" bestFit="1" customWidth="1"/>
    <col min="14" max="14" width="13.140625" style="135" customWidth="1"/>
    <col min="15" max="15" width="12.140625" style="6" bestFit="1" customWidth="1"/>
    <col min="16" max="16384" width="10.85546875" style="6"/>
  </cols>
  <sheetData>
    <row r="1" spans="1:16" ht="20.25" customHeight="1">
      <c r="K1" s="19" t="s">
        <v>101</v>
      </c>
    </row>
    <row r="2" spans="1:16" ht="20.25" customHeight="1">
      <c r="A2" s="27" t="s">
        <v>83</v>
      </c>
      <c r="B2" s="27"/>
      <c r="C2" s="35"/>
      <c r="D2" s="7"/>
      <c r="E2" s="7"/>
      <c r="F2" s="7"/>
      <c r="G2" s="7"/>
      <c r="H2" s="7"/>
      <c r="I2" s="7"/>
      <c r="J2" s="7"/>
      <c r="K2" s="7"/>
    </row>
    <row r="3" spans="1:16" ht="20.25" customHeight="1">
      <c r="A3" s="27" t="s">
        <v>50</v>
      </c>
      <c r="B3" s="27"/>
      <c r="C3" s="35"/>
      <c r="D3" s="7"/>
      <c r="E3" s="7"/>
      <c r="F3" s="7"/>
      <c r="G3" s="7"/>
      <c r="H3" s="18"/>
      <c r="I3" s="7"/>
      <c r="J3" s="18"/>
      <c r="K3" s="7"/>
    </row>
    <row r="4" spans="1:16" s="30" customFormat="1" ht="20.25" customHeight="1">
      <c r="A4" s="27" t="s">
        <v>212</v>
      </c>
      <c r="K4" s="19"/>
      <c r="L4" s="142"/>
      <c r="N4" s="142"/>
    </row>
    <row r="5" spans="1:16" s="30" customFormat="1" ht="20.25" customHeight="1">
      <c r="A5" s="24"/>
      <c r="B5" s="24"/>
      <c r="C5" s="37"/>
      <c r="D5" s="38"/>
      <c r="E5" s="38"/>
      <c r="F5" s="38"/>
      <c r="G5" s="38"/>
      <c r="I5" s="41"/>
      <c r="J5" s="41"/>
      <c r="K5" s="19" t="s">
        <v>143</v>
      </c>
      <c r="L5" s="142"/>
      <c r="N5" s="142"/>
    </row>
    <row r="6" spans="1:16" s="30" customFormat="1" ht="20.25" customHeight="1">
      <c r="A6" s="24"/>
      <c r="B6" s="24"/>
      <c r="C6" s="37"/>
      <c r="D6" s="38"/>
      <c r="E6" s="171" t="s">
        <v>82</v>
      </c>
      <c r="F6" s="171"/>
      <c r="G6" s="171"/>
      <c r="I6" s="171" t="s">
        <v>81</v>
      </c>
      <c r="J6" s="171"/>
      <c r="K6" s="171"/>
      <c r="L6" s="142"/>
      <c r="N6" s="142"/>
    </row>
    <row r="7" spans="1:16" s="30" customFormat="1" ht="20.25" customHeight="1">
      <c r="A7" s="24"/>
      <c r="B7" s="24"/>
      <c r="C7" s="21" t="s">
        <v>0</v>
      </c>
      <c r="D7" s="38"/>
      <c r="E7" s="20">
        <v>2562</v>
      </c>
      <c r="F7" s="38"/>
      <c r="G7" s="20">
        <v>2561</v>
      </c>
      <c r="I7" s="20">
        <v>2562</v>
      </c>
      <c r="J7" s="38"/>
      <c r="K7" s="20">
        <v>2561</v>
      </c>
      <c r="L7" s="142"/>
      <c r="N7" s="142"/>
    </row>
    <row r="8" spans="1:16" s="30" customFormat="1" ht="20.25" customHeight="1">
      <c r="A8" s="24"/>
      <c r="B8" s="24"/>
      <c r="C8" s="21"/>
      <c r="D8" s="38"/>
      <c r="E8" s="20"/>
      <c r="F8" s="38"/>
      <c r="G8" s="69" t="s">
        <v>201</v>
      </c>
      <c r="I8" s="20"/>
      <c r="J8" s="38"/>
      <c r="K8" s="20"/>
      <c r="L8" s="142"/>
      <c r="N8" s="142"/>
    </row>
    <row r="9" spans="1:16" s="30" customFormat="1" ht="20.25" customHeight="1">
      <c r="A9" s="27" t="s">
        <v>77</v>
      </c>
      <c r="B9" s="24"/>
      <c r="C9" s="21"/>
      <c r="D9" s="38"/>
      <c r="E9" s="38"/>
      <c r="F9" s="38"/>
      <c r="I9" s="20"/>
      <c r="J9" s="20"/>
      <c r="K9" s="20"/>
      <c r="L9" s="142"/>
      <c r="N9" s="142"/>
    </row>
    <row r="10" spans="1:16" s="30" customFormat="1" ht="20.25" customHeight="1">
      <c r="A10" s="2" t="s">
        <v>40</v>
      </c>
      <c r="B10" s="24"/>
      <c r="D10" s="21"/>
      <c r="E10" s="21"/>
      <c r="F10" s="21"/>
      <c r="G10" s="21"/>
      <c r="I10" s="3"/>
      <c r="J10" s="16"/>
      <c r="K10" s="3"/>
      <c r="L10" s="142"/>
      <c r="N10" s="142"/>
    </row>
    <row r="11" spans="1:16" s="30" customFormat="1" ht="20.25" customHeight="1">
      <c r="A11" s="1" t="s">
        <v>166</v>
      </c>
      <c r="B11" s="24"/>
      <c r="C11" s="11">
        <v>15</v>
      </c>
      <c r="D11" s="21"/>
      <c r="E11" s="3">
        <v>1175847</v>
      </c>
      <c r="F11" s="21"/>
      <c r="G11" s="3">
        <v>1194153</v>
      </c>
      <c r="I11" s="3">
        <v>959871</v>
      </c>
      <c r="J11" s="16"/>
      <c r="K11" s="3">
        <v>841374</v>
      </c>
      <c r="L11" s="142"/>
      <c r="P11" s="1"/>
    </row>
    <row r="12" spans="1:16" s="30" customFormat="1" ht="20.25" customHeight="1">
      <c r="A12" s="1" t="s">
        <v>27</v>
      </c>
      <c r="B12" s="24"/>
      <c r="D12" s="21"/>
      <c r="E12" s="3">
        <v>19059</v>
      </c>
      <c r="F12" s="21"/>
      <c r="G12" s="3">
        <v>6900</v>
      </c>
      <c r="I12" s="3">
        <v>17102</v>
      </c>
      <c r="J12" s="16"/>
      <c r="K12" s="3">
        <v>7192</v>
      </c>
      <c r="L12" s="135"/>
    </row>
    <row r="13" spans="1:16" ht="20.25" customHeight="1">
      <c r="A13" s="2" t="s">
        <v>37</v>
      </c>
      <c r="B13" s="10"/>
      <c r="C13" s="11"/>
      <c r="D13" s="12"/>
      <c r="E13" s="80">
        <f>SUM(E11:E12)</f>
        <v>1194906</v>
      </c>
      <c r="F13" s="12"/>
      <c r="G13" s="80">
        <f>SUM(G11:G12)</f>
        <v>1201053</v>
      </c>
      <c r="I13" s="80">
        <f>SUM(I11:I12)</f>
        <v>976973</v>
      </c>
      <c r="J13" s="4"/>
      <c r="K13" s="80">
        <f>SUM(K11:K12)</f>
        <v>848566</v>
      </c>
      <c r="P13" s="2"/>
    </row>
    <row r="14" spans="1:16" ht="20.25" customHeight="1">
      <c r="A14" s="2" t="s">
        <v>39</v>
      </c>
      <c r="B14" s="10"/>
      <c r="C14" s="11"/>
      <c r="D14" s="12"/>
      <c r="E14" s="4"/>
      <c r="F14" s="12"/>
      <c r="G14" s="4"/>
      <c r="I14" s="4"/>
      <c r="J14" s="4"/>
      <c r="K14" s="4"/>
      <c r="P14" s="2"/>
    </row>
    <row r="15" spans="1:16" ht="20.25" customHeight="1">
      <c r="A15" s="130" t="s">
        <v>165</v>
      </c>
      <c r="B15" s="10"/>
      <c r="C15" s="11"/>
      <c r="D15" s="12"/>
      <c r="E15" s="3">
        <v>766788</v>
      </c>
      <c r="F15" s="12"/>
      <c r="G15" s="3">
        <v>784896</v>
      </c>
      <c r="I15" s="3">
        <v>652540</v>
      </c>
      <c r="J15" s="4"/>
      <c r="K15" s="3">
        <v>588063</v>
      </c>
      <c r="M15" s="30"/>
      <c r="N15" s="142"/>
      <c r="O15" s="30"/>
      <c r="P15" s="1"/>
    </row>
    <row r="16" spans="1:16" ht="20.25" customHeight="1">
      <c r="A16" s="130" t="s">
        <v>167</v>
      </c>
      <c r="B16" s="23"/>
      <c r="C16" s="14"/>
      <c r="D16" s="12"/>
      <c r="E16" s="3">
        <v>88255</v>
      </c>
      <c r="F16" s="12"/>
      <c r="G16" s="3">
        <v>59699</v>
      </c>
      <c r="I16" s="3">
        <v>77245</v>
      </c>
      <c r="J16" s="13"/>
      <c r="K16" s="3">
        <v>56836</v>
      </c>
      <c r="M16" s="30"/>
      <c r="N16" s="142"/>
      <c r="O16" s="30"/>
      <c r="P16" s="1"/>
    </row>
    <row r="17" spans="1:16" ht="20.25" customHeight="1">
      <c r="A17" s="130" t="s">
        <v>31</v>
      </c>
      <c r="B17" s="10"/>
      <c r="C17" s="14"/>
      <c r="D17" s="12"/>
      <c r="E17" s="3">
        <v>93455</v>
      </c>
      <c r="F17" s="12"/>
      <c r="G17" s="3">
        <v>74395</v>
      </c>
      <c r="I17" s="3">
        <v>64055</v>
      </c>
      <c r="J17" s="4"/>
      <c r="K17" s="3">
        <v>51276</v>
      </c>
      <c r="M17" s="30"/>
      <c r="N17" s="142"/>
      <c r="O17" s="30"/>
      <c r="P17" s="1"/>
    </row>
    <row r="18" spans="1:16" ht="20.25" customHeight="1">
      <c r="A18" s="130" t="s">
        <v>90</v>
      </c>
      <c r="B18" s="10"/>
      <c r="C18" s="11"/>
      <c r="D18" s="12"/>
      <c r="E18" s="3">
        <v>0</v>
      </c>
      <c r="F18" s="12"/>
      <c r="G18" s="3">
        <v>0</v>
      </c>
      <c r="I18" s="3">
        <v>7129</v>
      </c>
      <c r="J18" s="4"/>
      <c r="K18" s="3">
        <v>7129</v>
      </c>
      <c r="M18" s="30"/>
      <c r="N18" s="142"/>
      <c r="O18" s="30"/>
      <c r="P18" s="1"/>
    </row>
    <row r="19" spans="1:16" ht="20.25" customHeight="1">
      <c r="A19" s="2" t="s">
        <v>38</v>
      </c>
      <c r="B19" s="10"/>
      <c r="C19" s="14"/>
      <c r="D19" s="12"/>
      <c r="E19" s="80">
        <f>SUM(E15:E18)</f>
        <v>948498</v>
      </c>
      <c r="F19" s="12"/>
      <c r="G19" s="80">
        <f>SUM(G15:G18)</f>
        <v>918990</v>
      </c>
      <c r="I19" s="80">
        <f>SUM(I15:I18)</f>
        <v>800969</v>
      </c>
      <c r="J19" s="4"/>
      <c r="K19" s="80">
        <f>SUM(K15:K18)</f>
        <v>703304</v>
      </c>
    </row>
    <row r="20" spans="1:16" ht="20.25" customHeight="1">
      <c r="A20" s="2" t="s">
        <v>186</v>
      </c>
      <c r="B20" s="10"/>
      <c r="C20" s="14"/>
      <c r="D20" s="12"/>
      <c r="E20" s="4"/>
      <c r="F20" s="12"/>
      <c r="G20" s="4"/>
      <c r="I20" s="4"/>
      <c r="J20" s="4"/>
      <c r="K20" s="4"/>
    </row>
    <row r="21" spans="1:16" ht="20.25" customHeight="1">
      <c r="A21" s="2" t="s">
        <v>119</v>
      </c>
      <c r="B21" s="10"/>
      <c r="C21" s="14"/>
      <c r="D21" s="12"/>
      <c r="E21" s="4">
        <f>E13-E19</f>
        <v>246408</v>
      </c>
      <c r="F21" s="12"/>
      <c r="G21" s="4">
        <f>G13-G19</f>
        <v>282063</v>
      </c>
      <c r="I21" s="4">
        <f>I13-I19</f>
        <v>176004</v>
      </c>
      <c r="J21" s="4"/>
      <c r="K21" s="4">
        <f>K13-K19</f>
        <v>145262</v>
      </c>
      <c r="M21" s="30"/>
      <c r="O21" s="30"/>
    </row>
    <row r="22" spans="1:16" ht="20.25" customHeight="1">
      <c r="A22" s="1" t="s">
        <v>182</v>
      </c>
      <c r="B22" s="10"/>
      <c r="C22" s="11">
        <v>8</v>
      </c>
      <c r="D22" s="12"/>
      <c r="E22" s="82">
        <v>-807</v>
      </c>
      <c r="F22" s="12"/>
      <c r="G22" s="82">
        <v>2724</v>
      </c>
      <c r="I22" s="82">
        <v>0</v>
      </c>
      <c r="J22" s="4"/>
      <c r="K22" s="82">
        <v>0</v>
      </c>
      <c r="M22" s="30"/>
      <c r="N22" s="142"/>
      <c r="O22" s="30"/>
    </row>
    <row r="23" spans="1:16" ht="20.25" customHeight="1">
      <c r="A23" s="2" t="s">
        <v>74</v>
      </c>
      <c r="B23" s="10"/>
      <c r="C23" s="14"/>
      <c r="D23" s="12"/>
      <c r="E23" s="4">
        <f>SUM(E21:E22)</f>
        <v>245601</v>
      </c>
      <c r="F23" s="12"/>
      <c r="G23" s="4">
        <f>SUM(G21:G22)</f>
        <v>284787</v>
      </c>
      <c r="I23" s="4">
        <f>SUM(I21:I22)</f>
        <v>176004</v>
      </c>
      <c r="J23" s="4"/>
      <c r="K23" s="4">
        <f>SUM(K21:K22)</f>
        <v>145262</v>
      </c>
    </row>
    <row r="24" spans="1:16" ht="20.25" customHeight="1">
      <c r="A24" s="39" t="s">
        <v>32</v>
      </c>
      <c r="B24" s="23"/>
      <c r="E24" s="82">
        <v>-497</v>
      </c>
      <c r="G24" s="82">
        <v>-507</v>
      </c>
      <c r="I24" s="82">
        <v>-34</v>
      </c>
      <c r="J24" s="13"/>
      <c r="K24" s="82">
        <v>-1</v>
      </c>
      <c r="M24" s="30"/>
      <c r="N24" s="142"/>
      <c r="O24" s="30"/>
    </row>
    <row r="25" spans="1:16" ht="20.25" customHeight="1">
      <c r="A25" s="40" t="s">
        <v>75</v>
      </c>
      <c r="B25" s="23"/>
      <c r="E25" s="4">
        <f>SUM(E23:E24)</f>
        <v>245104</v>
      </c>
      <c r="G25" s="4">
        <f>SUM(G23:G24)</f>
        <v>284280</v>
      </c>
      <c r="I25" s="4">
        <f>SUM(I23:I24)</f>
        <v>175970</v>
      </c>
      <c r="J25" s="13"/>
      <c r="K25" s="4">
        <f>SUM(K23:K24)</f>
        <v>145261</v>
      </c>
    </row>
    <row r="26" spans="1:16" ht="20.25" customHeight="1">
      <c r="A26" s="1" t="s">
        <v>76</v>
      </c>
      <c r="B26" s="14"/>
      <c r="C26" s="11">
        <v>16</v>
      </c>
      <c r="E26" s="82">
        <v>-42889</v>
      </c>
      <c r="G26" s="82">
        <v>-53302</v>
      </c>
      <c r="I26" s="82">
        <v>-30486</v>
      </c>
      <c r="J26" s="13"/>
      <c r="K26" s="82">
        <v>-24242</v>
      </c>
      <c r="M26" s="30"/>
      <c r="N26" s="142"/>
      <c r="O26" s="30"/>
    </row>
    <row r="27" spans="1:16" ht="20.25" customHeight="1">
      <c r="A27" s="2" t="s">
        <v>103</v>
      </c>
      <c r="B27" s="23"/>
      <c r="E27" s="117">
        <f>SUM(E25:E26)</f>
        <v>202215</v>
      </c>
      <c r="G27" s="117">
        <f>SUM(G25:G26)</f>
        <v>230978</v>
      </c>
      <c r="I27" s="117">
        <f>SUM(I25:I26)</f>
        <v>145484</v>
      </c>
      <c r="J27" s="13"/>
      <c r="K27" s="117">
        <f>SUM(K25:K26)</f>
        <v>121019</v>
      </c>
      <c r="M27" s="30"/>
      <c r="O27" s="30"/>
    </row>
    <row r="28" spans="1:16" ht="10.5" customHeight="1">
      <c r="A28" s="2"/>
      <c r="B28" s="23"/>
      <c r="E28" s="13"/>
      <c r="G28" s="13"/>
      <c r="I28" s="13"/>
      <c r="J28" s="13"/>
      <c r="K28" s="13"/>
    </row>
    <row r="29" spans="1:16" ht="20.25" customHeight="1">
      <c r="A29" s="2" t="s">
        <v>144</v>
      </c>
      <c r="B29" s="23"/>
      <c r="E29" s="13"/>
      <c r="G29" s="13"/>
      <c r="I29" s="13"/>
      <c r="J29" s="13"/>
      <c r="K29" s="13"/>
      <c r="O29" s="135"/>
    </row>
    <row r="30" spans="1:16" ht="20.25" customHeight="1">
      <c r="A30" s="125" t="s">
        <v>129</v>
      </c>
      <c r="B30" s="23"/>
      <c r="E30" s="13"/>
      <c r="G30" s="13"/>
      <c r="I30" s="13"/>
      <c r="J30" s="13"/>
      <c r="K30" s="13"/>
    </row>
    <row r="31" spans="1:16" ht="20.25" customHeight="1">
      <c r="A31" s="1" t="s">
        <v>130</v>
      </c>
      <c r="B31" s="23"/>
      <c r="E31" s="13"/>
      <c r="G31" s="13"/>
      <c r="I31" s="13"/>
      <c r="J31" s="13"/>
      <c r="K31" s="13"/>
    </row>
    <row r="32" spans="1:16" ht="20.25" customHeight="1">
      <c r="A32" s="1" t="s">
        <v>131</v>
      </c>
      <c r="B32" s="23"/>
      <c r="E32" s="13">
        <v>-1507</v>
      </c>
      <c r="G32" s="13">
        <v>-1717</v>
      </c>
      <c r="I32" s="4">
        <v>0</v>
      </c>
      <c r="J32" s="13"/>
      <c r="K32" s="13">
        <v>0</v>
      </c>
      <c r="M32" s="30"/>
      <c r="O32" s="30"/>
    </row>
    <row r="33" spans="1:15" ht="10.5" customHeight="1">
      <c r="A33" s="1"/>
      <c r="B33" s="23"/>
      <c r="E33" s="13"/>
      <c r="F33" s="12"/>
      <c r="G33" s="13"/>
      <c r="I33" s="4"/>
      <c r="J33" s="13"/>
      <c r="K33" s="13"/>
      <c r="M33" s="30"/>
      <c r="O33" s="30"/>
    </row>
    <row r="34" spans="1:15" ht="20.25" customHeight="1">
      <c r="A34" s="125" t="s">
        <v>220</v>
      </c>
      <c r="B34" s="23"/>
      <c r="E34" s="13"/>
      <c r="F34" s="12"/>
      <c r="G34" s="13"/>
      <c r="I34" s="4"/>
      <c r="J34" s="13"/>
      <c r="K34" s="13"/>
      <c r="M34" s="30"/>
      <c r="O34" s="30"/>
    </row>
    <row r="35" spans="1:15" ht="20.25" customHeight="1">
      <c r="A35" s="1" t="s">
        <v>222</v>
      </c>
      <c r="B35" s="23"/>
      <c r="E35" s="13"/>
      <c r="F35" s="12"/>
      <c r="G35" s="13"/>
      <c r="I35" s="4"/>
      <c r="J35" s="13"/>
      <c r="K35" s="13"/>
      <c r="M35" s="30"/>
      <c r="O35" s="30"/>
    </row>
    <row r="36" spans="1:15" ht="20.25" customHeight="1">
      <c r="A36" s="1" t="s">
        <v>221</v>
      </c>
      <c r="B36" s="23"/>
      <c r="E36" s="118">
        <v>1141</v>
      </c>
      <c r="G36" s="118">
        <v>0</v>
      </c>
      <c r="I36" s="82">
        <v>1141</v>
      </c>
      <c r="J36" s="13"/>
      <c r="K36" s="118">
        <v>0</v>
      </c>
      <c r="M36" s="30"/>
      <c r="O36" s="30"/>
    </row>
    <row r="37" spans="1:15" ht="20.25" customHeight="1">
      <c r="A37" s="1" t="s">
        <v>102</v>
      </c>
      <c r="B37" s="23"/>
      <c r="E37" s="117">
        <f>SUM(E32:E36)</f>
        <v>-366</v>
      </c>
      <c r="G37" s="117">
        <f>SUM(G32:G36)</f>
        <v>-1717</v>
      </c>
      <c r="I37" s="117">
        <f>SUM(I32:I36)</f>
        <v>1141</v>
      </c>
      <c r="J37" s="13"/>
      <c r="K37" s="117">
        <f>SUM(K32:K36)</f>
        <v>0</v>
      </c>
    </row>
    <row r="38" spans="1:15" ht="10.5" customHeight="1">
      <c r="A38" s="39"/>
      <c r="B38" s="14"/>
      <c r="C38" s="14"/>
      <c r="D38" s="12"/>
      <c r="E38" s="4"/>
      <c r="F38" s="12"/>
      <c r="G38" s="13"/>
      <c r="I38" s="4"/>
      <c r="J38" s="13"/>
      <c r="K38" s="13"/>
    </row>
    <row r="39" spans="1:15" ht="20.25" customHeight="1" thickBot="1">
      <c r="A39" s="2" t="s">
        <v>97</v>
      </c>
      <c r="B39" s="10"/>
      <c r="E39" s="119">
        <f>E27+E37</f>
        <v>201849</v>
      </c>
      <c r="G39" s="119">
        <f>G27+G37</f>
        <v>229261</v>
      </c>
      <c r="I39" s="119">
        <f>I27+I37</f>
        <v>146625</v>
      </c>
      <c r="J39" s="13"/>
      <c r="K39" s="119">
        <f>K27+K37</f>
        <v>121019</v>
      </c>
      <c r="M39" s="30"/>
      <c r="O39" s="30"/>
    </row>
    <row r="40" spans="1:15" ht="10.5" customHeight="1" thickTop="1">
      <c r="A40" s="2"/>
      <c r="B40" s="10"/>
      <c r="E40" s="13"/>
      <c r="G40" s="13"/>
      <c r="I40" s="13"/>
      <c r="J40" s="13"/>
      <c r="K40" s="13"/>
    </row>
    <row r="41" spans="1:15" ht="20.25" customHeight="1">
      <c r="A41" s="2" t="s">
        <v>191</v>
      </c>
      <c r="B41" s="10"/>
      <c r="E41" s="8"/>
      <c r="F41" s="12"/>
      <c r="G41" s="8"/>
      <c r="I41" s="8"/>
      <c r="J41" s="13"/>
      <c r="K41" s="8"/>
      <c r="O41" s="30"/>
    </row>
    <row r="42" spans="1:15" ht="20.25" customHeight="1" thickBot="1">
      <c r="A42" s="1" t="s">
        <v>114</v>
      </c>
      <c r="B42" s="10"/>
      <c r="E42" s="4">
        <f>E27-E43</f>
        <v>185708</v>
      </c>
      <c r="F42" s="94"/>
      <c r="G42" s="96">
        <f>G27-G43</f>
        <v>174788</v>
      </c>
      <c r="H42" s="6"/>
      <c r="I42" s="97">
        <f>I27</f>
        <v>145484</v>
      </c>
      <c r="J42" s="94"/>
      <c r="K42" s="97">
        <f>K27</f>
        <v>121019</v>
      </c>
      <c r="M42" s="30"/>
      <c r="O42" s="30"/>
    </row>
    <row r="43" spans="1:15" ht="20.25" customHeight="1" thickTop="1">
      <c r="A43" s="1" t="s">
        <v>115</v>
      </c>
      <c r="B43" s="10"/>
      <c r="E43" s="137">
        <v>16507</v>
      </c>
      <c r="F43" s="94"/>
      <c r="G43" s="82">
        <v>56190</v>
      </c>
      <c r="H43" s="6"/>
      <c r="I43" s="13"/>
      <c r="J43" s="94"/>
      <c r="K43" s="13"/>
      <c r="L43" s="142"/>
      <c r="M43" s="30"/>
      <c r="O43" s="30"/>
    </row>
    <row r="44" spans="1:15" ht="20.25" customHeight="1" thickBot="1">
      <c r="A44" s="1"/>
      <c r="B44" s="10"/>
      <c r="E44" s="119">
        <f>SUM(E42:E43)</f>
        <v>202215</v>
      </c>
      <c r="F44" s="94"/>
      <c r="G44" s="98">
        <f>SUM(G42:G43)</f>
        <v>230978</v>
      </c>
      <c r="H44" s="6"/>
      <c r="I44" s="99"/>
      <c r="J44" s="100"/>
      <c r="K44" s="99"/>
      <c r="O44" s="30"/>
    </row>
    <row r="45" spans="1:15" ht="20.25" customHeight="1" thickTop="1">
      <c r="A45" s="93" t="s">
        <v>113</v>
      </c>
      <c r="B45" s="10"/>
      <c r="E45" s="94"/>
      <c r="F45" s="94"/>
      <c r="G45" s="94"/>
      <c r="H45" s="6"/>
      <c r="I45" s="94"/>
      <c r="J45" s="94"/>
      <c r="K45" s="94"/>
    </row>
    <row r="46" spans="1:15" ht="20.25" customHeight="1" thickBot="1">
      <c r="A46" s="95" t="s">
        <v>114</v>
      </c>
      <c r="B46" s="10"/>
      <c r="E46" s="4">
        <f>E39-E47</f>
        <v>186101</v>
      </c>
      <c r="F46" s="94"/>
      <c r="G46" s="96">
        <f>G39-G47</f>
        <v>173920</v>
      </c>
      <c r="H46" s="6"/>
      <c r="I46" s="97">
        <f>SUM(I39)</f>
        <v>146625</v>
      </c>
      <c r="J46" s="94"/>
      <c r="K46" s="97">
        <f>SUM(K39)</f>
        <v>121019</v>
      </c>
      <c r="M46" s="30"/>
      <c r="O46" s="30"/>
    </row>
    <row r="47" spans="1:15" ht="20.25" customHeight="1" thickTop="1">
      <c r="A47" s="95" t="s">
        <v>115</v>
      </c>
      <c r="B47" s="10"/>
      <c r="E47" s="151">
        <v>15748</v>
      </c>
      <c r="F47" s="94"/>
      <c r="G47" s="96">
        <v>55341</v>
      </c>
      <c r="H47" s="6"/>
      <c r="I47" s="13"/>
      <c r="J47" s="94"/>
      <c r="K47" s="13"/>
      <c r="M47" s="30"/>
      <c r="N47" s="142"/>
      <c r="O47" s="30"/>
    </row>
    <row r="48" spans="1:15" ht="20.25" customHeight="1" thickBot="1">
      <c r="A48" s="1"/>
      <c r="B48" s="10"/>
      <c r="E48" s="119">
        <f>SUM(E46:E47)</f>
        <v>201849</v>
      </c>
      <c r="F48" s="94"/>
      <c r="G48" s="98">
        <f>SUM(G46:G47)</f>
        <v>229261</v>
      </c>
      <c r="H48" s="6"/>
      <c r="I48" s="99"/>
      <c r="J48" s="100"/>
      <c r="K48" s="99"/>
      <c r="O48" s="30"/>
    </row>
    <row r="49" spans="1:16" ht="10.5" customHeight="1" thickTop="1">
      <c r="A49" s="1"/>
      <c r="B49" s="10"/>
      <c r="E49" s="94"/>
      <c r="G49" s="94"/>
      <c r="H49" s="94"/>
      <c r="I49" s="94"/>
      <c r="J49" s="94"/>
      <c r="K49" s="94"/>
    </row>
    <row r="50" spans="1:16" ht="20.25" customHeight="1">
      <c r="A50" s="2" t="s">
        <v>189</v>
      </c>
      <c r="B50" s="23"/>
      <c r="C50" s="9">
        <v>17</v>
      </c>
      <c r="E50" s="8"/>
      <c r="G50" s="8"/>
      <c r="I50" s="8"/>
      <c r="J50" s="13"/>
      <c r="K50" s="8"/>
    </row>
    <row r="51" spans="1:16" ht="20.25" customHeight="1" thickBot="1">
      <c r="A51" s="1" t="s">
        <v>187</v>
      </c>
      <c r="B51" s="10"/>
      <c r="C51" s="9"/>
      <c r="E51" s="155">
        <v>4.8000000000000001E-2</v>
      </c>
      <c r="F51" s="146"/>
      <c r="G51" s="155">
        <v>0.05</v>
      </c>
      <c r="H51" s="146"/>
      <c r="I51" s="155">
        <v>3.6999999999999998E-2</v>
      </c>
      <c r="J51" s="102"/>
      <c r="K51" s="155">
        <v>3.4000000000000002E-2</v>
      </c>
      <c r="L51" s="153"/>
      <c r="M51" s="30"/>
      <c r="N51" s="154"/>
      <c r="O51" s="30"/>
      <c r="P51" s="146"/>
    </row>
    <row r="52" spans="1:16" ht="20.25" customHeight="1" thickTop="1">
      <c r="A52" s="1"/>
      <c r="B52" s="10"/>
      <c r="C52" s="9"/>
      <c r="E52" s="103"/>
      <c r="F52" s="102"/>
      <c r="G52" s="103"/>
      <c r="H52" s="102"/>
      <c r="I52" s="103"/>
      <c r="J52" s="103"/>
      <c r="K52" s="103"/>
    </row>
    <row r="53" spans="1:16" ht="20.25" customHeight="1">
      <c r="A53" s="1" t="s">
        <v>4</v>
      </c>
      <c r="B53" s="10"/>
      <c r="I53" s="16"/>
      <c r="J53" s="26"/>
      <c r="K53" s="16"/>
    </row>
    <row r="54" spans="1:16" ht="20.25" customHeight="1">
      <c r="K54" s="19" t="s">
        <v>101</v>
      </c>
    </row>
    <row r="55" spans="1:16" ht="20.25" customHeight="1">
      <c r="A55" s="27" t="s">
        <v>83</v>
      </c>
      <c r="B55" s="27"/>
      <c r="C55" s="35"/>
      <c r="D55" s="7"/>
      <c r="E55" s="7"/>
      <c r="F55" s="7"/>
      <c r="G55" s="7"/>
      <c r="H55" s="7"/>
      <c r="I55" s="7"/>
      <c r="J55" s="7"/>
      <c r="K55" s="7"/>
    </row>
    <row r="56" spans="1:16" ht="20.25" customHeight="1">
      <c r="A56" s="27" t="s">
        <v>50</v>
      </c>
      <c r="B56" s="27"/>
      <c r="C56" s="35"/>
      <c r="D56" s="7"/>
      <c r="E56" s="7"/>
      <c r="F56" s="7"/>
      <c r="G56" s="7"/>
      <c r="H56" s="18"/>
      <c r="I56" s="7"/>
      <c r="J56" s="18"/>
      <c r="K56" s="7"/>
    </row>
    <row r="57" spans="1:16" s="30" customFormat="1" ht="20.25" customHeight="1">
      <c r="A57" s="27" t="s">
        <v>215</v>
      </c>
      <c r="K57" s="19"/>
      <c r="L57" s="142"/>
      <c r="N57" s="142"/>
    </row>
    <row r="58" spans="1:16" s="30" customFormat="1" ht="20.25" customHeight="1">
      <c r="A58" s="24"/>
      <c r="B58" s="24"/>
      <c r="C58" s="37"/>
      <c r="D58" s="38"/>
      <c r="E58" s="38"/>
      <c r="F58" s="38"/>
      <c r="G58" s="38"/>
      <c r="I58" s="41"/>
      <c r="J58" s="41"/>
      <c r="K58" s="19" t="s">
        <v>143</v>
      </c>
      <c r="L58" s="142"/>
      <c r="N58" s="142"/>
    </row>
    <row r="59" spans="1:16" s="30" customFormat="1" ht="20.25" customHeight="1">
      <c r="A59" s="24"/>
      <c r="B59" s="24"/>
      <c r="C59" s="37"/>
      <c r="D59" s="38"/>
      <c r="E59" s="171" t="s">
        <v>82</v>
      </c>
      <c r="F59" s="171"/>
      <c r="G59" s="171"/>
      <c r="I59" s="171" t="s">
        <v>81</v>
      </c>
      <c r="J59" s="171"/>
      <c r="K59" s="171"/>
      <c r="L59" s="142"/>
      <c r="N59" s="142"/>
    </row>
    <row r="60" spans="1:16" s="30" customFormat="1" ht="20.25" customHeight="1">
      <c r="A60" s="24"/>
      <c r="B60" s="24"/>
      <c r="C60" s="21" t="s">
        <v>0</v>
      </c>
      <c r="D60" s="38"/>
      <c r="E60" s="20">
        <v>2562</v>
      </c>
      <c r="F60" s="38"/>
      <c r="G60" s="20">
        <v>2561</v>
      </c>
      <c r="I60" s="20">
        <v>2562</v>
      </c>
      <c r="J60" s="38"/>
      <c r="K60" s="20">
        <v>2561</v>
      </c>
      <c r="L60" s="142"/>
      <c r="N60" s="142"/>
    </row>
    <row r="61" spans="1:16" s="30" customFormat="1" ht="20.25" customHeight="1">
      <c r="A61" s="24"/>
      <c r="B61" s="24"/>
      <c r="C61" s="21"/>
      <c r="D61" s="38"/>
      <c r="E61" s="20"/>
      <c r="F61" s="38"/>
      <c r="G61" s="69" t="s">
        <v>201</v>
      </c>
      <c r="I61" s="20"/>
      <c r="J61" s="38"/>
      <c r="K61" s="20"/>
      <c r="L61" s="142"/>
      <c r="N61" s="142"/>
    </row>
    <row r="62" spans="1:16" s="30" customFormat="1" ht="20.25" customHeight="1">
      <c r="A62" s="27" t="s">
        <v>77</v>
      </c>
      <c r="B62" s="24"/>
      <c r="C62" s="21"/>
      <c r="D62" s="38"/>
      <c r="E62" s="38"/>
      <c r="F62" s="38"/>
      <c r="I62" s="20"/>
      <c r="J62" s="20"/>
      <c r="K62" s="20"/>
      <c r="L62" s="142"/>
      <c r="N62" s="142"/>
    </row>
    <row r="63" spans="1:16" s="30" customFormat="1" ht="20.25" customHeight="1">
      <c r="A63" s="2" t="s">
        <v>40</v>
      </c>
      <c r="B63" s="24"/>
      <c r="D63" s="21"/>
      <c r="E63" s="21"/>
      <c r="F63" s="21"/>
      <c r="G63" s="21"/>
      <c r="I63" s="3"/>
      <c r="J63" s="16"/>
      <c r="K63" s="3"/>
      <c r="L63" s="142"/>
      <c r="N63" s="142"/>
    </row>
    <row r="64" spans="1:16" s="30" customFormat="1" ht="20.25" customHeight="1">
      <c r="A64" s="1" t="s">
        <v>166</v>
      </c>
      <c r="B64" s="24"/>
      <c r="C64" s="11">
        <v>15</v>
      </c>
      <c r="D64" s="21"/>
      <c r="E64" s="3">
        <v>3505868</v>
      </c>
      <c r="F64" s="21"/>
      <c r="G64" s="3">
        <v>2864332</v>
      </c>
      <c r="I64" s="3">
        <v>2700028</v>
      </c>
      <c r="J64" s="16"/>
      <c r="K64" s="3">
        <v>2407263</v>
      </c>
      <c r="L64" s="142"/>
      <c r="N64" s="142"/>
      <c r="P64" s="1"/>
    </row>
    <row r="65" spans="1:16" s="30" customFormat="1" ht="20.25" customHeight="1">
      <c r="A65" s="1" t="s">
        <v>195</v>
      </c>
      <c r="B65" s="24"/>
      <c r="C65" s="11">
        <v>6</v>
      </c>
      <c r="D65" s="21"/>
      <c r="E65" s="3">
        <v>0</v>
      </c>
      <c r="F65" s="21"/>
      <c r="G65" s="3">
        <v>0</v>
      </c>
      <c r="I65" s="3">
        <v>72999</v>
      </c>
      <c r="J65" s="16"/>
      <c r="K65" s="3">
        <v>0</v>
      </c>
      <c r="P65" s="1"/>
    </row>
    <row r="66" spans="1:16" s="30" customFormat="1" ht="20.25" customHeight="1">
      <c r="A66" s="1" t="s">
        <v>27</v>
      </c>
      <c r="B66" s="24"/>
      <c r="D66" s="21"/>
      <c r="E66" s="3">
        <v>39990</v>
      </c>
      <c r="F66" s="21"/>
      <c r="G66" s="3">
        <v>18576</v>
      </c>
      <c r="I66" s="3">
        <v>36432</v>
      </c>
      <c r="J66" s="16"/>
      <c r="K66" s="3">
        <v>19601</v>
      </c>
      <c r="N66" s="142"/>
    </row>
    <row r="67" spans="1:16" ht="20.25" customHeight="1">
      <c r="A67" s="2" t="s">
        <v>37</v>
      </c>
      <c r="B67" s="10"/>
      <c r="C67" s="11"/>
      <c r="D67" s="12"/>
      <c r="E67" s="80">
        <f>SUM(E64:E66)</f>
        <v>3545858</v>
      </c>
      <c r="F67" s="12"/>
      <c r="G67" s="80">
        <f>SUM(G64:G66)</f>
        <v>2882908</v>
      </c>
      <c r="I67" s="80">
        <f>SUM(I64:I66)</f>
        <v>2809459</v>
      </c>
      <c r="J67" s="4"/>
      <c r="K67" s="80">
        <f>SUM(K64:K66)</f>
        <v>2426864</v>
      </c>
      <c r="M67" s="30"/>
      <c r="P67" s="2"/>
    </row>
    <row r="68" spans="1:16" ht="20.25" customHeight="1">
      <c r="A68" s="2" t="s">
        <v>39</v>
      </c>
      <c r="B68" s="10"/>
      <c r="C68" s="11"/>
      <c r="D68" s="12"/>
      <c r="E68" s="4"/>
      <c r="F68" s="12"/>
      <c r="G68" s="4"/>
      <c r="I68" s="4"/>
      <c r="J68" s="4"/>
      <c r="K68" s="4"/>
      <c r="M68" s="30"/>
      <c r="P68" s="2"/>
    </row>
    <row r="69" spans="1:16" ht="20.25" customHeight="1">
      <c r="A69" s="130" t="s">
        <v>165</v>
      </c>
      <c r="B69" s="10"/>
      <c r="C69" s="11"/>
      <c r="D69" s="12"/>
      <c r="E69" s="3">
        <v>2314906</v>
      </c>
      <c r="F69" s="12"/>
      <c r="G69" s="3">
        <v>1872494</v>
      </c>
      <c r="I69" s="3">
        <v>1869377</v>
      </c>
      <c r="J69" s="4"/>
      <c r="K69" s="3">
        <v>1706660</v>
      </c>
      <c r="M69" s="30"/>
      <c r="N69" s="142"/>
      <c r="O69" s="30"/>
      <c r="P69" s="1"/>
    </row>
    <row r="70" spans="1:16" ht="20.25" customHeight="1">
      <c r="A70" s="130" t="s">
        <v>167</v>
      </c>
      <c r="B70" s="23"/>
      <c r="C70" s="14"/>
      <c r="D70" s="12"/>
      <c r="E70" s="3">
        <v>211006</v>
      </c>
      <c r="F70" s="12"/>
      <c r="G70" s="3">
        <v>167774</v>
      </c>
      <c r="I70" s="3">
        <v>189922</v>
      </c>
      <c r="J70" s="13"/>
      <c r="K70" s="3">
        <v>154752</v>
      </c>
      <c r="M70" s="30"/>
      <c r="N70" s="142"/>
      <c r="O70" s="30"/>
      <c r="P70" s="1"/>
    </row>
    <row r="71" spans="1:16" ht="20.25" customHeight="1">
      <c r="A71" s="130" t="s">
        <v>31</v>
      </c>
      <c r="B71" s="10"/>
      <c r="C71" s="14"/>
      <c r="D71" s="12"/>
      <c r="E71" s="3">
        <v>249938</v>
      </c>
      <c r="F71" s="12"/>
      <c r="G71" s="3">
        <v>199489</v>
      </c>
      <c r="I71" s="3">
        <v>163193</v>
      </c>
      <c r="J71" s="4"/>
      <c r="K71" s="3">
        <v>149617</v>
      </c>
      <c r="M71" s="30"/>
      <c r="N71" s="142"/>
      <c r="O71" s="30"/>
      <c r="P71" s="1"/>
    </row>
    <row r="72" spans="1:16" ht="20.25" customHeight="1">
      <c r="A72" s="130" t="s">
        <v>90</v>
      </c>
      <c r="B72" s="10"/>
      <c r="C72" s="11"/>
      <c r="D72" s="12"/>
      <c r="E72" s="3">
        <v>0</v>
      </c>
      <c r="F72" s="12"/>
      <c r="G72" s="3">
        <v>0</v>
      </c>
      <c r="I72" s="3">
        <v>21387</v>
      </c>
      <c r="J72" s="4"/>
      <c r="K72" s="3">
        <v>21387</v>
      </c>
      <c r="M72" s="30"/>
      <c r="P72" s="1"/>
    </row>
    <row r="73" spans="1:16" ht="20.25" customHeight="1">
      <c r="A73" s="2" t="s">
        <v>38</v>
      </c>
      <c r="B73" s="10"/>
      <c r="C73" s="14"/>
      <c r="D73" s="12"/>
      <c r="E73" s="80">
        <f>SUM(E69:E72)</f>
        <v>2775850</v>
      </c>
      <c r="F73" s="12"/>
      <c r="G73" s="80">
        <f>SUM(G69:G72)</f>
        <v>2239757</v>
      </c>
      <c r="I73" s="80">
        <f>SUM(I69:I72)</f>
        <v>2243879</v>
      </c>
      <c r="J73" s="4"/>
      <c r="K73" s="80">
        <f>SUM(K69:K72)</f>
        <v>2032416</v>
      </c>
      <c r="M73" s="30"/>
    </row>
    <row r="74" spans="1:16" ht="20.25" customHeight="1">
      <c r="A74" s="2" t="s">
        <v>186</v>
      </c>
      <c r="B74" s="10"/>
      <c r="C74" s="14"/>
      <c r="D74" s="12"/>
      <c r="E74" s="4"/>
      <c r="F74" s="12"/>
      <c r="G74" s="4"/>
      <c r="I74" s="4"/>
      <c r="J74" s="4"/>
      <c r="K74" s="4"/>
      <c r="M74" s="30"/>
    </row>
    <row r="75" spans="1:16" ht="20.25" customHeight="1">
      <c r="A75" s="2" t="s">
        <v>119</v>
      </c>
      <c r="B75" s="10"/>
      <c r="C75" s="14"/>
      <c r="D75" s="12"/>
      <c r="E75" s="4">
        <f>E67-E73</f>
        <v>770008</v>
      </c>
      <c r="F75" s="12"/>
      <c r="G75" s="4">
        <f>G67-G73</f>
        <v>643151</v>
      </c>
      <c r="I75" s="4">
        <f>I67-I73</f>
        <v>565580</v>
      </c>
      <c r="J75" s="4"/>
      <c r="K75" s="4">
        <f>K67-K73</f>
        <v>394448</v>
      </c>
      <c r="M75" s="30"/>
    </row>
    <row r="76" spans="1:16" ht="20.25" customHeight="1">
      <c r="A76" s="1" t="s">
        <v>182</v>
      </c>
      <c r="B76" s="10"/>
      <c r="C76" s="11">
        <v>8</v>
      </c>
      <c r="D76" s="12"/>
      <c r="E76" s="82">
        <v>-1189</v>
      </c>
      <c r="F76" s="12"/>
      <c r="G76" s="82">
        <v>5899</v>
      </c>
      <c r="I76" s="82">
        <v>0</v>
      </c>
      <c r="J76" s="4"/>
      <c r="K76" s="82">
        <v>0</v>
      </c>
      <c r="M76" s="30"/>
      <c r="N76" s="142"/>
      <c r="O76" s="30"/>
    </row>
    <row r="77" spans="1:16" ht="20.25" customHeight="1">
      <c r="A77" s="2" t="s">
        <v>74</v>
      </c>
      <c r="B77" s="10"/>
      <c r="C77" s="14"/>
      <c r="D77" s="12"/>
      <c r="E77" s="4">
        <f>SUM(E75:E76)</f>
        <v>768819</v>
      </c>
      <c r="F77" s="12"/>
      <c r="G77" s="4">
        <f>SUM(G75:G76)</f>
        <v>649050</v>
      </c>
      <c r="I77" s="4">
        <f>SUM(I75:I76)</f>
        <v>565580</v>
      </c>
      <c r="J77" s="4"/>
      <c r="K77" s="4">
        <f>SUM(K75:K76)</f>
        <v>394448</v>
      </c>
      <c r="M77" s="30"/>
    </row>
    <row r="78" spans="1:16" ht="20.25" customHeight="1">
      <c r="A78" s="39" t="s">
        <v>32</v>
      </c>
      <c r="B78" s="23"/>
      <c r="E78" s="82">
        <v>-946</v>
      </c>
      <c r="G78" s="82">
        <v>-1177</v>
      </c>
      <c r="I78" s="82">
        <v>-109</v>
      </c>
      <c r="J78" s="13"/>
      <c r="K78" s="82">
        <v>-2</v>
      </c>
      <c r="M78" s="30"/>
      <c r="N78" s="142"/>
      <c r="O78" s="30"/>
    </row>
    <row r="79" spans="1:16" ht="20.25" customHeight="1">
      <c r="A79" s="40" t="s">
        <v>75</v>
      </c>
      <c r="B79" s="23"/>
      <c r="E79" s="4">
        <f>SUM(E77:E78)</f>
        <v>767873</v>
      </c>
      <c r="G79" s="4">
        <f>SUM(G77:G78)</f>
        <v>647873</v>
      </c>
      <c r="I79" s="4">
        <f>SUM(I77:I78)</f>
        <v>565471</v>
      </c>
      <c r="J79" s="13"/>
      <c r="K79" s="4">
        <f>SUM(K77:K78)</f>
        <v>394446</v>
      </c>
      <c r="M79" s="30"/>
    </row>
    <row r="80" spans="1:16" ht="20.25" customHeight="1">
      <c r="A80" s="1" t="s">
        <v>76</v>
      </c>
      <c r="B80" s="14"/>
      <c r="C80" s="11">
        <v>16</v>
      </c>
      <c r="E80" s="82">
        <v>-142821</v>
      </c>
      <c r="G80" s="82">
        <v>-114673</v>
      </c>
      <c r="I80" s="82">
        <v>-84403</v>
      </c>
      <c r="J80" s="13"/>
      <c r="K80" s="82">
        <v>-63817</v>
      </c>
      <c r="M80" s="30"/>
      <c r="N80" s="142"/>
      <c r="O80" s="30"/>
    </row>
    <row r="81" spans="1:15" ht="20.25" customHeight="1">
      <c r="A81" s="2" t="s">
        <v>103</v>
      </c>
      <c r="B81" s="23"/>
      <c r="E81" s="117">
        <f>SUM(E79:E80)</f>
        <v>625052</v>
      </c>
      <c r="G81" s="117">
        <f>SUM(G79:G80)</f>
        <v>533200</v>
      </c>
      <c r="I81" s="117">
        <f>SUM(I79:I80)</f>
        <v>481068</v>
      </c>
      <c r="J81" s="13"/>
      <c r="K81" s="117">
        <f>SUM(K79:K80)</f>
        <v>330629</v>
      </c>
    </row>
    <row r="82" spans="1:15" ht="9" customHeight="1">
      <c r="A82" s="2"/>
      <c r="B82" s="23"/>
      <c r="E82" s="13"/>
      <c r="G82" s="13"/>
      <c r="I82" s="13"/>
      <c r="J82" s="13"/>
      <c r="K82" s="13"/>
    </row>
    <row r="83" spans="1:15" ht="20.25" customHeight="1">
      <c r="A83" s="2" t="s">
        <v>144</v>
      </c>
      <c r="B83" s="23"/>
      <c r="E83" s="13"/>
      <c r="G83" s="13"/>
      <c r="I83" s="13"/>
      <c r="J83" s="13"/>
      <c r="K83" s="13"/>
    </row>
    <row r="84" spans="1:15" ht="20.25" customHeight="1">
      <c r="A84" s="125" t="s">
        <v>129</v>
      </c>
      <c r="B84" s="23"/>
      <c r="E84" s="13"/>
      <c r="G84" s="13"/>
      <c r="I84" s="13"/>
      <c r="J84" s="13"/>
      <c r="K84" s="13"/>
    </row>
    <row r="85" spans="1:15" ht="20.25" customHeight="1">
      <c r="A85" s="1" t="s">
        <v>130</v>
      </c>
      <c r="B85" s="23"/>
      <c r="E85" s="13"/>
      <c r="G85" s="13"/>
      <c r="I85" s="13"/>
      <c r="J85" s="13"/>
      <c r="K85" s="13"/>
    </row>
    <row r="86" spans="1:15" ht="20.25" customHeight="1">
      <c r="A86" s="1" t="s">
        <v>131</v>
      </c>
      <c r="B86" s="23"/>
      <c r="E86" s="13">
        <v>-4247</v>
      </c>
      <c r="F86" s="12"/>
      <c r="G86" s="13">
        <v>-559</v>
      </c>
      <c r="I86" s="13">
        <v>0</v>
      </c>
      <c r="J86" s="13"/>
      <c r="K86" s="13">
        <v>0</v>
      </c>
      <c r="M86" s="30"/>
      <c r="N86" s="142"/>
      <c r="O86" s="30"/>
    </row>
    <row r="87" spans="1:15" ht="9" customHeight="1">
      <c r="A87" s="1"/>
      <c r="B87" s="23"/>
      <c r="E87" s="13"/>
      <c r="F87" s="12"/>
      <c r="G87" s="13"/>
      <c r="I87" s="13"/>
      <c r="J87" s="13"/>
      <c r="K87" s="13"/>
      <c r="M87" s="30"/>
      <c r="N87" s="142"/>
      <c r="O87" s="30"/>
    </row>
    <row r="88" spans="1:15" ht="20.25" customHeight="1">
      <c r="A88" s="125" t="s">
        <v>220</v>
      </c>
      <c r="B88" s="23"/>
      <c r="E88" s="13"/>
      <c r="F88" s="12"/>
      <c r="G88" s="13"/>
      <c r="I88" s="13"/>
      <c r="J88" s="13"/>
      <c r="K88" s="13"/>
      <c r="M88" s="30"/>
      <c r="N88" s="142"/>
      <c r="O88" s="30"/>
    </row>
    <row r="89" spans="1:15" ht="20.25" customHeight="1">
      <c r="A89" s="1" t="s">
        <v>222</v>
      </c>
      <c r="B89" s="23"/>
      <c r="E89" s="13"/>
      <c r="F89" s="12"/>
      <c r="G89" s="13"/>
      <c r="I89" s="13"/>
      <c r="J89" s="13"/>
      <c r="K89" s="13"/>
      <c r="M89" s="30"/>
      <c r="N89" s="142"/>
      <c r="O89" s="30"/>
    </row>
    <row r="90" spans="1:15" ht="20.25" customHeight="1">
      <c r="A90" s="1" t="s">
        <v>221</v>
      </c>
      <c r="B90" s="23"/>
      <c r="E90" s="13">
        <v>1141</v>
      </c>
      <c r="F90" s="12"/>
      <c r="G90" s="13">
        <v>0</v>
      </c>
      <c r="I90" s="13">
        <v>1141</v>
      </c>
      <c r="J90" s="13"/>
      <c r="K90" s="13">
        <v>0</v>
      </c>
      <c r="M90" s="30"/>
      <c r="N90" s="142"/>
      <c r="O90" s="30"/>
    </row>
    <row r="91" spans="1:15" ht="20.25" customHeight="1">
      <c r="A91" s="1" t="s">
        <v>102</v>
      </c>
      <c r="B91" s="23"/>
      <c r="E91" s="117">
        <f>SUM(E86:E90)</f>
        <v>-3106</v>
      </c>
      <c r="G91" s="117">
        <f>SUM(G86:G90)</f>
        <v>-559</v>
      </c>
      <c r="I91" s="117">
        <f>SUM(I86:I90)</f>
        <v>1141</v>
      </c>
      <c r="J91" s="13"/>
      <c r="K91" s="117">
        <f>SUM(K86:K90)</f>
        <v>0</v>
      </c>
    </row>
    <row r="92" spans="1:15" ht="9" customHeight="1">
      <c r="A92" s="39"/>
      <c r="B92" s="14"/>
      <c r="C92" s="14"/>
      <c r="D92" s="12"/>
      <c r="E92" s="4"/>
      <c r="F92" s="12"/>
      <c r="G92" s="13"/>
      <c r="I92" s="4"/>
      <c r="J92" s="13"/>
      <c r="K92" s="13"/>
    </row>
    <row r="93" spans="1:15" ht="20.25" customHeight="1" thickBot="1">
      <c r="A93" s="2" t="s">
        <v>97</v>
      </c>
      <c r="B93" s="10"/>
      <c r="E93" s="119">
        <f>E81+E91</f>
        <v>621946</v>
      </c>
      <c r="G93" s="119">
        <f>G81+G91</f>
        <v>532641</v>
      </c>
      <c r="I93" s="119">
        <f>I81+I91</f>
        <v>482209</v>
      </c>
      <c r="J93" s="13"/>
      <c r="K93" s="119">
        <f>K81+K91</f>
        <v>330629</v>
      </c>
      <c r="M93" s="30"/>
      <c r="O93" s="30"/>
    </row>
    <row r="94" spans="1:15" ht="9" customHeight="1" thickTop="1">
      <c r="A94" s="2"/>
      <c r="B94" s="10"/>
      <c r="E94" s="13"/>
      <c r="G94" s="13"/>
      <c r="I94" s="13"/>
      <c r="J94" s="13"/>
      <c r="K94" s="13"/>
    </row>
    <row r="95" spans="1:15" ht="20.25" customHeight="1">
      <c r="A95" s="2" t="s">
        <v>191</v>
      </c>
      <c r="B95" s="10"/>
      <c r="E95" s="147"/>
      <c r="F95" s="12"/>
      <c r="G95" s="8"/>
      <c r="I95" s="8"/>
      <c r="J95" s="13"/>
      <c r="K95" s="8"/>
    </row>
    <row r="96" spans="1:15" ht="20.25" customHeight="1" thickBot="1">
      <c r="A96" s="1" t="s">
        <v>114</v>
      </c>
      <c r="B96" s="10"/>
      <c r="E96" s="138">
        <f>E81-E97</f>
        <v>520124</v>
      </c>
      <c r="F96" s="94"/>
      <c r="G96" s="96">
        <f>G81-G97</f>
        <v>466517</v>
      </c>
      <c r="H96" s="6"/>
      <c r="I96" s="97">
        <f>I81</f>
        <v>481068</v>
      </c>
      <c r="J96" s="94"/>
      <c r="K96" s="97">
        <f>K81</f>
        <v>330629</v>
      </c>
      <c r="M96" s="30"/>
      <c r="O96" s="30"/>
    </row>
    <row r="97" spans="1:15" ht="20.25" customHeight="1" thickTop="1">
      <c r="A97" s="1" t="s">
        <v>115</v>
      </c>
      <c r="B97" s="10"/>
      <c r="E97" s="137">
        <v>104928</v>
      </c>
      <c r="F97" s="94"/>
      <c r="G97" s="82">
        <v>66683</v>
      </c>
      <c r="H97" s="6"/>
      <c r="I97" s="13"/>
      <c r="J97" s="94"/>
      <c r="K97" s="13"/>
      <c r="M97" s="30"/>
      <c r="N97" s="142"/>
      <c r="O97" s="30"/>
    </row>
    <row r="98" spans="1:15" ht="20.25" customHeight="1" thickBot="1">
      <c r="A98" s="1"/>
      <c r="B98" s="10"/>
      <c r="E98" s="148">
        <f>SUM(E96:E97)</f>
        <v>625052</v>
      </c>
      <c r="F98" s="94"/>
      <c r="G98" s="98">
        <f>SUM(G96:G97)</f>
        <v>533200</v>
      </c>
      <c r="H98" s="6"/>
      <c r="I98" s="99"/>
      <c r="J98" s="100"/>
      <c r="K98" s="99"/>
      <c r="O98" s="30"/>
    </row>
    <row r="99" spans="1:15" ht="20.25" customHeight="1" thickTop="1">
      <c r="A99" s="93" t="s">
        <v>113</v>
      </c>
      <c r="B99" s="10"/>
      <c r="E99" s="149"/>
      <c r="F99" s="94"/>
      <c r="G99" s="94"/>
      <c r="H99" s="6"/>
      <c r="I99" s="94"/>
      <c r="J99" s="94"/>
      <c r="K99" s="94"/>
    </row>
    <row r="100" spans="1:15" ht="20.25" customHeight="1" thickBot="1">
      <c r="A100" s="95" t="s">
        <v>114</v>
      </c>
      <c r="B100" s="10"/>
      <c r="E100" s="138">
        <f>E93-E101</f>
        <v>519145</v>
      </c>
      <c r="F100" s="94"/>
      <c r="G100" s="96">
        <f>G93-G101</f>
        <v>466239</v>
      </c>
      <c r="H100" s="6"/>
      <c r="I100" s="97">
        <f>SUM(I93)</f>
        <v>482209</v>
      </c>
      <c r="J100" s="94"/>
      <c r="K100" s="97">
        <f>SUM(K93)</f>
        <v>330629</v>
      </c>
      <c r="M100" s="30"/>
      <c r="O100" s="30"/>
    </row>
    <row r="101" spans="1:15" ht="20.25" customHeight="1" thickTop="1">
      <c r="A101" s="95" t="s">
        <v>115</v>
      </c>
      <c r="B101" s="10"/>
      <c r="E101" s="138">
        <v>102801</v>
      </c>
      <c r="F101" s="94"/>
      <c r="G101" s="96">
        <v>66402</v>
      </c>
      <c r="H101" s="6"/>
      <c r="I101" s="13"/>
      <c r="J101" s="94"/>
      <c r="K101" s="13"/>
      <c r="M101" s="30"/>
      <c r="N101" s="142"/>
      <c r="O101" s="30"/>
    </row>
    <row r="102" spans="1:15" ht="20.25" customHeight="1" thickBot="1">
      <c r="A102" s="1"/>
      <c r="B102" s="10"/>
      <c r="E102" s="148">
        <f>SUM(E100:E101)</f>
        <v>621946</v>
      </c>
      <c r="F102" s="94"/>
      <c r="G102" s="98">
        <f>SUM(G100:G101)</f>
        <v>532641</v>
      </c>
      <c r="H102" s="6"/>
      <c r="I102" s="99"/>
      <c r="J102" s="100"/>
      <c r="K102" s="99"/>
    </row>
    <row r="103" spans="1:15" ht="9" customHeight="1" thickTop="1">
      <c r="A103" s="1"/>
      <c r="B103" s="10"/>
      <c r="E103" s="94"/>
      <c r="G103" s="94"/>
      <c r="H103" s="94"/>
      <c r="I103" s="94"/>
      <c r="J103" s="94"/>
      <c r="K103" s="94"/>
    </row>
    <row r="104" spans="1:15" ht="20.25" customHeight="1">
      <c r="A104" s="2" t="s">
        <v>189</v>
      </c>
      <c r="B104" s="23"/>
      <c r="C104" s="9">
        <v>17</v>
      </c>
      <c r="E104" s="8"/>
      <c r="G104" s="8"/>
      <c r="I104" s="8"/>
      <c r="J104" s="13"/>
      <c r="K104" s="8"/>
    </row>
    <row r="105" spans="1:15" ht="20.25" customHeight="1" thickBot="1">
      <c r="A105" s="1" t="s">
        <v>187</v>
      </c>
      <c r="B105" s="10"/>
      <c r="C105" s="9"/>
      <c r="E105" s="155">
        <v>0.13800000000000001</v>
      </c>
      <c r="F105" s="152"/>
      <c r="G105" s="155">
        <v>0.13200000000000001</v>
      </c>
      <c r="H105" s="152"/>
      <c r="I105" s="155">
        <v>0.128</v>
      </c>
      <c r="J105" s="156"/>
      <c r="K105" s="155">
        <v>9.4E-2</v>
      </c>
      <c r="L105" s="144"/>
      <c r="M105" s="30"/>
      <c r="N105" s="145"/>
      <c r="O105" s="30"/>
    </row>
    <row r="106" spans="1:15" ht="10.5" customHeight="1" thickTop="1">
      <c r="A106" s="1"/>
      <c r="B106" s="10"/>
      <c r="C106" s="9"/>
      <c r="E106" s="103"/>
      <c r="F106" s="102"/>
      <c r="G106" s="103"/>
      <c r="H106" s="102"/>
      <c r="I106" s="103"/>
      <c r="J106" s="103"/>
      <c r="K106" s="103"/>
    </row>
    <row r="107" spans="1:15" ht="20.25" customHeight="1">
      <c r="A107" s="1" t="s">
        <v>4</v>
      </c>
      <c r="B107" s="10"/>
      <c r="I107" s="16"/>
      <c r="J107" s="26"/>
      <c r="K107" s="16"/>
    </row>
    <row r="108" spans="1:15" ht="20.25" customHeight="1">
      <c r="A108" s="1"/>
      <c r="B108" s="10"/>
      <c r="I108" s="16"/>
      <c r="J108" s="26"/>
      <c r="K108" s="19" t="s">
        <v>101</v>
      </c>
    </row>
    <row r="109" spans="1:15" ht="20.25" customHeight="1">
      <c r="A109" s="27" t="s">
        <v>83</v>
      </c>
      <c r="B109" s="27"/>
      <c r="C109" s="35"/>
      <c r="D109" s="7"/>
      <c r="E109" s="7"/>
      <c r="F109" s="7"/>
      <c r="G109" s="7"/>
      <c r="I109" s="43"/>
      <c r="J109" s="44"/>
    </row>
    <row r="110" spans="1:15" ht="20.25" customHeight="1">
      <c r="A110" s="27" t="s">
        <v>11</v>
      </c>
      <c r="B110" s="27"/>
      <c r="C110" s="35"/>
      <c r="D110" s="7"/>
      <c r="E110" s="7"/>
      <c r="F110" s="7"/>
      <c r="G110" s="7"/>
      <c r="I110" s="43"/>
      <c r="J110" s="44"/>
      <c r="K110" s="43"/>
    </row>
    <row r="111" spans="1:15" s="30" customFormat="1" ht="20.25" customHeight="1">
      <c r="A111" s="27" t="s">
        <v>215</v>
      </c>
      <c r="I111" s="16"/>
      <c r="J111" s="16"/>
      <c r="K111" s="16"/>
      <c r="L111" s="142"/>
      <c r="N111" s="142"/>
    </row>
    <row r="112" spans="1:15" s="30" customFormat="1" ht="20.25" customHeight="1">
      <c r="A112" s="27"/>
      <c r="I112" s="16"/>
      <c r="J112" s="16"/>
      <c r="K112" s="19" t="s">
        <v>95</v>
      </c>
      <c r="L112" s="142"/>
      <c r="N112" s="142"/>
    </row>
    <row r="113" spans="1:14" s="30" customFormat="1" ht="20.25" customHeight="1">
      <c r="A113" s="24"/>
      <c r="B113" s="24"/>
      <c r="C113" s="37"/>
      <c r="D113" s="38"/>
      <c r="E113" s="171" t="s">
        <v>82</v>
      </c>
      <c r="F113" s="171"/>
      <c r="G113" s="171"/>
      <c r="I113" s="171" t="s">
        <v>81</v>
      </c>
      <c r="J113" s="171"/>
      <c r="K113" s="171"/>
      <c r="L113" s="142"/>
      <c r="N113" s="142"/>
    </row>
    <row r="114" spans="1:14" s="30" customFormat="1" ht="20.25" customHeight="1">
      <c r="A114" s="24"/>
      <c r="B114" s="24"/>
      <c r="C114" s="21"/>
      <c r="D114" s="38"/>
      <c r="E114" s="20">
        <v>2562</v>
      </c>
      <c r="F114" s="38"/>
      <c r="G114" s="20">
        <v>2561</v>
      </c>
      <c r="I114" s="20">
        <v>2562</v>
      </c>
      <c r="J114" s="38"/>
      <c r="K114" s="20">
        <v>2561</v>
      </c>
      <c r="L114" s="142"/>
      <c r="N114" s="142"/>
    </row>
    <row r="115" spans="1:14" s="30" customFormat="1" ht="20.25" customHeight="1">
      <c r="A115" s="24"/>
      <c r="B115" s="24"/>
      <c r="C115" s="21"/>
      <c r="D115" s="38"/>
      <c r="E115" s="20"/>
      <c r="F115" s="38"/>
      <c r="G115" s="32" t="s">
        <v>201</v>
      </c>
      <c r="I115" s="20"/>
      <c r="J115" s="38"/>
      <c r="K115" s="20"/>
      <c r="L115" s="142"/>
      <c r="N115" s="142"/>
    </row>
    <row r="116" spans="1:14" ht="20.25" customHeight="1">
      <c r="A116" s="2" t="s">
        <v>17</v>
      </c>
      <c r="B116" s="23"/>
      <c r="C116" s="15"/>
      <c r="I116" s="26"/>
      <c r="J116" s="16"/>
      <c r="K116" s="26"/>
    </row>
    <row r="117" spans="1:14" ht="20.25" customHeight="1">
      <c r="A117" s="1" t="s">
        <v>51</v>
      </c>
      <c r="B117" s="10"/>
      <c r="C117" s="15"/>
      <c r="E117" s="6">
        <f>E79</f>
        <v>767873</v>
      </c>
      <c r="G117" s="6">
        <f>G79</f>
        <v>647873</v>
      </c>
      <c r="H117" s="26"/>
      <c r="I117" s="6">
        <f>I79</f>
        <v>565471</v>
      </c>
      <c r="J117" s="3"/>
      <c r="K117" s="6">
        <f>K79</f>
        <v>394446</v>
      </c>
    </row>
    <row r="118" spans="1:14" ht="20.25" customHeight="1">
      <c r="A118" s="1" t="s">
        <v>55</v>
      </c>
      <c r="B118" s="10"/>
      <c r="C118" s="15"/>
      <c r="H118" s="26"/>
      <c r="I118" s="4"/>
      <c r="J118" s="3"/>
      <c r="K118" s="4"/>
    </row>
    <row r="119" spans="1:14" ht="20.25" customHeight="1">
      <c r="A119" s="1" t="s">
        <v>69</v>
      </c>
      <c r="B119" s="10"/>
      <c r="C119" s="15"/>
      <c r="E119" s="16"/>
      <c r="G119" s="16"/>
      <c r="H119" s="26"/>
      <c r="I119" s="16"/>
      <c r="J119" s="3"/>
      <c r="K119" s="16"/>
    </row>
    <row r="120" spans="1:14" ht="20.25" customHeight="1">
      <c r="A120" s="1" t="s">
        <v>65</v>
      </c>
      <c r="B120" s="10"/>
      <c r="C120" s="15"/>
      <c r="E120" s="139">
        <v>489329</v>
      </c>
      <c r="F120" s="68"/>
      <c r="G120" s="139">
        <v>367649</v>
      </c>
      <c r="H120" s="140"/>
      <c r="I120" s="139">
        <v>318175</v>
      </c>
      <c r="J120" s="3"/>
      <c r="K120" s="3">
        <v>267131</v>
      </c>
    </row>
    <row r="121" spans="1:14" ht="20.25" customHeight="1">
      <c r="A121" s="1" t="s">
        <v>138</v>
      </c>
      <c r="B121" s="10"/>
      <c r="C121" s="15"/>
      <c r="E121" s="139">
        <v>0</v>
      </c>
      <c r="F121" s="68"/>
      <c r="G121" s="139">
        <v>1490</v>
      </c>
      <c r="H121" s="140"/>
      <c r="I121" s="139">
        <v>0</v>
      </c>
      <c r="J121" s="3"/>
      <c r="K121" s="3">
        <v>0</v>
      </c>
    </row>
    <row r="122" spans="1:14" ht="20.25" customHeight="1">
      <c r="A122" s="1" t="s">
        <v>235</v>
      </c>
      <c r="B122" s="10"/>
      <c r="C122" s="15"/>
      <c r="E122" s="139">
        <v>966</v>
      </c>
      <c r="F122" s="68"/>
      <c r="G122" s="139">
        <v>358</v>
      </c>
      <c r="H122" s="140"/>
      <c r="I122" s="139">
        <v>0</v>
      </c>
      <c r="J122" s="3"/>
      <c r="K122" s="3">
        <v>358</v>
      </c>
    </row>
    <row r="123" spans="1:14" ht="20.25" customHeight="1">
      <c r="A123" s="1" t="s">
        <v>223</v>
      </c>
      <c r="B123" s="10"/>
      <c r="C123" s="15"/>
      <c r="E123" s="139">
        <v>45</v>
      </c>
      <c r="F123" s="68"/>
      <c r="G123" s="139">
        <v>0</v>
      </c>
      <c r="H123" s="140"/>
      <c r="I123" s="139">
        <v>45</v>
      </c>
      <c r="J123" s="3"/>
      <c r="K123" s="3">
        <v>0</v>
      </c>
    </row>
    <row r="124" spans="1:14" ht="20.25" customHeight="1">
      <c r="A124" s="1" t="s">
        <v>91</v>
      </c>
      <c r="B124" s="10"/>
      <c r="C124" s="15"/>
      <c r="E124" s="139">
        <v>0</v>
      </c>
      <c r="F124" s="68"/>
      <c r="G124" s="139">
        <v>0</v>
      </c>
      <c r="H124" s="140"/>
      <c r="I124" s="139">
        <v>21387</v>
      </c>
      <c r="J124" s="3"/>
      <c r="K124" s="3">
        <v>21387</v>
      </c>
    </row>
    <row r="125" spans="1:14" ht="20.25" customHeight="1">
      <c r="A125" s="1" t="s">
        <v>52</v>
      </c>
      <c r="B125" s="10"/>
      <c r="C125" s="15"/>
      <c r="E125" s="139">
        <v>1799</v>
      </c>
      <c r="F125" s="68"/>
      <c r="G125" s="139">
        <v>1392</v>
      </c>
      <c r="H125" s="140"/>
      <c r="I125" s="139">
        <f>1514-2</f>
        <v>1512</v>
      </c>
      <c r="J125" s="3"/>
      <c r="K125" s="3">
        <v>1392</v>
      </c>
    </row>
    <row r="126" spans="1:14" ht="20.25" customHeight="1">
      <c r="A126" s="1" t="s">
        <v>170</v>
      </c>
      <c r="B126" s="10"/>
      <c r="C126" s="15"/>
      <c r="E126" s="139">
        <v>6599</v>
      </c>
      <c r="F126" s="68"/>
      <c r="G126" s="139">
        <v>0</v>
      </c>
      <c r="H126" s="140"/>
      <c r="I126" s="139">
        <v>0</v>
      </c>
      <c r="J126" s="3"/>
      <c r="K126" s="3">
        <v>0</v>
      </c>
    </row>
    <row r="127" spans="1:14" ht="20.25" customHeight="1">
      <c r="A127" s="1" t="s">
        <v>188</v>
      </c>
      <c r="B127" s="10"/>
      <c r="C127" s="15"/>
      <c r="E127" s="139">
        <v>1189</v>
      </c>
      <c r="F127" s="68"/>
      <c r="G127" s="139">
        <v>-5899</v>
      </c>
      <c r="H127" s="140"/>
      <c r="I127" s="139">
        <v>0</v>
      </c>
      <c r="J127" s="3"/>
      <c r="K127" s="3">
        <v>0</v>
      </c>
    </row>
    <row r="128" spans="1:14" ht="20.25" customHeight="1">
      <c r="A128" s="1" t="s">
        <v>192</v>
      </c>
      <c r="B128" s="10"/>
      <c r="C128" s="15"/>
      <c r="E128" s="139">
        <v>-1936</v>
      </c>
      <c r="F128" s="68"/>
      <c r="G128" s="139">
        <v>0</v>
      </c>
      <c r="H128" s="140"/>
      <c r="I128" s="139">
        <v>0</v>
      </c>
      <c r="J128" s="3"/>
      <c r="K128" s="3">
        <v>0</v>
      </c>
    </row>
    <row r="129" spans="1:15" ht="20.25" customHeight="1">
      <c r="A129" s="1" t="s">
        <v>194</v>
      </c>
      <c r="B129" s="10"/>
      <c r="C129" s="15"/>
      <c r="E129" s="139">
        <v>0</v>
      </c>
      <c r="F129" s="68"/>
      <c r="G129" s="139">
        <v>0</v>
      </c>
      <c r="H129" s="140"/>
      <c r="I129" s="139">
        <v>-72999</v>
      </c>
      <c r="J129" s="3"/>
      <c r="K129" s="3">
        <v>0</v>
      </c>
    </row>
    <row r="130" spans="1:15" ht="20.25" customHeight="1">
      <c r="A130" s="1" t="s">
        <v>66</v>
      </c>
      <c r="B130" s="10"/>
      <c r="C130" s="15"/>
      <c r="E130" s="139">
        <v>-10306</v>
      </c>
      <c r="F130" s="68"/>
      <c r="G130" s="139">
        <v>-2288</v>
      </c>
      <c r="H130" s="140"/>
      <c r="I130" s="139">
        <v>-21065</v>
      </c>
      <c r="J130" s="3"/>
      <c r="K130" s="3">
        <v>-3749</v>
      </c>
    </row>
    <row r="131" spans="1:15" ht="20.25" customHeight="1">
      <c r="A131" s="1" t="s">
        <v>33</v>
      </c>
      <c r="B131" s="10"/>
      <c r="C131" s="15"/>
      <c r="E131" s="141">
        <v>946</v>
      </c>
      <c r="F131" s="68"/>
      <c r="G131" s="141">
        <v>1177</v>
      </c>
      <c r="H131" s="140"/>
      <c r="I131" s="141">
        <v>109</v>
      </c>
      <c r="J131" s="3"/>
      <c r="K131" s="77">
        <v>2</v>
      </c>
    </row>
    <row r="132" spans="1:15" ht="20.25" customHeight="1">
      <c r="A132" s="1" t="s">
        <v>35</v>
      </c>
      <c r="B132" s="10"/>
      <c r="C132" s="15"/>
      <c r="E132" s="159"/>
      <c r="F132" s="68"/>
      <c r="G132" s="159"/>
      <c r="H132" s="140"/>
      <c r="I132" s="159"/>
      <c r="J132" s="3"/>
      <c r="K132" s="16"/>
    </row>
    <row r="133" spans="1:15" ht="20.25" customHeight="1">
      <c r="A133" s="1" t="s">
        <v>36</v>
      </c>
      <c r="B133" s="10"/>
      <c r="C133" s="15"/>
      <c r="E133" s="164">
        <f>SUM(E117:E131)</f>
        <v>1256504</v>
      </c>
      <c r="F133" s="68"/>
      <c r="G133" s="164">
        <f>SUM(G117:G131)</f>
        <v>1011752</v>
      </c>
      <c r="H133" s="140"/>
      <c r="I133" s="164">
        <f>SUM(I117:I131)</f>
        <v>812635</v>
      </c>
      <c r="J133" s="3"/>
      <c r="K133" s="4">
        <f>SUM(K117:K131)</f>
        <v>680967</v>
      </c>
    </row>
    <row r="134" spans="1:15" ht="20.25" customHeight="1">
      <c r="A134" s="1" t="s">
        <v>70</v>
      </c>
      <c r="B134" s="10"/>
      <c r="C134" s="15"/>
      <c r="E134" s="164"/>
      <c r="F134" s="68"/>
      <c r="G134" s="164"/>
      <c r="H134" s="140"/>
      <c r="I134" s="164"/>
      <c r="J134" s="3"/>
      <c r="K134" s="4"/>
    </row>
    <row r="135" spans="1:15" ht="20.25" customHeight="1">
      <c r="A135" s="1" t="s">
        <v>61</v>
      </c>
      <c r="B135" s="10"/>
      <c r="C135" s="15"/>
      <c r="E135" s="139">
        <v>48012</v>
      </c>
      <c r="F135" s="68"/>
      <c r="G135" s="139">
        <v>-184916</v>
      </c>
      <c r="H135" s="140"/>
      <c r="I135" s="139">
        <v>-82480</v>
      </c>
      <c r="J135" s="3"/>
      <c r="K135" s="3">
        <v>-246964</v>
      </c>
    </row>
    <row r="136" spans="1:15" ht="20.25" customHeight="1">
      <c r="A136" s="1" t="s">
        <v>198</v>
      </c>
      <c r="B136" s="10"/>
      <c r="C136" s="15"/>
      <c r="E136" s="139">
        <v>-18979</v>
      </c>
      <c r="F136" s="68"/>
      <c r="G136" s="139">
        <v>0</v>
      </c>
      <c r="H136" s="140"/>
      <c r="I136" s="139">
        <v>0</v>
      </c>
      <c r="J136" s="3"/>
      <c r="K136" s="3">
        <v>0</v>
      </c>
    </row>
    <row r="137" spans="1:15" ht="20.25" customHeight="1">
      <c r="A137" s="1" t="s">
        <v>28</v>
      </c>
      <c r="B137" s="10"/>
      <c r="C137" s="15"/>
      <c r="E137" s="139">
        <f>158262-1</f>
        <v>158261</v>
      </c>
      <c r="F137" s="68"/>
      <c r="G137" s="139">
        <v>35937</v>
      </c>
      <c r="H137" s="140"/>
      <c r="I137" s="139">
        <v>164424</v>
      </c>
      <c r="J137" s="3"/>
      <c r="K137" s="3">
        <v>60007</v>
      </c>
      <c r="L137" s="143"/>
      <c r="N137" s="143"/>
    </row>
    <row r="138" spans="1:15" s="12" customFormat="1" ht="20.25" customHeight="1">
      <c r="A138" s="39" t="s">
        <v>29</v>
      </c>
      <c r="B138" s="14"/>
      <c r="C138" s="32"/>
      <c r="E138" s="139">
        <v>-22966</v>
      </c>
      <c r="F138" s="166"/>
      <c r="G138" s="139">
        <v>-8526</v>
      </c>
      <c r="H138" s="140"/>
      <c r="I138" s="139">
        <v>-9604</v>
      </c>
      <c r="J138" s="3"/>
      <c r="K138" s="3">
        <v>-779</v>
      </c>
      <c r="L138" s="143"/>
      <c r="M138" s="6"/>
      <c r="N138" s="143"/>
      <c r="O138" s="6"/>
    </row>
    <row r="139" spans="1:15" s="12" customFormat="1" ht="20.25" customHeight="1">
      <c r="A139" s="39" t="s">
        <v>71</v>
      </c>
      <c r="B139" s="14"/>
      <c r="C139" s="32"/>
      <c r="E139" s="164"/>
      <c r="F139" s="166"/>
      <c r="G139" s="164"/>
      <c r="H139" s="140"/>
      <c r="I139" s="164"/>
      <c r="J139" s="3"/>
      <c r="K139" s="4"/>
      <c r="L139" s="135"/>
      <c r="M139" s="6"/>
      <c r="N139" s="135"/>
      <c r="O139" s="6"/>
    </row>
    <row r="140" spans="1:15" ht="20.25" customHeight="1">
      <c r="A140" s="1" t="s">
        <v>62</v>
      </c>
      <c r="B140" s="10"/>
      <c r="C140" s="15"/>
      <c r="E140" s="139">
        <v>-115299</v>
      </c>
      <c r="F140" s="68"/>
      <c r="G140" s="139">
        <v>133732</v>
      </c>
      <c r="H140" s="140"/>
      <c r="I140" s="139">
        <v>-42762</v>
      </c>
      <c r="J140" s="3"/>
      <c r="K140" s="3">
        <v>187706</v>
      </c>
    </row>
    <row r="141" spans="1:15" ht="20.25" customHeight="1">
      <c r="A141" s="1" t="s">
        <v>89</v>
      </c>
      <c r="B141" s="10"/>
      <c r="C141" s="15"/>
      <c r="E141" s="139">
        <v>-121926</v>
      </c>
      <c r="F141" s="68"/>
      <c r="G141" s="139">
        <v>64336</v>
      </c>
      <c r="H141" s="140"/>
      <c r="I141" s="139">
        <v>13935</v>
      </c>
      <c r="J141" s="3"/>
      <c r="K141" s="3">
        <v>37287</v>
      </c>
    </row>
    <row r="142" spans="1:15" ht="20.25" customHeight="1">
      <c r="A142" s="1" t="s">
        <v>57</v>
      </c>
      <c r="B142" s="10"/>
      <c r="C142" s="15"/>
      <c r="E142" s="139">
        <v>10336</v>
      </c>
      <c r="F142" s="68"/>
      <c r="G142" s="139">
        <v>38646</v>
      </c>
      <c r="H142" s="140"/>
      <c r="I142" s="139">
        <v>17309</v>
      </c>
      <c r="J142" s="3"/>
      <c r="K142" s="3">
        <v>11980</v>
      </c>
    </row>
    <row r="143" spans="1:15" ht="20.25" customHeight="1">
      <c r="A143" s="1" t="s">
        <v>125</v>
      </c>
      <c r="B143" s="10"/>
      <c r="C143" s="15"/>
      <c r="E143" s="141">
        <v>-566</v>
      </c>
      <c r="F143" s="68"/>
      <c r="G143" s="141">
        <v>-384</v>
      </c>
      <c r="H143" s="140"/>
      <c r="I143" s="141">
        <v>0</v>
      </c>
      <c r="J143" s="4"/>
      <c r="K143" s="77">
        <v>0</v>
      </c>
      <c r="L143" s="143"/>
      <c r="N143" s="143"/>
    </row>
    <row r="144" spans="1:15" s="12" customFormat="1" ht="20.25" customHeight="1">
      <c r="A144" s="1" t="s">
        <v>56</v>
      </c>
      <c r="B144" s="14"/>
      <c r="C144" s="32"/>
      <c r="E144" s="164">
        <f>SUM(E133:E143)</f>
        <v>1193377</v>
      </c>
      <c r="F144" s="166"/>
      <c r="G144" s="164">
        <f>SUM(G133:G143)</f>
        <v>1090577</v>
      </c>
      <c r="H144" s="140"/>
      <c r="I144" s="164">
        <f>SUM(I133:I143)</f>
        <v>873457</v>
      </c>
      <c r="J144" s="4"/>
      <c r="K144" s="4">
        <f>SUM(K133:K143)</f>
        <v>730204</v>
      </c>
      <c r="O144" s="6"/>
    </row>
    <row r="145" spans="1:15" s="12" customFormat="1" ht="20.25" customHeight="1">
      <c r="A145" s="39" t="s">
        <v>34</v>
      </c>
      <c r="B145" s="14"/>
      <c r="C145" s="32"/>
      <c r="E145" s="139">
        <v>-1268</v>
      </c>
      <c r="F145" s="166"/>
      <c r="G145" s="139">
        <v>-1444</v>
      </c>
      <c r="H145" s="140"/>
      <c r="I145" s="139">
        <v>-218</v>
      </c>
      <c r="J145" s="4"/>
      <c r="K145" s="3">
        <v>-3</v>
      </c>
      <c r="L145" s="143"/>
      <c r="M145" s="6"/>
      <c r="N145" s="143"/>
      <c r="O145" s="6"/>
    </row>
    <row r="146" spans="1:15" s="12" customFormat="1" ht="20.25" customHeight="1">
      <c r="A146" s="39" t="s">
        <v>106</v>
      </c>
      <c r="B146" s="14"/>
      <c r="C146" s="32"/>
      <c r="E146" s="141">
        <v>-186744</v>
      </c>
      <c r="F146" s="166"/>
      <c r="G146" s="139">
        <v>-105405</v>
      </c>
      <c r="H146" s="140"/>
      <c r="I146" s="141">
        <v>-84214</v>
      </c>
      <c r="J146" s="4"/>
      <c r="K146" s="3">
        <v>-60530</v>
      </c>
      <c r="L146" s="143"/>
      <c r="M146" s="6"/>
      <c r="N146" s="143"/>
      <c r="O146" s="6"/>
    </row>
    <row r="147" spans="1:15" ht="20.25" customHeight="1">
      <c r="A147" s="2" t="s">
        <v>92</v>
      </c>
      <c r="B147" s="23"/>
      <c r="C147" s="15"/>
      <c r="E147" s="160">
        <f>SUM(E144:E146)</f>
        <v>1005365</v>
      </c>
      <c r="F147" s="68"/>
      <c r="G147" s="160">
        <f>SUM(G144:G146)</f>
        <v>983728</v>
      </c>
      <c r="H147" s="140"/>
      <c r="I147" s="160">
        <f>SUM(I144:I146)</f>
        <v>789025</v>
      </c>
      <c r="J147" s="3"/>
      <c r="K147" s="80">
        <f>SUM(K144:K146)</f>
        <v>669671</v>
      </c>
    </row>
    <row r="148" spans="1:15" ht="20.25" customHeight="1">
      <c r="A148" s="2"/>
      <c r="B148" s="23"/>
      <c r="C148" s="15"/>
      <c r="E148" s="68"/>
      <c r="F148" s="68"/>
      <c r="G148" s="68"/>
      <c r="H148" s="166"/>
      <c r="I148" s="164"/>
      <c r="J148" s="3"/>
      <c r="K148" s="4"/>
    </row>
    <row r="149" spans="1:15" ht="20.25" customHeight="1">
      <c r="A149" s="1" t="s">
        <v>4</v>
      </c>
      <c r="B149" s="10"/>
      <c r="C149" s="15"/>
      <c r="E149" s="68"/>
      <c r="F149" s="68"/>
      <c r="G149" s="68"/>
      <c r="H149" s="166"/>
      <c r="I149" s="159"/>
      <c r="J149" s="26"/>
      <c r="K149" s="16"/>
    </row>
    <row r="150" spans="1:15" ht="20.25" customHeight="1">
      <c r="A150" s="1"/>
      <c r="B150" s="10"/>
      <c r="E150" s="68"/>
      <c r="F150" s="68"/>
      <c r="G150" s="68"/>
      <c r="H150" s="166"/>
      <c r="I150" s="159"/>
      <c r="J150" s="26"/>
      <c r="K150" s="19" t="s">
        <v>101</v>
      </c>
    </row>
    <row r="151" spans="1:15" ht="20.25" customHeight="1">
      <c r="A151" s="27" t="s">
        <v>83</v>
      </c>
      <c r="B151" s="27"/>
      <c r="C151" s="35"/>
      <c r="D151" s="7"/>
      <c r="E151" s="167"/>
      <c r="F151" s="167"/>
      <c r="G151" s="167"/>
      <c r="H151" s="166"/>
      <c r="I151" s="168"/>
      <c r="J151" s="44"/>
      <c r="K151" s="43"/>
    </row>
    <row r="152" spans="1:15" ht="20.25" customHeight="1">
      <c r="A152" s="27" t="s">
        <v>12</v>
      </c>
      <c r="B152" s="27"/>
      <c r="C152" s="35"/>
      <c r="D152" s="7"/>
      <c r="E152" s="167"/>
      <c r="F152" s="167"/>
      <c r="G152" s="167"/>
      <c r="H152" s="166"/>
      <c r="I152" s="168"/>
      <c r="J152" s="44"/>
      <c r="K152" s="43"/>
    </row>
    <row r="153" spans="1:15" s="30" customFormat="1" ht="20.25" customHeight="1">
      <c r="A153" s="27" t="s">
        <v>215</v>
      </c>
      <c r="E153" s="66"/>
      <c r="F153" s="66"/>
      <c r="G153" s="66"/>
      <c r="H153" s="66"/>
      <c r="I153" s="159"/>
      <c r="J153" s="16"/>
      <c r="L153" s="142"/>
      <c r="N153" s="142"/>
    </row>
    <row r="154" spans="1:15" s="30" customFormat="1" ht="20.25" customHeight="1">
      <c r="A154" s="27"/>
      <c r="E154" s="66"/>
      <c r="F154" s="66"/>
      <c r="G154" s="66"/>
      <c r="H154" s="66"/>
      <c r="I154" s="159"/>
      <c r="J154" s="16"/>
      <c r="K154" s="19" t="s">
        <v>95</v>
      </c>
      <c r="L154" s="142"/>
      <c r="N154" s="142"/>
    </row>
    <row r="155" spans="1:15" s="30" customFormat="1" ht="20.25" customHeight="1">
      <c r="A155" s="24"/>
      <c r="B155" s="24"/>
      <c r="C155" s="37"/>
      <c r="D155" s="38"/>
      <c r="E155" s="171" t="s">
        <v>82</v>
      </c>
      <c r="F155" s="171"/>
      <c r="G155" s="171"/>
      <c r="I155" s="171" t="s">
        <v>81</v>
      </c>
      <c r="J155" s="171"/>
      <c r="K155" s="171"/>
      <c r="L155" s="142"/>
      <c r="N155" s="142"/>
    </row>
    <row r="156" spans="1:15" s="30" customFormat="1" ht="20.25" customHeight="1">
      <c r="A156" s="24"/>
      <c r="B156" s="24"/>
      <c r="C156" s="21"/>
      <c r="D156" s="38"/>
      <c r="E156" s="20">
        <v>2562</v>
      </c>
      <c r="F156" s="38"/>
      <c r="G156" s="20">
        <v>2561</v>
      </c>
      <c r="I156" s="20">
        <v>2562</v>
      </c>
      <c r="J156" s="38"/>
      <c r="K156" s="20">
        <v>2561</v>
      </c>
      <c r="L156" s="142"/>
      <c r="N156" s="142"/>
    </row>
    <row r="157" spans="1:15" s="30" customFormat="1" ht="20.25" customHeight="1">
      <c r="A157" s="24"/>
      <c r="B157" s="24"/>
      <c r="C157" s="21"/>
      <c r="D157" s="38"/>
      <c r="E157" s="20"/>
      <c r="F157" s="38"/>
      <c r="G157" s="32" t="s">
        <v>201</v>
      </c>
      <c r="I157" s="20"/>
      <c r="J157" s="38"/>
      <c r="K157" s="20"/>
      <c r="L157" s="142"/>
      <c r="N157" s="142"/>
    </row>
    <row r="158" spans="1:15" ht="20.25" customHeight="1">
      <c r="A158" s="2" t="s">
        <v>18</v>
      </c>
      <c r="B158" s="23"/>
      <c r="F158" s="68"/>
      <c r="G158" s="68"/>
      <c r="I158" s="26"/>
      <c r="J158" s="16"/>
      <c r="K158" s="26"/>
    </row>
    <row r="159" spans="1:15" ht="20.25" customHeight="1">
      <c r="A159" s="1" t="s">
        <v>236</v>
      </c>
      <c r="B159" s="23"/>
      <c r="E159" s="6">
        <v>-11014</v>
      </c>
      <c r="F159" s="68"/>
      <c r="G159" s="68">
        <v>0</v>
      </c>
      <c r="I159" s="26">
        <v>0</v>
      </c>
      <c r="J159" s="16"/>
      <c r="K159" s="26">
        <v>0</v>
      </c>
    </row>
    <row r="160" spans="1:15" ht="20.25" customHeight="1">
      <c r="A160" s="1" t="s">
        <v>199</v>
      </c>
      <c r="B160" s="23"/>
      <c r="E160" s="3">
        <v>-27150</v>
      </c>
      <c r="F160" s="159"/>
      <c r="G160" s="159">
        <v>300</v>
      </c>
      <c r="H160" s="26"/>
      <c r="I160" s="3">
        <v>145365</v>
      </c>
      <c r="J160" s="16"/>
      <c r="K160" s="3">
        <v>-134742</v>
      </c>
    </row>
    <row r="161" spans="1:11" ht="20.25" customHeight="1">
      <c r="A161" s="1" t="s">
        <v>135</v>
      </c>
      <c r="B161" s="23"/>
      <c r="E161" s="3">
        <v>0</v>
      </c>
      <c r="F161" s="159"/>
      <c r="G161" s="159">
        <v>-10500</v>
      </c>
      <c r="H161" s="26"/>
      <c r="I161" s="3">
        <v>0</v>
      </c>
      <c r="J161" s="16"/>
      <c r="K161" s="3">
        <v>0</v>
      </c>
    </row>
    <row r="162" spans="1:11" ht="20.25" customHeight="1">
      <c r="A162" s="1" t="s">
        <v>245</v>
      </c>
      <c r="B162" s="23"/>
      <c r="E162" s="159">
        <v>0</v>
      </c>
      <c r="F162" s="159"/>
      <c r="G162" s="159">
        <v>0</v>
      </c>
      <c r="H162" s="26"/>
      <c r="I162" s="3">
        <v>-359000</v>
      </c>
      <c r="J162" s="16"/>
      <c r="K162" s="3">
        <v>0</v>
      </c>
    </row>
    <row r="163" spans="1:11" ht="20.25" customHeight="1">
      <c r="A163" s="1" t="s">
        <v>247</v>
      </c>
      <c r="B163" s="23"/>
      <c r="E163" s="159">
        <v>0</v>
      </c>
      <c r="F163" s="159"/>
      <c r="G163" s="159">
        <v>1500</v>
      </c>
      <c r="H163" s="26"/>
      <c r="I163" s="3">
        <v>0</v>
      </c>
      <c r="J163" s="16"/>
      <c r="K163" s="3">
        <v>1500</v>
      </c>
    </row>
    <row r="164" spans="1:11" ht="20.25" customHeight="1">
      <c r="A164" s="1" t="s">
        <v>240</v>
      </c>
      <c r="B164" s="23"/>
      <c r="E164" s="3">
        <v>-114829</v>
      </c>
      <c r="F164" s="159"/>
      <c r="G164" s="159">
        <v>17196</v>
      </c>
      <c r="H164" s="26"/>
      <c r="I164" s="3">
        <v>0</v>
      </c>
      <c r="J164" s="16"/>
      <c r="K164" s="3">
        <v>0</v>
      </c>
    </row>
    <row r="165" spans="1:11" ht="20.25" customHeight="1">
      <c r="A165" s="1" t="s">
        <v>233</v>
      </c>
      <c r="B165" s="10"/>
      <c r="E165" s="3">
        <v>-15200</v>
      </c>
      <c r="F165" s="159"/>
      <c r="G165" s="139">
        <v>0</v>
      </c>
      <c r="H165" s="4"/>
      <c r="I165" s="3">
        <v>0</v>
      </c>
      <c r="J165" s="4"/>
      <c r="K165" s="3">
        <v>0</v>
      </c>
    </row>
    <row r="166" spans="1:11" ht="20.25" customHeight="1">
      <c r="A166" s="1" t="s">
        <v>200</v>
      </c>
      <c r="B166" s="10"/>
      <c r="C166" s="15"/>
      <c r="E166" s="3">
        <v>-18034</v>
      </c>
      <c r="F166" s="159"/>
      <c r="G166" s="159">
        <v>-330000</v>
      </c>
      <c r="H166" s="26"/>
      <c r="I166" s="3">
        <v>0</v>
      </c>
      <c r="J166" s="3"/>
      <c r="K166" s="3">
        <v>-262214</v>
      </c>
    </row>
    <row r="167" spans="1:11" ht="20.25" customHeight="1">
      <c r="A167" s="1" t="s">
        <v>157</v>
      </c>
      <c r="B167" s="10"/>
      <c r="C167" s="15"/>
      <c r="E167" s="3">
        <v>269240</v>
      </c>
      <c r="F167" s="159"/>
      <c r="G167" s="159">
        <v>0</v>
      </c>
      <c r="H167" s="26"/>
      <c r="I167" s="3">
        <v>269240</v>
      </c>
      <c r="J167" s="3"/>
      <c r="K167" s="3">
        <v>0</v>
      </c>
    </row>
    <row r="168" spans="1:11" ht="20.25" customHeight="1">
      <c r="A168" s="1" t="s">
        <v>237</v>
      </c>
      <c r="B168" s="10"/>
      <c r="E168" s="3">
        <v>-283872</v>
      </c>
      <c r="F168" s="159"/>
      <c r="G168" s="139">
        <v>-431885</v>
      </c>
      <c r="H168" s="16"/>
      <c r="I168" s="3">
        <v>-272813</v>
      </c>
      <c r="J168" s="4"/>
      <c r="K168" s="3">
        <v>-343366</v>
      </c>
    </row>
    <row r="169" spans="1:11" ht="20.25" customHeight="1">
      <c r="A169" s="1" t="s">
        <v>238</v>
      </c>
      <c r="B169" s="10"/>
      <c r="E169" s="3">
        <v>-340894</v>
      </c>
      <c r="F169" s="159"/>
      <c r="G169" s="139">
        <v>-42827</v>
      </c>
      <c r="H169" s="16"/>
      <c r="I169" s="3">
        <v>-337898</v>
      </c>
      <c r="J169" s="4"/>
      <c r="K169" s="3">
        <v>-40251</v>
      </c>
    </row>
    <row r="170" spans="1:11" ht="20.25" customHeight="1">
      <c r="A170" s="1" t="s">
        <v>239</v>
      </c>
      <c r="B170" s="10"/>
      <c r="E170" s="3">
        <v>-113532</v>
      </c>
      <c r="F170" s="159"/>
      <c r="G170" s="139">
        <v>-67039</v>
      </c>
      <c r="H170" s="16"/>
      <c r="I170" s="3">
        <v>-63299</v>
      </c>
      <c r="J170" s="4"/>
      <c r="K170" s="3">
        <v>-35512</v>
      </c>
    </row>
    <row r="171" spans="1:11" ht="20.25" customHeight="1">
      <c r="A171" s="1" t="s">
        <v>124</v>
      </c>
      <c r="B171" s="10"/>
      <c r="C171" s="144"/>
      <c r="E171" s="3">
        <v>5675</v>
      </c>
      <c r="F171" s="159"/>
      <c r="G171" s="139">
        <v>159</v>
      </c>
      <c r="H171" s="16"/>
      <c r="I171" s="3">
        <v>5088</v>
      </c>
      <c r="J171" s="4"/>
      <c r="K171" s="3">
        <v>159</v>
      </c>
    </row>
    <row r="172" spans="1:11" ht="20.25" customHeight="1">
      <c r="A172" s="1" t="s">
        <v>208</v>
      </c>
      <c r="B172" s="10"/>
      <c r="E172" s="139">
        <v>0</v>
      </c>
      <c r="F172" s="159"/>
      <c r="G172" s="139">
        <v>0</v>
      </c>
      <c r="H172" s="16"/>
      <c r="I172" s="3">
        <v>72999</v>
      </c>
      <c r="J172" s="4"/>
      <c r="K172" s="3">
        <v>0</v>
      </c>
    </row>
    <row r="173" spans="1:11" ht="20.25" customHeight="1">
      <c r="A173" s="1" t="s">
        <v>147</v>
      </c>
      <c r="B173" s="10"/>
      <c r="E173" s="3">
        <v>-5860</v>
      </c>
      <c r="F173" s="159"/>
      <c r="G173" s="139">
        <v>1986</v>
      </c>
      <c r="H173" s="16"/>
      <c r="I173" s="3">
        <v>7660</v>
      </c>
      <c r="J173" s="4"/>
      <c r="K173" s="3">
        <v>3498</v>
      </c>
    </row>
    <row r="174" spans="1:11" ht="20.25" customHeight="1">
      <c r="A174" s="1" t="s">
        <v>158</v>
      </c>
      <c r="B174" s="10"/>
      <c r="E174" s="3">
        <v>-1812500</v>
      </c>
      <c r="F174" s="159"/>
      <c r="G174" s="139">
        <v>138709</v>
      </c>
      <c r="H174" s="16"/>
      <c r="I174" s="3">
        <v>-1800000</v>
      </c>
      <c r="J174" s="4"/>
      <c r="K174" s="3">
        <v>138709</v>
      </c>
    </row>
    <row r="175" spans="1:11" ht="20.25" customHeight="1">
      <c r="A175" s="2" t="s">
        <v>126</v>
      </c>
      <c r="B175" s="23"/>
      <c r="E175" s="80">
        <f>SUM(E159:E174)</f>
        <v>-2467970</v>
      </c>
      <c r="F175" s="159"/>
      <c r="G175" s="160">
        <f>SUM(G159:G174)</f>
        <v>-722401</v>
      </c>
      <c r="H175" s="16"/>
      <c r="I175" s="80">
        <f>SUM(I159:I174)</f>
        <v>-2332658</v>
      </c>
      <c r="J175" s="3"/>
      <c r="K175" s="80">
        <f>SUM(K159:K174)</f>
        <v>-672219</v>
      </c>
    </row>
    <row r="176" spans="1:11" ht="20.25" customHeight="1">
      <c r="A176" s="2" t="s">
        <v>19</v>
      </c>
      <c r="B176" s="23"/>
      <c r="E176" s="4"/>
      <c r="F176" s="16"/>
      <c r="G176" s="4"/>
      <c r="H176" s="16"/>
      <c r="I176" s="4"/>
      <c r="J176" s="3"/>
      <c r="K176" s="4"/>
    </row>
    <row r="177" spans="1:11" ht="20.25" customHeight="1">
      <c r="A177" s="1" t="s">
        <v>132</v>
      </c>
      <c r="B177" s="23"/>
      <c r="E177" s="3">
        <v>-6710</v>
      </c>
      <c r="F177" s="16"/>
      <c r="G177" s="4">
        <v>-11509</v>
      </c>
      <c r="H177" s="16"/>
      <c r="I177" s="3">
        <v>0</v>
      </c>
      <c r="J177" s="3"/>
      <c r="K177" s="4">
        <v>0</v>
      </c>
    </row>
    <row r="178" spans="1:11" ht="20.25" customHeight="1">
      <c r="A178" s="1" t="s">
        <v>148</v>
      </c>
      <c r="B178" s="23"/>
      <c r="E178" s="3">
        <v>-1511</v>
      </c>
      <c r="F178" s="16"/>
      <c r="G178" s="4">
        <v>-476</v>
      </c>
      <c r="H178" s="16"/>
      <c r="I178" s="3">
        <v>-680</v>
      </c>
      <c r="J178" s="3"/>
      <c r="K178" s="4">
        <v>-78</v>
      </c>
    </row>
    <row r="179" spans="1:11" ht="20.25" customHeight="1">
      <c r="A179" s="1" t="s">
        <v>159</v>
      </c>
      <c r="B179" s="23"/>
      <c r="E179" s="3">
        <v>2258949</v>
      </c>
      <c r="F179" s="16"/>
      <c r="G179" s="4">
        <v>0</v>
      </c>
      <c r="H179" s="16"/>
      <c r="I179" s="3">
        <v>2258949</v>
      </c>
      <c r="J179" s="3"/>
      <c r="K179" s="4">
        <v>0</v>
      </c>
    </row>
    <row r="180" spans="1:11" ht="20.25" customHeight="1">
      <c r="A180" s="1" t="s">
        <v>160</v>
      </c>
      <c r="B180" s="23"/>
      <c r="E180" s="3">
        <v>-1269</v>
      </c>
      <c r="F180" s="16"/>
      <c r="G180" s="4">
        <v>0</v>
      </c>
      <c r="H180" s="16"/>
      <c r="I180" s="3">
        <v>-1269</v>
      </c>
      <c r="J180" s="3"/>
      <c r="K180" s="4">
        <v>0</v>
      </c>
    </row>
    <row r="181" spans="1:11" ht="20.25" customHeight="1">
      <c r="A181" s="1" t="s">
        <v>151</v>
      </c>
      <c r="B181" s="10"/>
      <c r="E181" s="16"/>
      <c r="F181" s="16"/>
      <c r="G181" s="16"/>
      <c r="H181" s="16"/>
      <c r="I181" s="16"/>
      <c r="J181" s="16"/>
      <c r="K181" s="16"/>
    </row>
    <row r="182" spans="1:11" ht="20.25" customHeight="1">
      <c r="A182" s="1" t="s">
        <v>149</v>
      </c>
      <c r="B182" s="10"/>
      <c r="E182" s="3">
        <v>0</v>
      </c>
      <c r="F182" s="16"/>
      <c r="G182" s="3">
        <v>13550</v>
      </c>
      <c r="H182" s="16"/>
      <c r="I182" s="3">
        <v>0</v>
      </c>
      <c r="J182" s="4"/>
      <c r="K182" s="3">
        <v>0</v>
      </c>
    </row>
    <row r="183" spans="1:11" ht="20.25" customHeight="1">
      <c r="A183" s="1" t="s">
        <v>122</v>
      </c>
      <c r="B183" s="10"/>
      <c r="E183" s="3">
        <v>-674305</v>
      </c>
      <c r="F183" s="16"/>
      <c r="G183" s="3">
        <v>-158816</v>
      </c>
      <c r="H183" s="16"/>
      <c r="I183" s="3">
        <v>-674305</v>
      </c>
      <c r="J183" s="4"/>
      <c r="K183" s="3">
        <v>-158816</v>
      </c>
    </row>
    <row r="184" spans="1:11" ht="20.25" customHeight="1">
      <c r="A184" s="1" t="s">
        <v>150</v>
      </c>
      <c r="B184" s="10"/>
      <c r="E184" s="82">
        <v>-86550</v>
      </c>
      <c r="F184" s="16"/>
      <c r="G184" s="82">
        <v>-19000</v>
      </c>
      <c r="H184" s="16"/>
      <c r="I184" s="82">
        <v>0</v>
      </c>
      <c r="J184" s="4"/>
      <c r="K184" s="82">
        <v>0</v>
      </c>
    </row>
    <row r="185" spans="1:11" ht="20.25" customHeight="1">
      <c r="A185" s="2" t="s">
        <v>141</v>
      </c>
      <c r="B185" s="23"/>
      <c r="E185" s="82">
        <f>SUM(E177:E184)</f>
        <v>1488604</v>
      </c>
      <c r="F185" s="16"/>
      <c r="G185" s="82">
        <f>SUM(G177:G184)</f>
        <v>-176251</v>
      </c>
      <c r="H185" s="16"/>
      <c r="I185" s="82">
        <f>SUM(I177:I184)</f>
        <v>1582695</v>
      </c>
      <c r="J185" s="3"/>
      <c r="K185" s="82">
        <f>SUM(K177:K184)</f>
        <v>-158894</v>
      </c>
    </row>
    <row r="186" spans="1:11" ht="20.25" customHeight="1">
      <c r="A186" s="2" t="s">
        <v>246</v>
      </c>
      <c r="B186" s="23"/>
      <c r="E186" s="80">
        <v>-4247</v>
      </c>
      <c r="F186" s="16"/>
      <c r="G186" s="80">
        <v>-559</v>
      </c>
      <c r="H186" s="16"/>
      <c r="I186" s="80">
        <v>0</v>
      </c>
      <c r="J186" s="3"/>
      <c r="K186" s="80">
        <v>0</v>
      </c>
    </row>
    <row r="187" spans="1:11" ht="20.25" customHeight="1">
      <c r="A187" s="2" t="s">
        <v>137</v>
      </c>
      <c r="B187" s="23"/>
      <c r="E187" s="4">
        <f>E147+E175+E185+E186</f>
        <v>21752</v>
      </c>
      <c r="F187" s="16"/>
      <c r="G187" s="4">
        <f>G147+G175+G185+G186</f>
        <v>84517</v>
      </c>
      <c r="H187" s="16"/>
      <c r="I187" s="4">
        <f>I147+I175+I185+I186</f>
        <v>39062</v>
      </c>
      <c r="J187" s="3"/>
      <c r="K187" s="4">
        <f>K147+K175+K185+K186</f>
        <v>-161442</v>
      </c>
    </row>
    <row r="188" spans="1:11" ht="20.25" customHeight="1">
      <c r="A188" s="1" t="s">
        <v>104</v>
      </c>
      <c r="B188" s="10"/>
      <c r="E188" s="82">
        <f>BS!G11</f>
        <v>440458</v>
      </c>
      <c r="F188" s="16"/>
      <c r="G188" s="82">
        <v>441562</v>
      </c>
      <c r="H188" s="16"/>
      <c r="I188" s="82">
        <f>BS!K11</f>
        <v>100787</v>
      </c>
      <c r="J188" s="3"/>
      <c r="K188" s="82">
        <v>343819</v>
      </c>
    </row>
    <row r="189" spans="1:11" ht="20.25" customHeight="1" thickBot="1">
      <c r="A189" s="2" t="s">
        <v>105</v>
      </c>
      <c r="B189" s="23"/>
      <c r="C189" s="9"/>
      <c r="E189" s="5">
        <f>SUM(E187:E188)</f>
        <v>462210</v>
      </c>
      <c r="F189" s="16"/>
      <c r="G189" s="5">
        <f>SUM(G187:G188)</f>
        <v>526079</v>
      </c>
      <c r="H189" s="16"/>
      <c r="I189" s="5">
        <f>SUM(I187:I188)</f>
        <v>139849</v>
      </c>
      <c r="J189" s="3"/>
      <c r="K189" s="5">
        <f>SUM(K187:K188)</f>
        <v>182377</v>
      </c>
    </row>
    <row r="190" spans="1:11" ht="9.75" customHeight="1" thickTop="1">
      <c r="A190" s="1"/>
      <c r="B190" s="10"/>
      <c r="C190" s="9"/>
      <c r="E190" s="13">
        <f>SUM(E189-BS!E11)</f>
        <v>0</v>
      </c>
      <c r="F190" s="16"/>
      <c r="G190" s="13"/>
      <c r="H190" s="16"/>
      <c r="I190" s="13">
        <f>SUM(I189-BS!I11)</f>
        <v>0</v>
      </c>
      <c r="J190" s="13"/>
      <c r="K190" s="13"/>
    </row>
    <row r="191" spans="1:11" ht="20.25" customHeight="1">
      <c r="A191" s="1" t="s">
        <v>161</v>
      </c>
      <c r="B191" s="10"/>
      <c r="C191" s="9"/>
      <c r="E191" s="16"/>
      <c r="F191" s="16"/>
      <c r="G191" s="13"/>
      <c r="H191" s="16"/>
      <c r="I191" s="13"/>
      <c r="J191" s="13"/>
      <c r="K191" s="13"/>
    </row>
    <row r="192" spans="1:11" ht="20.25" customHeight="1">
      <c r="A192" s="1" t="s">
        <v>162</v>
      </c>
      <c r="B192" s="10"/>
      <c r="C192" s="9"/>
      <c r="E192" s="16"/>
      <c r="F192" s="16"/>
      <c r="G192" s="13"/>
      <c r="H192" s="16"/>
      <c r="I192" s="13"/>
      <c r="J192" s="13"/>
      <c r="K192" s="13"/>
    </row>
    <row r="193" spans="1:11" ht="20.25" customHeight="1">
      <c r="A193" s="1" t="s">
        <v>216</v>
      </c>
      <c r="B193" s="10"/>
      <c r="C193" s="9"/>
      <c r="E193" s="16">
        <v>0</v>
      </c>
      <c r="F193" s="16"/>
      <c r="G193" s="13">
        <v>561</v>
      </c>
      <c r="H193" s="16"/>
      <c r="I193" s="13">
        <v>0</v>
      </c>
      <c r="J193" s="13"/>
      <c r="K193" s="13">
        <v>0</v>
      </c>
    </row>
    <row r="194" spans="1:11" ht="20.25" customHeight="1">
      <c r="A194" s="1" t="s">
        <v>163</v>
      </c>
      <c r="B194" s="10"/>
      <c r="C194" s="9"/>
      <c r="E194" s="16">
        <v>135409</v>
      </c>
      <c r="F194" s="16"/>
      <c r="G194" s="13">
        <v>457219</v>
      </c>
      <c r="H194" s="16"/>
      <c r="I194" s="13">
        <v>134517</v>
      </c>
      <c r="J194" s="13"/>
      <c r="K194" s="13">
        <v>449066</v>
      </c>
    </row>
    <row r="195" spans="1:11" ht="20.25" customHeight="1">
      <c r="A195" s="1" t="s">
        <v>217</v>
      </c>
      <c r="B195" s="10"/>
      <c r="C195" s="9"/>
      <c r="E195" s="16">
        <v>0</v>
      </c>
      <c r="F195" s="16"/>
      <c r="G195" s="13">
        <v>44068</v>
      </c>
      <c r="H195" s="16"/>
      <c r="I195" s="13">
        <v>0</v>
      </c>
      <c r="J195" s="13"/>
      <c r="K195" s="13">
        <v>0</v>
      </c>
    </row>
    <row r="196" spans="1:11" ht="20.25" customHeight="1">
      <c r="A196" s="1" t="s">
        <v>248</v>
      </c>
      <c r="B196" s="10"/>
      <c r="C196" s="9"/>
      <c r="E196" s="16">
        <v>8250</v>
      </c>
      <c r="F196" s="16"/>
      <c r="G196" s="13">
        <v>41125</v>
      </c>
      <c r="H196" s="16"/>
      <c r="I196" s="13">
        <v>0</v>
      </c>
      <c r="J196" s="13">
        <v>0</v>
      </c>
      <c r="K196" s="13">
        <v>0</v>
      </c>
    </row>
    <row r="197" spans="1:11" ht="20.25" customHeight="1">
      <c r="A197" s="1" t="s">
        <v>249</v>
      </c>
      <c r="B197" s="10"/>
      <c r="C197" s="9"/>
      <c r="E197" s="16">
        <v>2600</v>
      </c>
      <c r="F197" s="16"/>
      <c r="G197" s="13">
        <v>0</v>
      </c>
      <c r="H197" s="16"/>
      <c r="I197" s="16">
        <v>6750</v>
      </c>
      <c r="J197" s="13"/>
      <c r="K197" s="13">
        <v>0</v>
      </c>
    </row>
    <row r="198" spans="1:11" ht="20.25" customHeight="1">
      <c r="A198" s="1" t="s">
        <v>234</v>
      </c>
      <c r="B198" s="10"/>
      <c r="C198" s="9"/>
      <c r="E198" s="16">
        <v>7026</v>
      </c>
      <c r="F198" s="163"/>
      <c r="G198" s="13">
        <v>0</v>
      </c>
      <c r="H198" s="162"/>
      <c r="I198" s="16">
        <v>7026</v>
      </c>
      <c r="J198" s="13"/>
      <c r="K198" s="13">
        <v>0</v>
      </c>
    </row>
    <row r="199" spans="1:11" ht="20.25" customHeight="1">
      <c r="A199" s="1"/>
      <c r="B199" s="10"/>
      <c r="C199" s="9"/>
      <c r="G199" s="13"/>
      <c r="H199" s="16"/>
      <c r="I199" s="13"/>
      <c r="J199" s="13"/>
      <c r="K199" s="13"/>
    </row>
    <row r="200" spans="1:11" ht="20.25" customHeight="1">
      <c r="A200" s="1" t="s">
        <v>4</v>
      </c>
      <c r="B200" s="10"/>
      <c r="C200" s="15"/>
    </row>
    <row r="214" spans="1:10" ht="20.25" customHeight="1">
      <c r="A214" s="6"/>
      <c r="C214" s="6"/>
      <c r="H214" s="6"/>
      <c r="J214" s="6"/>
    </row>
    <row r="215" spans="1:10" ht="20.25" customHeight="1">
      <c r="A215" s="6"/>
      <c r="C215" s="6"/>
      <c r="H215" s="6"/>
      <c r="J215" s="6"/>
    </row>
    <row r="216" spans="1:10" ht="20.25" customHeight="1">
      <c r="A216" s="6"/>
      <c r="C216" s="6"/>
      <c r="H216" s="6"/>
      <c r="J216" s="6"/>
    </row>
    <row r="217" spans="1:10" ht="20.25" customHeight="1">
      <c r="A217" s="6"/>
      <c r="C217" s="6"/>
      <c r="H217" s="6"/>
      <c r="J217" s="6"/>
    </row>
    <row r="218" spans="1:10" ht="20.25" customHeight="1">
      <c r="A218" s="6"/>
      <c r="C218" s="6"/>
      <c r="H218" s="6"/>
      <c r="J218" s="6"/>
    </row>
    <row r="219" spans="1:10" ht="20.25" customHeight="1">
      <c r="A219" s="6"/>
      <c r="C219" s="6"/>
      <c r="H219" s="6"/>
      <c r="J219" s="6"/>
    </row>
    <row r="220" spans="1:10" ht="20.25" customHeight="1">
      <c r="A220" s="6"/>
      <c r="C220" s="6"/>
      <c r="H220" s="6"/>
      <c r="J220" s="6"/>
    </row>
    <row r="221" spans="1:10" ht="20.25" customHeight="1">
      <c r="A221" s="6"/>
      <c r="C221" s="6"/>
      <c r="H221" s="6"/>
      <c r="J221" s="6"/>
    </row>
  </sheetData>
  <mergeCells count="8">
    <mergeCell ref="I6:K6"/>
    <mergeCell ref="I113:K113"/>
    <mergeCell ref="I155:K155"/>
    <mergeCell ref="E6:G6"/>
    <mergeCell ref="E113:G113"/>
    <mergeCell ref="E155:G155"/>
    <mergeCell ref="E59:G59"/>
    <mergeCell ref="I59:K59"/>
  </mergeCells>
  <printOptions gridLinesSet="0"/>
  <pageMargins left="0.98425196850393704" right="0.31496062992126" top="0.78740157480314998" bottom="0.31496062992126" header="0.196850393700787" footer="0.196850393700787"/>
  <pageSetup paperSize="9" scale="76" fitToHeight="0" orientation="portrait" r:id="rId1"/>
  <headerFooter alignWithMargins="0"/>
  <rowBreaks count="3" manualBreakCount="3">
    <brk id="53" max="10" man="1"/>
    <brk id="107" max="10" man="1"/>
    <brk id="149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showGridLines="0" zoomScale="80" zoomScaleNormal="80" zoomScaleSheetLayoutView="70" workbookViewId="0">
      <selection activeCell="J26" sqref="J26"/>
    </sheetView>
  </sheetViews>
  <sheetFormatPr defaultRowHeight="22.5" customHeight="1"/>
  <cols>
    <col min="1" max="1" width="19.7109375" style="108" customWidth="1"/>
    <col min="2" max="2" width="8.85546875" style="84" customWidth="1"/>
    <col min="3" max="3" width="6.42578125" style="84" customWidth="1"/>
    <col min="4" max="4" width="11.140625" style="104" customWidth="1"/>
    <col min="5" max="5" width="2" style="104" customWidth="1"/>
    <col min="6" max="6" width="15.5703125" style="84" customWidth="1"/>
    <col min="7" max="7" width="1.5703125" style="84" customWidth="1"/>
    <col min="8" max="8" width="15.5703125" style="84" customWidth="1"/>
    <col min="9" max="9" width="1.5703125" style="84" customWidth="1"/>
    <col min="10" max="10" width="15.5703125" style="84" customWidth="1"/>
    <col min="11" max="11" width="1.5703125" style="84" customWidth="1"/>
    <col min="12" max="12" width="15.5703125" style="84" customWidth="1"/>
    <col min="13" max="13" width="1.5703125" style="84" customWidth="1"/>
    <col min="14" max="14" width="15.5703125" style="84" customWidth="1"/>
    <col min="15" max="15" width="2.5703125" style="84" customWidth="1"/>
    <col min="16" max="16" width="15.5703125" style="84" customWidth="1"/>
    <col min="17" max="17" width="1.5703125" style="84" customWidth="1"/>
    <col min="18" max="18" width="15.5703125" style="84" customWidth="1"/>
    <col min="19" max="19" width="1.5703125" style="84" customWidth="1"/>
    <col min="20" max="20" width="15.5703125" style="84" customWidth="1"/>
    <col min="21" max="21" width="1.5703125" style="84" customWidth="1"/>
    <col min="22" max="22" width="15.5703125" style="84" customWidth="1"/>
    <col min="23" max="23" width="1.5703125" style="84" customWidth="1"/>
    <col min="24" max="24" width="15.5703125" style="84" customWidth="1"/>
    <col min="25" max="25" width="1.5703125" style="84" customWidth="1"/>
    <col min="26" max="26" width="15.5703125" style="84" customWidth="1"/>
    <col min="27" max="27" width="11.140625" style="84" bestFit="1" customWidth="1"/>
    <col min="28" max="16384" width="9.140625" style="84"/>
  </cols>
  <sheetData>
    <row r="1" spans="1:26" s="6" customFormat="1" ht="22.5" customHeight="1">
      <c r="A1" s="1"/>
      <c r="B1" s="10"/>
      <c r="C1" s="10"/>
      <c r="G1" s="12"/>
      <c r="H1" s="16"/>
      <c r="I1" s="16"/>
      <c r="J1" s="16"/>
      <c r="K1" s="26"/>
      <c r="O1" s="106"/>
      <c r="P1" s="106"/>
      <c r="Z1" s="19" t="s">
        <v>101</v>
      </c>
    </row>
    <row r="2" spans="1:26" ht="22.5" customHeight="1">
      <c r="A2" s="27" t="s">
        <v>83</v>
      </c>
      <c r="B2" s="106"/>
      <c r="C2" s="106"/>
      <c r="D2" s="107"/>
      <c r="E2" s="107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</row>
    <row r="3" spans="1:26" ht="22.5" customHeight="1">
      <c r="A3" s="106" t="s">
        <v>14</v>
      </c>
      <c r="B3" s="106"/>
      <c r="C3" s="106"/>
      <c r="D3" s="107"/>
      <c r="E3" s="107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</row>
    <row r="4" spans="1:26" ht="22.5" customHeight="1">
      <c r="A4" s="27" t="s">
        <v>215</v>
      </c>
      <c r="B4" s="106"/>
      <c r="C4" s="106"/>
      <c r="D4" s="107"/>
      <c r="E4" s="107"/>
      <c r="F4" s="106"/>
      <c r="G4" s="106"/>
      <c r="H4" s="106"/>
      <c r="I4" s="106"/>
      <c r="J4" s="106"/>
      <c r="K4" s="106"/>
      <c r="L4" s="106"/>
      <c r="M4" s="106"/>
      <c r="N4" s="106"/>
      <c r="O4" s="110"/>
      <c r="P4" s="110"/>
      <c r="Q4" s="106"/>
      <c r="R4" s="106"/>
      <c r="S4" s="106"/>
      <c r="T4" s="106"/>
      <c r="U4" s="106"/>
      <c r="V4" s="106"/>
    </row>
    <row r="5" spans="1:26" ht="22.5" customHeight="1">
      <c r="B5" s="109"/>
      <c r="C5" s="109"/>
      <c r="D5" s="110"/>
      <c r="E5" s="110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10"/>
      <c r="S5" s="110"/>
      <c r="U5" s="110"/>
      <c r="Z5" s="105" t="s">
        <v>96</v>
      </c>
    </row>
    <row r="6" spans="1:26" ht="22.5" customHeight="1">
      <c r="B6" s="109"/>
      <c r="C6" s="109"/>
      <c r="D6" s="110"/>
      <c r="E6" s="110"/>
      <c r="F6" s="173" t="s">
        <v>82</v>
      </c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</row>
    <row r="7" spans="1:26" ht="22.5" customHeight="1">
      <c r="B7" s="109"/>
      <c r="C7" s="109"/>
      <c r="D7" s="110"/>
      <c r="E7" s="110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74" t="s">
        <v>128</v>
      </c>
      <c r="Q7" s="174"/>
      <c r="R7" s="174"/>
      <c r="S7" s="174"/>
      <c r="T7" s="174"/>
      <c r="U7" s="101"/>
      <c r="V7" s="101"/>
      <c r="X7" s="90"/>
      <c r="Z7" s="101"/>
    </row>
    <row r="8" spans="1:26" ht="22.5" customHeight="1">
      <c r="B8" s="109"/>
      <c r="C8" s="109"/>
      <c r="D8" s="110"/>
      <c r="E8" s="110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85"/>
      <c r="Q8" s="85"/>
      <c r="R8" s="85" t="s">
        <v>180</v>
      </c>
      <c r="S8" s="101"/>
      <c r="T8" s="101"/>
      <c r="U8" s="101"/>
      <c r="V8" s="101"/>
      <c r="X8" s="90"/>
      <c r="Z8" s="101"/>
    </row>
    <row r="9" spans="1:26" ht="22.5" customHeight="1">
      <c r="B9" s="109"/>
      <c r="C9" s="109"/>
      <c r="D9" s="110"/>
      <c r="E9" s="110"/>
      <c r="F9" s="101"/>
      <c r="G9" s="101"/>
      <c r="H9" s="101"/>
      <c r="I9" s="101"/>
      <c r="J9" s="101"/>
      <c r="K9" s="101"/>
      <c r="L9" s="101"/>
      <c r="M9" s="101"/>
      <c r="N9" s="101"/>
      <c r="O9" s="85"/>
      <c r="Q9" s="101"/>
      <c r="R9" s="121" t="s">
        <v>179</v>
      </c>
      <c r="S9" s="101"/>
      <c r="T9" s="101"/>
      <c r="U9" s="101"/>
      <c r="V9" s="101"/>
      <c r="X9" s="90"/>
      <c r="Z9" s="101"/>
    </row>
    <row r="10" spans="1:26" ht="22.5" customHeight="1">
      <c r="B10" s="109"/>
      <c r="C10" s="109"/>
      <c r="D10" s="110"/>
      <c r="E10" s="110"/>
      <c r="F10" s="101"/>
      <c r="G10" s="101"/>
      <c r="H10" s="101"/>
      <c r="I10" s="101"/>
      <c r="J10" s="101"/>
      <c r="K10" s="101"/>
      <c r="L10" s="101"/>
      <c r="M10" s="101"/>
      <c r="N10" s="101"/>
      <c r="O10" s="85"/>
      <c r="P10" s="85" t="s">
        <v>173</v>
      </c>
      <c r="Q10" s="101"/>
      <c r="R10" s="90" t="s">
        <v>178</v>
      </c>
      <c r="S10" s="101"/>
      <c r="T10" s="101"/>
      <c r="U10" s="101"/>
      <c r="V10" s="101"/>
      <c r="X10" s="90" t="s">
        <v>112</v>
      </c>
      <c r="Z10" s="101"/>
    </row>
    <row r="11" spans="1:26" ht="22.5" customHeight="1">
      <c r="B11" s="109"/>
      <c r="C11" s="109"/>
      <c r="D11" s="110"/>
      <c r="E11" s="110"/>
      <c r="F11" s="101"/>
      <c r="G11" s="101"/>
      <c r="H11" s="101"/>
      <c r="I11" s="101"/>
      <c r="J11" s="90" t="s">
        <v>152</v>
      </c>
      <c r="K11" s="101"/>
      <c r="L11" s="172" t="s">
        <v>16</v>
      </c>
      <c r="M11" s="172"/>
      <c r="N11" s="172"/>
      <c r="O11" s="91"/>
      <c r="P11" s="85" t="s">
        <v>174</v>
      </c>
      <c r="Q11" s="101"/>
      <c r="R11" s="90" t="s">
        <v>177</v>
      </c>
      <c r="S11" s="101"/>
      <c r="T11" s="91" t="s">
        <v>168</v>
      </c>
      <c r="U11" s="101"/>
      <c r="V11" s="90" t="s">
        <v>68</v>
      </c>
      <c r="X11" s="91" t="s">
        <v>116</v>
      </c>
      <c r="Z11" s="91"/>
    </row>
    <row r="12" spans="1:26" s="91" customFormat="1" ht="22.5" customHeight="1">
      <c r="A12" s="108"/>
      <c r="F12" s="111" t="s">
        <v>79</v>
      </c>
      <c r="H12" s="111" t="s">
        <v>84</v>
      </c>
      <c r="I12" s="111"/>
      <c r="J12" s="91" t="s">
        <v>153</v>
      </c>
      <c r="L12" s="91" t="s">
        <v>43</v>
      </c>
      <c r="O12" s="71"/>
      <c r="P12" s="85" t="s">
        <v>176</v>
      </c>
      <c r="Q12" s="85"/>
      <c r="R12" s="85" t="s">
        <v>133</v>
      </c>
      <c r="S12" s="85"/>
      <c r="T12" s="91" t="s">
        <v>181</v>
      </c>
      <c r="U12" s="85"/>
      <c r="V12" s="91" t="s">
        <v>53</v>
      </c>
      <c r="X12" s="91" t="s">
        <v>117</v>
      </c>
      <c r="Z12" s="91" t="s">
        <v>68</v>
      </c>
    </row>
    <row r="13" spans="1:26" s="91" customFormat="1" ht="22.5" customHeight="1">
      <c r="A13" s="112"/>
      <c r="B13" s="85"/>
      <c r="C13" s="85"/>
      <c r="D13" s="115"/>
      <c r="E13" s="113"/>
      <c r="F13" s="114" t="s">
        <v>80</v>
      </c>
      <c r="G13" s="115"/>
      <c r="H13" s="114" t="s">
        <v>85</v>
      </c>
      <c r="I13" s="115"/>
      <c r="J13" s="150" t="s">
        <v>154</v>
      </c>
      <c r="L13" s="126" t="s">
        <v>145</v>
      </c>
      <c r="N13" s="150" t="s">
        <v>44</v>
      </c>
      <c r="O13" s="71"/>
      <c r="P13" s="150" t="s">
        <v>175</v>
      </c>
      <c r="R13" s="150" t="s">
        <v>134</v>
      </c>
      <c r="T13" s="150" t="s">
        <v>53</v>
      </c>
      <c r="V13" s="150" t="s">
        <v>146</v>
      </c>
      <c r="X13" s="150" t="s">
        <v>118</v>
      </c>
      <c r="Z13" s="150" t="s">
        <v>53</v>
      </c>
    </row>
    <row r="14" spans="1:26" ht="22.5" customHeight="1">
      <c r="A14" s="70" t="s">
        <v>127</v>
      </c>
      <c r="B14" s="104"/>
      <c r="C14" s="104"/>
      <c r="D14" s="85"/>
      <c r="E14" s="85"/>
      <c r="F14" s="71">
        <v>352961</v>
      </c>
      <c r="G14" s="71"/>
      <c r="H14" s="71">
        <v>2293363</v>
      </c>
      <c r="I14" s="71"/>
      <c r="J14" s="71">
        <v>29220</v>
      </c>
      <c r="K14" s="71"/>
      <c r="L14" s="71">
        <v>35350</v>
      </c>
      <c r="M14" s="71"/>
      <c r="N14" s="71">
        <v>861114</v>
      </c>
      <c r="O14" s="73"/>
      <c r="P14" s="71">
        <v>0</v>
      </c>
      <c r="Q14" s="71"/>
      <c r="R14" s="71">
        <v>-299</v>
      </c>
      <c r="S14" s="71"/>
      <c r="T14" s="71">
        <f>SUM(P14:R14)</f>
        <v>-299</v>
      </c>
      <c r="U14" s="71"/>
      <c r="V14" s="71">
        <f>SUM(F14:R14)</f>
        <v>3571709</v>
      </c>
      <c r="X14" s="71">
        <v>66541</v>
      </c>
      <c r="Z14" s="84">
        <f>SUM(V14:X14)</f>
        <v>3638250</v>
      </c>
    </row>
    <row r="15" spans="1:26" ht="22.5" customHeight="1">
      <c r="A15" s="83" t="s">
        <v>224</v>
      </c>
      <c r="B15" s="104"/>
      <c r="C15" s="104"/>
      <c r="D15" s="85"/>
      <c r="E15" s="85"/>
      <c r="F15" s="71">
        <v>0</v>
      </c>
      <c r="G15" s="71"/>
      <c r="H15" s="71">
        <v>0</v>
      </c>
      <c r="I15" s="71"/>
      <c r="J15" s="71">
        <v>0</v>
      </c>
      <c r="K15" s="71"/>
      <c r="L15" s="71">
        <v>0</v>
      </c>
      <c r="M15" s="71"/>
      <c r="N15" s="71">
        <f>PL_CF!G96</f>
        <v>466517</v>
      </c>
      <c r="O15" s="73"/>
      <c r="P15" s="71">
        <v>0</v>
      </c>
      <c r="Q15" s="71"/>
      <c r="R15" s="71">
        <v>0</v>
      </c>
      <c r="S15" s="71"/>
      <c r="T15" s="71">
        <f>SUM(P15:R15)</f>
        <v>0</v>
      </c>
      <c r="U15" s="71"/>
      <c r="V15" s="71">
        <f>SUM(F15:R15)</f>
        <v>466517</v>
      </c>
      <c r="X15" s="71">
        <f>PL_CF!G97</f>
        <v>66683</v>
      </c>
      <c r="Z15" s="84">
        <f>SUM(V15:X15)</f>
        <v>533200</v>
      </c>
    </row>
    <row r="16" spans="1:26" ht="22.5" customHeight="1">
      <c r="A16" s="83" t="s">
        <v>225</v>
      </c>
      <c r="D16" s="9"/>
      <c r="E16" s="9"/>
      <c r="F16" s="122">
        <v>0</v>
      </c>
      <c r="G16" s="74"/>
      <c r="H16" s="122">
        <v>0</v>
      </c>
      <c r="I16" s="74"/>
      <c r="J16" s="122">
        <v>0</v>
      </c>
      <c r="K16" s="73"/>
      <c r="L16" s="122">
        <v>0</v>
      </c>
      <c r="M16" s="72"/>
      <c r="N16" s="123">
        <v>0</v>
      </c>
      <c r="O16" s="73"/>
      <c r="P16" s="123">
        <v>0</v>
      </c>
      <c r="Q16" s="73"/>
      <c r="R16" s="123">
        <v>-278</v>
      </c>
      <c r="S16" s="73"/>
      <c r="T16" s="123">
        <f>SUM(P16:R16)</f>
        <v>-278</v>
      </c>
      <c r="U16" s="73"/>
      <c r="V16" s="123">
        <f>SUM(F16:R16)</f>
        <v>-278</v>
      </c>
      <c r="X16" s="122">
        <v>-281</v>
      </c>
      <c r="Z16" s="124">
        <f>SUM(V16:X16)</f>
        <v>-559</v>
      </c>
    </row>
    <row r="17" spans="1:26" ht="22.5" customHeight="1">
      <c r="A17" s="83" t="s">
        <v>226</v>
      </c>
      <c r="D17" s="9"/>
      <c r="E17" s="9"/>
      <c r="F17" s="74">
        <f>SUM(F15:F16)</f>
        <v>0</v>
      </c>
      <c r="G17" s="74"/>
      <c r="H17" s="74">
        <f>SUM(H15:H16)</f>
        <v>0</v>
      </c>
      <c r="I17" s="74"/>
      <c r="J17" s="74">
        <f>SUM(J15:J16)</f>
        <v>0</v>
      </c>
      <c r="K17" s="73"/>
      <c r="L17" s="74">
        <f>SUM(L15:L16)</f>
        <v>0</v>
      </c>
      <c r="M17" s="72"/>
      <c r="N17" s="74">
        <f>SUM(N15:N16)</f>
        <v>466517</v>
      </c>
      <c r="O17" s="73"/>
      <c r="P17" s="74">
        <f>SUM(P15:P16)</f>
        <v>0</v>
      </c>
      <c r="Q17" s="73"/>
      <c r="R17" s="74">
        <f>SUM(R15:R16)</f>
        <v>-278</v>
      </c>
      <c r="S17" s="73"/>
      <c r="T17" s="74">
        <f>SUM(T15:T16)</f>
        <v>-278</v>
      </c>
      <c r="U17" s="73"/>
      <c r="V17" s="74">
        <f>SUM(V15:V16)</f>
        <v>466239</v>
      </c>
      <c r="X17" s="74">
        <f>SUM(X15:X16)</f>
        <v>66402</v>
      </c>
      <c r="Z17" s="74">
        <f>SUM(Z15:Z16)</f>
        <v>532641</v>
      </c>
    </row>
    <row r="18" spans="1:26" ht="22.5" customHeight="1">
      <c r="A18" s="83" t="s">
        <v>229</v>
      </c>
      <c r="D18" s="9"/>
      <c r="E18" s="9"/>
      <c r="F18" s="74">
        <v>0</v>
      </c>
      <c r="G18" s="74"/>
      <c r="H18" s="74">
        <v>0</v>
      </c>
      <c r="I18" s="74"/>
      <c r="J18" s="74">
        <v>0</v>
      </c>
      <c r="K18" s="73"/>
      <c r="L18" s="71">
        <v>0</v>
      </c>
      <c r="M18" s="72"/>
      <c r="N18" s="73">
        <v>-158832</v>
      </c>
      <c r="O18" s="73"/>
      <c r="P18" s="73">
        <v>0</v>
      </c>
      <c r="Q18" s="73"/>
      <c r="R18" s="73">
        <v>0</v>
      </c>
      <c r="S18" s="73"/>
      <c r="T18" s="71">
        <f t="shared" ref="T18:T25" si="0">SUM(P18:R18)</f>
        <v>0</v>
      </c>
      <c r="U18" s="73"/>
      <c r="V18" s="71">
        <f>SUM(F18:R18)</f>
        <v>-158832</v>
      </c>
      <c r="X18" s="71">
        <v>0</v>
      </c>
      <c r="Z18" s="84">
        <f>SUM(V18:X18)</f>
        <v>-158832</v>
      </c>
    </row>
    <row r="19" spans="1:26" ht="22.5" customHeight="1">
      <c r="A19" s="83" t="s">
        <v>172</v>
      </c>
      <c r="D19" s="9"/>
      <c r="E19" s="9"/>
      <c r="F19" s="74"/>
      <c r="G19" s="74"/>
      <c r="H19" s="74"/>
      <c r="I19" s="74"/>
      <c r="J19" s="74"/>
      <c r="K19" s="73"/>
      <c r="L19" s="74"/>
      <c r="M19" s="72"/>
      <c r="N19" s="74"/>
      <c r="O19" s="73"/>
      <c r="P19" s="74"/>
      <c r="Q19" s="73"/>
      <c r="R19" s="74"/>
      <c r="S19" s="73"/>
      <c r="T19" s="74"/>
      <c r="U19" s="73"/>
      <c r="V19" s="74"/>
      <c r="X19" s="74"/>
      <c r="Z19" s="74"/>
    </row>
    <row r="20" spans="1:26" ht="22.5" customHeight="1">
      <c r="A20" s="83" t="s">
        <v>241</v>
      </c>
      <c r="D20" s="9"/>
      <c r="E20" s="9"/>
      <c r="F20" s="74"/>
      <c r="G20" s="74"/>
      <c r="H20" s="74"/>
      <c r="I20" s="74"/>
      <c r="J20" s="74"/>
      <c r="K20" s="73"/>
      <c r="L20" s="74"/>
      <c r="M20" s="72"/>
      <c r="N20" s="74"/>
      <c r="O20" s="73"/>
      <c r="P20" s="74"/>
      <c r="Q20" s="73"/>
      <c r="R20" s="74"/>
      <c r="S20" s="73"/>
      <c r="T20" s="74"/>
      <c r="U20" s="73"/>
      <c r="V20" s="74"/>
      <c r="X20" s="74"/>
      <c r="Z20" s="74"/>
    </row>
    <row r="21" spans="1:26" ht="22.5" customHeight="1">
      <c r="A21" s="83" t="s">
        <v>242</v>
      </c>
      <c r="D21" s="9"/>
      <c r="E21" s="9"/>
      <c r="F21" s="74">
        <v>0</v>
      </c>
      <c r="G21" s="74"/>
      <c r="H21" s="74">
        <v>0</v>
      </c>
      <c r="I21" s="74"/>
      <c r="J21" s="74">
        <v>0</v>
      </c>
      <c r="K21" s="73"/>
      <c r="L21" s="71">
        <v>0</v>
      </c>
      <c r="M21" s="72"/>
      <c r="N21" s="73">
        <v>0</v>
      </c>
      <c r="O21" s="73"/>
      <c r="P21" s="73">
        <v>0</v>
      </c>
      <c r="Q21" s="73"/>
      <c r="R21" s="73">
        <v>0</v>
      </c>
      <c r="S21" s="73"/>
      <c r="T21" s="71">
        <f t="shared" si="0"/>
        <v>0</v>
      </c>
      <c r="U21" s="73"/>
      <c r="V21" s="71">
        <f>SUM(F21:R21)</f>
        <v>0</v>
      </c>
      <c r="X21" s="71">
        <v>305027</v>
      </c>
      <c r="Z21" s="84">
        <f>SUM(V21:X21)</f>
        <v>305027</v>
      </c>
    </row>
    <row r="22" spans="1:26" ht="22.5" customHeight="1">
      <c r="A22" s="83" t="s">
        <v>140</v>
      </c>
      <c r="D22" s="9"/>
      <c r="E22" s="9"/>
      <c r="F22" s="74"/>
      <c r="G22" s="74"/>
      <c r="H22" s="74"/>
      <c r="I22" s="74"/>
      <c r="J22" s="74"/>
      <c r="K22" s="73"/>
      <c r="L22" s="71"/>
      <c r="M22" s="72"/>
      <c r="N22" s="73"/>
      <c r="O22" s="73"/>
      <c r="P22" s="73"/>
      <c r="Q22" s="73"/>
      <c r="R22" s="73"/>
      <c r="S22" s="73"/>
      <c r="T22" s="71"/>
      <c r="U22" s="73"/>
      <c r="V22" s="71"/>
      <c r="X22" s="71"/>
    </row>
    <row r="23" spans="1:26" ht="22.5" customHeight="1">
      <c r="A23" s="83" t="s">
        <v>149</v>
      </c>
      <c r="D23" s="9"/>
      <c r="E23" s="9"/>
      <c r="F23" s="74">
        <v>0</v>
      </c>
      <c r="G23" s="74"/>
      <c r="H23" s="74">
        <v>0</v>
      </c>
      <c r="I23" s="74"/>
      <c r="J23" s="74">
        <v>0</v>
      </c>
      <c r="K23" s="73"/>
      <c r="L23" s="71">
        <v>0</v>
      </c>
      <c r="M23" s="72"/>
      <c r="N23" s="73">
        <v>0</v>
      </c>
      <c r="O23" s="71"/>
      <c r="P23" s="73">
        <v>0</v>
      </c>
      <c r="Q23" s="73"/>
      <c r="R23" s="73">
        <v>0</v>
      </c>
      <c r="S23" s="73"/>
      <c r="T23" s="71">
        <f t="shared" si="0"/>
        <v>0</v>
      </c>
      <c r="U23" s="73"/>
      <c r="V23" s="71">
        <f>SUM(F23:R23)</f>
        <v>0</v>
      </c>
      <c r="X23" s="71">
        <v>-19000</v>
      </c>
      <c r="Z23" s="84">
        <f>SUM(V23:X23)</f>
        <v>-19000</v>
      </c>
    </row>
    <row r="24" spans="1:26" ht="22.5" customHeight="1">
      <c r="A24" s="83" t="s">
        <v>218</v>
      </c>
      <c r="D24" s="9"/>
      <c r="E24" s="9"/>
      <c r="F24" s="74"/>
      <c r="G24" s="74"/>
      <c r="H24" s="74"/>
      <c r="I24" s="74"/>
      <c r="J24" s="74"/>
      <c r="K24" s="73"/>
      <c r="L24" s="71"/>
      <c r="M24" s="72"/>
      <c r="N24" s="73"/>
      <c r="O24" s="71"/>
      <c r="P24" s="73"/>
      <c r="Q24" s="73"/>
      <c r="R24" s="73"/>
      <c r="S24" s="73"/>
      <c r="T24" s="71"/>
      <c r="U24" s="73"/>
      <c r="V24" s="71"/>
      <c r="X24" s="71"/>
    </row>
    <row r="25" spans="1:26" ht="22.5" customHeight="1">
      <c r="A25" s="83" t="s">
        <v>219</v>
      </c>
      <c r="D25" s="9"/>
      <c r="E25" s="9"/>
      <c r="F25" s="74">
        <v>0</v>
      </c>
      <c r="G25" s="74"/>
      <c r="H25" s="74">
        <v>0</v>
      </c>
      <c r="I25" s="74"/>
      <c r="J25" s="74">
        <v>0</v>
      </c>
      <c r="K25" s="73"/>
      <c r="L25" s="71">
        <v>0</v>
      </c>
      <c r="M25" s="72"/>
      <c r="N25" s="73">
        <v>0</v>
      </c>
      <c r="O25" s="71"/>
      <c r="P25" s="73">
        <v>924</v>
      </c>
      <c r="Q25" s="73"/>
      <c r="R25" s="73">
        <v>0</v>
      </c>
      <c r="S25" s="73"/>
      <c r="T25" s="71">
        <f t="shared" si="0"/>
        <v>924</v>
      </c>
      <c r="U25" s="73"/>
      <c r="V25" s="71">
        <f>SUM(F25:R25)</f>
        <v>924</v>
      </c>
      <c r="X25" s="71">
        <v>576</v>
      </c>
      <c r="Z25" s="84">
        <f>SUM(V25:X25)</f>
        <v>1500</v>
      </c>
    </row>
    <row r="26" spans="1:26" ht="22.5" customHeight="1" thickBot="1">
      <c r="A26" s="75" t="s">
        <v>227</v>
      </c>
      <c r="F26" s="116">
        <f>SUM(F17:F25,F14)</f>
        <v>352961</v>
      </c>
      <c r="G26" s="74"/>
      <c r="H26" s="116">
        <f>SUM(H17:H25,H14)</f>
        <v>2293363</v>
      </c>
      <c r="I26" s="74"/>
      <c r="J26" s="116">
        <f>SUM(J17:J25,J14)</f>
        <v>29220</v>
      </c>
      <c r="K26" s="74"/>
      <c r="L26" s="116">
        <f>SUM(L17:L25,L14)</f>
        <v>35350</v>
      </c>
      <c r="M26" s="74"/>
      <c r="N26" s="116">
        <f>SUM(N17:N25,N14)</f>
        <v>1168799</v>
      </c>
      <c r="O26" s="71"/>
      <c r="P26" s="116">
        <f>SUM(P17:P25,P14)</f>
        <v>924</v>
      </c>
      <c r="Q26" s="71"/>
      <c r="R26" s="116">
        <f>SUM(R17:R25,R14)</f>
        <v>-577</v>
      </c>
      <c r="S26" s="71"/>
      <c r="T26" s="116">
        <f>SUM(T17:T25,T14)</f>
        <v>347</v>
      </c>
      <c r="U26" s="71"/>
      <c r="V26" s="116">
        <f>SUM(V17:V25,V14)</f>
        <v>3880040</v>
      </c>
      <c r="X26" s="116">
        <f>SUM(X17:X25,X14)</f>
        <v>419546</v>
      </c>
      <c r="Z26" s="116">
        <f>SUM(Z17:Z25,Z14)</f>
        <v>4299586</v>
      </c>
    </row>
    <row r="27" spans="1:26" ht="12.75" customHeight="1" thickTop="1">
      <c r="A27" s="75"/>
      <c r="F27" s="74"/>
      <c r="G27" s="74"/>
      <c r="H27" s="74"/>
      <c r="I27" s="74"/>
      <c r="J27" s="74"/>
      <c r="K27" s="74"/>
      <c r="L27" s="74"/>
      <c r="M27" s="74"/>
      <c r="N27" s="74"/>
      <c r="O27" s="71"/>
      <c r="P27" s="133"/>
      <c r="Q27" s="71"/>
      <c r="R27" s="71"/>
      <c r="S27" s="71"/>
      <c r="T27" s="74"/>
      <c r="U27" s="71"/>
      <c r="V27" s="74"/>
    </row>
    <row r="28" spans="1:26" ht="22.5" customHeight="1">
      <c r="A28" s="70" t="s">
        <v>207</v>
      </c>
      <c r="B28" s="104"/>
      <c r="C28" s="104"/>
      <c r="D28" s="85"/>
      <c r="E28" s="85"/>
      <c r="F28" s="71">
        <v>352961</v>
      </c>
      <c r="G28" s="71"/>
      <c r="H28" s="71">
        <v>2293363</v>
      </c>
      <c r="I28" s="71"/>
      <c r="J28" s="71">
        <v>29220</v>
      </c>
      <c r="K28" s="71"/>
      <c r="L28" s="71">
        <v>45885</v>
      </c>
      <c r="M28" s="71"/>
      <c r="N28" s="71">
        <v>1334525</v>
      </c>
      <c r="O28" s="71"/>
      <c r="P28" s="84">
        <v>924</v>
      </c>
      <c r="Q28" s="71"/>
      <c r="R28" s="73">
        <v>-630</v>
      </c>
      <c r="S28" s="71"/>
      <c r="T28" s="71">
        <f t="shared" ref="T28:T39" si="1">SUM(P28:S28)</f>
        <v>294</v>
      </c>
      <c r="U28" s="71"/>
      <c r="V28" s="71">
        <f>SUM(F28:S28)</f>
        <v>4056248</v>
      </c>
      <c r="X28" s="84">
        <v>288628</v>
      </c>
      <c r="Z28" s="84">
        <f>SUM(V28:X28)</f>
        <v>4344876</v>
      </c>
    </row>
    <row r="29" spans="1:26" ht="22.5" customHeight="1">
      <c r="A29" s="83" t="s">
        <v>205</v>
      </c>
      <c r="B29" s="104"/>
      <c r="C29" s="104"/>
      <c r="D29" s="85"/>
      <c r="E29" s="85"/>
      <c r="F29" s="71"/>
      <c r="G29" s="71"/>
      <c r="H29" s="71"/>
      <c r="I29" s="71"/>
      <c r="J29" s="71"/>
      <c r="K29" s="71"/>
      <c r="L29" s="71"/>
      <c r="M29" s="71"/>
      <c r="N29" s="71"/>
      <c r="O29" s="71"/>
      <c r="Q29" s="71"/>
      <c r="R29" s="73"/>
      <c r="S29" s="71"/>
      <c r="T29" s="71"/>
      <c r="U29" s="71"/>
      <c r="V29" s="71"/>
    </row>
    <row r="30" spans="1:26" ht="22.5" customHeight="1">
      <c r="A30" s="83" t="s">
        <v>204</v>
      </c>
      <c r="B30" s="104"/>
      <c r="C30" s="104"/>
      <c r="D30" s="85"/>
      <c r="E30" s="85"/>
      <c r="F30" s="122">
        <v>0</v>
      </c>
      <c r="G30" s="74"/>
      <c r="H30" s="122">
        <v>0</v>
      </c>
      <c r="I30" s="74"/>
      <c r="J30" s="122">
        <v>0</v>
      </c>
      <c r="K30" s="73"/>
      <c r="L30" s="122">
        <v>0</v>
      </c>
      <c r="M30" s="72"/>
      <c r="N30" s="122">
        <v>-6418</v>
      </c>
      <c r="O30" s="71"/>
      <c r="P30" s="134">
        <v>0</v>
      </c>
      <c r="Q30" s="73"/>
      <c r="R30" s="123">
        <v>0</v>
      </c>
      <c r="S30" s="73"/>
      <c r="T30" s="122">
        <f t="shared" si="1"/>
        <v>0</v>
      </c>
      <c r="U30" s="73"/>
      <c r="V30" s="123">
        <f>SUM(F30:R30)</f>
        <v>-6418</v>
      </c>
      <c r="X30" s="122">
        <f>-11918+156936</f>
        <v>145018</v>
      </c>
      <c r="Z30" s="122">
        <f>SUM(V30:X30)</f>
        <v>138600</v>
      </c>
    </row>
    <row r="31" spans="1:26" ht="22.5" customHeight="1">
      <c r="A31" s="70" t="s">
        <v>206</v>
      </c>
      <c r="B31" s="104"/>
      <c r="C31" s="104"/>
      <c r="D31" s="85"/>
      <c r="E31" s="85"/>
      <c r="F31" s="71">
        <f>SUM(F28:F30)</f>
        <v>352961</v>
      </c>
      <c r="G31" s="71"/>
      <c r="H31" s="71">
        <f>SUM(H28:H30)</f>
        <v>2293363</v>
      </c>
      <c r="I31" s="71"/>
      <c r="J31" s="71">
        <f>SUM(J28:J30)</f>
        <v>29220</v>
      </c>
      <c r="K31" s="71"/>
      <c r="L31" s="71">
        <f>SUM(L28:L30)</f>
        <v>45885</v>
      </c>
      <c r="M31" s="71"/>
      <c r="N31" s="71">
        <f>SUM(N28:N30)</f>
        <v>1328107</v>
      </c>
      <c r="O31" s="71"/>
      <c r="P31" s="71">
        <f>SUM(P28:P30)</f>
        <v>924</v>
      </c>
      <c r="Q31" s="71"/>
      <c r="R31" s="71">
        <f>SUM(R28:R30)</f>
        <v>-630</v>
      </c>
      <c r="S31" s="71"/>
      <c r="T31" s="71">
        <f t="shared" si="1"/>
        <v>294</v>
      </c>
      <c r="U31" s="71"/>
      <c r="V31" s="71">
        <f>SUM(F31:R31)</f>
        <v>4049830</v>
      </c>
      <c r="X31" s="71">
        <f>SUM(X28:X30)</f>
        <v>433646</v>
      </c>
      <c r="Y31" s="71">
        <f>SUM(Y28:Y30)</f>
        <v>0</v>
      </c>
      <c r="Z31" s="71">
        <f>SUM(V31:X31)</f>
        <v>4483476</v>
      </c>
    </row>
    <row r="32" spans="1:26" ht="22.5" customHeight="1">
      <c r="A32" s="83" t="s">
        <v>103</v>
      </c>
      <c r="F32" s="74">
        <v>0</v>
      </c>
      <c r="G32" s="74"/>
      <c r="H32" s="74">
        <v>0</v>
      </c>
      <c r="I32" s="74"/>
      <c r="J32" s="74">
        <v>0</v>
      </c>
      <c r="K32" s="73"/>
      <c r="L32" s="71">
        <v>0</v>
      </c>
      <c r="M32" s="72"/>
      <c r="N32" s="73">
        <f>PL_CF!E96</f>
        <v>520124</v>
      </c>
      <c r="O32" s="73"/>
      <c r="P32" s="133">
        <v>0</v>
      </c>
      <c r="Q32" s="73"/>
      <c r="R32" s="73">
        <v>0</v>
      </c>
      <c r="S32" s="73"/>
      <c r="T32" s="71">
        <f t="shared" si="1"/>
        <v>0</v>
      </c>
      <c r="U32" s="73"/>
      <c r="V32" s="71">
        <f>SUM(F32:R32)</f>
        <v>520124</v>
      </c>
      <c r="X32" s="71">
        <f>PL_CF!E97</f>
        <v>104928</v>
      </c>
      <c r="Z32" s="71">
        <f>SUM(V32:X32)</f>
        <v>625052</v>
      </c>
    </row>
    <row r="33" spans="1:26" ht="22.5" customHeight="1">
      <c r="A33" s="83" t="s">
        <v>102</v>
      </c>
      <c r="F33" s="122">
        <v>0</v>
      </c>
      <c r="G33" s="74"/>
      <c r="H33" s="122">
        <v>0</v>
      </c>
      <c r="I33" s="74"/>
      <c r="J33" s="122">
        <v>0</v>
      </c>
      <c r="K33" s="73"/>
      <c r="L33" s="122">
        <v>0</v>
      </c>
      <c r="M33" s="72"/>
      <c r="N33" s="122">
        <v>1141</v>
      </c>
      <c r="O33" s="71"/>
      <c r="P33" s="134">
        <v>0</v>
      </c>
      <c r="Q33" s="73"/>
      <c r="R33" s="123">
        <v>-2120</v>
      </c>
      <c r="S33" s="73"/>
      <c r="T33" s="123">
        <f t="shared" si="1"/>
        <v>-2120</v>
      </c>
      <c r="U33" s="73"/>
      <c r="V33" s="123">
        <f>SUM(F33:R33)</f>
        <v>-979</v>
      </c>
      <c r="X33" s="122">
        <v>-2127</v>
      </c>
      <c r="Z33" s="122">
        <f>SUM(V33:X33)</f>
        <v>-3106</v>
      </c>
    </row>
    <row r="34" spans="1:26" ht="22.5" customHeight="1">
      <c r="A34" s="83" t="s">
        <v>97</v>
      </c>
      <c r="F34" s="74">
        <f>SUM(F32:F33)</f>
        <v>0</v>
      </c>
      <c r="G34" s="74"/>
      <c r="H34" s="74">
        <f>SUM(H32:H33)</f>
        <v>0</v>
      </c>
      <c r="I34" s="74"/>
      <c r="J34" s="74">
        <f>SUM(J32:J33)</f>
        <v>0</v>
      </c>
      <c r="K34" s="73"/>
      <c r="L34" s="74">
        <f>SUM(L32:L33)</f>
        <v>0</v>
      </c>
      <c r="M34" s="72"/>
      <c r="N34" s="74">
        <f>SUM(N32:N33)</f>
        <v>521265</v>
      </c>
      <c r="O34" s="71"/>
      <c r="P34" s="74">
        <f>SUM(P32:P33)</f>
        <v>0</v>
      </c>
      <c r="Q34" s="73"/>
      <c r="R34" s="74">
        <f>SUM(R32:R33)</f>
        <v>-2120</v>
      </c>
      <c r="S34" s="73"/>
      <c r="T34" s="71">
        <f t="shared" si="1"/>
        <v>-2120</v>
      </c>
      <c r="U34" s="73"/>
      <c r="V34" s="71">
        <f>SUM(F34:S34)</f>
        <v>519145</v>
      </c>
      <c r="X34" s="71">
        <f>SUM(X32:X33)</f>
        <v>102801</v>
      </c>
      <c r="Z34" s="74">
        <f>SUM(Z32:Z33)</f>
        <v>621946</v>
      </c>
    </row>
    <row r="35" spans="1:26" ht="22.5" customHeight="1">
      <c r="A35" s="131" t="s">
        <v>230</v>
      </c>
      <c r="B35" s="104"/>
      <c r="C35" s="104"/>
      <c r="D35" s="9"/>
      <c r="E35" s="85"/>
      <c r="F35" s="71">
        <v>35296</v>
      </c>
      <c r="G35" s="71"/>
      <c r="H35" s="71">
        <v>2222384</v>
      </c>
      <c r="I35" s="71"/>
      <c r="J35" s="74">
        <v>0</v>
      </c>
      <c r="K35" s="74">
        <v>0</v>
      </c>
      <c r="L35" s="74">
        <v>0</v>
      </c>
      <c r="M35" s="74">
        <v>0</v>
      </c>
      <c r="N35" s="74">
        <v>0</v>
      </c>
      <c r="O35" s="73"/>
      <c r="P35" s="133">
        <v>0</v>
      </c>
      <c r="Q35" s="71"/>
      <c r="R35" s="74">
        <v>0</v>
      </c>
      <c r="S35" s="71"/>
      <c r="T35" s="71">
        <f>SUM(P35:S35)</f>
        <v>0</v>
      </c>
      <c r="U35" s="71"/>
      <c r="V35" s="71">
        <f>SUM(F35:R35)</f>
        <v>2257680</v>
      </c>
      <c r="X35" s="71">
        <v>0</v>
      </c>
      <c r="Z35" s="71">
        <f>SUM(V35:X35)</f>
        <v>2257680</v>
      </c>
    </row>
    <row r="36" spans="1:26" ht="22.5" customHeight="1">
      <c r="A36" s="57" t="s">
        <v>229</v>
      </c>
      <c r="B36" s="104"/>
      <c r="C36" s="104"/>
      <c r="D36" s="9"/>
      <c r="E36" s="85"/>
      <c r="F36" s="71">
        <v>0</v>
      </c>
      <c r="G36" s="71"/>
      <c r="H36" s="71">
        <v>0</v>
      </c>
      <c r="I36" s="71"/>
      <c r="J36" s="74">
        <v>0</v>
      </c>
      <c r="K36" s="74"/>
      <c r="L36" s="74">
        <v>0</v>
      </c>
      <c r="M36" s="74"/>
      <c r="N36" s="74">
        <v>-674508</v>
      </c>
      <c r="O36" s="73"/>
      <c r="P36" s="133">
        <v>0</v>
      </c>
      <c r="Q36" s="71"/>
      <c r="R36" s="74">
        <v>0</v>
      </c>
      <c r="S36" s="71"/>
      <c r="T36" s="71">
        <f>SUM(P36:S36)</f>
        <v>0</v>
      </c>
      <c r="U36" s="71"/>
      <c r="V36" s="71">
        <f>SUM(F36:R36)</f>
        <v>-674508</v>
      </c>
      <c r="X36" s="71">
        <v>0</v>
      </c>
      <c r="Z36" s="71">
        <f>SUM(V36:X36)</f>
        <v>-674508</v>
      </c>
    </row>
    <row r="37" spans="1:26" ht="22.5" customHeight="1">
      <c r="A37" s="83" t="s">
        <v>172</v>
      </c>
      <c r="F37" s="74"/>
      <c r="G37" s="74"/>
      <c r="H37" s="74"/>
      <c r="I37" s="74"/>
      <c r="J37" s="74"/>
      <c r="K37" s="73"/>
      <c r="L37" s="74"/>
      <c r="M37" s="72"/>
      <c r="N37" s="74"/>
      <c r="O37" s="71"/>
      <c r="P37" s="74"/>
      <c r="Q37" s="73"/>
      <c r="R37" s="74"/>
      <c r="S37" s="73"/>
      <c r="T37" s="71"/>
      <c r="U37" s="73"/>
      <c r="V37" s="71"/>
      <c r="X37" s="74"/>
      <c r="Z37" s="71"/>
    </row>
    <row r="38" spans="1:26" ht="22.5" customHeight="1">
      <c r="A38" s="83" t="s">
        <v>243</v>
      </c>
      <c r="F38" s="74"/>
      <c r="G38" s="74"/>
      <c r="H38" s="74"/>
      <c r="I38" s="74"/>
      <c r="J38" s="74"/>
      <c r="K38" s="73"/>
      <c r="L38" s="74"/>
      <c r="M38" s="72"/>
      <c r="N38" s="74"/>
      <c r="O38" s="71"/>
      <c r="P38" s="74"/>
      <c r="Q38" s="73"/>
      <c r="R38" s="74"/>
      <c r="S38" s="73"/>
      <c r="T38" s="71"/>
      <c r="U38" s="73"/>
      <c r="V38" s="71"/>
      <c r="X38" s="74"/>
      <c r="Z38" s="71"/>
    </row>
    <row r="39" spans="1:26" ht="22.5" customHeight="1">
      <c r="A39" s="83" t="s">
        <v>244</v>
      </c>
      <c r="F39" s="74">
        <v>0</v>
      </c>
      <c r="G39" s="74"/>
      <c r="H39" s="74">
        <v>0</v>
      </c>
      <c r="I39" s="74"/>
      <c r="J39" s="74">
        <v>0</v>
      </c>
      <c r="K39" s="73"/>
      <c r="L39" s="74">
        <v>0</v>
      </c>
      <c r="M39" s="72"/>
      <c r="N39" s="74">
        <v>0</v>
      </c>
      <c r="P39" s="74">
        <v>0</v>
      </c>
      <c r="Q39" s="73"/>
      <c r="R39" s="74">
        <v>0</v>
      </c>
      <c r="S39" s="73"/>
      <c r="T39" s="71">
        <f t="shared" si="1"/>
        <v>0</v>
      </c>
      <c r="U39" s="73"/>
      <c r="V39" s="71">
        <f>SUM(F39:R39)</f>
        <v>0</v>
      </c>
      <c r="X39" s="133">
        <f>4108+48019+6644+2000+600-8250</f>
        <v>53121</v>
      </c>
      <c r="Z39" s="71">
        <f>SUM(V39:X39)</f>
        <v>53121</v>
      </c>
    </row>
    <row r="40" spans="1:26" ht="22.5" customHeight="1">
      <c r="A40" s="83" t="s">
        <v>140</v>
      </c>
      <c r="F40" s="74"/>
      <c r="G40" s="74"/>
      <c r="H40" s="74"/>
      <c r="I40" s="74"/>
      <c r="J40" s="74"/>
      <c r="K40" s="73"/>
      <c r="L40" s="74"/>
      <c r="M40" s="72"/>
      <c r="N40" s="74"/>
      <c r="O40" s="73"/>
      <c r="Q40" s="73"/>
      <c r="R40" s="74"/>
      <c r="S40" s="73"/>
      <c r="T40" s="71"/>
      <c r="U40" s="73"/>
      <c r="V40" s="71"/>
      <c r="X40" s="71"/>
      <c r="Z40" s="71"/>
    </row>
    <row r="41" spans="1:26" ht="22.5" customHeight="1">
      <c r="A41" s="83" t="s">
        <v>149</v>
      </c>
      <c r="D41" s="9"/>
      <c r="F41" s="74">
        <v>0</v>
      </c>
      <c r="G41" s="74"/>
      <c r="H41" s="74">
        <v>0</v>
      </c>
      <c r="I41" s="74"/>
      <c r="J41" s="74">
        <v>0</v>
      </c>
      <c r="K41" s="73"/>
      <c r="L41" s="74">
        <v>0</v>
      </c>
      <c r="M41" s="73"/>
      <c r="N41" s="73">
        <v>0</v>
      </c>
      <c r="P41" s="73">
        <v>0</v>
      </c>
      <c r="Q41" s="73"/>
      <c r="R41" s="73">
        <v>0</v>
      </c>
      <c r="S41" s="73"/>
      <c r="T41" s="71">
        <f>SUM(P41:S41)</f>
        <v>0</v>
      </c>
      <c r="U41" s="73"/>
      <c r="V41" s="71">
        <f>SUM(F41:R41)</f>
        <v>0</v>
      </c>
      <c r="W41" s="104"/>
      <c r="X41" s="71">
        <v>-86550</v>
      </c>
      <c r="Y41" s="104"/>
      <c r="Z41" s="71">
        <f>SUM(V41:X41)</f>
        <v>-86550</v>
      </c>
    </row>
    <row r="42" spans="1:26" ht="22.5" customHeight="1" thickBot="1">
      <c r="A42" s="75" t="s">
        <v>214</v>
      </c>
      <c r="F42" s="116">
        <f>SUM(F31,F34:F41)</f>
        <v>388257</v>
      </c>
      <c r="G42" s="74"/>
      <c r="H42" s="116">
        <f>SUM(H31,H34:H41)</f>
        <v>4515747</v>
      </c>
      <c r="I42" s="74"/>
      <c r="J42" s="116">
        <f>SUM(J31,J34:J41)</f>
        <v>29220</v>
      </c>
      <c r="K42" s="74"/>
      <c r="L42" s="116">
        <f>SUM(L31,L34:L41)</f>
        <v>45885</v>
      </c>
      <c r="M42" s="74"/>
      <c r="N42" s="116">
        <f>SUM(N31,N34:N41)</f>
        <v>1174864</v>
      </c>
      <c r="O42" s="73"/>
      <c r="P42" s="116">
        <f>SUM(P31,P34:P41)</f>
        <v>924</v>
      </c>
      <c r="Q42" s="71"/>
      <c r="R42" s="116">
        <f>SUM(R31,R34:R41)</f>
        <v>-2750</v>
      </c>
      <c r="S42" s="71"/>
      <c r="T42" s="116">
        <f>SUM(P42:S42)</f>
        <v>-1826</v>
      </c>
      <c r="U42" s="71"/>
      <c r="V42" s="116">
        <f>SUM(F42:R42)</f>
        <v>6152147</v>
      </c>
      <c r="X42" s="116">
        <f>SUM(X31,X34:X41)</f>
        <v>503018</v>
      </c>
      <c r="Z42" s="116">
        <f>SUM(V42:X42)</f>
        <v>6655165</v>
      </c>
    </row>
    <row r="43" spans="1:26" ht="22.5" customHeight="1" thickTop="1">
      <c r="A43" s="75"/>
      <c r="F43" s="74"/>
      <c r="G43" s="74"/>
      <c r="H43" s="74"/>
      <c r="I43" s="74"/>
      <c r="J43" s="74"/>
      <c r="K43" s="74"/>
      <c r="L43" s="74"/>
      <c r="M43" s="74"/>
      <c r="N43" s="74"/>
      <c r="O43" s="73"/>
      <c r="Q43" s="71"/>
      <c r="R43" s="71"/>
      <c r="S43" s="71"/>
      <c r="T43" s="74"/>
      <c r="U43" s="71"/>
      <c r="V43" s="74">
        <f>SUM(V42-BS!E91)</f>
        <v>0</v>
      </c>
      <c r="Z43" s="84">
        <f>Z42-BS!E93</f>
        <v>0</v>
      </c>
    </row>
    <row r="44" spans="1:26" ht="22.5" customHeight="1">
      <c r="A44" s="1" t="s">
        <v>4</v>
      </c>
      <c r="D44" s="84"/>
      <c r="E44" s="84"/>
      <c r="O44" s="71"/>
    </row>
    <row r="45" spans="1:26" ht="22.5" customHeight="1">
      <c r="O45" s="71"/>
      <c r="T45" s="84" t="s">
        <v>136</v>
      </c>
      <c r="V45" s="84" t="s">
        <v>136</v>
      </c>
    </row>
    <row r="46" spans="1:26" ht="22.5" customHeight="1">
      <c r="O46" s="71"/>
    </row>
    <row r="47" spans="1:26" ht="22.5" customHeight="1">
      <c r="O47" s="71"/>
      <c r="X47" s="136"/>
    </row>
  </sheetData>
  <mergeCells count="3">
    <mergeCell ref="L11:N11"/>
    <mergeCell ref="F6:Z6"/>
    <mergeCell ref="P7:T7"/>
  </mergeCells>
  <printOptions horizontalCentered="1"/>
  <pageMargins left="0.59055118110236227" right="0.19685039370078741" top="0.78740157480314965" bottom="0.39370078740157483" header="0.31496062992125984" footer="0.31496062992125984"/>
  <pageSetup paperSize="9" scale="5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showGridLines="0" zoomScale="80" zoomScaleNormal="80" zoomScaleSheetLayoutView="80" workbookViewId="0">
      <selection activeCell="I27" sqref="I27"/>
    </sheetView>
  </sheetViews>
  <sheetFormatPr defaultRowHeight="24" customHeight="1"/>
  <cols>
    <col min="1" max="1" width="12.85546875" style="45" customWidth="1"/>
    <col min="2" max="2" width="9.85546875" style="46" customWidth="1"/>
    <col min="3" max="3" width="13.85546875" style="46" customWidth="1"/>
    <col min="4" max="4" width="1.85546875" style="54" customWidth="1"/>
    <col min="5" max="5" width="10" style="54" bestFit="1" customWidth="1"/>
    <col min="6" max="6" width="1.85546875" style="54" customWidth="1"/>
    <col min="7" max="7" width="15.85546875" style="46" customWidth="1"/>
    <col min="8" max="8" width="1.85546875" style="46" customWidth="1"/>
    <col min="9" max="9" width="15.85546875" style="46" customWidth="1"/>
    <col min="10" max="10" width="2.140625" style="46" customWidth="1"/>
    <col min="11" max="11" width="15.85546875" style="46" customWidth="1"/>
    <col min="12" max="12" width="1.85546875" style="46" customWidth="1"/>
    <col min="13" max="13" width="15.85546875" style="46" customWidth="1"/>
    <col min="14" max="14" width="1.85546875" style="46" customWidth="1"/>
    <col min="15" max="15" width="15.85546875" style="46" customWidth="1"/>
    <col min="16" max="16" width="1.85546875" style="46" customWidth="1"/>
    <col min="17" max="17" width="15.85546875" style="46" customWidth="1"/>
    <col min="18" max="18" width="1.42578125" style="46" customWidth="1"/>
    <col min="19" max="19" width="16.5703125" style="46" customWidth="1"/>
    <col min="20" max="16384" width="9.140625" style="46"/>
  </cols>
  <sheetData>
    <row r="1" spans="1:18" ht="24" customHeight="1">
      <c r="R1" s="19" t="s">
        <v>101</v>
      </c>
    </row>
    <row r="2" spans="1:18" ht="24" customHeight="1">
      <c r="A2" s="27" t="s">
        <v>83</v>
      </c>
      <c r="B2" s="48"/>
      <c r="C2" s="48"/>
      <c r="D2" s="49"/>
      <c r="E2" s="49"/>
      <c r="F2" s="49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18" ht="24" customHeight="1">
      <c r="A3" s="48" t="s">
        <v>94</v>
      </c>
      <c r="B3" s="48"/>
      <c r="C3" s="48"/>
      <c r="D3" s="49"/>
      <c r="E3" s="49"/>
      <c r="F3" s="49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8" ht="24" customHeight="1">
      <c r="A4" s="27" t="s">
        <v>215</v>
      </c>
      <c r="B4" s="48"/>
      <c r="C4" s="48"/>
      <c r="D4" s="49"/>
      <c r="E4" s="49"/>
      <c r="F4" s="49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</row>
    <row r="5" spans="1:18" ht="24" customHeight="1">
      <c r="B5" s="50"/>
      <c r="C5" s="50"/>
      <c r="D5" s="51"/>
      <c r="E5" s="51"/>
      <c r="F5" s="51"/>
      <c r="G5" s="50"/>
      <c r="H5" s="50"/>
      <c r="I5" s="50"/>
      <c r="J5" s="50"/>
      <c r="K5" s="50"/>
      <c r="L5" s="50"/>
      <c r="M5" s="50"/>
      <c r="N5" s="50"/>
      <c r="O5" s="50"/>
      <c r="P5" s="51"/>
      <c r="Q5" s="105" t="s">
        <v>96</v>
      </c>
    </row>
    <row r="6" spans="1:18" ht="24" customHeight="1">
      <c r="B6" s="50"/>
      <c r="C6" s="50"/>
      <c r="D6" s="51"/>
      <c r="E6" s="51"/>
      <c r="F6" s="51"/>
      <c r="G6" s="176" t="s">
        <v>81</v>
      </c>
      <c r="H6" s="176"/>
      <c r="I6" s="176"/>
      <c r="J6" s="176"/>
      <c r="K6" s="176"/>
      <c r="L6" s="176"/>
      <c r="M6" s="176"/>
      <c r="N6" s="176"/>
      <c r="O6" s="176"/>
      <c r="P6" s="176"/>
      <c r="Q6" s="176"/>
    </row>
    <row r="7" spans="1:18" ht="24" customHeight="1">
      <c r="B7" s="50"/>
      <c r="C7" s="50"/>
      <c r="D7" s="51"/>
      <c r="E7" s="51"/>
      <c r="F7" s="51"/>
      <c r="G7" s="92"/>
      <c r="H7" s="92"/>
      <c r="I7" s="92"/>
      <c r="J7" s="92"/>
      <c r="K7" s="90" t="s">
        <v>152</v>
      </c>
      <c r="L7" s="92"/>
      <c r="M7" s="175" t="s">
        <v>16</v>
      </c>
      <c r="N7" s="175"/>
      <c r="O7" s="175"/>
      <c r="P7" s="92"/>
      <c r="Q7" s="92"/>
    </row>
    <row r="8" spans="1:18" s="52" customFormat="1" ht="24" customHeight="1">
      <c r="A8" s="45"/>
      <c r="E8" s="53"/>
      <c r="G8" s="61" t="s">
        <v>79</v>
      </c>
      <c r="I8" s="61" t="s">
        <v>84</v>
      </c>
      <c r="J8" s="61"/>
      <c r="K8" s="91" t="s">
        <v>153</v>
      </c>
      <c r="M8" s="52" t="s">
        <v>43</v>
      </c>
      <c r="P8" s="53"/>
      <c r="Q8" s="52" t="s">
        <v>68</v>
      </c>
    </row>
    <row r="9" spans="1:18" s="52" customFormat="1" ht="24" customHeight="1">
      <c r="A9" s="45"/>
      <c r="D9" s="53"/>
      <c r="E9" s="53"/>
      <c r="F9" s="53"/>
      <c r="G9" s="63" t="s">
        <v>80</v>
      </c>
      <c r="H9" s="62"/>
      <c r="I9" s="63" t="s">
        <v>85</v>
      </c>
      <c r="J9" s="62"/>
      <c r="K9" s="150" t="s">
        <v>154</v>
      </c>
      <c r="L9" s="62"/>
      <c r="M9" s="127" t="s">
        <v>145</v>
      </c>
      <c r="O9" s="161" t="s">
        <v>44</v>
      </c>
      <c r="Q9" s="161" t="s">
        <v>53</v>
      </c>
    </row>
    <row r="10" spans="1:18" ht="24" customHeight="1">
      <c r="A10" s="75" t="s">
        <v>127</v>
      </c>
      <c r="D10" s="53"/>
      <c r="E10" s="53"/>
      <c r="F10" s="53"/>
      <c r="G10" s="56">
        <v>352961</v>
      </c>
      <c r="H10" s="56"/>
      <c r="I10" s="56">
        <v>2293363</v>
      </c>
      <c r="J10" s="56"/>
      <c r="K10" s="56">
        <v>29220</v>
      </c>
      <c r="L10" s="56"/>
      <c r="M10" s="56">
        <v>35350</v>
      </c>
      <c r="N10" s="56"/>
      <c r="O10" s="56">
        <v>597359</v>
      </c>
      <c r="P10" s="56"/>
      <c r="Q10" s="58">
        <f>SUM(G10:O10)</f>
        <v>3308253</v>
      </c>
    </row>
    <row r="11" spans="1:18" ht="24" customHeight="1">
      <c r="A11" s="57" t="s">
        <v>103</v>
      </c>
      <c r="D11" s="53"/>
      <c r="E11" s="53"/>
      <c r="F11" s="53"/>
      <c r="G11" s="56">
        <v>0</v>
      </c>
      <c r="H11" s="56"/>
      <c r="I11" s="56">
        <v>0</v>
      </c>
      <c r="J11" s="56"/>
      <c r="K11" s="56">
        <v>0</v>
      </c>
      <c r="L11" s="56"/>
      <c r="M11" s="56">
        <v>0</v>
      </c>
      <c r="N11" s="56"/>
      <c r="O11" s="56">
        <f>PL_CF!K96</f>
        <v>330629</v>
      </c>
      <c r="P11" s="56"/>
      <c r="Q11" s="58">
        <f>SUM(G11:O11)</f>
        <v>330629</v>
      </c>
    </row>
    <row r="12" spans="1:18" ht="24" customHeight="1">
      <c r="A12" s="57" t="s">
        <v>229</v>
      </c>
      <c r="D12" s="53"/>
      <c r="E12" s="9"/>
      <c r="F12" s="53"/>
      <c r="G12" s="55">
        <v>0</v>
      </c>
      <c r="H12" s="55"/>
      <c r="I12" s="55">
        <v>0</v>
      </c>
      <c r="J12" s="55"/>
      <c r="K12" s="55">
        <v>0</v>
      </c>
      <c r="L12" s="55"/>
      <c r="M12" s="55">
        <v>0</v>
      </c>
      <c r="N12" s="59"/>
      <c r="O12" s="59">
        <v>-158832</v>
      </c>
      <c r="P12" s="59"/>
      <c r="Q12" s="55">
        <f>SUM(G12:O12)</f>
        <v>-158832</v>
      </c>
    </row>
    <row r="13" spans="1:18" ht="24" customHeight="1" thickBot="1">
      <c r="A13" s="75" t="s">
        <v>213</v>
      </c>
      <c r="D13" s="53"/>
      <c r="E13" s="53"/>
      <c r="F13" s="53"/>
      <c r="G13" s="60">
        <f>SUM(G10:G12)</f>
        <v>352961</v>
      </c>
      <c r="H13" s="56"/>
      <c r="I13" s="60">
        <f>SUM(I10:I12)</f>
        <v>2293363</v>
      </c>
      <c r="J13" s="55"/>
      <c r="K13" s="60">
        <f>SUM(K10:K12)</f>
        <v>29220</v>
      </c>
      <c r="L13" s="56"/>
      <c r="M13" s="60">
        <f>SUM(M10:M12)</f>
        <v>35350</v>
      </c>
      <c r="N13" s="56"/>
      <c r="O13" s="60">
        <f>SUM(O10:O12)</f>
        <v>769156</v>
      </c>
      <c r="P13" s="56"/>
      <c r="Q13" s="60">
        <f>SUM(Q10:Q12)</f>
        <v>3480050</v>
      </c>
    </row>
    <row r="14" spans="1:18" ht="24.75" customHeight="1" thickTop="1">
      <c r="A14" s="76"/>
      <c r="D14" s="53"/>
      <c r="E14" s="53"/>
      <c r="F14" s="53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18" ht="24" customHeight="1">
      <c r="A15" s="75" t="s">
        <v>156</v>
      </c>
      <c r="D15" s="53"/>
      <c r="E15" s="53"/>
      <c r="F15" s="53"/>
      <c r="G15" s="56">
        <v>352961</v>
      </c>
      <c r="H15" s="56"/>
      <c r="I15" s="56">
        <v>2293363</v>
      </c>
      <c r="J15" s="56"/>
      <c r="K15" s="56">
        <v>29220</v>
      </c>
      <c r="L15" s="56"/>
      <c r="M15" s="56">
        <v>45885</v>
      </c>
      <c r="N15" s="56"/>
      <c r="O15" s="56">
        <v>892376</v>
      </c>
      <c r="P15" s="56"/>
      <c r="Q15" s="55">
        <f>SUM(G15:O15)</f>
        <v>3613805</v>
      </c>
    </row>
    <row r="16" spans="1:18" ht="24" customHeight="1">
      <c r="A16" s="57" t="s">
        <v>103</v>
      </c>
      <c r="D16" s="53"/>
      <c r="E16" s="53"/>
      <c r="F16" s="53"/>
      <c r="G16" s="55">
        <v>0</v>
      </c>
      <c r="H16" s="55"/>
      <c r="I16" s="55">
        <v>0</v>
      </c>
      <c r="J16" s="55"/>
      <c r="K16" s="55">
        <v>0</v>
      </c>
      <c r="L16" s="55"/>
      <c r="M16" s="55">
        <v>0</v>
      </c>
      <c r="N16" s="59"/>
      <c r="O16" s="59">
        <f>PL_CF!I96</f>
        <v>481068</v>
      </c>
      <c r="P16" s="59"/>
      <c r="Q16" s="55">
        <f>SUM(G16:O16)</f>
        <v>481068</v>
      </c>
    </row>
    <row r="17" spans="1:17" ht="24" customHeight="1">
      <c r="A17" s="57" t="s">
        <v>102</v>
      </c>
      <c r="D17" s="53"/>
      <c r="E17" s="53"/>
      <c r="F17" s="53"/>
      <c r="G17" s="157">
        <v>0</v>
      </c>
      <c r="H17" s="55"/>
      <c r="I17" s="157">
        <v>0</v>
      </c>
      <c r="J17" s="55"/>
      <c r="K17" s="157">
        <v>0</v>
      </c>
      <c r="L17" s="55"/>
      <c r="M17" s="157">
        <v>0</v>
      </c>
      <c r="N17" s="59"/>
      <c r="O17" s="158">
        <f>PL_CF!I36</f>
        <v>1141</v>
      </c>
      <c r="P17" s="59"/>
      <c r="Q17" s="157">
        <f>SUM(G17:O17)</f>
        <v>1141</v>
      </c>
    </row>
    <row r="18" spans="1:17" ht="24" customHeight="1">
      <c r="A18" s="57" t="s">
        <v>97</v>
      </c>
      <c r="D18" s="53"/>
      <c r="E18" s="53"/>
      <c r="F18" s="53"/>
      <c r="G18" s="55">
        <f>G17+G16</f>
        <v>0</v>
      </c>
      <c r="H18" s="55"/>
      <c r="I18" s="55">
        <f>I17+I16</f>
        <v>0</v>
      </c>
      <c r="J18" s="55"/>
      <c r="K18" s="55">
        <f>K17+K16</f>
        <v>0</v>
      </c>
      <c r="L18" s="55"/>
      <c r="M18" s="55">
        <f>M17+M16</f>
        <v>0</v>
      </c>
      <c r="N18" s="59"/>
      <c r="O18" s="59">
        <f>O17+O16</f>
        <v>482209</v>
      </c>
      <c r="P18" s="59"/>
      <c r="Q18" s="55">
        <f>Q16+Q17</f>
        <v>482209</v>
      </c>
    </row>
    <row r="19" spans="1:17" ht="24" customHeight="1">
      <c r="A19" s="57" t="s">
        <v>230</v>
      </c>
      <c r="D19" s="53"/>
      <c r="E19" s="9"/>
      <c r="F19" s="53"/>
      <c r="G19" s="55">
        <v>35296</v>
      </c>
      <c r="H19" s="55"/>
      <c r="I19" s="55">
        <v>2222384</v>
      </c>
      <c r="J19" s="55"/>
      <c r="K19" s="55">
        <v>0</v>
      </c>
      <c r="L19" s="55"/>
      <c r="M19" s="55">
        <v>0</v>
      </c>
      <c r="N19" s="59"/>
      <c r="O19" s="59">
        <v>0</v>
      </c>
      <c r="P19" s="59"/>
      <c r="Q19" s="55">
        <f>SUM(G19:O19)</f>
        <v>2257680</v>
      </c>
    </row>
    <row r="20" spans="1:17" ht="24" customHeight="1">
      <c r="A20" s="57" t="s">
        <v>229</v>
      </c>
      <c r="D20" s="53"/>
      <c r="E20" s="9"/>
      <c r="F20" s="53"/>
      <c r="G20" s="55">
        <v>0</v>
      </c>
      <c r="H20" s="55"/>
      <c r="I20" s="55">
        <v>0</v>
      </c>
      <c r="J20" s="55"/>
      <c r="K20" s="55">
        <v>0</v>
      </c>
      <c r="L20" s="55"/>
      <c r="M20" s="55">
        <v>0</v>
      </c>
      <c r="N20" s="59"/>
      <c r="O20" s="59">
        <v>-674508</v>
      </c>
      <c r="P20" s="59"/>
      <c r="Q20" s="55">
        <f>SUM(G20:O20)</f>
        <v>-674508</v>
      </c>
    </row>
    <row r="21" spans="1:17" ht="24" customHeight="1" thickBot="1">
      <c r="A21" s="47" t="s">
        <v>214</v>
      </c>
      <c r="D21" s="53"/>
      <c r="E21" s="53"/>
      <c r="F21" s="53"/>
      <c r="G21" s="128">
        <f>SUM(G18:G20,G15)</f>
        <v>388257</v>
      </c>
      <c r="H21" s="129"/>
      <c r="I21" s="128">
        <f>SUM(I18:I20,I15)</f>
        <v>4515747</v>
      </c>
      <c r="J21" s="129"/>
      <c r="K21" s="128">
        <f>SUM(K18:K20,K15)</f>
        <v>29220</v>
      </c>
      <c r="L21" s="55"/>
      <c r="M21" s="60">
        <f>SUM(M18:M20,M15)</f>
        <v>45885</v>
      </c>
      <c r="N21" s="55"/>
      <c r="O21" s="60">
        <f>SUM(O18:O20,O15)</f>
        <v>700077</v>
      </c>
      <c r="P21" s="56"/>
      <c r="Q21" s="60">
        <f>SUM(Q18:Q20,Q15)</f>
        <v>5679186</v>
      </c>
    </row>
    <row r="22" spans="1:17" ht="24" customHeight="1" thickTop="1">
      <c r="A22" s="47"/>
      <c r="D22" s="53"/>
      <c r="E22" s="53"/>
      <c r="F22" s="53"/>
      <c r="G22" s="58"/>
      <c r="H22" s="58"/>
      <c r="I22" s="58"/>
      <c r="J22" s="58"/>
      <c r="K22" s="58"/>
      <c r="L22" s="58"/>
      <c r="M22" s="55"/>
      <c r="N22" s="55"/>
      <c r="O22" s="55"/>
      <c r="P22" s="56"/>
      <c r="Q22" s="55">
        <f>SUM(Q21-BS!I93)</f>
        <v>0</v>
      </c>
    </row>
    <row r="23" spans="1:17" ht="24" customHeight="1">
      <c r="A23" s="57" t="s">
        <v>4</v>
      </c>
    </row>
  </sheetData>
  <mergeCells count="2">
    <mergeCell ref="M7:O7"/>
    <mergeCell ref="G6:Q6"/>
  </mergeCells>
  <pageMargins left="0.98425196850393704" right="0.31496062992126" top="0.98425196850393704" bottom="0.31496062992126" header="0.31496062992126" footer="0.196850393700787"/>
  <pageSetup paperSize="9" scale="8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PL_CF</vt:lpstr>
      <vt:lpstr>CE Conso</vt:lpstr>
      <vt:lpstr>CE2 Company</vt:lpstr>
      <vt:lpstr>BS!Print_Area</vt:lpstr>
      <vt:lpstr>'CE Conso'!Print_Area</vt:lpstr>
      <vt:lpstr>PL_CF!Print_Area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Windows User</cp:lastModifiedBy>
  <cp:lastPrinted>2019-11-13T08:20:17Z</cp:lastPrinted>
  <dcterms:created xsi:type="dcterms:W3CDTF">1997-08-09T11:52:15Z</dcterms:created>
  <dcterms:modified xsi:type="dcterms:W3CDTF">2019-11-13T10:22:23Z</dcterms:modified>
</cp:coreProperties>
</file>