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backupFile="1"/>
  <bookViews>
    <workbookView xWindow="32760" yWindow="32760" windowWidth="20490" windowHeight="7530"/>
  </bookViews>
  <sheets>
    <sheet name="BS" sheetId="7" r:id="rId1"/>
    <sheet name="PL" sheetId="8" r:id="rId2"/>
    <sheet name="CE Conso" sheetId="10" r:id="rId3"/>
    <sheet name="CE" sheetId="5" r:id="rId4"/>
  </sheets>
  <definedNames>
    <definedName name="_xlnm.Print_Area" localSheetId="0">BS!$A$1:$N$109</definedName>
    <definedName name="_xlnm.Print_Area" localSheetId="2">'CE Conso'!$A$1:$Z$46</definedName>
    <definedName name="_xlnm.Print_Area" localSheetId="1">PL!$A$1:$N$207</definedName>
  </definedNames>
  <calcPr calcId="191029"/>
</workbook>
</file>

<file path=xl/calcChain.xml><?xml version="1.0" encoding="utf-8"?>
<calcChain xmlns="http://schemas.openxmlformats.org/spreadsheetml/2006/main">
  <c r="K14" i="5" l="1"/>
  <c r="I14" i="5"/>
  <c r="G14" i="5"/>
  <c r="E14" i="5"/>
  <c r="M182" i="8"/>
  <c r="K182" i="8"/>
  <c r="I182" i="8"/>
  <c r="G182" i="8"/>
  <c r="G195" i="8"/>
  <c r="V38" i="10"/>
  <c r="G69" i="7"/>
  <c r="M34" i="7"/>
  <c r="K34" i="7"/>
  <c r="I34" i="7"/>
  <c r="G34" i="7"/>
  <c r="G20" i="7"/>
  <c r="I22" i="5"/>
  <c r="K93" i="7"/>
  <c r="K22" i="5"/>
  <c r="K95" i="7"/>
  <c r="K19" i="5"/>
  <c r="I19" i="5"/>
  <c r="G19" i="5"/>
  <c r="G22" i="5"/>
  <c r="K92" i="7"/>
  <c r="E19" i="5"/>
  <c r="E22" i="5"/>
  <c r="K91" i="7"/>
  <c r="K195" i="8"/>
  <c r="G95" i="8"/>
  <c r="M95" i="8"/>
  <c r="K95" i="8"/>
  <c r="M18" i="5"/>
  <c r="O18" i="5"/>
  <c r="I95" i="8"/>
  <c r="G39" i="8"/>
  <c r="I39" i="8"/>
  <c r="M39" i="8"/>
  <c r="K39" i="8"/>
  <c r="V26" i="10"/>
  <c r="Z26" i="10"/>
  <c r="V23" i="10"/>
  <c r="Z23" i="10"/>
  <c r="V21" i="10"/>
  <c r="T26" i="10"/>
  <c r="P27" i="10"/>
  <c r="V37" i="10"/>
  <c r="Z37" i="10"/>
  <c r="I20" i="7"/>
  <c r="I35" i="7"/>
  <c r="R36" i="10"/>
  <c r="P36" i="10"/>
  <c r="J36" i="10"/>
  <c r="J44" i="10"/>
  <c r="G93" i="7"/>
  <c r="L36" i="10"/>
  <c r="F36" i="10"/>
  <c r="H36" i="10"/>
  <c r="X33" i="10"/>
  <c r="I99" i="7"/>
  <c r="R33" i="10"/>
  <c r="R44" i="10"/>
  <c r="N33" i="10"/>
  <c r="I96" i="7"/>
  <c r="L33" i="10"/>
  <c r="L44" i="10"/>
  <c r="G95" i="7"/>
  <c r="J33" i="10"/>
  <c r="P33" i="10"/>
  <c r="H33" i="10"/>
  <c r="H44" i="10"/>
  <c r="G92" i="7"/>
  <c r="F33" i="10"/>
  <c r="T35" i="10"/>
  <c r="T34" i="10"/>
  <c r="V32" i="10"/>
  <c r="Z32" i="10"/>
  <c r="M14" i="8"/>
  <c r="I14" i="8"/>
  <c r="G14" i="8"/>
  <c r="K14" i="8"/>
  <c r="X34" i="10"/>
  <c r="X36" i="10"/>
  <c r="X44" i="10"/>
  <c r="G99" i="7"/>
  <c r="Z38" i="10"/>
  <c r="O21" i="5"/>
  <c r="K20" i="7"/>
  <c r="K35" i="7"/>
  <c r="O13" i="5"/>
  <c r="X16" i="10"/>
  <c r="X18" i="10"/>
  <c r="X27" i="10"/>
  <c r="V19" i="10"/>
  <c r="Z19" i="10"/>
  <c r="T19" i="10"/>
  <c r="T41" i="10"/>
  <c r="Z41" i="10"/>
  <c r="V41" i="10"/>
  <c r="M76" i="8"/>
  <c r="K76" i="8"/>
  <c r="I76" i="8"/>
  <c r="G76" i="8"/>
  <c r="M70" i="8"/>
  <c r="M78" i="8"/>
  <c r="M80" i="8"/>
  <c r="M82" i="8"/>
  <c r="K70" i="8"/>
  <c r="I70" i="8"/>
  <c r="I78" i="8"/>
  <c r="I80" i="8"/>
  <c r="I82" i="8"/>
  <c r="G70" i="8"/>
  <c r="T17" i="10"/>
  <c r="T23" i="10"/>
  <c r="T21" i="10"/>
  <c r="T16" i="10"/>
  <c r="T15" i="10"/>
  <c r="T43" i="10"/>
  <c r="T37" i="10"/>
  <c r="T29" i="10"/>
  <c r="I97" i="7"/>
  <c r="M44" i="10"/>
  <c r="K44" i="10"/>
  <c r="O20" i="5"/>
  <c r="V35" i="10"/>
  <c r="Z35" i="10"/>
  <c r="V29" i="10"/>
  <c r="V43" i="10"/>
  <c r="Z21" i="10"/>
  <c r="V17" i="10"/>
  <c r="Z17" i="10"/>
  <c r="V15" i="10"/>
  <c r="Z15" i="10"/>
  <c r="K192" i="8"/>
  <c r="O16" i="5"/>
  <c r="R18" i="10"/>
  <c r="R27" i="10"/>
  <c r="L18" i="10"/>
  <c r="L27" i="10"/>
  <c r="J18" i="10"/>
  <c r="J27" i="10"/>
  <c r="H18" i="10"/>
  <c r="H27" i="10"/>
  <c r="F18" i="10"/>
  <c r="F27" i="10"/>
  <c r="M96" i="7"/>
  <c r="M95" i="7"/>
  <c r="M93" i="7"/>
  <c r="M92" i="7"/>
  <c r="M91" i="7"/>
  <c r="I95" i="7"/>
  <c r="I93" i="7"/>
  <c r="I92" i="7"/>
  <c r="I91" i="7"/>
  <c r="M192" i="8"/>
  <c r="I192" i="8"/>
  <c r="M20" i="8"/>
  <c r="I20" i="8"/>
  <c r="G192" i="8"/>
  <c r="I22" i="8"/>
  <c r="I24" i="8"/>
  <c r="I26" i="8"/>
  <c r="I28" i="8"/>
  <c r="I60" i="7"/>
  <c r="K60" i="7"/>
  <c r="M60" i="7"/>
  <c r="M20" i="7"/>
  <c r="M35" i="7"/>
  <c r="G60" i="7"/>
  <c r="M69" i="7"/>
  <c r="K69" i="7"/>
  <c r="I69" i="7"/>
  <c r="I70" i="7"/>
  <c r="G35" i="7"/>
  <c r="G20" i="8"/>
  <c r="O11" i="5"/>
  <c r="K20" i="8"/>
  <c r="V33" i="10"/>
  <c r="T18" i="10"/>
  <c r="F44" i="10"/>
  <c r="G91" i="7"/>
  <c r="Z43" i="10"/>
  <c r="T33" i="10"/>
  <c r="T27" i="10"/>
  <c r="P44" i="10"/>
  <c r="Z29" i="10"/>
  <c r="Z33" i="10"/>
  <c r="T36" i="10"/>
  <c r="T44" i="10"/>
  <c r="M22" i="8"/>
  <c r="M24" i="8"/>
  <c r="M26" i="8"/>
  <c r="M28" i="8"/>
  <c r="M41" i="8"/>
  <c r="M49" i="8"/>
  <c r="M70" i="7"/>
  <c r="M84" i="8"/>
  <c r="M123" i="8"/>
  <c r="M139" i="8"/>
  <c r="M150" i="8"/>
  <c r="M153" i="8"/>
  <c r="M194" i="8"/>
  <c r="M196" i="8"/>
  <c r="I44" i="8"/>
  <c r="I46" i="8"/>
  <c r="I41" i="8"/>
  <c r="I49" i="8"/>
  <c r="I51" i="8"/>
  <c r="I84" i="8"/>
  <c r="I123" i="8"/>
  <c r="I139" i="8"/>
  <c r="I150" i="8"/>
  <c r="I153" i="8"/>
  <c r="I194" i="8"/>
  <c r="I196" i="8"/>
  <c r="G78" i="8"/>
  <c r="G80" i="8"/>
  <c r="G82" i="8"/>
  <c r="G123" i="8"/>
  <c r="G139" i="8"/>
  <c r="G150" i="8"/>
  <c r="G153" i="8"/>
  <c r="G194" i="8"/>
  <c r="G196" i="8"/>
  <c r="G197" i="8"/>
  <c r="G22" i="8"/>
  <c r="G24" i="8"/>
  <c r="G26" i="8"/>
  <c r="G28" i="8"/>
  <c r="G44" i="8"/>
  <c r="G46" i="8"/>
  <c r="K78" i="8"/>
  <c r="K80" i="8"/>
  <c r="K82" i="8"/>
  <c r="K123" i="8"/>
  <c r="K139" i="8"/>
  <c r="K150" i="8"/>
  <c r="K153" i="8"/>
  <c r="K194" i="8"/>
  <c r="K196" i="8"/>
  <c r="K197" i="8"/>
  <c r="K22" i="8"/>
  <c r="K24" i="8"/>
  <c r="K26" i="8"/>
  <c r="K28" i="8"/>
  <c r="K44" i="8"/>
  <c r="K70" i="7"/>
  <c r="G70" i="7"/>
  <c r="I98" i="7"/>
  <c r="I100" i="7"/>
  <c r="I101" i="7"/>
  <c r="I102" i="7"/>
  <c r="M98" i="7"/>
  <c r="M100" i="7"/>
  <c r="K84" i="8"/>
  <c r="M17" i="5"/>
  <c r="M44" i="8"/>
  <c r="M101" i="7"/>
  <c r="M102" i="7"/>
  <c r="I97" i="8"/>
  <c r="I105" i="8"/>
  <c r="I107" i="8"/>
  <c r="I100" i="8"/>
  <c r="M97" i="8"/>
  <c r="M105" i="8"/>
  <c r="M12" i="5"/>
  <c r="M14" i="5"/>
  <c r="M100" i="8"/>
  <c r="G84" i="8"/>
  <c r="G100" i="8"/>
  <c r="G41" i="8"/>
  <c r="G49" i="8"/>
  <c r="G51" i="8"/>
  <c r="K41" i="8"/>
  <c r="K49" i="8"/>
  <c r="K100" i="8"/>
  <c r="K97" i="8"/>
  <c r="K105" i="8"/>
  <c r="N16" i="10"/>
  <c r="I102" i="8"/>
  <c r="G97" i="8"/>
  <c r="G105" i="8"/>
  <c r="G107" i="8"/>
  <c r="O12" i="5"/>
  <c r="O14" i="5"/>
  <c r="M19" i="5"/>
  <c r="M22" i="5"/>
  <c r="O17" i="5"/>
  <c r="O19" i="5"/>
  <c r="O22" i="5"/>
  <c r="G102" i="8"/>
  <c r="N34" i="10"/>
  <c r="N18" i="10"/>
  <c r="N27" i="10"/>
  <c r="V16" i="10"/>
  <c r="K96" i="7"/>
  <c r="K98" i="7"/>
  <c r="K100" i="7"/>
  <c r="V34" i="10"/>
  <c r="Z34" i="10"/>
  <c r="Z36" i="10"/>
  <c r="Z44" i="10"/>
  <c r="N36" i="10"/>
  <c r="Z16" i="10"/>
  <c r="Z18" i="10"/>
  <c r="Z27" i="10"/>
  <c r="V18" i="10"/>
  <c r="V27" i="10"/>
  <c r="O23" i="5"/>
  <c r="K101" i="7"/>
  <c r="K102" i="7"/>
  <c r="V36" i="10"/>
  <c r="V44" i="10"/>
  <c r="N44" i="10"/>
  <c r="G96" i="7"/>
  <c r="G98" i="7"/>
  <c r="G100" i="7"/>
  <c r="V45" i="10"/>
  <c r="G101" i="7"/>
  <c r="G102" i="7"/>
  <c r="Z45" i="10"/>
</calcChain>
</file>

<file path=xl/sharedStrings.xml><?xml version="1.0" encoding="utf-8"?>
<sst xmlns="http://schemas.openxmlformats.org/spreadsheetml/2006/main" count="428" uniqueCount="265">
  <si>
    <t>Note</t>
  </si>
  <si>
    <t>The accompanying notes are an integral part of the financial statements.</t>
  </si>
  <si>
    <t>Retained earnings</t>
  </si>
  <si>
    <t>Unappropriated</t>
  </si>
  <si>
    <t>Total</t>
  </si>
  <si>
    <t>Cash flows from operating activities</t>
  </si>
  <si>
    <t>Cash flows from financing activities</t>
  </si>
  <si>
    <t>Issued and</t>
  </si>
  <si>
    <t>share capital</t>
  </si>
  <si>
    <t>Appropriated</t>
  </si>
  <si>
    <t>Cash flows from investing activities</t>
  </si>
  <si>
    <t>Assets</t>
  </si>
  <si>
    <t>Current assets</t>
  </si>
  <si>
    <t>Total current assets</t>
  </si>
  <si>
    <t>Cash and cash equivalents</t>
  </si>
  <si>
    <t>Other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</si>
  <si>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</si>
  <si>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</si>
  <si>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</si>
  <si>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</si>
  <si>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</si>
  <si>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</si>
  <si>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</si>
  <si>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</si>
  <si>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Liabilities and shareholders' equity</t>
  </si>
  <si>
    <t>Current portion of liabilities under financial</t>
  </si>
  <si>
    <t xml:space="preserve">   lease agreements</t>
  </si>
  <si>
    <t>Other current liabilities</t>
  </si>
  <si>
    <t>Liabilities under financial lease agreements - net</t>
  </si>
  <si>
    <t xml:space="preserve">   of current portion</t>
  </si>
  <si>
    <t>Shareholders' equity</t>
  </si>
  <si>
    <t>Total shareholders' equity</t>
  </si>
  <si>
    <t>Total liabilities and shareholders' equity</t>
  </si>
  <si>
    <t>Share capital</t>
  </si>
  <si>
    <t xml:space="preserve">   Registered</t>
  </si>
  <si>
    <t xml:space="preserve">   Issued and fully paid </t>
  </si>
  <si>
    <t xml:space="preserve">Retained earnings </t>
  </si>
  <si>
    <t xml:space="preserve">   Appropriated - statutory reserve </t>
  </si>
  <si>
    <t xml:space="preserve">   Unappropriated</t>
  </si>
  <si>
    <t>Revenues</t>
  </si>
  <si>
    <t>Total revenues</t>
  </si>
  <si>
    <t>Expenses</t>
  </si>
  <si>
    <t>Total expenses</t>
  </si>
  <si>
    <t>Other income</t>
  </si>
  <si>
    <t xml:space="preserve">   Interest income</t>
  </si>
  <si>
    <t xml:space="preserve">   Depreciation and amortisation</t>
  </si>
  <si>
    <t xml:space="preserve">   assets and liabilities</t>
  </si>
  <si>
    <t xml:space="preserve">   Other current assets</t>
  </si>
  <si>
    <t xml:space="preserve">   Other non-current assets</t>
  </si>
  <si>
    <t xml:space="preserve">   Other current liabilities</t>
  </si>
  <si>
    <t>Administrative expenses</t>
  </si>
  <si>
    <t xml:space="preserve">   Interest expenses</t>
  </si>
  <si>
    <t>Interest income</t>
  </si>
  <si>
    <t xml:space="preserve">   provided by (paid from) operating activities:</t>
  </si>
  <si>
    <t>Finance cost</t>
  </si>
  <si>
    <t>Operating assets (increase) decrease</t>
  </si>
  <si>
    <t>Operating liabilities increase (decrease)</t>
  </si>
  <si>
    <t>Provision for long-term employee benefits</t>
  </si>
  <si>
    <t>shareholders'</t>
  </si>
  <si>
    <t>equity</t>
  </si>
  <si>
    <t>Profit from operating activities before changes in operating</t>
  </si>
  <si>
    <t>Trade and other payables</t>
  </si>
  <si>
    <t>Trade and other receivables</t>
  </si>
  <si>
    <t>Unearned income</t>
  </si>
  <si>
    <t xml:space="preserve">   Trade and other receivables</t>
  </si>
  <si>
    <t xml:space="preserve">   Trade and other payables</t>
  </si>
  <si>
    <t>Profit before tax</t>
  </si>
  <si>
    <t xml:space="preserve">Adjustments to reconcile profit before tax to net cash </t>
  </si>
  <si>
    <t xml:space="preserve">Intangible assets </t>
  </si>
  <si>
    <t>Profit or loss:</t>
  </si>
  <si>
    <t xml:space="preserve"> paid-up</t>
  </si>
  <si>
    <t>Cash from operating activities</t>
  </si>
  <si>
    <t>Statement of financial position</t>
  </si>
  <si>
    <t>Statement of financial position (continued)</t>
  </si>
  <si>
    <t>Statement of comprehensive income</t>
  </si>
  <si>
    <t>Cash flow statement (continued)</t>
  </si>
  <si>
    <t>Cash flow statement</t>
  </si>
  <si>
    <t>Leasehold improvement and equipment</t>
  </si>
  <si>
    <t>Rental deposits</t>
  </si>
  <si>
    <t>Other non-current assets</t>
  </si>
  <si>
    <t>Directors</t>
  </si>
  <si>
    <t>Profit before finance cost and income tax expenses</t>
  </si>
  <si>
    <t>Profit before income tax expenses</t>
  </si>
  <si>
    <t>Income tax expenses</t>
  </si>
  <si>
    <t>Plan B Media Public Company Limited and its subsidiaries</t>
  </si>
  <si>
    <t>Deferred tax assets</t>
  </si>
  <si>
    <t>Prepaid expenses amortised more than 1 year</t>
  </si>
  <si>
    <t>Share premium</t>
  </si>
  <si>
    <t xml:space="preserve">   Unearned income</t>
  </si>
  <si>
    <t xml:space="preserve">Statement of changes in shareholders' equity </t>
  </si>
  <si>
    <t>Consolidated financial statements</t>
  </si>
  <si>
    <t>Consolidated</t>
  </si>
  <si>
    <t xml:space="preserve"> financial statements</t>
  </si>
  <si>
    <t>Separate</t>
  </si>
  <si>
    <t>Impairment loss on investment</t>
  </si>
  <si>
    <t xml:space="preserve">   Impairment loss on investment</t>
  </si>
  <si>
    <t>Net cash from operating activities</t>
  </si>
  <si>
    <t>Income tax payables</t>
  </si>
  <si>
    <t>Statement of changes in shareholders' equity (continued)</t>
  </si>
  <si>
    <t>(Unit: Thousand Baht)</t>
  </si>
  <si>
    <t>(Unaudited</t>
  </si>
  <si>
    <t>(Audited)</t>
  </si>
  <si>
    <t>but reviewed)</t>
  </si>
  <si>
    <t>Total comprehensive income for the period</t>
  </si>
  <si>
    <t>Profit for the period</t>
  </si>
  <si>
    <t>(Unaudited but reviewed)</t>
  </si>
  <si>
    <t>Cash and cash equivalents at beginning of period</t>
  </si>
  <si>
    <t>Cash and cash equivalents at end of period</t>
  </si>
  <si>
    <t>Undue output tax</t>
  </si>
  <si>
    <t>Short-term loans to related parties</t>
  </si>
  <si>
    <t>Equity attributable to owners of the Company</t>
  </si>
  <si>
    <t>Non-controlling interests of the subsidiaries</t>
  </si>
  <si>
    <t>Equity holders of the Company</t>
  </si>
  <si>
    <t>Total comprehensive income attributable to:</t>
  </si>
  <si>
    <t>Capital reserve</t>
  </si>
  <si>
    <t>for share-based</t>
  </si>
  <si>
    <t>Total equity</t>
  </si>
  <si>
    <t>attributable</t>
  </si>
  <si>
    <t>to owners of</t>
  </si>
  <si>
    <t>the Company</t>
  </si>
  <si>
    <t>Equity attributable</t>
  </si>
  <si>
    <t xml:space="preserve"> to non-controlling</t>
  </si>
  <si>
    <t xml:space="preserve">interests of </t>
  </si>
  <si>
    <t xml:space="preserve"> the subsidiaries</t>
  </si>
  <si>
    <t>Capital reserve for share-based payment transactions</t>
  </si>
  <si>
    <t>Long-term loans from financial institutions - net</t>
  </si>
  <si>
    <t>Other comprehensive income:</t>
  </si>
  <si>
    <t>Profit attributable to:</t>
  </si>
  <si>
    <t>Investments in associates</t>
  </si>
  <si>
    <t>Prepaid expenses amortised within 1 year</t>
  </si>
  <si>
    <t>Investments in subsidiaries</t>
  </si>
  <si>
    <t>Current portion of long-term loans from</t>
  </si>
  <si>
    <t xml:space="preserve">   financial institutions</t>
  </si>
  <si>
    <t xml:space="preserve">   Provision for long-term employee benefits</t>
  </si>
  <si>
    <t>Repayment of liabilities under finance lease agreements</t>
  </si>
  <si>
    <t>Cash receipt from share capital increased</t>
  </si>
  <si>
    <t xml:space="preserve">  from non-controlling interests of the subsidiaries</t>
  </si>
  <si>
    <t xml:space="preserve">   Other non-current liabilities</t>
  </si>
  <si>
    <t>Net cash used in investing activities</t>
  </si>
  <si>
    <t>Balance as at 1 January 2018</t>
  </si>
  <si>
    <t>Other components of shareholders' equity</t>
  </si>
  <si>
    <t xml:space="preserve">Other comprehensive income to be reclassified </t>
  </si>
  <si>
    <t xml:space="preserve">Exchange differences on translation of </t>
  </si>
  <si>
    <t xml:space="preserve">   financial statements in foreign currency </t>
  </si>
  <si>
    <t xml:space="preserve">              Retained earnings</t>
  </si>
  <si>
    <t xml:space="preserve">   Allowance for doubtful accounts</t>
  </si>
  <si>
    <t>Repayment of long-term loans from financial institutions</t>
  </si>
  <si>
    <t xml:space="preserve">   to profit or loss in subsequent periods:</t>
  </si>
  <si>
    <t>Other comprehensive income for the period</t>
  </si>
  <si>
    <t>Dividends paid to non-controlling interests</t>
  </si>
  <si>
    <t xml:space="preserve">   Cash paid for interest expenses</t>
  </si>
  <si>
    <t xml:space="preserve">   Cash paid for income tax expenses</t>
  </si>
  <si>
    <t>Net cash from (used in) financing activities</t>
  </si>
  <si>
    <t>Net increase (decrease) in cash and cash equivalents</t>
  </si>
  <si>
    <t>Separate fianancial statements</t>
  </si>
  <si>
    <t>- statutory reserves</t>
  </si>
  <si>
    <t>Increase in short-term loans to unrelated persons</t>
  </si>
  <si>
    <t>(Unit: Thousand Baht except earnings per share expressed in Baht)</t>
  </si>
  <si>
    <t>payments</t>
  </si>
  <si>
    <t>31 December 2018</t>
  </si>
  <si>
    <t>Balance as at 1 January 2019</t>
  </si>
  <si>
    <t>Proceed from increase in share capital</t>
  </si>
  <si>
    <t xml:space="preserve">     3,882,568,101 ordinary shares of Baht 0.10 each</t>
  </si>
  <si>
    <t>Supplementary cash flow information</t>
  </si>
  <si>
    <t>Non-cash transactions</t>
  </si>
  <si>
    <t>income</t>
  </si>
  <si>
    <t>Exchange</t>
  </si>
  <si>
    <t>differences on</t>
  </si>
  <si>
    <t>Surplus from</t>
  </si>
  <si>
    <t>changes in the</t>
  </si>
  <si>
    <t xml:space="preserve"> in a subsidiary</t>
  </si>
  <si>
    <t>Share of profit (loss) from investments in associates</t>
  </si>
  <si>
    <t>of equity</t>
  </si>
  <si>
    <t xml:space="preserve"> components</t>
  </si>
  <si>
    <t>interests</t>
  </si>
  <si>
    <t>ownership</t>
  </si>
  <si>
    <t>translation</t>
  </si>
  <si>
    <t>of financial in</t>
  </si>
  <si>
    <t>foreign currency</t>
  </si>
  <si>
    <t>Other components of equity</t>
  </si>
  <si>
    <t xml:space="preserve">   of the subsidiaries</t>
  </si>
  <si>
    <t xml:space="preserve">     4,588,489,574 ordinary shares of Baht 0.10 each</t>
  </si>
  <si>
    <t>Short-term loans to unrelated persons</t>
  </si>
  <si>
    <t>Sales and service income</t>
  </si>
  <si>
    <t>Cost of sales and services</t>
  </si>
  <si>
    <t xml:space="preserve">Profit before share of profit (loss) from  investments </t>
  </si>
  <si>
    <t xml:space="preserve">   in associates, finance cost and income tax expenses</t>
  </si>
  <si>
    <t>Profit attributable to equity holders of the Company</t>
  </si>
  <si>
    <t xml:space="preserve">   Share of loss (profit) from investments in  associates</t>
  </si>
  <si>
    <t>Investments in joint ventures</t>
  </si>
  <si>
    <t>Selling, distribution and servicing expenses</t>
  </si>
  <si>
    <t>Basic earnings per share</t>
  </si>
  <si>
    <t>Comprehensive</t>
  </si>
  <si>
    <t>Dividend paid</t>
  </si>
  <si>
    <t>Dividend income</t>
  </si>
  <si>
    <t xml:space="preserve">   Dividend income</t>
  </si>
  <si>
    <t>Inventories</t>
  </si>
  <si>
    <t xml:space="preserve">   Inventories</t>
  </si>
  <si>
    <t>Decrease (increase) in short-term loans to related parties</t>
  </si>
  <si>
    <t>Payments of expense relating to the share offering</t>
  </si>
  <si>
    <t>(Restated)</t>
  </si>
  <si>
    <t>Goodwill</t>
  </si>
  <si>
    <t>Balance as at 1 January 2019 - as previously reported</t>
  </si>
  <si>
    <t>Adjustment of the fair value of the identifiable assets acquired</t>
  </si>
  <si>
    <t xml:space="preserve">   and liabilities assumed as a result of the acquisition</t>
  </si>
  <si>
    <t>Balance as at 1 January 2019 - as restated</t>
  </si>
  <si>
    <t xml:space="preserve">   of a subsidiary (Note 6)</t>
  </si>
  <si>
    <t>Deferred tax liability</t>
  </si>
  <si>
    <t xml:space="preserve">       (31 December 2018 : 3,529,607,365 ordinary </t>
  </si>
  <si>
    <t xml:space="preserve">   Loss on disposal of investment in associate</t>
  </si>
  <si>
    <t>Dividend received from subsidiaries</t>
  </si>
  <si>
    <t xml:space="preserve">Dividend paid to non-controlling interests of the subsidiaries </t>
  </si>
  <si>
    <t xml:space="preserve">        shares of Baht 0.10 each)</t>
  </si>
  <si>
    <t>For the three-month period ended 30 September 2019</t>
  </si>
  <si>
    <t>Balance as at 30 September 2018</t>
  </si>
  <si>
    <t>Balance as at 30 September 2019</t>
  </si>
  <si>
    <t>For the nine-month period ended 30 September 2019</t>
  </si>
  <si>
    <t>As at 30 September 2019</t>
  </si>
  <si>
    <t>30 September 2019</t>
  </si>
  <si>
    <t xml:space="preserve">   Purchase of equipment under finance lease agreements</t>
  </si>
  <si>
    <t xml:space="preserve">Change in non-controlling interests of the </t>
  </si>
  <si>
    <t xml:space="preserve">   in a subsidiary</t>
  </si>
  <si>
    <t xml:space="preserve">Other comprehensive income not to be reclassified </t>
  </si>
  <si>
    <t xml:space="preserve">     to profit or loss in subsequent periods</t>
  </si>
  <si>
    <t>Actuarial gain - net of income tax</t>
  </si>
  <si>
    <t>Other comprehensive income for the period - net of income tax</t>
  </si>
  <si>
    <t xml:space="preserve">   Loss on write-off of equipment</t>
  </si>
  <si>
    <t>Balance as at 30 September 2018 - as restated</t>
  </si>
  <si>
    <t>Profit for the period - as restated</t>
  </si>
  <si>
    <t>Other comprehensive income for the period - as restated</t>
  </si>
  <si>
    <t>Total comprehensive income for the period - as restated</t>
  </si>
  <si>
    <t>Restricted bank deposits</t>
  </si>
  <si>
    <t>Other non-current liabilities</t>
  </si>
  <si>
    <t>Dividend paid (Note19)</t>
  </si>
  <si>
    <t>Increase share capital (Note 14)</t>
  </si>
  <si>
    <t>Dividend Paid (Note 19)</t>
  </si>
  <si>
    <t>Dividend paid (Note 19)</t>
  </si>
  <si>
    <t xml:space="preserve">   Loss on disposal of assets</t>
  </si>
  <si>
    <t>Increase in restricted bank deposits</t>
  </si>
  <si>
    <t>Cash paid for investments in joint ventures</t>
  </si>
  <si>
    <t>Cash receipt (paid) for business acquisition (Note 6)</t>
  </si>
  <si>
    <t xml:space="preserve">   Equipment received from share subscription payables</t>
  </si>
  <si>
    <t>Cash receipt from disposal of associate</t>
  </si>
  <si>
    <t>Cash paid for acquisition of equipments</t>
  </si>
  <si>
    <t>Payment of payable for purchase of equipments</t>
  </si>
  <si>
    <t>Cash paid for acquisition of intangible assets</t>
  </si>
  <si>
    <t>Cash receipt from disposal of equipments</t>
  </si>
  <si>
    <t>Decrease (increase) in current investments</t>
  </si>
  <si>
    <t xml:space="preserve">   Purchase of equipment but not yet paid</t>
  </si>
  <si>
    <t xml:space="preserve">   Transfer from prepaid expense to investment in associate</t>
  </si>
  <si>
    <t xml:space="preserve">   increased from the acquisition of subsidiaries (Note 6)</t>
  </si>
  <si>
    <t>Cash paid for investments in subsidiaries (Note 6)</t>
  </si>
  <si>
    <t>Decrease in translation adjustments</t>
  </si>
  <si>
    <t xml:space="preserve">   increased from the acquisition and decreased</t>
  </si>
  <si>
    <t xml:space="preserve">    in share capital of subsidiaries (Note 6)</t>
  </si>
  <si>
    <t>Current investments</t>
  </si>
  <si>
    <t>Investment properties</t>
  </si>
  <si>
    <t xml:space="preserve">   subsidiary from disposal of investment</t>
  </si>
  <si>
    <t>Cash receipt from disposal of investment in a subsidiary</t>
  </si>
  <si>
    <t>statutory reserves</t>
  </si>
  <si>
    <t>Total other</t>
  </si>
  <si>
    <t xml:space="preserve">   Increase in share subscription/capital reduction payables</t>
  </si>
  <si>
    <t xml:space="preserve">   Increase in share subscription/capital reduction receivables</t>
  </si>
  <si>
    <t>Cash paid for investments in associates</t>
  </si>
  <si>
    <t xml:space="preserve">   Gains on bargain purchases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</si>
</sst>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92" formatCode="_(* #,##0_);_(* \(#,##0\);_(* &quot;-&quot;_);_(@_)"/>
    <numFmt numFmtId="194" formatCode="_(* #,##0.00_);_(* \(#,##0.00\);_(* &quot;-&quot;??_);_(@_)"/>
    <numFmt numFmtId="195" formatCode="_(* #,##0_);_(* \(#,##0\);_(* &quot;-&quot;??_);_(@_)"/>
    <numFmt numFmtId="196" formatCode="#,##0;\(#,##0\)"/>
    <numFmt numFmtId="197" formatCode="#,##0.000"/>
  </numFmts>
  <fonts count="10">
    <font>
      <sz val="10"/>
      <name val="ApFont"/>
      <charset val="222"/>
    </font>
    <font>
      <sz val="10"/>
      <name val="ApFont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u/>
      <sz val="11"/>
      <color indexed="8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" fontId="1" fillId="0" borderId="0" applyFont="0" applyFill="0" applyBorder="0" applyAlignment="0" applyProtection="0"/>
    <xf numFmtId="0" fontId="9" fillId="0" borderId="0"/>
    <xf numFmtId="0" fontId="9" fillId="0" borderId="0"/>
    <xf numFmtId="9" fontId="1" fillId="0" borderId="0" applyFont="0" applyFill="0" applyBorder="0" applyAlignment="0" applyProtection="0"/>
  </cellStyleXfs>
  <cellXfs count="142">
    <xf numFmtId="0" fontId="0" fillId="0" borderId="0" xfId="0"/>
    <xf numFmtId="192" fontId="2" fillId="2" borderId="0" xfId="0" applyNumberFormat="1" applyFont="1" applyFill="1" applyAlignment="1">
      <alignment horizontal="right" vertical="center"/>
    </xf>
    <xf numFmtId="192" fontId="2" fillId="0" borderId="0" xfId="0" applyNumberFormat="1" applyFont="1" applyFill="1" applyBorder="1" applyAlignment="1">
      <alignment horizontal="right" vertical="center"/>
    </xf>
    <xf numFmtId="192" fontId="2" fillId="0" borderId="0" xfId="0" applyNumberFormat="1" applyFont="1" applyFill="1" applyAlignment="1">
      <alignment horizontal="right" vertical="center"/>
    </xf>
    <xf numFmtId="192" fontId="2" fillId="2" borderId="0" xfId="0" applyNumberFormat="1" applyFont="1" applyFill="1" applyAlignment="1">
      <alignment vertical="center"/>
    </xf>
    <xf numFmtId="192" fontId="2" fillId="0" borderId="0" xfId="0" applyNumberFormat="1" applyFont="1" applyFill="1" applyAlignment="1">
      <alignment vertical="center"/>
    </xf>
    <xf numFmtId="192" fontId="2" fillId="2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192" fontId="2" fillId="2" borderId="0" xfId="0" applyNumberFormat="1" applyFont="1" applyFill="1" applyAlignment="1">
      <alignment horizontal="center" vertical="center"/>
    </xf>
    <xf numFmtId="192" fontId="2" fillId="0" borderId="0" xfId="0" applyNumberFormat="1" applyFont="1" applyFill="1" applyBorder="1" applyAlignment="1">
      <alignment horizontal="center" vertical="center"/>
    </xf>
    <xf numFmtId="192" fontId="2" fillId="0" borderId="1" xfId="0" applyNumberFormat="1" applyFont="1" applyFill="1" applyBorder="1" applyAlignment="1">
      <alignment horizontal="right" vertical="center"/>
    </xf>
    <xf numFmtId="192" fontId="2" fillId="2" borderId="2" xfId="0" applyNumberFormat="1" applyFont="1" applyFill="1" applyBorder="1" applyAlignment="1">
      <alignment horizontal="right" vertical="center"/>
    </xf>
    <xf numFmtId="192" fontId="2" fillId="0" borderId="0" xfId="2" applyNumberFormat="1" applyFont="1" applyFill="1" applyAlignment="1">
      <alignment horizontal="center" vertical="center"/>
    </xf>
    <xf numFmtId="37" fontId="2" fillId="0" borderId="3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92" fontId="6" fillId="0" borderId="4" xfId="0" applyNumberFormat="1" applyFont="1" applyFill="1" applyBorder="1" applyAlignment="1">
      <alignment horizontal="right" vertical="center"/>
    </xf>
    <xf numFmtId="192" fontId="6" fillId="0" borderId="0" xfId="0" applyNumberFormat="1" applyFont="1" applyFill="1" applyAlignment="1">
      <alignment horizontal="right" vertical="center"/>
    </xf>
    <xf numFmtId="192" fontId="2" fillId="0" borderId="4" xfId="0" applyNumberFormat="1" applyFont="1" applyFill="1" applyBorder="1" applyAlignment="1">
      <alignment horizontal="right" vertical="center"/>
    </xf>
    <xf numFmtId="192" fontId="6" fillId="0" borderId="1" xfId="0" applyNumberFormat="1" applyFont="1" applyFill="1" applyBorder="1" applyAlignment="1">
      <alignment horizontal="right" vertical="center"/>
    </xf>
    <xf numFmtId="192" fontId="6" fillId="0" borderId="2" xfId="0" applyNumberFormat="1" applyFont="1" applyFill="1" applyBorder="1" applyAlignment="1">
      <alignment horizontal="right" vertical="center"/>
    </xf>
    <xf numFmtId="192" fontId="2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192" fontId="2" fillId="0" borderId="5" xfId="0" applyNumberFormat="1" applyFont="1" applyFill="1" applyBorder="1" applyAlignment="1">
      <alignment horizontal="right" vertical="center"/>
    </xf>
    <xf numFmtId="195" fontId="2" fillId="0" borderId="0" xfId="0" applyNumberFormat="1" applyFont="1" applyFill="1" applyAlignment="1">
      <alignment vertical="center"/>
    </xf>
    <xf numFmtId="195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95" fontId="2" fillId="0" borderId="0" xfId="0" applyNumberFormat="1" applyFont="1" applyFill="1" applyBorder="1" applyAlignment="1">
      <alignment horizontal="center" vertical="center"/>
    </xf>
    <xf numFmtId="195" fontId="2" fillId="0" borderId="0" xfId="0" applyNumberFormat="1" applyFont="1" applyFill="1" applyAlignment="1">
      <alignment horizontal="right" vertical="center"/>
    </xf>
    <xf numFmtId="192" fontId="6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Continuous" vertical="center"/>
    </xf>
    <xf numFmtId="0" fontId="2" fillId="0" borderId="1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2" fillId="0" borderId="0" xfId="0" quotePrefix="1" applyNumberFormat="1" applyFont="1" applyFill="1" applyAlignment="1">
      <alignment vertical="center"/>
    </xf>
    <xf numFmtId="37" fontId="2" fillId="0" borderId="1" xfId="0" applyNumberFormat="1" applyFont="1" applyFill="1" applyBorder="1" applyAlignment="1">
      <alignment horizontal="right" vertical="center"/>
    </xf>
    <xf numFmtId="195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7" fontId="2" fillId="0" borderId="0" xfId="0" applyNumberFormat="1" applyFont="1" applyFill="1" applyBorder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95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7" fontId="6" fillId="0" borderId="0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center" vertical="center"/>
    </xf>
    <xf numFmtId="4" fontId="2" fillId="0" borderId="0" xfId="1" applyFont="1" applyAlignment="1">
      <alignment vertical="center"/>
    </xf>
    <xf numFmtId="4" fontId="2" fillId="0" borderId="0" xfId="1" applyFont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38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39" fontId="6" fillId="0" borderId="0" xfId="0" applyNumberFormat="1" applyFont="1" applyFill="1" applyBorder="1" applyAlignment="1">
      <alignment horizontal="right" vertical="center"/>
    </xf>
    <xf numFmtId="39" fontId="2" fillId="0" borderId="0" xfId="0" applyNumberFormat="1" applyFont="1" applyFill="1" applyAlignment="1">
      <alignment horizontal="right" vertical="center"/>
    </xf>
    <xf numFmtId="38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196" fontId="8" fillId="0" borderId="0" xfId="0" applyNumberFormat="1" applyFont="1" applyFill="1" applyBorder="1" applyAlignment="1">
      <alignment vertical="center"/>
    </xf>
    <xf numFmtId="195" fontId="6" fillId="0" borderId="0" xfId="0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92" fontId="2" fillId="0" borderId="0" xfId="0" applyNumberFormat="1" applyFont="1" applyFill="1" applyBorder="1" applyAlignment="1">
      <alignment vertical="center"/>
    </xf>
    <xf numFmtId="192" fontId="2" fillId="0" borderId="0" xfId="2" applyNumberFormat="1" applyFont="1" applyFill="1" applyBorder="1" applyAlignment="1">
      <alignment horizontal="center" vertical="center"/>
    </xf>
    <xf numFmtId="192" fontId="6" fillId="0" borderId="5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" vertical="center"/>
    </xf>
    <xf numFmtId="192" fontId="2" fillId="0" borderId="1" xfId="0" applyNumberFormat="1" applyFont="1" applyFill="1" applyBorder="1" applyAlignment="1">
      <alignment vertical="center"/>
    </xf>
    <xf numFmtId="192" fontId="2" fillId="0" borderId="5" xfId="2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4" fontId="2" fillId="0" borderId="0" xfId="1" applyFont="1" applyFill="1" applyAlignment="1">
      <alignment vertical="center"/>
    </xf>
    <xf numFmtId="192" fontId="2" fillId="0" borderId="1" xfId="0" applyNumberFormat="1" applyFont="1" applyFill="1" applyBorder="1" applyAlignment="1">
      <alignment horizontal="center" vertical="center"/>
    </xf>
    <xf numFmtId="192" fontId="6" fillId="0" borderId="0" xfId="0" applyNumberFormat="1" applyFont="1" applyFill="1" applyAlignment="1">
      <alignment vertical="center"/>
    </xf>
    <xf numFmtId="194" fontId="2" fillId="0" borderId="0" xfId="4" applyNumberFormat="1" applyFont="1" applyFill="1" applyAlignment="1">
      <alignment vertical="center"/>
    </xf>
    <xf numFmtId="192" fontId="2" fillId="2" borderId="0" xfId="0" applyNumberFormat="1" applyFont="1" applyFill="1" applyBorder="1" applyAlignment="1">
      <alignment horizontal="left" vertical="center"/>
    </xf>
    <xf numFmtId="192" fontId="2" fillId="0" borderId="0" xfId="0" applyNumberFormat="1" applyFont="1" applyFill="1" applyBorder="1" applyAlignment="1">
      <alignment horizontal="left" vertical="center"/>
    </xf>
    <xf numFmtId="192" fontId="2" fillId="2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vertical="center"/>
    </xf>
    <xf numFmtId="192" fontId="2" fillId="0" borderId="1" xfId="2" applyNumberFormat="1" applyFont="1" applyFill="1" applyBorder="1" applyAlignment="1">
      <alignment horizontal="center" vertical="center"/>
    </xf>
    <xf numFmtId="15" fontId="7" fillId="0" borderId="0" xfId="0" quotePrefix="1" applyNumberFormat="1" applyFont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195" fontId="2" fillId="0" borderId="1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7" fontId="2" fillId="3" borderId="0" xfId="0" applyNumberFormat="1" applyFont="1" applyFill="1" applyAlignment="1">
      <alignment vertical="center"/>
    </xf>
    <xf numFmtId="195" fontId="2" fillId="0" borderId="0" xfId="3" applyNumberFormat="1" applyFont="1" applyFill="1" applyBorder="1" applyAlignment="1">
      <alignment horizontal="center" vertical="center"/>
    </xf>
    <xf numFmtId="195" fontId="2" fillId="0" borderId="1" xfId="3" applyNumberFormat="1" applyFont="1" applyFill="1" applyBorder="1" applyAlignment="1">
      <alignment horizontal="center" vertical="center"/>
    </xf>
    <xf numFmtId="192" fontId="6" fillId="0" borderId="0" xfId="0" applyNumberFormat="1" applyFont="1" applyAlignment="1">
      <alignment vertical="center"/>
    </xf>
    <xf numFmtId="0" fontId="3" fillId="0" borderId="0" xfId="0" applyFont="1" applyBorder="1" applyAlignment="1">
      <alignment vertical="center"/>
    </xf>
    <xf numFmtId="0" fontId="2" fillId="3" borderId="0" xfId="0" applyFont="1" applyFill="1" applyAlignment="1">
      <alignment vertical="center"/>
    </xf>
    <xf numFmtId="4" fontId="2" fillId="3" borderId="0" xfId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194" fontId="2" fillId="0" borderId="0" xfId="4" applyNumberFormat="1" applyFont="1" applyFill="1" applyBorder="1" applyAlignment="1">
      <alignment vertical="center"/>
    </xf>
    <xf numFmtId="192" fontId="2" fillId="2" borderId="1" xfId="0" applyNumberFormat="1" applyFont="1" applyFill="1" applyBorder="1" applyAlignment="1">
      <alignment horizontal="right" vertical="center"/>
    </xf>
    <xf numFmtId="197" fontId="6" fillId="0" borderId="2" xfId="1" applyNumberFormat="1" applyFont="1" applyFill="1" applyBorder="1" applyAlignment="1">
      <alignment horizontal="right" vertical="center"/>
    </xf>
    <xf numFmtId="197" fontId="2" fillId="0" borderId="0" xfId="0" applyNumberFormat="1" applyFont="1" applyFill="1" applyAlignment="1">
      <alignment vertical="center"/>
    </xf>
    <xf numFmtId="197" fontId="2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37" fontId="3" fillId="0" borderId="0" xfId="0" applyNumberFormat="1" applyFont="1" applyFill="1" applyAlignment="1">
      <alignment horizontal="left" vertical="center"/>
    </xf>
    <xf numFmtId="195" fontId="2" fillId="0" borderId="1" xfId="0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96" fontId="8" fillId="0" borderId="1" xfId="0" applyNumberFormat="1" applyFont="1" applyFill="1" applyBorder="1" applyAlignment="1">
      <alignment horizontal="center" vertical="center"/>
    </xf>
    <xf numFmtId="196" fontId="8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4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37" fontId="3" fillId="0" borderId="1" xfId="0" applyNumberFormat="1" applyFont="1" applyFill="1" applyBorder="1" applyAlignment="1">
      <alignment horizontal="center" vertical="center"/>
    </xf>
    <xf numFmtId="195" fontId="2" fillId="0" borderId="1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4" xfId="2"/>
    <cellStyle name="Normal 4 2 2" xfId="3"/>
    <cellStyle name="Percent" xfId="4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9"/>
  <sheetViews>
    <sheetView showGridLines="0" tabSelected="1" zoomScale="68" zoomScaleNormal="68" workbookViewId="0">
      <selection activeCell="B2" sqref="B2"/>
    </sheetView>
  </sheetViews>
  <sheetFormatPr defaultColWidth="10.7109375" defaultRowHeight="24" customHeight="1"/>
  <cols>
    <col min="1" max="1" width="7.85546875" style="49" customWidth="1"/>
    <col min="2" max="2" width="10.28515625" style="49" customWidth="1"/>
    <col min="3" max="3" width="10.7109375" style="49" customWidth="1"/>
    <col min="4" max="4" width="19.140625" style="49" customWidth="1"/>
    <col min="5" max="5" width="4.85546875" style="49" customWidth="1"/>
    <col min="6" max="6" width="1.28515625" style="49" customWidth="1"/>
    <col min="7" max="7" width="17.5703125" style="49" customWidth="1"/>
    <col min="8" max="8" width="1.28515625" style="49" customWidth="1"/>
    <col min="9" max="9" width="17.5703125" style="24" customWidth="1"/>
    <col min="10" max="10" width="2.140625" style="25" customWidth="1"/>
    <col min="11" max="11" width="17.5703125" style="25" customWidth="1"/>
    <col min="12" max="12" width="1.42578125" style="25" customWidth="1"/>
    <col min="13" max="13" width="17.5703125" style="25" customWidth="1"/>
    <col min="14" max="14" width="1.28515625" style="72" customWidth="1"/>
    <col min="15" max="15" width="15.140625" style="27" bestFit="1" customWidth="1"/>
    <col min="16" max="16" width="13.7109375" style="27" bestFit="1" customWidth="1"/>
    <col min="17" max="17" width="12.28515625" style="27" bestFit="1" customWidth="1"/>
    <col min="18" max="18" width="11" style="27" bestFit="1" customWidth="1"/>
    <col min="19" max="21" width="12.28515625" style="49" bestFit="1" customWidth="1"/>
    <col min="22" max="16384" width="10.7109375" style="49"/>
  </cols>
  <sheetData>
    <row r="1" spans="1:21" ht="24" customHeight="1">
      <c r="A1" s="56" t="s">
        <v>84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70"/>
    </row>
    <row r="2" spans="1:21" ht="24" customHeight="1">
      <c r="A2" s="56" t="s">
        <v>72</v>
      </c>
      <c r="B2" s="57"/>
      <c r="C2" s="57"/>
      <c r="D2" s="57"/>
      <c r="E2" s="57"/>
      <c r="F2" s="57"/>
      <c r="G2" s="57"/>
      <c r="H2" s="57"/>
      <c r="I2" s="58"/>
      <c r="J2" s="59"/>
      <c r="K2" s="59"/>
      <c r="L2" s="59"/>
      <c r="M2" s="59"/>
      <c r="N2" s="77"/>
    </row>
    <row r="3" spans="1:21" ht="24" customHeight="1">
      <c r="A3" s="48" t="s">
        <v>217</v>
      </c>
      <c r="B3" s="57"/>
      <c r="C3" s="57"/>
      <c r="D3" s="57"/>
      <c r="E3" s="57"/>
      <c r="F3" s="57"/>
      <c r="G3" s="57"/>
      <c r="H3" s="57"/>
      <c r="I3" s="58"/>
      <c r="J3" s="59"/>
      <c r="K3" s="59"/>
      <c r="L3" s="59"/>
      <c r="M3" s="59"/>
      <c r="N3" s="77"/>
    </row>
    <row r="4" spans="1:21" s="60" customFormat="1" ht="24" customHeight="1">
      <c r="A4" s="131" t="s">
        <v>99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49"/>
      <c r="O4" s="27"/>
      <c r="P4" s="27"/>
      <c r="Q4" s="27"/>
      <c r="R4" s="27"/>
    </row>
    <row r="5" spans="1:21" s="60" customFormat="1" ht="23.45" customHeight="1">
      <c r="A5" s="127"/>
      <c r="B5" s="127"/>
      <c r="C5" s="127"/>
      <c r="D5" s="127"/>
      <c r="E5" s="127"/>
      <c r="F5" s="127"/>
      <c r="G5" s="133" t="s">
        <v>91</v>
      </c>
      <c r="H5" s="133"/>
      <c r="I5" s="133"/>
      <c r="J5" s="127"/>
      <c r="K5" s="133" t="s">
        <v>93</v>
      </c>
      <c r="L5" s="133"/>
      <c r="M5" s="133"/>
      <c r="N5" s="78"/>
      <c r="O5" s="27"/>
      <c r="P5" s="27"/>
      <c r="Q5" s="27"/>
      <c r="R5" s="27"/>
    </row>
    <row r="6" spans="1:21" s="60" customFormat="1" ht="23.45" customHeight="1">
      <c r="A6" s="127"/>
      <c r="B6" s="127"/>
      <c r="C6" s="127"/>
      <c r="D6" s="127"/>
      <c r="E6" s="127"/>
      <c r="F6" s="127"/>
      <c r="G6" s="132" t="s">
        <v>92</v>
      </c>
      <c r="H6" s="132"/>
      <c r="I6" s="132"/>
      <c r="J6" s="127"/>
      <c r="K6" s="132" t="s">
        <v>92</v>
      </c>
      <c r="L6" s="132"/>
      <c r="M6" s="132"/>
      <c r="N6" s="79"/>
      <c r="O6" s="27"/>
      <c r="P6" s="27"/>
      <c r="Q6" s="27"/>
      <c r="R6" s="27"/>
    </row>
    <row r="7" spans="1:21" s="61" customFormat="1" ht="23.1" customHeight="1">
      <c r="E7" s="62" t="s">
        <v>0</v>
      </c>
      <c r="G7" s="106" t="s">
        <v>218</v>
      </c>
      <c r="I7" s="106" t="s">
        <v>159</v>
      </c>
      <c r="K7" s="106" t="s">
        <v>218</v>
      </c>
      <c r="M7" s="106" t="s">
        <v>159</v>
      </c>
      <c r="N7" s="73"/>
      <c r="O7" s="27"/>
      <c r="P7" s="27"/>
      <c r="Q7" s="27"/>
      <c r="R7" s="27"/>
    </row>
    <row r="8" spans="1:21" s="61" customFormat="1" ht="24" customHeight="1">
      <c r="E8" s="62"/>
      <c r="G8" s="36" t="s">
        <v>100</v>
      </c>
      <c r="H8" s="35"/>
      <c r="I8" s="36" t="s">
        <v>101</v>
      </c>
      <c r="J8" s="38"/>
      <c r="K8" s="36" t="s">
        <v>100</v>
      </c>
      <c r="L8" s="38"/>
      <c r="M8" s="36" t="s">
        <v>101</v>
      </c>
      <c r="N8" s="73"/>
      <c r="O8" s="27"/>
      <c r="P8" s="27"/>
      <c r="Q8" s="27"/>
      <c r="R8" s="27"/>
    </row>
    <row r="9" spans="1:21" s="61" customFormat="1" ht="24" customHeight="1">
      <c r="E9" s="62"/>
      <c r="G9" s="36" t="s">
        <v>102</v>
      </c>
      <c r="H9" s="35"/>
      <c r="I9" s="36" t="s">
        <v>200</v>
      </c>
      <c r="J9" s="38"/>
      <c r="K9" s="36" t="s">
        <v>102</v>
      </c>
      <c r="L9" s="38"/>
      <c r="M9" s="36"/>
      <c r="N9" s="73"/>
      <c r="O9" s="27"/>
      <c r="P9" s="27"/>
      <c r="Q9" s="27"/>
      <c r="R9" s="27"/>
    </row>
    <row r="10" spans="1:21" ht="24" customHeight="1">
      <c r="A10" s="48" t="s">
        <v>11</v>
      </c>
      <c r="B10" s="48"/>
      <c r="G10" s="24"/>
      <c r="H10" s="25"/>
      <c r="I10" s="25"/>
      <c r="M10" s="24"/>
      <c r="N10" s="49"/>
    </row>
    <row r="11" spans="1:21" ht="24" customHeight="1">
      <c r="A11" s="48" t="s">
        <v>12</v>
      </c>
      <c r="B11" s="48"/>
      <c r="D11" s="60"/>
      <c r="E11" s="63"/>
      <c r="G11" s="24"/>
      <c r="H11" s="25"/>
      <c r="I11" s="25"/>
      <c r="M11" s="24"/>
      <c r="N11" s="49"/>
    </row>
    <row r="12" spans="1:21" ht="24" customHeight="1">
      <c r="A12" s="49" t="s">
        <v>14</v>
      </c>
      <c r="E12" s="7"/>
      <c r="F12" s="17"/>
      <c r="G12" s="1">
        <v>462210</v>
      </c>
      <c r="H12" s="2"/>
      <c r="I12" s="1">
        <v>440458</v>
      </c>
      <c r="J12" s="2"/>
      <c r="K12" s="1">
        <v>139849</v>
      </c>
      <c r="L12" s="2"/>
      <c r="M12" s="2">
        <v>100787</v>
      </c>
      <c r="N12" s="49"/>
    </row>
    <row r="13" spans="1:21" ht="24" customHeight="1">
      <c r="A13" s="49" t="s">
        <v>255</v>
      </c>
      <c r="E13" s="7">
        <v>3</v>
      </c>
      <c r="F13" s="17"/>
      <c r="G13" s="1">
        <v>1812500</v>
      </c>
      <c r="H13" s="2"/>
      <c r="I13" s="1">
        <v>0</v>
      </c>
      <c r="J13" s="2"/>
      <c r="K13" s="1">
        <v>1800000</v>
      </c>
      <c r="L13" s="2"/>
      <c r="M13" s="2">
        <v>0</v>
      </c>
      <c r="N13" s="49"/>
      <c r="S13" s="66"/>
      <c r="T13" s="66"/>
      <c r="U13" s="66"/>
    </row>
    <row r="14" spans="1:21" ht="24" customHeight="1">
      <c r="A14" s="49" t="s">
        <v>62</v>
      </c>
      <c r="E14" s="8">
        <v>4</v>
      </c>
      <c r="F14" s="30"/>
      <c r="G14" s="5">
        <v>1342720</v>
      </c>
      <c r="H14" s="5"/>
      <c r="I14" s="5">
        <v>1332473</v>
      </c>
      <c r="J14" s="5"/>
      <c r="K14" s="4">
        <v>1285394</v>
      </c>
      <c r="L14" s="5"/>
      <c r="M14" s="5">
        <v>1182759</v>
      </c>
      <c r="N14" s="49"/>
      <c r="S14" s="66"/>
      <c r="T14" s="66"/>
      <c r="U14" s="66"/>
    </row>
    <row r="15" spans="1:21" ht="24" customHeight="1">
      <c r="A15" s="49" t="s">
        <v>129</v>
      </c>
      <c r="E15" s="8">
        <v>5</v>
      </c>
      <c r="F15" s="30"/>
      <c r="G15" s="4">
        <v>499562</v>
      </c>
      <c r="H15" s="5"/>
      <c r="I15" s="4">
        <v>633654</v>
      </c>
      <c r="J15" s="5"/>
      <c r="K15" s="4">
        <v>398151</v>
      </c>
      <c r="L15" s="5"/>
      <c r="M15" s="5">
        <v>547795</v>
      </c>
      <c r="N15" s="49"/>
      <c r="S15" s="66"/>
      <c r="T15" s="66"/>
      <c r="U15" s="66"/>
    </row>
    <row r="16" spans="1:21" ht="24" customHeight="1">
      <c r="A16" s="49" t="s">
        <v>109</v>
      </c>
      <c r="E16" s="8">
        <v>2</v>
      </c>
      <c r="F16" s="30"/>
      <c r="G16" s="4">
        <v>96592</v>
      </c>
      <c r="H16" s="5"/>
      <c r="I16" s="4">
        <v>1050</v>
      </c>
      <c r="J16" s="5"/>
      <c r="K16" s="4">
        <v>19680</v>
      </c>
      <c r="L16" s="5"/>
      <c r="M16" s="5">
        <v>165045</v>
      </c>
      <c r="N16" s="49"/>
      <c r="S16" s="66"/>
      <c r="T16" s="66"/>
      <c r="U16" s="66"/>
    </row>
    <row r="17" spans="1:21" ht="24" customHeight="1">
      <c r="A17" s="49" t="s">
        <v>182</v>
      </c>
      <c r="E17" s="8"/>
      <c r="F17" s="30"/>
      <c r="G17" s="4">
        <v>3000</v>
      </c>
      <c r="H17" s="5"/>
      <c r="I17" s="4">
        <v>3000</v>
      </c>
      <c r="J17" s="5"/>
      <c r="K17" s="4">
        <v>0</v>
      </c>
      <c r="L17" s="5"/>
      <c r="M17" s="5">
        <v>0</v>
      </c>
      <c r="N17" s="49"/>
      <c r="S17" s="66"/>
      <c r="T17" s="66"/>
      <c r="U17" s="66"/>
    </row>
    <row r="18" spans="1:21" ht="24" customHeight="1">
      <c r="A18" s="49" t="s">
        <v>196</v>
      </c>
      <c r="E18" s="8"/>
      <c r="F18" s="30"/>
      <c r="G18" s="4">
        <v>18979</v>
      </c>
      <c r="H18" s="5"/>
      <c r="I18" s="5">
        <v>0</v>
      </c>
      <c r="J18" s="5"/>
      <c r="K18" s="4">
        <v>0</v>
      </c>
      <c r="L18" s="5"/>
      <c r="M18" s="5">
        <v>0</v>
      </c>
      <c r="N18" s="49"/>
      <c r="S18" s="66"/>
      <c r="T18" s="66"/>
      <c r="U18" s="66"/>
    </row>
    <row r="19" spans="1:21" ht="24" customHeight="1">
      <c r="A19" s="49" t="s">
        <v>15</v>
      </c>
      <c r="E19" s="8"/>
      <c r="F19" s="30"/>
      <c r="G19" s="2">
        <v>82469</v>
      </c>
      <c r="H19" s="2"/>
      <c r="I19" s="6">
        <v>79040</v>
      </c>
      <c r="J19" s="2"/>
      <c r="K19" s="6">
        <v>34021</v>
      </c>
      <c r="L19" s="2"/>
      <c r="M19" s="2">
        <v>55827</v>
      </c>
      <c r="N19" s="49"/>
      <c r="S19" s="66"/>
      <c r="T19" s="66"/>
      <c r="U19" s="66"/>
    </row>
    <row r="20" spans="1:21" ht="24" customHeight="1">
      <c r="A20" s="48" t="s">
        <v>13</v>
      </c>
      <c r="B20" s="48"/>
      <c r="E20" s="8"/>
      <c r="F20" s="53"/>
      <c r="G20" s="18">
        <f>SUM(G12:G19)</f>
        <v>4318032</v>
      </c>
      <c r="H20" s="3"/>
      <c r="I20" s="18">
        <f>SUM(I12:I19)</f>
        <v>2489675</v>
      </c>
      <c r="J20" s="3"/>
      <c r="K20" s="18">
        <f>SUM(K12:K19)</f>
        <v>3677095</v>
      </c>
      <c r="L20" s="3"/>
      <c r="M20" s="18">
        <f>SUM(M12:M19)</f>
        <v>2052213</v>
      </c>
      <c r="N20" s="49"/>
      <c r="S20" s="66"/>
      <c r="T20" s="66"/>
      <c r="U20" s="66"/>
    </row>
    <row r="21" spans="1:21" ht="24" customHeight="1">
      <c r="A21" s="48" t="s">
        <v>16</v>
      </c>
      <c r="B21" s="48"/>
      <c r="E21" s="8"/>
      <c r="F21" s="53"/>
      <c r="G21" s="80"/>
      <c r="H21" s="32"/>
      <c r="I21" s="80"/>
      <c r="J21" s="32"/>
      <c r="K21" s="80"/>
      <c r="L21" s="32"/>
      <c r="M21" s="32"/>
      <c r="N21" s="49"/>
      <c r="S21" s="66"/>
      <c r="T21" s="66"/>
      <c r="U21" s="66"/>
    </row>
    <row r="22" spans="1:21" ht="24" customHeight="1">
      <c r="A22" s="49" t="s">
        <v>231</v>
      </c>
      <c r="B22" s="48"/>
      <c r="E22" s="8">
        <v>13</v>
      </c>
      <c r="F22" s="53"/>
      <c r="G22" s="80">
        <v>11214</v>
      </c>
      <c r="H22" s="32"/>
      <c r="I22" s="6">
        <v>0</v>
      </c>
      <c r="J22" s="32"/>
      <c r="K22" s="6">
        <v>0</v>
      </c>
      <c r="L22" s="32"/>
      <c r="M22" s="6">
        <v>0</v>
      </c>
      <c r="N22" s="49"/>
      <c r="S22" s="66"/>
      <c r="T22" s="66"/>
      <c r="U22" s="66"/>
    </row>
    <row r="23" spans="1:21" ht="24" customHeight="1">
      <c r="A23" s="49" t="s">
        <v>130</v>
      </c>
      <c r="E23" s="8">
        <v>6</v>
      </c>
      <c r="F23" s="30"/>
      <c r="G23" s="6">
        <v>0</v>
      </c>
      <c r="H23" s="2"/>
      <c r="I23" s="6">
        <v>0</v>
      </c>
      <c r="J23" s="2"/>
      <c r="K23" s="6">
        <v>801192</v>
      </c>
      <c r="L23" s="2"/>
      <c r="M23" s="2">
        <v>470329</v>
      </c>
      <c r="N23" s="49"/>
      <c r="S23" s="66"/>
      <c r="T23" s="66"/>
      <c r="U23" s="66"/>
    </row>
    <row r="24" spans="1:21" ht="24" customHeight="1">
      <c r="A24" s="17" t="s">
        <v>189</v>
      </c>
      <c r="E24" s="8">
        <v>7</v>
      </c>
      <c r="F24" s="30"/>
      <c r="G24" s="6">
        <v>15200</v>
      </c>
      <c r="H24" s="2"/>
      <c r="I24" s="6">
        <v>0</v>
      </c>
      <c r="J24" s="2"/>
      <c r="K24" s="6">
        <v>0</v>
      </c>
      <c r="L24" s="2"/>
      <c r="M24" s="2">
        <v>0</v>
      </c>
      <c r="N24" s="49"/>
      <c r="S24" s="66"/>
      <c r="T24" s="66"/>
      <c r="U24" s="66"/>
    </row>
    <row r="25" spans="1:21" ht="24" customHeight="1">
      <c r="A25" s="17" t="s">
        <v>128</v>
      </c>
      <c r="E25" s="8">
        <v>8</v>
      </c>
      <c r="F25" s="30"/>
      <c r="G25" s="6">
        <v>118213</v>
      </c>
      <c r="H25" s="2"/>
      <c r="I25" s="6">
        <v>370181</v>
      </c>
      <c r="J25" s="2"/>
      <c r="K25" s="6">
        <v>0</v>
      </c>
      <c r="L25" s="2"/>
      <c r="M25" s="2">
        <v>262214</v>
      </c>
      <c r="N25" s="49"/>
      <c r="S25" s="66"/>
      <c r="T25" s="66"/>
      <c r="U25" s="66"/>
    </row>
    <row r="26" spans="1:21" ht="24" customHeight="1">
      <c r="A26" s="49" t="s">
        <v>256</v>
      </c>
      <c r="B26" s="48"/>
      <c r="E26" s="8">
        <v>9</v>
      </c>
      <c r="F26" s="53"/>
      <c r="G26" s="80">
        <v>8475</v>
      </c>
      <c r="H26" s="32"/>
      <c r="I26" s="6">
        <v>0</v>
      </c>
      <c r="J26" s="32"/>
      <c r="K26" s="6">
        <v>0</v>
      </c>
      <c r="L26" s="32"/>
      <c r="M26" s="6">
        <v>0</v>
      </c>
      <c r="N26" s="49"/>
      <c r="S26" s="66"/>
      <c r="T26" s="66"/>
      <c r="U26" s="66"/>
    </row>
    <row r="27" spans="1:21" ht="24" customHeight="1">
      <c r="A27" s="49" t="s">
        <v>77</v>
      </c>
      <c r="E27" s="8">
        <v>10</v>
      </c>
      <c r="F27" s="30"/>
      <c r="G27" s="4">
        <v>2336662</v>
      </c>
      <c r="H27" s="5"/>
      <c r="I27" s="4">
        <v>2237681</v>
      </c>
      <c r="J27" s="5"/>
      <c r="K27" s="4">
        <v>2002349</v>
      </c>
      <c r="L27" s="5"/>
      <c r="M27" s="5">
        <v>1899832</v>
      </c>
      <c r="N27" s="49"/>
      <c r="S27" s="66"/>
      <c r="T27" s="66"/>
      <c r="U27" s="66"/>
    </row>
    <row r="28" spans="1:21" ht="24" customHeight="1">
      <c r="A28" s="49" t="s">
        <v>68</v>
      </c>
      <c r="E28" s="8">
        <v>11</v>
      </c>
      <c r="F28" s="30"/>
      <c r="G28" s="4">
        <v>576930</v>
      </c>
      <c r="H28" s="5"/>
      <c r="I28" s="4">
        <v>541250</v>
      </c>
      <c r="J28" s="5"/>
      <c r="K28" s="4">
        <v>144072</v>
      </c>
      <c r="L28" s="5"/>
      <c r="M28" s="5">
        <v>99268</v>
      </c>
      <c r="N28" s="49"/>
      <c r="S28" s="66"/>
      <c r="T28" s="66"/>
      <c r="U28" s="66"/>
    </row>
    <row r="29" spans="1:21" ht="24" customHeight="1">
      <c r="A29" s="49" t="s">
        <v>201</v>
      </c>
      <c r="E29" s="8">
        <v>6</v>
      </c>
      <c r="F29" s="30"/>
      <c r="G29" s="4">
        <v>51386</v>
      </c>
      <c r="H29" s="5"/>
      <c r="I29" s="4">
        <v>49491</v>
      </c>
      <c r="J29" s="5"/>
      <c r="K29" s="4">
        <v>0</v>
      </c>
      <c r="L29" s="5"/>
      <c r="M29" s="5">
        <v>0</v>
      </c>
      <c r="N29" s="49"/>
      <c r="S29" s="66"/>
      <c r="T29" s="66"/>
      <c r="U29" s="66"/>
    </row>
    <row r="30" spans="1:21" ht="24" customHeight="1">
      <c r="A30" s="49" t="s">
        <v>85</v>
      </c>
      <c r="E30" s="8"/>
      <c r="F30" s="30"/>
      <c r="G30" s="5">
        <v>10138</v>
      </c>
      <c r="H30" s="5"/>
      <c r="I30" s="5">
        <v>10493</v>
      </c>
      <c r="J30" s="5"/>
      <c r="K30" s="4">
        <v>6859</v>
      </c>
      <c r="L30" s="5"/>
      <c r="M30" s="5">
        <v>8341</v>
      </c>
      <c r="N30" s="49"/>
      <c r="S30" s="66"/>
      <c r="T30" s="66"/>
      <c r="U30" s="66"/>
    </row>
    <row r="31" spans="1:21" ht="24" customHeight="1">
      <c r="A31" s="49" t="s">
        <v>86</v>
      </c>
      <c r="E31" s="8">
        <v>5</v>
      </c>
      <c r="F31" s="30"/>
      <c r="G31" s="4">
        <v>122704</v>
      </c>
      <c r="H31" s="5"/>
      <c r="I31" s="4">
        <v>96350</v>
      </c>
      <c r="J31" s="5"/>
      <c r="K31" s="4">
        <v>51678</v>
      </c>
      <c r="L31" s="5"/>
      <c r="M31" s="5">
        <v>37852</v>
      </c>
      <c r="N31" s="49"/>
      <c r="S31" s="66"/>
      <c r="T31" s="66"/>
      <c r="U31" s="66"/>
    </row>
    <row r="32" spans="1:21" ht="24" customHeight="1">
      <c r="A32" s="49" t="s">
        <v>78</v>
      </c>
      <c r="E32" s="8"/>
      <c r="F32" s="30"/>
      <c r="G32" s="6">
        <v>73182</v>
      </c>
      <c r="H32" s="2"/>
      <c r="I32" s="6">
        <v>73082</v>
      </c>
      <c r="J32" s="2"/>
      <c r="K32" s="6">
        <v>74197</v>
      </c>
      <c r="L32" s="2"/>
      <c r="M32" s="2">
        <v>74197</v>
      </c>
      <c r="N32" s="49"/>
      <c r="S32" s="66"/>
      <c r="T32" s="66"/>
      <c r="U32" s="66"/>
    </row>
    <row r="33" spans="1:22" ht="24" customHeight="1">
      <c r="A33" s="49" t="s">
        <v>79</v>
      </c>
      <c r="E33" s="8"/>
      <c r="F33" s="30"/>
      <c r="G33" s="6">
        <v>74436</v>
      </c>
      <c r="H33" s="2"/>
      <c r="I33" s="6">
        <v>60197</v>
      </c>
      <c r="J33" s="2"/>
      <c r="K33" s="6">
        <v>33907</v>
      </c>
      <c r="L33" s="2"/>
      <c r="M33" s="2">
        <v>38129</v>
      </c>
      <c r="N33" s="49"/>
      <c r="S33" s="66"/>
      <c r="T33" s="66"/>
      <c r="U33" s="66"/>
    </row>
    <row r="34" spans="1:22" ht="24" customHeight="1">
      <c r="A34" s="48" t="s">
        <v>17</v>
      </c>
      <c r="D34" s="60"/>
      <c r="E34" s="17"/>
      <c r="F34" s="17"/>
      <c r="G34" s="18">
        <f>SUM(G22:G33)</f>
        <v>3398540</v>
      </c>
      <c r="H34" s="2"/>
      <c r="I34" s="18">
        <f>SUM(I22:I33)</f>
        <v>3438725</v>
      </c>
      <c r="J34" s="2"/>
      <c r="K34" s="18">
        <f>SUM(K22:K33)</f>
        <v>3114254</v>
      </c>
      <c r="L34" s="2"/>
      <c r="M34" s="18">
        <f>SUM(M22:M33)</f>
        <v>2890162</v>
      </c>
      <c r="N34" s="49"/>
      <c r="S34" s="66"/>
      <c r="T34" s="66"/>
      <c r="U34" s="66"/>
    </row>
    <row r="35" spans="1:22" ht="24" customHeight="1" thickBot="1">
      <c r="A35" s="48" t="s">
        <v>18</v>
      </c>
      <c r="D35" s="60"/>
      <c r="E35" s="17"/>
      <c r="F35" s="17"/>
      <c r="G35" s="22">
        <f>SUM(G20,G34)</f>
        <v>7716572</v>
      </c>
      <c r="H35" s="3"/>
      <c r="I35" s="22">
        <f>SUM(I20,I34)</f>
        <v>5928400</v>
      </c>
      <c r="J35" s="3"/>
      <c r="K35" s="22">
        <f>SUM(K20,K34)</f>
        <v>6791349</v>
      </c>
      <c r="L35" s="3"/>
      <c r="M35" s="22">
        <f>SUM(M20,M34)</f>
        <v>4942375</v>
      </c>
      <c r="N35" s="49"/>
      <c r="S35" s="66"/>
      <c r="T35" s="66"/>
      <c r="U35" s="66"/>
    </row>
    <row r="36" spans="1:22" ht="24" customHeight="1" thickTop="1">
      <c r="D36" s="60"/>
      <c r="I36" s="49"/>
      <c r="J36" s="49"/>
      <c r="K36" s="49"/>
      <c r="L36" s="49"/>
      <c r="M36" s="49"/>
      <c r="N36" s="49"/>
      <c r="S36" s="66"/>
      <c r="T36" s="66"/>
      <c r="U36" s="66"/>
    </row>
    <row r="37" spans="1:22" ht="24" customHeight="1">
      <c r="A37" s="49" t="s">
        <v>1</v>
      </c>
      <c r="D37" s="60"/>
      <c r="E37" s="63"/>
      <c r="G37" s="64"/>
      <c r="H37" s="25"/>
      <c r="I37" s="25"/>
      <c r="M37" s="64"/>
      <c r="N37" s="49"/>
    </row>
    <row r="38" spans="1:22" ht="24" customHeight="1">
      <c r="D38" s="60"/>
      <c r="E38" s="63"/>
      <c r="G38" s="64"/>
      <c r="H38" s="25"/>
      <c r="I38" s="25"/>
      <c r="M38" s="64"/>
      <c r="N38" s="49"/>
    </row>
    <row r="39" spans="1:22" ht="24" customHeight="1">
      <c r="D39" s="60"/>
      <c r="E39" s="63"/>
      <c r="G39" s="64"/>
      <c r="H39" s="25"/>
      <c r="I39" s="25"/>
      <c r="M39" s="64"/>
      <c r="N39" s="49"/>
    </row>
    <row r="40" spans="1:22" ht="24" customHeight="1">
      <c r="A40" s="48" t="s">
        <v>84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70"/>
    </row>
    <row r="41" spans="1:22" ht="24" customHeight="1">
      <c r="A41" s="48" t="s">
        <v>73</v>
      </c>
      <c r="B41" s="57"/>
      <c r="C41" s="57"/>
      <c r="D41" s="57"/>
      <c r="E41" s="57"/>
      <c r="F41" s="57"/>
      <c r="G41" s="57"/>
      <c r="H41" s="57"/>
      <c r="I41" s="58"/>
      <c r="J41" s="59"/>
      <c r="K41" s="59"/>
      <c r="L41" s="59"/>
      <c r="M41" s="59"/>
      <c r="N41" s="77"/>
    </row>
    <row r="42" spans="1:22" ht="24" customHeight="1">
      <c r="A42" s="48" t="s">
        <v>217</v>
      </c>
      <c r="B42" s="57"/>
      <c r="C42" s="57"/>
      <c r="D42" s="57"/>
      <c r="E42" s="57"/>
      <c r="F42" s="57"/>
      <c r="G42" s="57"/>
      <c r="H42" s="57"/>
      <c r="I42" s="58"/>
      <c r="J42" s="59"/>
      <c r="K42" s="59"/>
      <c r="L42" s="59"/>
      <c r="M42" s="59"/>
      <c r="N42" s="77"/>
    </row>
    <row r="43" spans="1:22" s="60" customFormat="1" ht="24" customHeight="1">
      <c r="A43" s="131" t="s">
        <v>99</v>
      </c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49"/>
      <c r="O43" s="27"/>
      <c r="P43" s="27"/>
      <c r="Q43" s="27"/>
      <c r="R43" s="27"/>
      <c r="S43" s="49"/>
      <c r="T43" s="49"/>
      <c r="U43" s="49"/>
      <c r="V43" s="49"/>
    </row>
    <row r="44" spans="1:22" s="60" customFormat="1" ht="24" customHeight="1">
      <c r="A44" s="127"/>
      <c r="B44" s="127"/>
      <c r="C44" s="127"/>
      <c r="D44" s="127"/>
      <c r="E44" s="127"/>
      <c r="F44" s="127"/>
      <c r="G44" s="133" t="s">
        <v>91</v>
      </c>
      <c r="H44" s="133"/>
      <c r="I44" s="133"/>
      <c r="J44" s="127"/>
      <c r="K44" s="133" t="s">
        <v>93</v>
      </c>
      <c r="L44" s="133"/>
      <c r="M44" s="133"/>
      <c r="N44" s="78"/>
      <c r="O44" s="27"/>
      <c r="P44" s="27"/>
      <c r="Q44" s="27"/>
      <c r="R44" s="27"/>
    </row>
    <row r="45" spans="1:22" s="60" customFormat="1" ht="24" customHeight="1">
      <c r="A45" s="127"/>
      <c r="B45" s="127"/>
      <c r="C45" s="127"/>
      <c r="D45" s="127"/>
      <c r="E45" s="127"/>
      <c r="F45" s="127"/>
      <c r="G45" s="132" t="s">
        <v>92</v>
      </c>
      <c r="H45" s="132"/>
      <c r="I45" s="132"/>
      <c r="J45" s="127"/>
      <c r="K45" s="132" t="s">
        <v>92</v>
      </c>
      <c r="L45" s="132"/>
      <c r="M45" s="132"/>
      <c r="N45" s="79"/>
      <c r="O45" s="27"/>
      <c r="P45" s="27"/>
      <c r="Q45" s="27"/>
      <c r="R45" s="27"/>
    </row>
    <row r="46" spans="1:22" s="61" customFormat="1" ht="23.1" customHeight="1">
      <c r="E46" s="62" t="s">
        <v>0</v>
      </c>
      <c r="G46" s="106" t="s">
        <v>218</v>
      </c>
      <c r="I46" s="106" t="s">
        <v>159</v>
      </c>
      <c r="K46" s="106" t="s">
        <v>218</v>
      </c>
      <c r="M46" s="106" t="s">
        <v>159</v>
      </c>
      <c r="N46" s="73"/>
      <c r="O46" s="27"/>
      <c r="P46" s="27"/>
      <c r="Q46" s="27"/>
      <c r="R46" s="27"/>
      <c r="S46" s="60"/>
      <c r="T46" s="60"/>
      <c r="U46" s="60"/>
      <c r="V46" s="60"/>
    </row>
    <row r="47" spans="1:22" s="61" customFormat="1" ht="24" customHeight="1">
      <c r="E47" s="62"/>
      <c r="G47" s="36" t="s">
        <v>100</v>
      </c>
      <c r="H47" s="35"/>
      <c r="I47" s="36" t="s">
        <v>101</v>
      </c>
      <c r="J47" s="38"/>
      <c r="K47" s="36" t="s">
        <v>100</v>
      </c>
      <c r="L47" s="38"/>
      <c r="M47" s="36" t="s">
        <v>101</v>
      </c>
      <c r="N47" s="73"/>
      <c r="O47" s="27"/>
      <c r="P47" s="27"/>
      <c r="Q47" s="27"/>
      <c r="R47" s="27"/>
    </row>
    <row r="48" spans="1:22" s="61" customFormat="1" ht="24" customHeight="1">
      <c r="E48" s="62"/>
      <c r="G48" s="36" t="s">
        <v>102</v>
      </c>
      <c r="H48" s="35"/>
      <c r="I48" s="36" t="s">
        <v>200</v>
      </c>
      <c r="J48" s="38"/>
      <c r="K48" s="36" t="s">
        <v>102</v>
      </c>
      <c r="L48" s="38"/>
      <c r="M48" s="36"/>
      <c r="N48" s="73"/>
    </row>
    <row r="49" spans="1:22" ht="24" customHeight="1">
      <c r="A49" s="48" t="s">
        <v>24</v>
      </c>
      <c r="B49" s="48"/>
      <c r="C49" s="48"/>
      <c r="E49" s="63"/>
      <c r="G49" s="65"/>
      <c r="H49" s="25"/>
      <c r="I49" s="25"/>
      <c r="M49" s="65"/>
      <c r="N49" s="49"/>
      <c r="S49" s="61"/>
      <c r="T49" s="61"/>
      <c r="U49" s="61"/>
      <c r="V49" s="61"/>
    </row>
    <row r="50" spans="1:22" ht="24" customHeight="1">
      <c r="A50" s="48" t="s">
        <v>19</v>
      </c>
      <c r="B50" s="48"/>
      <c r="C50" s="48"/>
      <c r="D50" s="60"/>
      <c r="E50" s="63"/>
      <c r="G50" s="24"/>
      <c r="H50" s="25"/>
      <c r="I50" s="25"/>
      <c r="M50" s="24"/>
      <c r="N50" s="49"/>
    </row>
    <row r="51" spans="1:22" ht="24" customHeight="1">
      <c r="A51" s="49" t="s">
        <v>61</v>
      </c>
      <c r="E51" s="8">
        <v>12</v>
      </c>
      <c r="G51" s="4">
        <v>692824</v>
      </c>
      <c r="H51" s="10"/>
      <c r="I51" s="9">
        <v>974615</v>
      </c>
      <c r="J51" s="10"/>
      <c r="K51" s="9">
        <v>952407</v>
      </c>
      <c r="L51" s="10"/>
      <c r="M51" s="10">
        <v>1198456</v>
      </c>
      <c r="N51" s="49"/>
    </row>
    <row r="52" spans="1:22" ht="24" customHeight="1">
      <c r="A52" s="49" t="s">
        <v>131</v>
      </c>
      <c r="E52" s="8"/>
      <c r="G52" s="4"/>
      <c r="H52" s="10"/>
      <c r="I52" s="9"/>
      <c r="J52" s="10"/>
      <c r="K52" s="9"/>
      <c r="L52" s="10"/>
      <c r="M52" s="10"/>
      <c r="N52" s="49"/>
      <c r="S52" s="66"/>
      <c r="T52" s="66"/>
      <c r="U52" s="66"/>
    </row>
    <row r="53" spans="1:22" ht="24" customHeight="1">
      <c r="A53" s="49" t="s">
        <v>132</v>
      </c>
      <c r="E53" s="8">
        <v>13</v>
      </c>
      <c r="G53" s="4">
        <v>27811</v>
      </c>
      <c r="H53" s="2"/>
      <c r="I53" s="6">
        <v>2007</v>
      </c>
      <c r="J53" s="2"/>
      <c r="K53" s="6">
        <v>0</v>
      </c>
      <c r="L53" s="2"/>
      <c r="M53" s="2">
        <v>0</v>
      </c>
      <c r="N53" s="49"/>
      <c r="S53" s="66"/>
      <c r="T53" s="66"/>
      <c r="U53" s="66"/>
    </row>
    <row r="54" spans="1:22" ht="24" customHeight="1">
      <c r="A54" s="49" t="s">
        <v>25</v>
      </c>
      <c r="E54" s="8"/>
      <c r="G54" s="4"/>
      <c r="H54" s="23"/>
      <c r="I54" s="115"/>
      <c r="J54" s="23"/>
      <c r="K54" s="23"/>
      <c r="L54" s="23"/>
      <c r="M54" s="23"/>
      <c r="N54" s="49"/>
      <c r="S54" s="66"/>
      <c r="T54" s="66"/>
      <c r="U54" s="66"/>
    </row>
    <row r="55" spans="1:22" ht="24" customHeight="1">
      <c r="A55" s="49" t="s">
        <v>26</v>
      </c>
      <c r="E55" s="8"/>
      <c r="G55" s="4">
        <v>3502</v>
      </c>
      <c r="H55" s="2"/>
      <c r="I55" s="6">
        <v>2030</v>
      </c>
      <c r="J55" s="2"/>
      <c r="K55" s="25">
        <v>941</v>
      </c>
      <c r="L55" s="2"/>
      <c r="M55" s="2">
        <v>912</v>
      </c>
      <c r="N55" s="49"/>
    </row>
    <row r="56" spans="1:22" ht="24" customHeight="1">
      <c r="A56" s="49" t="s">
        <v>97</v>
      </c>
      <c r="E56" s="8"/>
      <c r="G56" s="4">
        <v>26555</v>
      </c>
      <c r="H56" s="2"/>
      <c r="I56" s="6">
        <v>54438</v>
      </c>
      <c r="J56" s="2"/>
      <c r="K56" s="6">
        <v>3508</v>
      </c>
      <c r="L56" s="2"/>
      <c r="M56" s="2">
        <v>4516</v>
      </c>
      <c r="N56" s="49"/>
    </row>
    <row r="57" spans="1:22" ht="24" customHeight="1">
      <c r="A57" s="49" t="s">
        <v>63</v>
      </c>
      <c r="E57" s="8"/>
      <c r="F57" s="30"/>
      <c r="G57" s="4">
        <v>88504</v>
      </c>
      <c r="H57" s="2"/>
      <c r="I57" s="2">
        <v>203423</v>
      </c>
      <c r="J57" s="2"/>
      <c r="K57" s="6">
        <v>42044</v>
      </c>
      <c r="L57" s="2"/>
      <c r="M57" s="2">
        <v>28109</v>
      </c>
      <c r="N57" s="49"/>
      <c r="S57" s="66"/>
      <c r="T57" s="66"/>
      <c r="U57" s="66"/>
    </row>
    <row r="58" spans="1:22" ht="24" customHeight="1">
      <c r="A58" s="49" t="s">
        <v>108</v>
      </c>
      <c r="E58" s="8"/>
      <c r="F58" s="30"/>
      <c r="G58" s="4">
        <v>95227</v>
      </c>
      <c r="H58" s="2"/>
      <c r="I58" s="2">
        <v>104677</v>
      </c>
      <c r="J58" s="2"/>
      <c r="K58" s="6">
        <v>64651</v>
      </c>
      <c r="L58" s="2"/>
      <c r="M58" s="2">
        <v>69597</v>
      </c>
      <c r="N58" s="49"/>
      <c r="S58" s="66"/>
      <c r="T58" s="66"/>
      <c r="U58" s="66"/>
    </row>
    <row r="59" spans="1:22" ht="24" customHeight="1">
      <c r="A59" s="49" t="s">
        <v>27</v>
      </c>
      <c r="E59" s="8"/>
      <c r="F59" s="17"/>
      <c r="G59" s="4">
        <v>52560</v>
      </c>
      <c r="H59" s="2"/>
      <c r="I59" s="1">
        <v>27657</v>
      </c>
      <c r="J59" s="2"/>
      <c r="K59" s="6">
        <v>37992</v>
      </c>
      <c r="L59" s="2"/>
      <c r="M59" s="2">
        <v>15737</v>
      </c>
      <c r="N59" s="49"/>
      <c r="S59" s="66"/>
      <c r="T59" s="66"/>
      <c r="U59" s="66"/>
    </row>
    <row r="60" spans="1:22" ht="24" customHeight="1">
      <c r="A60" s="48" t="s">
        <v>20</v>
      </c>
      <c r="D60" s="60"/>
      <c r="E60" s="8"/>
      <c r="F60" s="17"/>
      <c r="G60" s="18">
        <f>SUM(G51:G59)</f>
        <v>986983</v>
      </c>
      <c r="H60" s="3"/>
      <c r="I60" s="18">
        <f>SUM(I51:I59)</f>
        <v>1368847</v>
      </c>
      <c r="J60" s="3"/>
      <c r="K60" s="18">
        <f>SUM(K51:K59)</f>
        <v>1101543</v>
      </c>
      <c r="L60" s="3"/>
      <c r="M60" s="18">
        <f>SUM(M51:M59)</f>
        <v>1317327</v>
      </c>
      <c r="N60" s="49"/>
      <c r="S60" s="66"/>
      <c r="T60" s="66"/>
      <c r="U60" s="66"/>
    </row>
    <row r="61" spans="1:22" ht="24" customHeight="1">
      <c r="A61" s="48" t="s">
        <v>21</v>
      </c>
      <c r="D61" s="60"/>
      <c r="E61" s="8"/>
      <c r="F61" s="17"/>
      <c r="G61" s="33"/>
      <c r="H61" s="3"/>
      <c r="I61" s="33"/>
      <c r="J61" s="3"/>
      <c r="K61" s="33"/>
      <c r="L61" s="3"/>
      <c r="M61" s="3"/>
      <c r="N61" s="49"/>
      <c r="S61" s="66"/>
      <c r="T61" s="66"/>
      <c r="U61" s="66"/>
    </row>
    <row r="62" spans="1:22" ht="24" customHeight="1">
      <c r="A62" s="49" t="s">
        <v>125</v>
      </c>
      <c r="D62" s="60"/>
      <c r="F62" s="17"/>
      <c r="G62" s="24"/>
      <c r="H62" s="25"/>
      <c r="K62" s="24"/>
      <c r="N62" s="49"/>
      <c r="S62" s="66"/>
      <c r="T62" s="66"/>
      <c r="U62" s="66"/>
    </row>
    <row r="63" spans="1:22" ht="24" customHeight="1">
      <c r="A63" s="49" t="s">
        <v>29</v>
      </c>
      <c r="D63" s="60"/>
      <c r="E63" s="8">
        <v>13</v>
      </c>
      <c r="F63" s="17"/>
      <c r="G63" s="6">
        <v>5795</v>
      </c>
      <c r="H63" s="2"/>
      <c r="I63" s="6">
        <v>6267</v>
      </c>
      <c r="J63" s="2"/>
      <c r="K63" s="6">
        <v>0</v>
      </c>
      <c r="L63" s="2"/>
      <c r="M63" s="2">
        <v>0</v>
      </c>
      <c r="N63" s="49"/>
      <c r="S63" s="66"/>
      <c r="T63" s="66"/>
      <c r="U63" s="66"/>
    </row>
    <row r="64" spans="1:22" ht="24" customHeight="1">
      <c r="A64" s="49" t="s">
        <v>28</v>
      </c>
      <c r="D64" s="60"/>
      <c r="E64" s="8"/>
      <c r="F64" s="17"/>
      <c r="G64" s="6"/>
      <c r="H64" s="2"/>
      <c r="I64" s="6"/>
      <c r="J64" s="2"/>
      <c r="K64" s="6"/>
      <c r="L64" s="2"/>
      <c r="M64" s="2"/>
      <c r="N64" s="49"/>
      <c r="S64" s="66"/>
      <c r="T64" s="66"/>
      <c r="U64" s="66"/>
    </row>
    <row r="65" spans="1:22" ht="24" customHeight="1">
      <c r="A65" s="49" t="s">
        <v>29</v>
      </c>
      <c r="D65" s="60"/>
      <c r="E65" s="8"/>
      <c r="F65" s="17"/>
      <c r="G65" s="6">
        <v>2695</v>
      </c>
      <c r="H65" s="2"/>
      <c r="I65" s="6">
        <v>5678</v>
      </c>
      <c r="J65" s="2"/>
      <c r="K65" s="6">
        <v>2178</v>
      </c>
      <c r="L65" s="2"/>
      <c r="M65" s="2">
        <v>2887</v>
      </c>
      <c r="N65" s="49"/>
      <c r="S65" s="66"/>
      <c r="T65" s="66"/>
      <c r="U65" s="66"/>
    </row>
    <row r="66" spans="1:22" ht="24" customHeight="1">
      <c r="A66" s="49" t="s">
        <v>57</v>
      </c>
      <c r="D66" s="60"/>
      <c r="E66" s="8"/>
      <c r="F66" s="17"/>
      <c r="G66" s="6">
        <v>8760</v>
      </c>
      <c r="H66" s="2"/>
      <c r="I66" s="6">
        <v>8356</v>
      </c>
      <c r="J66" s="2"/>
      <c r="K66" s="6">
        <v>8442</v>
      </c>
      <c r="L66" s="2"/>
      <c r="M66" s="2">
        <v>8356</v>
      </c>
      <c r="N66" s="49"/>
      <c r="S66" s="66"/>
      <c r="T66" s="66"/>
      <c r="U66" s="66"/>
    </row>
    <row r="67" spans="1:22" ht="24" customHeight="1">
      <c r="A67" s="49" t="s">
        <v>207</v>
      </c>
      <c r="D67" s="60"/>
      <c r="E67" s="8">
        <v>6</v>
      </c>
      <c r="F67" s="17"/>
      <c r="G67" s="6">
        <v>48993</v>
      </c>
      <c r="H67" s="2"/>
      <c r="I67" s="6">
        <v>55776</v>
      </c>
      <c r="J67" s="2"/>
      <c r="K67" s="6">
        <v>0</v>
      </c>
      <c r="L67" s="2"/>
      <c r="M67" s="2">
        <v>0</v>
      </c>
      <c r="N67" s="49"/>
      <c r="S67" s="66"/>
      <c r="T67" s="66"/>
      <c r="U67" s="66"/>
    </row>
    <row r="68" spans="1:22" ht="24" customHeight="1">
      <c r="A68" s="49" t="s">
        <v>232</v>
      </c>
      <c r="D68" s="60"/>
      <c r="E68" s="8"/>
      <c r="F68" s="17"/>
      <c r="G68" s="121">
        <v>8181</v>
      </c>
      <c r="H68" s="2"/>
      <c r="I68" s="121">
        <v>0</v>
      </c>
      <c r="J68" s="2"/>
      <c r="K68" s="121">
        <v>0</v>
      </c>
      <c r="L68" s="2"/>
      <c r="M68" s="11">
        <v>0</v>
      </c>
      <c r="N68" s="49"/>
      <c r="S68" s="66"/>
      <c r="T68" s="66"/>
      <c r="U68" s="66"/>
    </row>
    <row r="69" spans="1:22" ht="24" customHeight="1">
      <c r="A69" s="48" t="s">
        <v>22</v>
      </c>
      <c r="D69" s="60"/>
      <c r="E69" s="8"/>
      <c r="F69" s="17"/>
      <c r="G69" s="19">
        <f>SUM(G62:G68)</f>
        <v>74424</v>
      </c>
      <c r="H69" s="19"/>
      <c r="I69" s="19">
        <f>SUM(I62:I68)</f>
        <v>76077</v>
      </c>
      <c r="J69" s="19"/>
      <c r="K69" s="19">
        <f>SUM(K62:K68)</f>
        <v>10620</v>
      </c>
      <c r="L69" s="19"/>
      <c r="M69" s="19">
        <f>SUM(M62:M68)</f>
        <v>11243</v>
      </c>
      <c r="N69" s="49"/>
      <c r="S69" s="66"/>
      <c r="T69" s="66"/>
      <c r="U69" s="66"/>
    </row>
    <row r="70" spans="1:22" ht="24" customHeight="1">
      <c r="A70" s="48" t="s">
        <v>23</v>
      </c>
      <c r="D70" s="60"/>
      <c r="E70" s="8"/>
      <c r="F70" s="17"/>
      <c r="G70" s="18">
        <f>SUM(G60,G69)</f>
        <v>1061407</v>
      </c>
      <c r="H70" s="3"/>
      <c r="I70" s="18">
        <f>SUM(I60,I69)</f>
        <v>1444924</v>
      </c>
      <c r="J70" s="3"/>
      <c r="K70" s="18">
        <f>SUM(K60,K69)</f>
        <v>1112163</v>
      </c>
      <c r="L70" s="3"/>
      <c r="M70" s="18">
        <f>SUM(M60,M69)</f>
        <v>1328570</v>
      </c>
      <c r="N70" s="49"/>
      <c r="S70" s="66"/>
      <c r="T70" s="66"/>
      <c r="U70" s="66"/>
    </row>
    <row r="71" spans="1:22" ht="24" customHeight="1">
      <c r="D71" s="60"/>
      <c r="E71" s="17"/>
      <c r="F71" s="17"/>
      <c r="G71" s="33"/>
      <c r="H71" s="3"/>
      <c r="I71" s="3"/>
      <c r="J71" s="3"/>
      <c r="K71" s="3"/>
      <c r="L71" s="3"/>
      <c r="M71" s="33"/>
      <c r="N71" s="49"/>
      <c r="S71" s="66"/>
      <c r="T71" s="66"/>
      <c r="U71" s="66"/>
    </row>
    <row r="72" spans="1:22" ht="24" customHeight="1">
      <c r="A72" s="49" t="s">
        <v>1</v>
      </c>
      <c r="D72" s="60"/>
      <c r="E72" s="63"/>
      <c r="G72" s="64"/>
      <c r="H72" s="25"/>
      <c r="I72" s="25"/>
      <c r="M72" s="64"/>
      <c r="N72" s="49"/>
      <c r="S72" s="66"/>
      <c r="T72" s="66"/>
      <c r="U72" s="66"/>
    </row>
    <row r="73" spans="1:22" ht="24" customHeight="1">
      <c r="D73" s="60"/>
      <c r="E73" s="63"/>
      <c r="G73" s="64"/>
      <c r="H73" s="25"/>
      <c r="I73" s="25"/>
      <c r="M73" s="64"/>
      <c r="N73" s="49"/>
      <c r="S73" s="66"/>
      <c r="T73" s="66"/>
      <c r="U73" s="66"/>
    </row>
    <row r="74" spans="1:22" ht="24" customHeight="1">
      <c r="D74" s="60"/>
      <c r="E74" s="63"/>
      <c r="G74" s="64"/>
      <c r="H74" s="25"/>
      <c r="I74" s="25"/>
      <c r="M74" s="64"/>
      <c r="N74" s="49"/>
      <c r="S74" s="66"/>
      <c r="T74" s="66"/>
      <c r="U74" s="66"/>
    </row>
    <row r="75" spans="1:22" ht="24" customHeight="1">
      <c r="A75" s="48" t="s">
        <v>84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70"/>
    </row>
    <row r="76" spans="1:22" ht="24" customHeight="1">
      <c r="A76" s="48" t="s">
        <v>73</v>
      </c>
      <c r="B76" s="57"/>
      <c r="C76" s="57"/>
      <c r="D76" s="57"/>
      <c r="E76" s="57"/>
      <c r="F76" s="57"/>
      <c r="G76" s="57"/>
      <c r="H76" s="57"/>
      <c r="I76" s="58"/>
      <c r="J76" s="59"/>
      <c r="K76" s="59"/>
      <c r="L76" s="59"/>
      <c r="M76" s="59"/>
      <c r="N76" s="77"/>
    </row>
    <row r="77" spans="1:22" ht="24" customHeight="1">
      <c r="A77" s="48" t="s">
        <v>217</v>
      </c>
      <c r="B77" s="57"/>
      <c r="C77" s="57"/>
      <c r="D77" s="57"/>
      <c r="E77" s="57"/>
      <c r="F77" s="57"/>
      <c r="G77" s="57"/>
      <c r="H77" s="57"/>
      <c r="I77" s="58"/>
      <c r="J77" s="59"/>
      <c r="K77" s="59"/>
      <c r="L77" s="59"/>
      <c r="M77" s="59"/>
      <c r="N77" s="77"/>
    </row>
    <row r="78" spans="1:22" s="60" customFormat="1" ht="24" customHeight="1">
      <c r="A78" s="131" t="s">
        <v>99</v>
      </c>
      <c r="B78" s="131"/>
      <c r="C78" s="131"/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49"/>
      <c r="O78" s="27"/>
      <c r="P78" s="27"/>
      <c r="Q78" s="27"/>
      <c r="R78" s="27"/>
      <c r="S78" s="49"/>
      <c r="T78" s="49"/>
      <c r="U78" s="49"/>
      <c r="V78" s="49"/>
    </row>
    <row r="79" spans="1:22" s="60" customFormat="1" ht="24" customHeight="1">
      <c r="A79" s="127"/>
      <c r="B79" s="127"/>
      <c r="C79" s="127"/>
      <c r="D79" s="127"/>
      <c r="E79" s="127"/>
      <c r="F79" s="127"/>
      <c r="G79" s="133" t="s">
        <v>91</v>
      </c>
      <c r="H79" s="133"/>
      <c r="I79" s="133"/>
      <c r="J79" s="127"/>
      <c r="K79" s="133" t="s">
        <v>93</v>
      </c>
      <c r="L79" s="133"/>
      <c r="M79" s="133"/>
      <c r="N79" s="78"/>
      <c r="O79" s="27"/>
      <c r="P79" s="27"/>
      <c r="Q79" s="27"/>
      <c r="R79" s="27"/>
    </row>
    <row r="80" spans="1:22" s="60" customFormat="1" ht="24" customHeight="1">
      <c r="A80" s="127"/>
      <c r="B80" s="127"/>
      <c r="C80" s="127"/>
      <c r="D80" s="127"/>
      <c r="E80" s="127"/>
      <c r="F80" s="127"/>
      <c r="G80" s="132" t="s">
        <v>92</v>
      </c>
      <c r="H80" s="132"/>
      <c r="I80" s="132"/>
      <c r="J80" s="127"/>
      <c r="K80" s="132" t="s">
        <v>92</v>
      </c>
      <c r="L80" s="132"/>
      <c r="M80" s="132"/>
      <c r="N80" s="79"/>
      <c r="O80" s="27"/>
      <c r="P80" s="27"/>
      <c r="Q80" s="27"/>
      <c r="R80" s="27"/>
    </row>
    <row r="81" spans="1:22" s="61" customFormat="1" ht="23.1" customHeight="1">
      <c r="E81" s="62" t="s">
        <v>0</v>
      </c>
      <c r="G81" s="106" t="s">
        <v>218</v>
      </c>
      <c r="I81" s="106" t="s">
        <v>159</v>
      </c>
      <c r="K81" s="106" t="s">
        <v>218</v>
      </c>
      <c r="M81" s="106" t="s">
        <v>159</v>
      </c>
      <c r="N81" s="73"/>
      <c r="O81" s="27"/>
      <c r="P81" s="27"/>
      <c r="Q81" s="27"/>
      <c r="R81" s="27"/>
      <c r="S81" s="60"/>
      <c r="T81" s="60"/>
      <c r="U81" s="60"/>
      <c r="V81" s="60"/>
    </row>
    <row r="82" spans="1:22" s="61" customFormat="1" ht="24" customHeight="1">
      <c r="E82" s="62"/>
      <c r="G82" s="36" t="s">
        <v>100</v>
      </c>
      <c r="H82" s="35"/>
      <c r="I82" s="36" t="s">
        <v>101</v>
      </c>
      <c r="J82" s="38"/>
      <c r="K82" s="36" t="s">
        <v>100</v>
      </c>
      <c r="L82" s="38"/>
      <c r="M82" s="36" t="s">
        <v>101</v>
      </c>
      <c r="N82" s="73"/>
      <c r="O82" s="27"/>
      <c r="P82" s="27"/>
      <c r="Q82" s="27"/>
      <c r="R82" s="27"/>
    </row>
    <row r="83" spans="1:22" s="61" customFormat="1" ht="24" customHeight="1">
      <c r="E83" s="62"/>
      <c r="G83" s="36" t="s">
        <v>102</v>
      </c>
      <c r="H83" s="35"/>
      <c r="I83" s="36" t="s">
        <v>200</v>
      </c>
      <c r="J83" s="38"/>
      <c r="K83" s="36" t="s">
        <v>102</v>
      </c>
      <c r="L83" s="38"/>
      <c r="M83" s="36"/>
      <c r="N83" s="73"/>
      <c r="O83" s="27"/>
      <c r="P83" s="27"/>
      <c r="Q83" s="27"/>
      <c r="R83" s="27"/>
    </row>
    <row r="84" spans="1:22" ht="24" customHeight="1">
      <c r="A84" s="48" t="s">
        <v>30</v>
      </c>
      <c r="D84" s="60"/>
      <c r="E84" s="68"/>
      <c r="F84" s="68"/>
      <c r="G84" s="68"/>
      <c r="H84" s="68"/>
      <c r="I84" s="68"/>
      <c r="J84" s="68"/>
      <c r="K84" s="68"/>
      <c r="L84" s="68"/>
      <c r="M84" s="69"/>
      <c r="N84" s="49"/>
      <c r="S84" s="61"/>
      <c r="T84" s="61"/>
      <c r="U84" s="61"/>
      <c r="V84" s="61"/>
    </row>
    <row r="85" spans="1:22" ht="24" customHeight="1">
      <c r="A85" s="49" t="s">
        <v>33</v>
      </c>
      <c r="D85" s="60"/>
      <c r="E85" s="17"/>
      <c r="F85" s="17"/>
      <c r="G85" s="69"/>
      <c r="H85" s="68"/>
      <c r="I85" s="68"/>
      <c r="J85" s="68"/>
      <c r="K85" s="68"/>
      <c r="L85" s="68"/>
      <c r="M85" s="69"/>
      <c r="N85" s="49"/>
    </row>
    <row r="86" spans="1:22" ht="24" customHeight="1">
      <c r="A86" s="49" t="s">
        <v>34</v>
      </c>
      <c r="D86" s="60"/>
      <c r="E86" s="17"/>
      <c r="F86" s="17"/>
      <c r="G86" s="69"/>
      <c r="H86" s="68"/>
      <c r="I86" s="68"/>
      <c r="J86" s="68"/>
      <c r="K86" s="68"/>
      <c r="L86" s="68"/>
      <c r="M86" s="69"/>
      <c r="N86" s="49"/>
    </row>
    <row r="87" spans="1:22" ht="24" customHeight="1" thickBot="1">
      <c r="A87" s="49" t="s">
        <v>181</v>
      </c>
      <c r="D87" s="60"/>
      <c r="E87" s="8"/>
      <c r="G87" s="12">
        <v>458849</v>
      </c>
      <c r="H87" s="2"/>
      <c r="I87" s="12">
        <v>458849</v>
      </c>
      <c r="J87" s="2"/>
      <c r="K87" s="12">
        <v>458849</v>
      </c>
      <c r="L87" s="2"/>
      <c r="M87" s="12">
        <v>458849</v>
      </c>
      <c r="N87" s="49"/>
    </row>
    <row r="88" spans="1:22" ht="24" customHeight="1" thickTop="1">
      <c r="A88" s="49" t="s">
        <v>35</v>
      </c>
      <c r="D88" s="60"/>
      <c r="E88" s="30"/>
      <c r="F88" s="30"/>
      <c r="G88" s="6"/>
      <c r="H88" s="2"/>
      <c r="I88" s="6"/>
      <c r="J88" s="2"/>
      <c r="K88" s="6"/>
      <c r="L88" s="2"/>
      <c r="M88" s="6"/>
      <c r="N88" s="49"/>
      <c r="S88" s="66"/>
      <c r="T88" s="66"/>
      <c r="U88" s="66"/>
    </row>
    <row r="89" spans="1:22" ht="24" customHeight="1">
      <c r="A89" s="49" t="s">
        <v>162</v>
      </c>
      <c r="D89" s="60"/>
      <c r="E89" s="8"/>
      <c r="F89" s="30"/>
      <c r="I89" s="49"/>
      <c r="J89" s="49"/>
      <c r="K89" s="49"/>
      <c r="L89" s="49"/>
      <c r="M89" s="49"/>
      <c r="N89" s="49"/>
      <c r="S89" s="66"/>
      <c r="T89" s="66"/>
      <c r="U89" s="66"/>
    </row>
    <row r="90" spans="1:22" ht="24" customHeight="1">
      <c r="A90" s="49" t="s">
        <v>208</v>
      </c>
      <c r="D90" s="60"/>
      <c r="E90" s="8"/>
      <c r="F90" s="30"/>
      <c r="I90" s="49"/>
      <c r="J90" s="49"/>
      <c r="K90" s="49"/>
      <c r="L90" s="49"/>
      <c r="M90" s="49"/>
      <c r="N90" s="49"/>
      <c r="S90" s="66"/>
      <c r="T90" s="66"/>
      <c r="U90" s="66"/>
    </row>
    <row r="91" spans="1:22" ht="24" customHeight="1">
      <c r="A91" s="49" t="s">
        <v>212</v>
      </c>
      <c r="D91" s="60"/>
      <c r="E91" s="8">
        <v>14</v>
      </c>
      <c r="F91" s="30"/>
      <c r="G91" s="6">
        <f>'CE Conso'!F44</f>
        <v>388257</v>
      </c>
      <c r="H91" s="2"/>
      <c r="I91" s="6">
        <f>'CE Conso'!F29</f>
        <v>352961</v>
      </c>
      <c r="J91" s="2"/>
      <c r="K91" s="6">
        <f>CE!E22</f>
        <v>388257</v>
      </c>
      <c r="L91" s="2"/>
      <c r="M91" s="6">
        <f>CE!E16</f>
        <v>352961</v>
      </c>
      <c r="N91" s="49"/>
      <c r="S91" s="66"/>
      <c r="T91" s="66"/>
      <c r="U91" s="66"/>
    </row>
    <row r="92" spans="1:22" ht="24" customHeight="1">
      <c r="A92" s="49" t="s">
        <v>87</v>
      </c>
      <c r="D92" s="60"/>
      <c r="E92" s="8">
        <v>14</v>
      </c>
      <c r="F92" s="30"/>
      <c r="G92" s="2">
        <f>'CE Conso'!H44</f>
        <v>4515747</v>
      </c>
      <c r="H92" s="2"/>
      <c r="I92" s="2">
        <f>'CE Conso'!H29</f>
        <v>2293363</v>
      </c>
      <c r="J92" s="2"/>
      <c r="K92" s="2">
        <f>CE!G22</f>
        <v>4515747</v>
      </c>
      <c r="L92" s="2"/>
      <c r="M92" s="6">
        <f>CE!G16</f>
        <v>2293363</v>
      </c>
      <c r="N92" s="49"/>
      <c r="S92" s="66"/>
      <c r="T92" s="66"/>
      <c r="U92" s="66"/>
    </row>
    <row r="93" spans="1:22" ht="24" customHeight="1">
      <c r="A93" s="49" t="s">
        <v>124</v>
      </c>
      <c r="D93" s="60"/>
      <c r="E93" s="8"/>
      <c r="F93" s="30"/>
      <c r="G93" s="2">
        <f>'CE Conso'!J44</f>
        <v>29220</v>
      </c>
      <c r="H93" s="2"/>
      <c r="I93" s="2">
        <f>'CE Conso'!J29</f>
        <v>29220</v>
      </c>
      <c r="J93" s="2"/>
      <c r="K93" s="2">
        <f>CE!I22</f>
        <v>29220</v>
      </c>
      <c r="L93" s="2"/>
      <c r="M93" s="2">
        <f>CE!I16</f>
        <v>29220</v>
      </c>
      <c r="N93" s="49"/>
      <c r="S93" s="67"/>
      <c r="T93" s="67"/>
      <c r="U93" s="67"/>
      <c r="V93" s="61"/>
    </row>
    <row r="94" spans="1:22" ht="24" customHeight="1">
      <c r="A94" s="49" t="s">
        <v>36</v>
      </c>
      <c r="B94" s="70"/>
      <c r="D94" s="60"/>
      <c r="E94" s="8"/>
      <c r="F94" s="30"/>
      <c r="G94" s="6"/>
      <c r="H94" s="2"/>
      <c r="I94" s="6"/>
      <c r="J94" s="2"/>
      <c r="K94" s="6"/>
      <c r="L94" s="2"/>
      <c r="M94" s="2"/>
      <c r="N94" s="49"/>
      <c r="S94" s="67"/>
      <c r="T94" s="67"/>
      <c r="U94" s="67"/>
      <c r="V94" s="61"/>
    </row>
    <row r="95" spans="1:22" s="70" customFormat="1" ht="24" customHeight="1">
      <c r="A95" s="49" t="s">
        <v>37</v>
      </c>
      <c r="D95" s="71"/>
      <c r="E95" s="8"/>
      <c r="F95" s="30"/>
      <c r="G95" s="2">
        <f>'CE Conso'!L44</f>
        <v>45885</v>
      </c>
      <c r="H95" s="2"/>
      <c r="I95" s="6">
        <f>'CE Conso'!L29</f>
        <v>45885</v>
      </c>
      <c r="J95" s="2"/>
      <c r="K95" s="2">
        <f>CE!K22</f>
        <v>45885</v>
      </c>
      <c r="L95" s="2"/>
      <c r="M95" s="2">
        <f>CE!K16</f>
        <v>45885</v>
      </c>
      <c r="O95" s="27"/>
      <c r="P95" s="27"/>
      <c r="Q95" s="27"/>
      <c r="R95" s="27"/>
      <c r="S95" s="67"/>
      <c r="T95" s="67"/>
      <c r="U95" s="67"/>
      <c r="V95" s="61"/>
    </row>
    <row r="96" spans="1:22" s="70" customFormat="1" ht="24" customHeight="1">
      <c r="A96" s="49" t="s">
        <v>38</v>
      </c>
      <c r="D96" s="71"/>
      <c r="E96" s="8"/>
      <c r="F96" s="17"/>
      <c r="G96" s="33">
        <f>'CE Conso'!N44</f>
        <v>1174864</v>
      </c>
      <c r="H96" s="19"/>
      <c r="I96" s="33">
        <f>'CE Conso'!N33</f>
        <v>1328107</v>
      </c>
      <c r="J96" s="19"/>
      <c r="K96" s="33">
        <f>CE!M22</f>
        <v>700077</v>
      </c>
      <c r="L96" s="19"/>
      <c r="M96" s="33">
        <f>CE!M16</f>
        <v>892376</v>
      </c>
      <c r="O96" s="27"/>
      <c r="P96" s="27"/>
      <c r="Q96" s="27"/>
      <c r="R96" s="27"/>
      <c r="S96" s="67"/>
      <c r="T96" s="67"/>
      <c r="U96" s="67"/>
      <c r="V96" s="49"/>
    </row>
    <row r="97" spans="1:22" s="70" customFormat="1" ht="24" customHeight="1">
      <c r="A97" s="49" t="s">
        <v>140</v>
      </c>
      <c r="D97" s="71"/>
      <c r="E97" s="8"/>
      <c r="F97" s="17"/>
      <c r="G97" s="21">
        <v>-1826</v>
      </c>
      <c r="H97" s="19"/>
      <c r="I97" s="21">
        <f>'CE Conso'!T29</f>
        <v>294</v>
      </c>
      <c r="J97" s="19"/>
      <c r="K97" s="21">
        <v>0</v>
      </c>
      <c r="L97" s="19"/>
      <c r="M97" s="21">
        <v>0</v>
      </c>
      <c r="O97" s="27"/>
      <c r="P97" s="27"/>
      <c r="Q97" s="27"/>
      <c r="R97" s="27"/>
      <c r="S97" s="66"/>
      <c r="T97" s="66"/>
      <c r="U97" s="66"/>
      <c r="V97" s="49"/>
    </row>
    <row r="98" spans="1:22" s="70" customFormat="1" ht="24" customHeight="1">
      <c r="A98" s="17" t="s">
        <v>110</v>
      </c>
      <c r="B98" s="81"/>
      <c r="D98" s="71"/>
      <c r="E98" s="8"/>
      <c r="F98" s="17"/>
      <c r="G98" s="19">
        <f>SUM(G91:G97)</f>
        <v>6152147</v>
      </c>
      <c r="H98" s="19"/>
      <c r="I98" s="19">
        <f>SUM(I91:I97)</f>
        <v>4049830</v>
      </c>
      <c r="J98" s="19"/>
      <c r="K98" s="19">
        <f>SUM(K91:K97)</f>
        <v>5679186</v>
      </c>
      <c r="L98" s="19"/>
      <c r="M98" s="19">
        <f>SUM(M91:M97)</f>
        <v>3613805</v>
      </c>
      <c r="O98" s="27"/>
      <c r="P98" s="27"/>
      <c r="Q98" s="27"/>
      <c r="R98" s="27"/>
      <c r="S98" s="66"/>
      <c r="T98" s="66"/>
      <c r="U98" s="66"/>
      <c r="V98" s="49"/>
    </row>
    <row r="99" spans="1:22" s="70" customFormat="1" ht="24" customHeight="1">
      <c r="A99" s="17" t="s">
        <v>111</v>
      </c>
      <c r="B99" s="81"/>
      <c r="D99" s="71"/>
      <c r="E99" s="8"/>
      <c r="F99" s="17"/>
      <c r="G99" s="19">
        <f>'CE Conso'!X44</f>
        <v>503018</v>
      </c>
      <c r="H99" s="19"/>
      <c r="I99" s="19">
        <f>'CE Conso'!X33</f>
        <v>433646</v>
      </c>
      <c r="J99" s="19"/>
      <c r="K99" s="11">
        <v>0</v>
      </c>
      <c r="L99" s="19"/>
      <c r="M99" s="19">
        <v>0</v>
      </c>
      <c r="O99" s="27"/>
      <c r="P99" s="27"/>
      <c r="Q99" s="27"/>
      <c r="R99" s="27"/>
      <c r="S99" s="66"/>
      <c r="T99" s="66"/>
      <c r="U99" s="66"/>
      <c r="V99" s="49"/>
    </row>
    <row r="100" spans="1:22" ht="24" customHeight="1">
      <c r="A100" s="48" t="s">
        <v>31</v>
      </c>
      <c r="D100" s="60"/>
      <c r="E100" s="34"/>
      <c r="F100" s="17"/>
      <c r="G100" s="18">
        <f>SUM(G98:G99)</f>
        <v>6655165</v>
      </c>
      <c r="H100" s="3"/>
      <c r="I100" s="18">
        <f>SUM(I98:I99)</f>
        <v>4483476</v>
      </c>
      <c r="J100" s="3"/>
      <c r="K100" s="18">
        <f>SUM(K98:K99)</f>
        <v>5679186</v>
      </c>
      <c r="L100" s="3"/>
      <c r="M100" s="18">
        <f>SUM(M98:M99)</f>
        <v>3613805</v>
      </c>
      <c r="N100" s="49"/>
      <c r="S100" s="66"/>
      <c r="T100" s="66"/>
      <c r="U100" s="66"/>
    </row>
    <row r="101" spans="1:22" ht="24" customHeight="1" thickBot="1">
      <c r="A101" s="48" t="s">
        <v>32</v>
      </c>
      <c r="D101" s="60"/>
      <c r="E101" s="34"/>
      <c r="F101" s="17"/>
      <c r="G101" s="22">
        <f>SUM(G100,G70)</f>
        <v>7716572</v>
      </c>
      <c r="H101" s="3"/>
      <c r="I101" s="22">
        <f>SUM(I100,I70)</f>
        <v>5928400</v>
      </c>
      <c r="J101" s="3"/>
      <c r="K101" s="22">
        <f>SUM(K100,K70)</f>
        <v>6791349</v>
      </c>
      <c r="L101" s="3"/>
      <c r="M101" s="22">
        <f>SUM(M100,M70)</f>
        <v>4942375</v>
      </c>
      <c r="N101" s="49"/>
    </row>
    <row r="102" spans="1:22" ht="24" customHeight="1" thickTop="1">
      <c r="D102" s="60"/>
      <c r="E102" s="34"/>
      <c r="F102" s="70"/>
      <c r="G102" s="19">
        <f>SUM(G101-G35)</f>
        <v>0</v>
      </c>
      <c r="H102" s="3"/>
      <c r="I102" s="19">
        <f>SUM(I101-I35)</f>
        <v>0</v>
      </c>
      <c r="J102" s="3"/>
      <c r="K102" s="19">
        <f>SUM(K101-K35)</f>
        <v>0</v>
      </c>
      <c r="L102" s="3"/>
      <c r="M102" s="19">
        <f>SUM(M101-M35)</f>
        <v>0</v>
      </c>
      <c r="N102" s="49"/>
    </row>
    <row r="103" spans="1:22" ht="24" customHeight="1">
      <c r="A103" s="49" t="s">
        <v>1</v>
      </c>
      <c r="D103" s="60"/>
      <c r="E103" s="70"/>
      <c r="F103" s="70"/>
      <c r="G103" s="64"/>
      <c r="H103" s="72"/>
      <c r="I103" s="72"/>
      <c r="J103" s="72"/>
      <c r="K103" s="72"/>
      <c r="L103" s="72"/>
      <c r="M103" s="64"/>
      <c r="N103" s="49"/>
    </row>
    <row r="104" spans="1:22" ht="24" customHeight="1">
      <c r="D104" s="60"/>
      <c r="E104" s="70"/>
      <c r="F104" s="70"/>
      <c r="G104" s="64"/>
      <c r="H104" s="72"/>
      <c r="I104" s="72"/>
      <c r="J104" s="72"/>
      <c r="K104" s="72"/>
      <c r="L104" s="72"/>
      <c r="M104" s="64"/>
      <c r="N104" s="49"/>
    </row>
    <row r="105" spans="1:22" s="15" customFormat="1" ht="23.45" customHeight="1">
      <c r="A105" s="14"/>
      <c r="B105" s="14"/>
      <c r="C105" s="14"/>
      <c r="D105" s="14"/>
      <c r="O105" s="27"/>
      <c r="P105" s="27"/>
      <c r="Q105" s="27"/>
      <c r="R105" s="27"/>
    </row>
    <row r="106" spans="1:22" s="15" customFormat="1" ht="23.45" customHeight="1">
      <c r="B106" s="16"/>
      <c r="O106" s="27"/>
      <c r="P106" s="27"/>
      <c r="Q106" s="27"/>
      <c r="R106" s="27"/>
    </row>
    <row r="107" spans="1:22" s="15" customFormat="1" ht="23.45" customHeight="1">
      <c r="B107" s="17"/>
      <c r="E107" s="15" t="s">
        <v>80</v>
      </c>
      <c r="O107" s="27"/>
      <c r="P107" s="27"/>
      <c r="Q107" s="27"/>
      <c r="R107" s="27"/>
    </row>
    <row r="108" spans="1:22" s="15" customFormat="1" ht="23.45" customHeight="1">
      <c r="A108" s="14"/>
      <c r="B108" s="14"/>
      <c r="C108" s="14"/>
      <c r="D108" s="14"/>
      <c r="O108" s="27"/>
      <c r="P108" s="27"/>
      <c r="Q108" s="27"/>
      <c r="R108" s="27"/>
    </row>
    <row r="109" spans="1:22" s="15" customFormat="1" ht="23.45" customHeight="1">
      <c r="A109" s="16"/>
      <c r="B109" s="16"/>
      <c r="C109" s="16"/>
      <c r="O109" s="27"/>
      <c r="P109" s="27"/>
      <c r="Q109" s="27"/>
      <c r="R109" s="27"/>
    </row>
  </sheetData>
  <mergeCells count="15">
    <mergeCell ref="K5:M5"/>
    <mergeCell ref="K44:M44"/>
    <mergeCell ref="K79:M79"/>
    <mergeCell ref="K6:M6"/>
    <mergeCell ref="A43:M43"/>
    <mergeCell ref="A4:M4"/>
    <mergeCell ref="A78:M78"/>
    <mergeCell ref="K45:M45"/>
    <mergeCell ref="K80:M80"/>
    <mergeCell ref="G6:I6"/>
    <mergeCell ref="G5:I5"/>
    <mergeCell ref="G45:I45"/>
    <mergeCell ref="G44:I44"/>
    <mergeCell ref="G80:I80"/>
    <mergeCell ref="G79:I79"/>
  </mergeCells>
  <pageMargins left="0.98425196850393704" right="0.19685039370078741" top="0.78740157480314965" bottom="0.31496062992125984" header="0.31496062992125984" footer="0.31496062992125984"/>
  <pageSetup paperSize="9" scale="72" fitToHeight="0" orientation="portrait" r:id="rId1"/>
  <rowBreaks count="2" manualBreakCount="2">
    <brk id="39" max="16383" man="1"/>
    <brk id="74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0"/>
  <sheetViews>
    <sheetView showGridLines="0" zoomScale="55" zoomScaleNormal="55" zoomScaleSheetLayoutView="80" workbookViewId="0">
      <selection activeCell="A2" sqref="A2"/>
    </sheetView>
  </sheetViews>
  <sheetFormatPr defaultColWidth="10.7109375" defaultRowHeight="22.5" customHeight="1"/>
  <cols>
    <col min="1" max="1" width="7.85546875" style="17" customWidth="1"/>
    <col min="2" max="2" width="10.28515625" style="17" customWidth="1"/>
    <col min="3" max="3" width="14.7109375" style="17" customWidth="1"/>
    <col min="4" max="4" width="23.7109375" style="17" customWidth="1"/>
    <col min="5" max="5" width="8.7109375" style="17" customWidth="1"/>
    <col min="6" max="6" width="1.85546875" style="17" customWidth="1"/>
    <col min="7" max="7" width="15.28515625" style="17" customWidth="1"/>
    <col min="8" max="8" width="1.28515625" style="17" customWidth="1"/>
    <col min="9" max="9" width="15.28515625" style="69" customWidth="1"/>
    <col min="10" max="10" width="1.28515625" style="68" customWidth="1"/>
    <col min="11" max="11" width="15.28515625" style="69" customWidth="1"/>
    <col min="12" max="12" width="1.28515625" style="68" customWidth="1"/>
    <col min="13" max="13" width="15.28515625" style="69" customWidth="1"/>
    <col min="14" max="14" width="1.42578125" style="17" customWidth="1"/>
    <col min="15" max="15" width="13.85546875" style="17" bestFit="1" customWidth="1"/>
    <col min="16" max="16" width="13.140625" style="17" bestFit="1" customWidth="1"/>
    <col min="17" max="17" width="12" style="17" bestFit="1" customWidth="1"/>
    <col min="18" max="18" width="10.7109375" style="17"/>
    <col min="19" max="19" width="13.85546875" style="17" bestFit="1" customWidth="1"/>
    <col min="20" max="20" width="10.7109375" style="17"/>
    <col min="21" max="21" width="12" style="17" bestFit="1" customWidth="1"/>
    <col min="22" max="16384" width="10.7109375" style="17"/>
  </cols>
  <sheetData>
    <row r="1" spans="1:21" ht="20.25" customHeight="1">
      <c r="M1" s="91" t="s">
        <v>105</v>
      </c>
    </row>
    <row r="2" spans="1:21" ht="20.25" customHeight="1">
      <c r="A2" s="56" t="s">
        <v>84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21" ht="20.25" customHeight="1">
      <c r="A3" s="56" t="s">
        <v>74</v>
      </c>
      <c r="B3" s="92"/>
      <c r="C3" s="92"/>
      <c r="D3" s="85"/>
      <c r="E3" s="85"/>
      <c r="F3" s="85"/>
      <c r="G3" s="85"/>
      <c r="H3" s="85"/>
      <c r="I3" s="93"/>
      <c r="J3" s="94"/>
      <c r="K3" s="93"/>
      <c r="L3" s="94"/>
      <c r="M3" s="93"/>
    </row>
    <row r="4" spans="1:21" ht="20.25" customHeight="1">
      <c r="A4" s="56" t="s">
        <v>213</v>
      </c>
      <c r="B4" s="92"/>
      <c r="C4" s="92"/>
      <c r="D4" s="85"/>
      <c r="E4" s="85"/>
      <c r="F4" s="85"/>
      <c r="G4" s="85"/>
      <c r="H4" s="85"/>
      <c r="I4" s="93"/>
      <c r="J4" s="94"/>
      <c r="K4" s="93"/>
      <c r="L4" s="94"/>
      <c r="M4" s="93"/>
    </row>
    <row r="5" spans="1:21" s="53" customFormat="1" ht="20.25" customHeight="1">
      <c r="A5" s="134" t="s">
        <v>157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</row>
    <row r="6" spans="1:21" s="53" customFormat="1" ht="20.25" customHeight="1">
      <c r="A6" s="125"/>
      <c r="B6" s="125"/>
      <c r="C6" s="125"/>
      <c r="D6" s="125"/>
      <c r="E6" s="125"/>
      <c r="F6" s="125"/>
      <c r="G6" s="133" t="s">
        <v>91</v>
      </c>
      <c r="H6" s="133"/>
      <c r="I6" s="133"/>
      <c r="J6" s="15"/>
      <c r="K6" s="133" t="s">
        <v>93</v>
      </c>
      <c r="L6" s="133"/>
      <c r="M6" s="133"/>
    </row>
    <row r="7" spans="1:21" s="53" customFormat="1" ht="20.25" customHeight="1">
      <c r="A7" s="125"/>
      <c r="B7" s="125"/>
      <c r="C7" s="125"/>
      <c r="D7" s="125"/>
      <c r="E7" s="125"/>
      <c r="F7" s="125"/>
      <c r="G7" s="132" t="s">
        <v>92</v>
      </c>
      <c r="H7" s="132"/>
      <c r="I7" s="132"/>
      <c r="J7" s="126"/>
      <c r="K7" s="46"/>
      <c r="L7" s="47" t="s">
        <v>92</v>
      </c>
      <c r="M7" s="46"/>
    </row>
    <row r="8" spans="1:21" s="39" customFormat="1" ht="20.25" customHeight="1">
      <c r="E8" s="111" t="s">
        <v>0</v>
      </c>
      <c r="G8" s="95">
        <v>2019</v>
      </c>
      <c r="I8" s="95">
        <v>2018</v>
      </c>
      <c r="K8" s="95">
        <v>2019</v>
      </c>
      <c r="M8" s="95">
        <v>2018</v>
      </c>
    </row>
    <row r="9" spans="1:21" s="39" customFormat="1" ht="20.25" customHeight="1">
      <c r="E9" s="36"/>
      <c r="G9" s="130"/>
      <c r="I9" s="130" t="s">
        <v>200</v>
      </c>
      <c r="K9" s="130"/>
      <c r="M9" s="130"/>
    </row>
    <row r="10" spans="1:21" s="39" customFormat="1" ht="20.25" customHeight="1">
      <c r="A10" s="96" t="s">
        <v>69</v>
      </c>
      <c r="E10" s="111"/>
      <c r="I10" s="95"/>
      <c r="K10" s="95"/>
      <c r="M10" s="95"/>
    </row>
    <row r="11" spans="1:21" ht="20.25" customHeight="1">
      <c r="A11" s="56" t="s">
        <v>39</v>
      </c>
      <c r="B11" s="81"/>
      <c r="C11" s="81"/>
      <c r="D11" s="85"/>
    </row>
    <row r="12" spans="1:21" ht="20.25" customHeight="1">
      <c r="A12" s="17" t="s">
        <v>183</v>
      </c>
      <c r="B12" s="81"/>
      <c r="C12" s="81"/>
      <c r="D12" s="85"/>
      <c r="E12" s="30">
        <v>15</v>
      </c>
      <c r="F12" s="30"/>
      <c r="G12" s="3">
        <v>1175847</v>
      </c>
      <c r="H12" s="30"/>
      <c r="I12" s="3">
        <v>1194153</v>
      </c>
      <c r="J12" s="30"/>
      <c r="K12" s="3">
        <v>959871</v>
      </c>
      <c r="L12" s="5"/>
      <c r="M12" s="3">
        <v>841374</v>
      </c>
      <c r="O12" s="97"/>
      <c r="P12" s="97"/>
      <c r="Q12" s="97"/>
      <c r="R12" s="97"/>
      <c r="S12" s="97"/>
      <c r="T12" s="97"/>
      <c r="U12" s="97"/>
    </row>
    <row r="13" spans="1:21" ht="20.25" customHeight="1">
      <c r="A13" s="17" t="s">
        <v>43</v>
      </c>
      <c r="B13" s="81"/>
      <c r="C13" s="81"/>
      <c r="D13" s="85"/>
      <c r="E13" s="30"/>
      <c r="F13" s="30"/>
      <c r="G13" s="98">
        <v>19059</v>
      </c>
      <c r="H13" s="30"/>
      <c r="I13" s="98">
        <v>6900</v>
      </c>
      <c r="J13" s="30"/>
      <c r="K13" s="98">
        <v>17102</v>
      </c>
      <c r="L13" s="5"/>
      <c r="M13" s="98">
        <v>7192</v>
      </c>
      <c r="O13" s="97"/>
      <c r="P13" s="97"/>
      <c r="Q13" s="97"/>
      <c r="R13" s="97"/>
      <c r="S13" s="97"/>
      <c r="T13" s="97"/>
      <c r="U13" s="97"/>
    </row>
    <row r="14" spans="1:21" ht="20.25" customHeight="1">
      <c r="A14" s="56" t="s">
        <v>40</v>
      </c>
      <c r="B14" s="81"/>
      <c r="C14" s="81"/>
      <c r="D14" s="85"/>
      <c r="E14" s="30"/>
      <c r="F14" s="30"/>
      <c r="G14" s="18">
        <f>SUM(G12:G13)</f>
        <v>1194906</v>
      </c>
      <c r="H14" s="30"/>
      <c r="I14" s="18">
        <f>SUM(I12:I13)</f>
        <v>1201053</v>
      </c>
      <c r="J14" s="3"/>
      <c r="K14" s="18">
        <f>SUM(K12:K13)</f>
        <v>976973</v>
      </c>
      <c r="L14" s="3"/>
      <c r="M14" s="18">
        <f>SUM(M12:M13)</f>
        <v>848566</v>
      </c>
      <c r="O14" s="97"/>
      <c r="P14" s="97"/>
      <c r="Q14" s="97"/>
      <c r="R14" s="97"/>
      <c r="S14" s="97"/>
      <c r="T14" s="97"/>
      <c r="U14" s="97"/>
    </row>
    <row r="15" spans="1:21" ht="20.25" customHeight="1">
      <c r="A15" s="56" t="s">
        <v>41</v>
      </c>
      <c r="B15" s="81"/>
      <c r="C15" s="81"/>
      <c r="D15" s="85"/>
      <c r="G15" s="19"/>
      <c r="I15" s="19"/>
      <c r="J15" s="3"/>
      <c r="K15" s="19"/>
      <c r="L15" s="3"/>
      <c r="M15" s="19"/>
      <c r="O15" s="97"/>
      <c r="P15" s="97"/>
      <c r="Q15" s="97"/>
      <c r="R15" s="97"/>
      <c r="S15" s="97"/>
      <c r="T15" s="97"/>
      <c r="U15" s="97"/>
    </row>
    <row r="16" spans="1:21" ht="20.25" customHeight="1">
      <c r="A16" s="17" t="s">
        <v>184</v>
      </c>
      <c r="B16" s="81"/>
      <c r="C16" s="81"/>
      <c r="D16" s="85"/>
      <c r="E16" s="30"/>
      <c r="F16" s="30"/>
      <c r="G16" s="2">
        <v>766788</v>
      </c>
      <c r="H16" s="30"/>
      <c r="I16" s="2">
        <v>784896</v>
      </c>
      <c r="J16" s="30"/>
      <c r="K16" s="2">
        <v>652540</v>
      </c>
      <c r="L16" s="2"/>
      <c r="M16" s="2">
        <v>588063</v>
      </c>
      <c r="O16" s="97"/>
      <c r="P16" s="97"/>
      <c r="Q16" s="97"/>
      <c r="R16" s="97"/>
      <c r="S16" s="97"/>
      <c r="T16" s="97"/>
      <c r="U16" s="97"/>
    </row>
    <row r="17" spans="1:21" ht="20.25" customHeight="1">
      <c r="A17" s="17" t="s">
        <v>190</v>
      </c>
      <c r="B17" s="81"/>
      <c r="C17" s="81"/>
      <c r="D17" s="85"/>
      <c r="E17" s="30"/>
      <c r="F17" s="30"/>
      <c r="G17" s="2">
        <v>88255</v>
      </c>
      <c r="H17" s="30"/>
      <c r="I17" s="2">
        <v>59699</v>
      </c>
      <c r="J17" s="30"/>
      <c r="K17" s="2">
        <v>77245</v>
      </c>
      <c r="L17" s="10"/>
      <c r="M17" s="2">
        <v>56836</v>
      </c>
      <c r="O17" s="97"/>
      <c r="P17" s="97"/>
      <c r="Q17" s="97"/>
      <c r="R17" s="97"/>
      <c r="S17" s="97"/>
      <c r="T17" s="97"/>
      <c r="U17" s="97"/>
    </row>
    <row r="18" spans="1:21" ht="20.25" customHeight="1">
      <c r="A18" s="17" t="s">
        <v>50</v>
      </c>
      <c r="B18" s="81"/>
      <c r="C18" s="81"/>
      <c r="D18" s="85"/>
      <c r="E18" s="30"/>
      <c r="F18" s="30"/>
      <c r="G18" s="2">
        <v>93455</v>
      </c>
      <c r="H18" s="30"/>
      <c r="I18" s="2">
        <v>74395</v>
      </c>
      <c r="J18" s="30"/>
      <c r="K18" s="2">
        <v>64055</v>
      </c>
      <c r="L18" s="2"/>
      <c r="M18" s="2">
        <v>51276</v>
      </c>
      <c r="O18" s="97"/>
      <c r="P18" s="97"/>
      <c r="Q18" s="97"/>
      <c r="R18" s="97"/>
      <c r="S18" s="97"/>
      <c r="T18" s="97"/>
      <c r="U18" s="97"/>
    </row>
    <row r="19" spans="1:21" ht="20.25" customHeight="1">
      <c r="A19" s="17" t="s">
        <v>94</v>
      </c>
      <c r="B19" s="81"/>
      <c r="C19" s="81"/>
      <c r="D19" s="85"/>
      <c r="E19" s="30"/>
      <c r="F19" s="30"/>
      <c r="G19" s="2">
        <v>0</v>
      </c>
      <c r="H19" s="30"/>
      <c r="I19" s="2">
        <v>0</v>
      </c>
      <c r="J19" s="30"/>
      <c r="K19" s="2">
        <v>7129</v>
      </c>
      <c r="L19" s="2"/>
      <c r="M19" s="2">
        <v>7129</v>
      </c>
      <c r="O19" s="97"/>
      <c r="P19" s="97"/>
      <c r="Q19" s="97"/>
      <c r="R19" s="97"/>
      <c r="S19" s="97"/>
      <c r="T19" s="97"/>
      <c r="U19" s="97"/>
    </row>
    <row r="20" spans="1:21" ht="20.25" customHeight="1">
      <c r="A20" s="56" t="s">
        <v>42</v>
      </c>
      <c r="B20" s="81"/>
      <c r="C20" s="81"/>
      <c r="D20" s="85"/>
      <c r="G20" s="18">
        <f>SUM(G16:G19)</f>
        <v>948498</v>
      </c>
      <c r="I20" s="18">
        <f>SUM(I16:I19)</f>
        <v>918990</v>
      </c>
      <c r="J20" s="3"/>
      <c r="K20" s="18">
        <f>SUM(K16:K19)</f>
        <v>800969</v>
      </c>
      <c r="L20" s="3"/>
      <c r="M20" s="18">
        <f>SUM(M16:M19)</f>
        <v>703304</v>
      </c>
      <c r="O20" s="97"/>
      <c r="P20" s="97"/>
      <c r="Q20" s="97"/>
      <c r="R20" s="97"/>
      <c r="S20" s="97"/>
      <c r="T20" s="97"/>
      <c r="U20" s="97"/>
    </row>
    <row r="21" spans="1:21" ht="20.25" customHeight="1">
      <c r="A21" s="56" t="s">
        <v>185</v>
      </c>
      <c r="B21" s="81"/>
      <c r="C21" s="81"/>
      <c r="D21" s="85"/>
      <c r="G21" s="33"/>
      <c r="I21" s="33"/>
      <c r="J21" s="3"/>
      <c r="K21" s="33"/>
      <c r="L21" s="3"/>
      <c r="M21" s="33"/>
      <c r="O21" s="97"/>
      <c r="P21" s="97"/>
      <c r="Q21" s="97"/>
      <c r="R21" s="97"/>
      <c r="S21" s="97"/>
      <c r="T21" s="97"/>
      <c r="U21" s="97"/>
    </row>
    <row r="22" spans="1:21" ht="20.25" customHeight="1">
      <c r="A22" s="56" t="s">
        <v>186</v>
      </c>
      <c r="B22" s="81"/>
      <c r="C22" s="81"/>
      <c r="D22" s="85"/>
      <c r="G22" s="19">
        <f>G14-G20</f>
        <v>246408</v>
      </c>
      <c r="I22" s="19">
        <f>I14-I20</f>
        <v>282063</v>
      </c>
      <c r="J22" s="3"/>
      <c r="K22" s="19">
        <f>K14-K20</f>
        <v>176004</v>
      </c>
      <c r="L22" s="3"/>
      <c r="M22" s="19">
        <f>M14-M20</f>
        <v>145262</v>
      </c>
      <c r="O22" s="97"/>
      <c r="P22" s="97"/>
      <c r="Q22" s="97"/>
      <c r="R22" s="97"/>
      <c r="S22" s="97"/>
      <c r="T22" s="97"/>
      <c r="U22" s="97"/>
    </row>
    <row r="23" spans="1:21" ht="20.25" customHeight="1">
      <c r="A23" s="17" t="s">
        <v>171</v>
      </c>
      <c r="B23" s="81"/>
      <c r="C23" s="81"/>
      <c r="D23" s="85"/>
      <c r="E23" s="30">
        <v>8</v>
      </c>
      <c r="G23" s="11">
        <v>-807</v>
      </c>
      <c r="I23" s="11">
        <v>2724</v>
      </c>
      <c r="J23" s="17"/>
      <c r="K23" s="11">
        <v>0</v>
      </c>
      <c r="L23" s="10"/>
      <c r="M23" s="11">
        <v>0</v>
      </c>
      <c r="O23" s="97"/>
      <c r="P23" s="97"/>
      <c r="Q23" s="97"/>
      <c r="R23" s="97"/>
      <c r="S23" s="97"/>
      <c r="T23" s="97"/>
      <c r="U23" s="97"/>
    </row>
    <row r="24" spans="1:21" ht="20.25" customHeight="1">
      <c r="A24" s="56" t="s">
        <v>81</v>
      </c>
      <c r="B24" s="81"/>
      <c r="C24" s="81"/>
      <c r="D24" s="85"/>
      <c r="G24" s="19">
        <f>SUM(G22:G23)</f>
        <v>245601</v>
      </c>
      <c r="I24" s="19">
        <f>SUM(I22:I23)</f>
        <v>284787</v>
      </c>
      <c r="J24" s="3"/>
      <c r="K24" s="19">
        <f>SUM(K22:K23)</f>
        <v>176004</v>
      </c>
      <c r="L24" s="3"/>
      <c r="M24" s="19">
        <f>SUM(M22:M23)</f>
        <v>145262</v>
      </c>
      <c r="O24" s="97"/>
      <c r="P24" s="97"/>
      <c r="Q24" s="97"/>
      <c r="R24" s="97"/>
      <c r="S24" s="97"/>
      <c r="T24" s="97"/>
      <c r="U24" s="97"/>
    </row>
    <row r="25" spans="1:21" ht="20.25" customHeight="1">
      <c r="A25" s="17" t="s">
        <v>54</v>
      </c>
      <c r="B25" s="81"/>
      <c r="C25" s="81"/>
      <c r="D25" s="85"/>
      <c r="G25" s="11">
        <v>-497</v>
      </c>
      <c r="I25" s="11">
        <v>-507</v>
      </c>
      <c r="J25" s="17"/>
      <c r="K25" s="11">
        <v>-34</v>
      </c>
      <c r="L25" s="10"/>
      <c r="M25" s="11">
        <v>-1</v>
      </c>
      <c r="O25" s="97"/>
      <c r="P25" s="97"/>
      <c r="Q25" s="97"/>
      <c r="R25" s="97"/>
      <c r="S25" s="97"/>
      <c r="T25" s="97"/>
      <c r="U25" s="97"/>
    </row>
    <row r="26" spans="1:21" ht="20.25" customHeight="1">
      <c r="A26" s="56" t="s">
        <v>82</v>
      </c>
      <c r="B26" s="81"/>
      <c r="C26" s="81"/>
      <c r="D26" s="85"/>
      <c r="E26" s="30"/>
      <c r="F26" s="30"/>
      <c r="G26" s="19">
        <f>SUM(G24:G25)</f>
        <v>245104</v>
      </c>
      <c r="H26" s="30"/>
      <c r="I26" s="19">
        <f>SUM(I24:I25)</f>
        <v>284280</v>
      </c>
      <c r="J26" s="3"/>
      <c r="K26" s="19">
        <f>SUM(K24:K25)</f>
        <v>175970</v>
      </c>
      <c r="L26" s="3"/>
      <c r="M26" s="19">
        <f>SUM(M24:M25)</f>
        <v>145261</v>
      </c>
      <c r="O26" s="97"/>
      <c r="P26" s="97"/>
      <c r="Q26" s="97"/>
      <c r="R26" s="97"/>
      <c r="S26" s="97"/>
      <c r="T26" s="97"/>
      <c r="U26" s="97"/>
    </row>
    <row r="27" spans="1:21" ht="20.25" customHeight="1">
      <c r="A27" s="17" t="s">
        <v>83</v>
      </c>
      <c r="B27" s="81"/>
      <c r="C27" s="81"/>
      <c r="D27" s="85"/>
      <c r="E27" s="30">
        <v>16</v>
      </c>
      <c r="F27" s="30"/>
      <c r="G27" s="98">
        <v>-42889</v>
      </c>
      <c r="H27" s="30"/>
      <c r="I27" s="98">
        <v>-53302</v>
      </c>
      <c r="J27" s="30"/>
      <c r="K27" s="98">
        <v>-30486</v>
      </c>
      <c r="L27" s="10"/>
      <c r="M27" s="98">
        <v>-24242</v>
      </c>
      <c r="O27" s="97"/>
      <c r="P27" s="97"/>
      <c r="Q27" s="97"/>
      <c r="R27" s="97"/>
      <c r="S27" s="97"/>
      <c r="T27" s="97"/>
      <c r="U27" s="97"/>
    </row>
    <row r="28" spans="1:21" ht="20.25" customHeight="1">
      <c r="A28" s="56" t="s">
        <v>104</v>
      </c>
      <c r="B28" s="81"/>
      <c r="C28" s="81"/>
      <c r="D28" s="85"/>
      <c r="G28" s="20">
        <f>SUM(G26:G27)</f>
        <v>202215</v>
      </c>
      <c r="I28" s="20">
        <f>SUM(I26:I27)</f>
        <v>230978</v>
      </c>
      <c r="J28" s="3"/>
      <c r="K28" s="20">
        <f>SUM(K26:K27)</f>
        <v>145484</v>
      </c>
      <c r="L28" s="3"/>
      <c r="M28" s="20">
        <f>SUM(M26:M27)</f>
        <v>121019</v>
      </c>
      <c r="O28" s="97"/>
      <c r="P28" s="97"/>
      <c r="Q28" s="97"/>
      <c r="R28" s="97"/>
      <c r="S28" s="97"/>
      <c r="T28" s="97"/>
      <c r="U28" s="97"/>
    </row>
    <row r="29" spans="1:21" ht="9.75" customHeight="1">
      <c r="A29" s="74"/>
      <c r="B29" s="81"/>
      <c r="C29" s="81"/>
      <c r="D29" s="85"/>
      <c r="G29" s="33"/>
      <c r="I29" s="33"/>
      <c r="J29" s="3"/>
      <c r="K29" s="33"/>
      <c r="L29" s="3"/>
      <c r="M29" s="33"/>
      <c r="P29" s="97"/>
    </row>
    <row r="30" spans="1:21" ht="20.25" customHeight="1">
      <c r="A30" s="74" t="s">
        <v>126</v>
      </c>
      <c r="B30" s="15"/>
      <c r="C30" s="15"/>
      <c r="D30" s="15"/>
      <c r="E30" s="10"/>
      <c r="F30" s="15"/>
      <c r="G30" s="10"/>
      <c r="H30" s="55"/>
      <c r="I30" s="10"/>
      <c r="J30" s="10"/>
      <c r="K30" s="10"/>
      <c r="L30" s="3"/>
      <c r="M30" s="10"/>
      <c r="P30" s="97"/>
    </row>
    <row r="31" spans="1:21" ht="20.25" customHeight="1">
      <c r="A31" s="107" t="s">
        <v>141</v>
      </c>
      <c r="B31" s="108"/>
      <c r="C31" s="108"/>
      <c r="D31" s="108"/>
      <c r="E31" s="10"/>
      <c r="F31" s="15"/>
      <c r="G31" s="10"/>
      <c r="H31" s="55"/>
      <c r="I31" s="10"/>
      <c r="J31" s="10"/>
      <c r="K31" s="10"/>
      <c r="L31" s="3"/>
      <c r="M31" s="10"/>
      <c r="P31" s="97"/>
    </row>
    <row r="32" spans="1:21" ht="20.25" customHeight="1">
      <c r="A32" s="107" t="s">
        <v>147</v>
      </c>
      <c r="B32" s="108"/>
      <c r="C32" s="108"/>
      <c r="D32" s="108"/>
      <c r="E32" s="10"/>
      <c r="F32" s="15"/>
      <c r="G32" s="10"/>
      <c r="H32" s="55"/>
      <c r="I32" s="10"/>
      <c r="J32" s="10"/>
      <c r="K32" s="10"/>
      <c r="L32" s="3"/>
      <c r="M32" s="10"/>
      <c r="P32" s="97"/>
    </row>
    <row r="33" spans="1:21" ht="20.25" customHeight="1">
      <c r="A33" s="34" t="s">
        <v>142</v>
      </c>
      <c r="B33" s="15"/>
      <c r="C33" s="15"/>
      <c r="D33" s="15"/>
      <c r="E33" s="10"/>
      <c r="F33" s="15"/>
      <c r="G33" s="10"/>
      <c r="H33" s="55"/>
      <c r="I33" s="10"/>
      <c r="J33" s="10"/>
      <c r="K33" s="10"/>
      <c r="L33" s="3"/>
      <c r="M33" s="10"/>
      <c r="P33" s="97"/>
    </row>
    <row r="34" spans="1:21" ht="20.25" customHeight="1">
      <c r="A34" s="34" t="s">
        <v>143</v>
      </c>
      <c r="B34" s="15"/>
      <c r="C34" s="15"/>
      <c r="D34" s="15"/>
      <c r="E34" s="10"/>
      <c r="F34" s="15"/>
      <c r="G34" s="19">
        <v>-1507</v>
      </c>
      <c r="I34" s="19">
        <v>-1717</v>
      </c>
      <c r="J34" s="3"/>
      <c r="K34" s="19">
        <v>0</v>
      </c>
      <c r="L34" s="3"/>
      <c r="M34" s="19">
        <v>0</v>
      </c>
      <c r="O34" s="97"/>
      <c r="P34" s="97"/>
      <c r="Q34" s="97"/>
      <c r="R34" s="97"/>
      <c r="S34" s="97"/>
      <c r="T34" s="97"/>
      <c r="U34" s="97"/>
    </row>
    <row r="35" spans="1:21" ht="11.25" customHeight="1">
      <c r="B35" s="15"/>
      <c r="C35" s="15"/>
      <c r="D35" s="15"/>
      <c r="E35" s="10"/>
      <c r="F35" s="15"/>
      <c r="G35" s="10"/>
      <c r="H35" s="55"/>
      <c r="I35" s="10"/>
      <c r="J35" s="55"/>
      <c r="K35" s="2"/>
      <c r="L35" s="10"/>
      <c r="M35" s="10"/>
      <c r="O35" s="97"/>
      <c r="P35" s="97"/>
      <c r="Q35" s="97"/>
      <c r="R35" s="97"/>
      <c r="S35" s="97"/>
      <c r="T35" s="97"/>
      <c r="U35" s="97"/>
    </row>
    <row r="36" spans="1:21" ht="20.25" customHeight="1">
      <c r="A36" s="107" t="s">
        <v>222</v>
      </c>
      <c r="B36" s="15"/>
      <c r="C36" s="15"/>
      <c r="D36" s="15"/>
      <c r="E36" s="10"/>
      <c r="F36" s="15"/>
      <c r="G36" s="10"/>
      <c r="H36" s="55"/>
      <c r="I36" s="10"/>
      <c r="J36" s="55"/>
      <c r="K36" s="2"/>
      <c r="L36" s="10"/>
      <c r="M36" s="10"/>
      <c r="O36" s="97"/>
      <c r="P36" s="97"/>
      <c r="Q36" s="97"/>
      <c r="R36" s="97"/>
      <c r="S36" s="97"/>
      <c r="T36" s="97"/>
      <c r="U36" s="97"/>
    </row>
    <row r="37" spans="1:21" ht="20.25" customHeight="1">
      <c r="A37" s="107" t="s">
        <v>223</v>
      </c>
      <c r="B37" s="15"/>
      <c r="C37" s="15"/>
      <c r="D37" s="15"/>
      <c r="E37" s="10"/>
      <c r="F37" s="15"/>
      <c r="G37" s="10"/>
      <c r="H37" s="55"/>
      <c r="I37" s="10"/>
      <c r="J37" s="55"/>
      <c r="K37" s="2"/>
      <c r="L37" s="10"/>
      <c r="M37" s="10"/>
      <c r="O37" s="97"/>
      <c r="P37" s="97"/>
      <c r="Q37" s="97"/>
      <c r="R37" s="97"/>
      <c r="S37" s="97"/>
      <c r="T37" s="97"/>
      <c r="U37" s="97"/>
    </row>
    <row r="38" spans="1:21" ht="20.25" customHeight="1">
      <c r="A38" s="34" t="s">
        <v>224</v>
      </c>
      <c r="B38" s="15"/>
      <c r="C38" s="15"/>
      <c r="D38" s="15"/>
      <c r="E38" s="10"/>
      <c r="F38" s="15"/>
      <c r="G38" s="98">
        <v>1141</v>
      </c>
      <c r="H38" s="55"/>
      <c r="I38" s="98">
        <v>0</v>
      </c>
      <c r="J38" s="10"/>
      <c r="K38" s="98">
        <v>1141</v>
      </c>
      <c r="L38" s="3"/>
      <c r="M38" s="98">
        <v>0</v>
      </c>
      <c r="O38" s="97"/>
      <c r="P38" s="97"/>
      <c r="Q38" s="97"/>
      <c r="R38" s="97"/>
      <c r="S38" s="97"/>
      <c r="T38" s="97"/>
      <c r="U38" s="97"/>
    </row>
    <row r="39" spans="1:21" ht="20.25" customHeight="1">
      <c r="A39" s="34" t="s">
        <v>225</v>
      </c>
      <c r="B39" s="15"/>
      <c r="C39" s="15"/>
      <c r="D39" s="15"/>
      <c r="E39" s="10"/>
      <c r="F39" s="15"/>
      <c r="G39" s="21">
        <f>SUM(G34:H38)</f>
        <v>-366</v>
      </c>
      <c r="H39" s="55"/>
      <c r="I39" s="21">
        <f>SUM(I34:J38)</f>
        <v>-1717</v>
      </c>
      <c r="J39" s="10"/>
      <c r="K39" s="21">
        <f>SUM(K34:L38)</f>
        <v>1141</v>
      </c>
      <c r="L39" s="3"/>
      <c r="M39" s="21">
        <f>SUM(M34:N38)</f>
        <v>0</v>
      </c>
      <c r="O39" s="97"/>
      <c r="P39" s="97"/>
      <c r="Q39" s="97"/>
      <c r="R39" s="97"/>
      <c r="S39" s="97"/>
      <c r="T39" s="97"/>
      <c r="U39" s="97"/>
    </row>
    <row r="40" spans="1:21" ht="11.25" customHeight="1">
      <c r="A40" s="74"/>
      <c r="B40" s="15"/>
      <c r="C40" s="15"/>
      <c r="D40" s="15"/>
      <c r="E40" s="10"/>
      <c r="F40" s="15"/>
      <c r="G40" s="10"/>
      <c r="H40" s="55"/>
      <c r="I40" s="10"/>
      <c r="J40" s="10"/>
      <c r="K40" s="10"/>
      <c r="L40" s="3"/>
      <c r="M40" s="10"/>
      <c r="O40" s="97"/>
      <c r="P40" s="97"/>
      <c r="Q40" s="97"/>
      <c r="R40" s="97"/>
      <c r="S40" s="97"/>
      <c r="T40" s="97"/>
      <c r="U40" s="97"/>
    </row>
    <row r="41" spans="1:21" ht="20.25" customHeight="1" thickBot="1">
      <c r="A41" s="74" t="s">
        <v>103</v>
      </c>
      <c r="B41" s="15"/>
      <c r="C41" s="44"/>
      <c r="D41" s="15"/>
      <c r="G41" s="22">
        <f>SUM(G28,G39)</f>
        <v>201849</v>
      </c>
      <c r="H41" s="55"/>
      <c r="I41" s="22">
        <f>SUM(I28,I39)</f>
        <v>229261</v>
      </c>
      <c r="J41" s="55"/>
      <c r="K41" s="22">
        <f>SUM(K28,K39)</f>
        <v>146625</v>
      </c>
      <c r="L41" s="10"/>
      <c r="M41" s="22">
        <f>SUM(M28,M39)</f>
        <v>121019</v>
      </c>
      <c r="O41" s="97"/>
      <c r="P41" s="97"/>
      <c r="Q41" s="97"/>
      <c r="R41" s="97"/>
      <c r="S41" s="97"/>
      <c r="T41" s="97"/>
      <c r="U41" s="97"/>
    </row>
    <row r="42" spans="1:21" ht="11.25" customHeight="1" thickTop="1">
      <c r="A42" s="56"/>
      <c r="B42" s="15"/>
      <c r="C42" s="44"/>
      <c r="D42" s="15"/>
      <c r="G42" s="2"/>
      <c r="H42" s="15"/>
      <c r="I42" s="2"/>
      <c r="J42" s="3"/>
      <c r="K42" s="2"/>
      <c r="L42" s="3"/>
      <c r="M42" s="2"/>
      <c r="O42" s="97"/>
      <c r="P42" s="97"/>
      <c r="Q42" s="97"/>
      <c r="R42" s="97"/>
      <c r="S42" s="97"/>
      <c r="T42" s="97"/>
      <c r="U42" s="97"/>
    </row>
    <row r="43" spans="1:21" ht="20.25" customHeight="1">
      <c r="A43" s="56" t="s">
        <v>127</v>
      </c>
      <c r="B43" s="15"/>
      <c r="C43" s="44"/>
      <c r="D43" s="15"/>
      <c r="G43" s="2"/>
      <c r="H43" s="15"/>
      <c r="I43" s="2"/>
      <c r="J43" s="3"/>
      <c r="K43" s="2"/>
      <c r="L43" s="3"/>
      <c r="M43" s="2"/>
      <c r="O43" s="97"/>
      <c r="P43" s="97"/>
      <c r="Q43" s="97"/>
      <c r="R43" s="97"/>
      <c r="S43" s="97"/>
      <c r="T43" s="97"/>
      <c r="U43" s="97"/>
    </row>
    <row r="44" spans="1:21" ht="20.25" customHeight="1" thickBot="1">
      <c r="A44" s="17" t="s">
        <v>112</v>
      </c>
      <c r="B44" s="15"/>
      <c r="C44" s="44"/>
      <c r="D44" s="15"/>
      <c r="G44" s="5">
        <f>G28-G45</f>
        <v>185708</v>
      </c>
      <c r="I44" s="5">
        <f>I28-I45</f>
        <v>174788</v>
      </c>
      <c r="J44" s="17"/>
      <c r="K44" s="22">
        <f>SUM(K28)</f>
        <v>145484</v>
      </c>
      <c r="L44" s="3"/>
      <c r="M44" s="22">
        <f>SUM(M28)</f>
        <v>121019</v>
      </c>
      <c r="O44" s="97"/>
      <c r="P44" s="97"/>
      <c r="Q44" s="97"/>
      <c r="R44" s="97"/>
      <c r="S44" s="97"/>
      <c r="T44" s="97"/>
      <c r="U44" s="97"/>
    </row>
    <row r="45" spans="1:21" ht="20.25" customHeight="1" thickTop="1">
      <c r="A45" s="17" t="s">
        <v>111</v>
      </c>
      <c r="B45" s="15"/>
      <c r="C45" s="44"/>
      <c r="D45" s="15"/>
      <c r="G45" s="33">
        <v>16507</v>
      </c>
      <c r="I45" s="33">
        <v>56190</v>
      </c>
      <c r="J45" s="3"/>
      <c r="K45" s="17"/>
      <c r="L45" s="17"/>
      <c r="M45" s="17"/>
      <c r="O45" s="97"/>
      <c r="P45" s="97"/>
      <c r="Q45" s="97"/>
      <c r="R45" s="97"/>
      <c r="S45" s="97"/>
      <c r="T45" s="97"/>
      <c r="U45" s="97"/>
    </row>
    <row r="46" spans="1:21" ht="20.25" customHeight="1" thickBot="1">
      <c r="A46" s="56"/>
      <c r="B46" s="15"/>
      <c r="C46" s="44"/>
      <c r="D46" s="15"/>
      <c r="G46" s="84">
        <f>SUM(G44:G45)</f>
        <v>202215</v>
      </c>
      <c r="I46" s="84">
        <f>SUM(I44:I45)</f>
        <v>230978</v>
      </c>
      <c r="J46" s="3"/>
      <c r="K46" s="33"/>
      <c r="L46" s="3"/>
      <c r="M46" s="33"/>
      <c r="O46" s="97"/>
      <c r="P46" s="97"/>
      <c r="Q46" s="97"/>
      <c r="R46" s="97"/>
      <c r="S46" s="97"/>
      <c r="T46" s="97"/>
      <c r="U46" s="97"/>
    </row>
    <row r="47" spans="1:21" ht="9.75" customHeight="1" thickTop="1">
      <c r="A47" s="74"/>
      <c r="B47" s="81"/>
      <c r="C47" s="81"/>
      <c r="D47" s="85"/>
      <c r="G47" s="33"/>
      <c r="I47" s="33"/>
      <c r="J47" s="3"/>
      <c r="K47" s="33"/>
      <c r="L47" s="3"/>
      <c r="M47" s="33"/>
      <c r="O47" s="97"/>
      <c r="P47" s="97"/>
      <c r="Q47" s="97"/>
      <c r="R47" s="97"/>
      <c r="S47" s="97"/>
      <c r="T47" s="97"/>
      <c r="U47" s="97"/>
    </row>
    <row r="48" spans="1:21" ht="20.25" customHeight="1">
      <c r="A48" s="74" t="s">
        <v>113</v>
      </c>
      <c r="B48" s="81"/>
      <c r="C48" s="81"/>
      <c r="D48" s="85"/>
      <c r="G48" s="33"/>
      <c r="I48" s="33"/>
      <c r="J48" s="3"/>
      <c r="K48" s="33"/>
      <c r="L48" s="3"/>
      <c r="M48" s="33"/>
      <c r="O48" s="97"/>
      <c r="P48" s="97"/>
      <c r="Q48" s="97"/>
      <c r="R48" s="97"/>
      <c r="S48" s="97"/>
      <c r="T48" s="97"/>
      <c r="U48" s="97"/>
    </row>
    <row r="49" spans="1:21" ht="20.25" customHeight="1" thickBot="1">
      <c r="A49" s="34" t="s">
        <v>112</v>
      </c>
      <c r="B49" s="81"/>
      <c r="C49" s="81"/>
      <c r="D49" s="85"/>
      <c r="G49" s="5">
        <f>G41-G50</f>
        <v>186101</v>
      </c>
      <c r="I49" s="5">
        <f>I41-I50</f>
        <v>173920</v>
      </c>
      <c r="J49" s="17"/>
      <c r="K49" s="22">
        <f>SUM(K41)</f>
        <v>146625</v>
      </c>
      <c r="L49" s="3"/>
      <c r="M49" s="22">
        <f>SUM(M41)</f>
        <v>121019</v>
      </c>
      <c r="O49" s="97"/>
      <c r="P49" s="97"/>
      <c r="Q49" s="97"/>
      <c r="R49" s="97"/>
      <c r="S49" s="97"/>
      <c r="T49" s="97"/>
      <c r="U49" s="97"/>
    </row>
    <row r="50" spans="1:21" ht="20.25" customHeight="1" thickTop="1">
      <c r="A50" s="34" t="s">
        <v>111</v>
      </c>
      <c r="B50" s="81"/>
      <c r="C50" s="81"/>
      <c r="D50" s="85"/>
      <c r="G50" s="33">
        <v>15748</v>
      </c>
      <c r="I50" s="33">
        <v>55341</v>
      </c>
      <c r="J50" s="3"/>
      <c r="K50" s="17"/>
      <c r="L50" s="17"/>
      <c r="M50" s="17"/>
      <c r="O50" s="97"/>
      <c r="P50" s="97"/>
      <c r="Q50" s="97"/>
      <c r="R50" s="97"/>
      <c r="S50" s="97"/>
      <c r="T50" s="97"/>
      <c r="U50" s="97"/>
    </row>
    <row r="51" spans="1:21" ht="20.25" customHeight="1" thickBot="1">
      <c r="A51" s="34"/>
      <c r="B51" s="81"/>
      <c r="C51" s="81"/>
      <c r="D51" s="85"/>
      <c r="G51" s="84">
        <f>SUM(G49:G50)</f>
        <v>201849</v>
      </c>
      <c r="I51" s="84">
        <f>SUM(I49:I50)</f>
        <v>229261</v>
      </c>
      <c r="J51" s="3"/>
      <c r="K51" s="33"/>
      <c r="L51" s="3"/>
      <c r="M51" s="33"/>
      <c r="P51" s="97"/>
    </row>
    <row r="52" spans="1:21" ht="8.25" customHeight="1" thickTop="1">
      <c r="B52" s="81"/>
      <c r="C52" s="81"/>
      <c r="D52" s="85"/>
      <c r="G52" s="19"/>
      <c r="I52" s="19"/>
      <c r="J52" s="3"/>
      <c r="K52" s="19"/>
      <c r="L52" s="3"/>
      <c r="M52" s="19"/>
      <c r="P52" s="97"/>
    </row>
    <row r="53" spans="1:21" ht="20.25" customHeight="1">
      <c r="A53" s="56" t="s">
        <v>191</v>
      </c>
      <c r="B53" s="81"/>
      <c r="C53" s="81"/>
      <c r="D53" s="85"/>
      <c r="E53" s="30">
        <v>17</v>
      </c>
      <c r="G53" s="19"/>
      <c r="I53" s="19"/>
      <c r="J53" s="3"/>
      <c r="K53" s="19"/>
      <c r="L53" s="3"/>
      <c r="M53" s="19"/>
      <c r="P53" s="97"/>
    </row>
    <row r="54" spans="1:21" ht="20.25" customHeight="1" thickBot="1">
      <c r="A54" s="17" t="s">
        <v>187</v>
      </c>
      <c r="B54" s="81"/>
      <c r="C54" s="81"/>
      <c r="D54" s="85"/>
      <c r="E54" s="30"/>
      <c r="G54" s="122">
        <v>4.8000000000000001E-2</v>
      </c>
      <c r="H54" s="123"/>
      <c r="I54" s="122">
        <v>0.05</v>
      </c>
      <c r="J54" s="123"/>
      <c r="K54" s="122">
        <v>3.6999999999999998E-2</v>
      </c>
      <c r="L54" s="124"/>
      <c r="M54" s="122">
        <v>3.4000000000000002E-2</v>
      </c>
      <c r="P54" s="97"/>
    </row>
    <row r="55" spans="1:21" ht="12" customHeight="1" thickTop="1">
      <c r="A55" s="81"/>
      <c r="B55" s="81"/>
      <c r="C55" s="81"/>
      <c r="D55" s="85"/>
      <c r="I55" s="75"/>
      <c r="J55" s="76"/>
      <c r="K55" s="75"/>
      <c r="L55" s="76"/>
      <c r="M55" s="75"/>
      <c r="P55" s="97"/>
    </row>
    <row r="56" spans="1:21" ht="20.25" customHeight="1">
      <c r="A56" s="81" t="s">
        <v>1</v>
      </c>
      <c r="B56" s="81"/>
      <c r="C56" s="81"/>
      <c r="D56" s="85"/>
      <c r="P56" s="97"/>
    </row>
    <row r="57" spans="1:21" ht="20.25" customHeight="1">
      <c r="M57" s="91" t="s">
        <v>105</v>
      </c>
    </row>
    <row r="58" spans="1:21" ht="20.25" customHeight="1">
      <c r="A58" s="56" t="s">
        <v>84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</row>
    <row r="59" spans="1:21" ht="20.25" customHeight="1">
      <c r="A59" s="56" t="s">
        <v>74</v>
      </c>
      <c r="B59" s="92"/>
      <c r="C59" s="92"/>
      <c r="D59" s="85"/>
      <c r="E59" s="85"/>
      <c r="F59" s="85"/>
      <c r="G59" s="85"/>
      <c r="H59" s="85"/>
      <c r="I59" s="93"/>
      <c r="J59" s="94"/>
      <c r="K59" s="93"/>
      <c r="L59" s="94"/>
      <c r="M59" s="93"/>
    </row>
    <row r="60" spans="1:21" ht="20.25" customHeight="1">
      <c r="A60" s="56" t="s">
        <v>216</v>
      </c>
      <c r="B60" s="92"/>
      <c r="C60" s="92"/>
      <c r="D60" s="85"/>
      <c r="E60" s="85"/>
      <c r="F60" s="85"/>
      <c r="G60" s="85"/>
      <c r="H60" s="85"/>
      <c r="I60" s="93"/>
      <c r="J60" s="94"/>
      <c r="K60" s="93"/>
      <c r="L60" s="94"/>
      <c r="M60" s="93"/>
    </row>
    <row r="61" spans="1:21" s="53" customFormat="1" ht="20.25" customHeight="1">
      <c r="A61" s="134" t="s">
        <v>157</v>
      </c>
      <c r="B61" s="134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</row>
    <row r="62" spans="1:21" s="53" customFormat="1" ht="20.25" customHeight="1">
      <c r="A62" s="125"/>
      <c r="B62" s="125"/>
      <c r="C62" s="125"/>
      <c r="D62" s="125"/>
      <c r="E62" s="125"/>
      <c r="F62" s="125"/>
      <c r="G62" s="133" t="s">
        <v>91</v>
      </c>
      <c r="H62" s="133"/>
      <c r="I62" s="133"/>
      <c r="J62" s="15"/>
      <c r="K62" s="133" t="s">
        <v>93</v>
      </c>
      <c r="L62" s="133"/>
      <c r="M62" s="133"/>
    </row>
    <row r="63" spans="1:21" s="53" customFormat="1" ht="20.25" customHeight="1">
      <c r="A63" s="125"/>
      <c r="B63" s="125"/>
      <c r="C63" s="125"/>
      <c r="D63" s="125"/>
      <c r="E63" s="125"/>
      <c r="F63" s="125"/>
      <c r="G63" s="132" t="s">
        <v>92</v>
      </c>
      <c r="H63" s="132"/>
      <c r="I63" s="132"/>
      <c r="J63" s="126"/>
      <c r="K63" s="46"/>
      <c r="L63" s="47" t="s">
        <v>92</v>
      </c>
      <c r="M63" s="46"/>
    </row>
    <row r="64" spans="1:21" s="39" customFormat="1" ht="20.25" customHeight="1">
      <c r="E64" s="111" t="s">
        <v>0</v>
      </c>
      <c r="G64" s="95">
        <v>2019</v>
      </c>
      <c r="I64" s="95">
        <v>2018</v>
      </c>
      <c r="K64" s="95">
        <v>2019</v>
      </c>
      <c r="M64" s="95">
        <v>2018</v>
      </c>
    </row>
    <row r="65" spans="1:21" s="39" customFormat="1" ht="20.25" customHeight="1">
      <c r="A65" s="96" t="s">
        <v>69</v>
      </c>
      <c r="E65" s="111"/>
      <c r="I65" s="95"/>
      <c r="K65" s="95"/>
      <c r="M65" s="95"/>
    </row>
    <row r="66" spans="1:21" ht="20.25" customHeight="1">
      <c r="A66" s="56" t="s">
        <v>39</v>
      </c>
      <c r="B66" s="81"/>
      <c r="C66" s="81"/>
      <c r="D66" s="85"/>
    </row>
    <row r="67" spans="1:21" ht="20.25" customHeight="1">
      <c r="A67" s="17" t="s">
        <v>183</v>
      </c>
      <c r="B67" s="81"/>
      <c r="C67" s="81"/>
      <c r="D67" s="85"/>
      <c r="E67" s="30">
        <v>15</v>
      </c>
      <c r="F67" s="30"/>
      <c r="G67" s="3">
        <v>3505868</v>
      </c>
      <c r="H67" s="30"/>
      <c r="I67" s="3">
        <v>2864332</v>
      </c>
      <c r="J67" s="30"/>
      <c r="K67" s="3">
        <v>2700028</v>
      </c>
      <c r="L67" s="5"/>
      <c r="M67" s="3">
        <v>2407263</v>
      </c>
      <c r="O67" s="97"/>
      <c r="P67" s="97"/>
      <c r="Q67" s="97"/>
      <c r="R67" s="97"/>
      <c r="S67" s="97"/>
      <c r="T67" s="97"/>
      <c r="U67" s="97"/>
    </row>
    <row r="68" spans="1:21" ht="20.25" customHeight="1">
      <c r="A68" s="17" t="s">
        <v>194</v>
      </c>
      <c r="B68" s="81"/>
      <c r="C68" s="81"/>
      <c r="D68" s="85"/>
      <c r="E68" s="30">
        <v>6</v>
      </c>
      <c r="F68" s="30"/>
      <c r="G68" s="3">
        <v>0</v>
      </c>
      <c r="H68" s="30"/>
      <c r="I68" s="3">
        <v>0</v>
      </c>
      <c r="J68" s="30"/>
      <c r="K68" s="3">
        <v>72999</v>
      </c>
      <c r="L68" s="5"/>
      <c r="M68" s="3">
        <v>0</v>
      </c>
      <c r="O68" s="97"/>
      <c r="P68" s="97"/>
      <c r="Q68" s="97"/>
      <c r="R68" s="97"/>
      <c r="S68" s="97"/>
      <c r="T68" s="97"/>
      <c r="U68" s="97"/>
    </row>
    <row r="69" spans="1:21" ht="20.25" customHeight="1">
      <c r="A69" s="17" t="s">
        <v>43</v>
      </c>
      <c r="B69" s="81"/>
      <c r="C69" s="81"/>
      <c r="D69" s="85"/>
      <c r="E69" s="30"/>
      <c r="F69" s="30"/>
      <c r="G69" s="98">
        <v>39990</v>
      </c>
      <c r="H69" s="30"/>
      <c r="I69" s="98">
        <v>18576</v>
      </c>
      <c r="J69" s="30"/>
      <c r="K69" s="98">
        <v>36432</v>
      </c>
      <c r="L69" s="5"/>
      <c r="M69" s="98">
        <v>19601</v>
      </c>
      <c r="O69" s="97"/>
      <c r="P69" s="97"/>
      <c r="Q69" s="97"/>
      <c r="R69" s="97"/>
      <c r="S69" s="97"/>
      <c r="T69" s="97"/>
      <c r="U69" s="97"/>
    </row>
    <row r="70" spans="1:21" ht="20.25" customHeight="1">
      <c r="A70" s="56" t="s">
        <v>40</v>
      </c>
      <c r="B70" s="81"/>
      <c r="C70" s="81"/>
      <c r="D70" s="85"/>
      <c r="E70" s="30"/>
      <c r="F70" s="30"/>
      <c r="G70" s="18">
        <f>SUM(G67:G69)</f>
        <v>3545858</v>
      </c>
      <c r="H70" s="30"/>
      <c r="I70" s="18">
        <f>SUM(I67:I69)</f>
        <v>2882908</v>
      </c>
      <c r="J70" s="3"/>
      <c r="K70" s="18">
        <f>SUM(K67:K69)</f>
        <v>2809459</v>
      </c>
      <c r="L70" s="3"/>
      <c r="M70" s="18">
        <f>SUM(M67:M69)</f>
        <v>2426864</v>
      </c>
      <c r="O70" s="97"/>
      <c r="P70" s="97"/>
      <c r="Q70" s="97"/>
      <c r="R70" s="97"/>
      <c r="S70" s="97"/>
      <c r="T70" s="97"/>
      <c r="U70" s="97"/>
    </row>
    <row r="71" spans="1:21" ht="20.25" customHeight="1">
      <c r="A71" s="56" t="s">
        <v>41</v>
      </c>
      <c r="B71" s="81"/>
      <c r="C71" s="81"/>
      <c r="D71" s="85"/>
      <c r="G71" s="19"/>
      <c r="I71" s="19"/>
      <c r="J71" s="3"/>
      <c r="K71" s="19"/>
      <c r="L71" s="3"/>
      <c r="M71" s="19"/>
      <c r="O71" s="97"/>
      <c r="P71" s="97"/>
      <c r="Q71" s="97"/>
      <c r="R71" s="97"/>
      <c r="S71" s="97"/>
      <c r="T71" s="97"/>
      <c r="U71" s="97"/>
    </row>
    <row r="72" spans="1:21" ht="20.25" customHeight="1">
      <c r="A72" s="17" t="s">
        <v>184</v>
      </c>
      <c r="B72" s="81"/>
      <c r="C72" s="81"/>
      <c r="D72" s="85"/>
      <c r="E72" s="30"/>
      <c r="F72" s="30"/>
      <c r="G72" s="2">
        <v>2314906</v>
      </c>
      <c r="H72" s="30"/>
      <c r="I72" s="2">
        <v>1872494</v>
      </c>
      <c r="J72" s="30"/>
      <c r="K72" s="2">
        <v>1869377</v>
      </c>
      <c r="L72" s="2"/>
      <c r="M72" s="2">
        <v>1706660</v>
      </c>
      <c r="O72" s="97"/>
      <c r="P72" s="97"/>
      <c r="Q72" s="97"/>
      <c r="R72" s="97"/>
      <c r="S72" s="97"/>
      <c r="T72" s="97"/>
      <c r="U72" s="97"/>
    </row>
    <row r="73" spans="1:21" ht="20.25" customHeight="1">
      <c r="A73" s="17" t="s">
        <v>190</v>
      </c>
      <c r="B73" s="81"/>
      <c r="C73" s="81"/>
      <c r="D73" s="85"/>
      <c r="E73" s="30"/>
      <c r="F73" s="30"/>
      <c r="G73" s="2">
        <v>211006</v>
      </c>
      <c r="H73" s="30"/>
      <c r="I73" s="2">
        <v>167774</v>
      </c>
      <c r="J73" s="30"/>
      <c r="K73" s="2">
        <v>189922</v>
      </c>
      <c r="L73" s="10"/>
      <c r="M73" s="2">
        <v>154752</v>
      </c>
      <c r="O73" s="97"/>
      <c r="P73" s="97"/>
      <c r="Q73" s="97"/>
      <c r="R73" s="97"/>
      <c r="S73" s="97"/>
      <c r="T73" s="97"/>
      <c r="U73" s="97"/>
    </row>
    <row r="74" spans="1:21" ht="20.25" customHeight="1">
      <c r="A74" s="17" t="s">
        <v>50</v>
      </c>
      <c r="B74" s="81"/>
      <c r="C74" s="81"/>
      <c r="D74" s="85"/>
      <c r="E74" s="30"/>
      <c r="F74" s="30"/>
      <c r="G74" s="2">
        <v>249938</v>
      </c>
      <c r="H74" s="30"/>
      <c r="I74" s="2">
        <v>199489</v>
      </c>
      <c r="J74" s="30"/>
      <c r="K74" s="2">
        <v>163193</v>
      </c>
      <c r="L74" s="2"/>
      <c r="M74" s="2">
        <v>149617</v>
      </c>
      <c r="O74" s="97"/>
      <c r="P74" s="97"/>
      <c r="Q74" s="97"/>
      <c r="R74" s="97"/>
      <c r="S74" s="97"/>
      <c r="T74" s="97"/>
      <c r="U74" s="97"/>
    </row>
    <row r="75" spans="1:21" ht="20.25" customHeight="1">
      <c r="A75" s="17" t="s">
        <v>94</v>
      </c>
      <c r="B75" s="81"/>
      <c r="C75" s="81"/>
      <c r="D75" s="85"/>
      <c r="E75" s="30"/>
      <c r="F75" s="30"/>
      <c r="G75" s="2">
        <v>0</v>
      </c>
      <c r="H75" s="30"/>
      <c r="I75" s="2">
        <v>0</v>
      </c>
      <c r="J75" s="30"/>
      <c r="K75" s="2">
        <v>21387</v>
      </c>
      <c r="L75" s="2"/>
      <c r="M75" s="2">
        <v>21387</v>
      </c>
      <c r="O75" s="97"/>
      <c r="P75" s="97"/>
      <c r="Q75" s="97"/>
      <c r="R75" s="97"/>
      <c r="S75" s="97"/>
      <c r="T75" s="97"/>
      <c r="U75" s="97"/>
    </row>
    <row r="76" spans="1:21" ht="20.25" customHeight="1">
      <c r="A76" s="56" t="s">
        <v>42</v>
      </c>
      <c r="B76" s="81"/>
      <c r="C76" s="81"/>
      <c r="D76" s="85"/>
      <c r="G76" s="18">
        <f>SUM(G72:G75)</f>
        <v>2775850</v>
      </c>
      <c r="I76" s="18">
        <f>SUM(I72:I75)</f>
        <v>2239757</v>
      </c>
      <c r="J76" s="3"/>
      <c r="K76" s="18">
        <f>SUM(K72:K75)</f>
        <v>2243879</v>
      </c>
      <c r="L76" s="3"/>
      <c r="M76" s="18">
        <f>SUM(M72:M75)</f>
        <v>2032416</v>
      </c>
      <c r="O76" s="97"/>
      <c r="P76" s="97"/>
      <c r="Q76" s="97"/>
      <c r="R76" s="97"/>
      <c r="S76" s="97"/>
      <c r="T76" s="97"/>
      <c r="U76" s="97"/>
    </row>
    <row r="77" spans="1:21" ht="20.25" customHeight="1">
      <c r="A77" s="56" t="s">
        <v>185</v>
      </c>
      <c r="B77" s="81"/>
      <c r="C77" s="81"/>
      <c r="D77" s="85"/>
      <c r="G77" s="33"/>
      <c r="I77" s="33"/>
      <c r="J77" s="3"/>
      <c r="K77" s="33"/>
      <c r="L77" s="3"/>
      <c r="M77" s="33"/>
      <c r="O77" s="97"/>
      <c r="P77" s="97"/>
      <c r="Q77" s="97"/>
      <c r="R77" s="97"/>
      <c r="S77" s="97"/>
      <c r="T77" s="97"/>
      <c r="U77" s="97"/>
    </row>
    <row r="78" spans="1:21" ht="20.25" customHeight="1">
      <c r="A78" s="56" t="s">
        <v>186</v>
      </c>
      <c r="B78" s="81"/>
      <c r="C78" s="81"/>
      <c r="D78" s="85"/>
      <c r="G78" s="19">
        <f>G70-G76</f>
        <v>770008</v>
      </c>
      <c r="I78" s="19">
        <f>I70-I76</f>
        <v>643151</v>
      </c>
      <c r="J78" s="3"/>
      <c r="K78" s="19">
        <f>K70-K76</f>
        <v>565580</v>
      </c>
      <c r="L78" s="3"/>
      <c r="M78" s="19">
        <f>M70-M76</f>
        <v>394448</v>
      </c>
      <c r="O78" s="97"/>
      <c r="P78" s="97"/>
      <c r="Q78" s="97"/>
      <c r="R78" s="97"/>
      <c r="S78" s="97"/>
      <c r="T78" s="97"/>
      <c r="U78" s="97"/>
    </row>
    <row r="79" spans="1:21" ht="20.25" customHeight="1">
      <c r="A79" s="17" t="s">
        <v>171</v>
      </c>
      <c r="B79" s="81"/>
      <c r="C79" s="81"/>
      <c r="D79" s="85"/>
      <c r="E79" s="30">
        <v>8</v>
      </c>
      <c r="G79" s="11">
        <v>-1189</v>
      </c>
      <c r="I79" s="11">
        <v>5899</v>
      </c>
      <c r="J79" s="17"/>
      <c r="K79" s="11">
        <v>0</v>
      </c>
      <c r="L79" s="10"/>
      <c r="M79" s="11">
        <v>0</v>
      </c>
      <c r="O79" s="97"/>
      <c r="P79" s="97"/>
      <c r="Q79" s="97"/>
      <c r="R79" s="97"/>
      <c r="S79" s="97"/>
      <c r="T79" s="97"/>
      <c r="U79" s="97"/>
    </row>
    <row r="80" spans="1:21" ht="20.25" customHeight="1">
      <c r="A80" s="56" t="s">
        <v>81</v>
      </c>
      <c r="B80" s="81"/>
      <c r="C80" s="81"/>
      <c r="D80" s="85"/>
      <c r="G80" s="19">
        <f>SUM(G78:G79)</f>
        <v>768819</v>
      </c>
      <c r="I80" s="19">
        <f>SUM(I78:I79)</f>
        <v>649050</v>
      </c>
      <c r="J80" s="3"/>
      <c r="K80" s="19">
        <f>SUM(K78:K79)</f>
        <v>565580</v>
      </c>
      <c r="L80" s="3"/>
      <c r="M80" s="19">
        <f>SUM(M78:M79)</f>
        <v>394448</v>
      </c>
      <c r="O80" s="97"/>
      <c r="P80" s="97"/>
      <c r="Q80" s="97"/>
      <c r="R80" s="97"/>
      <c r="S80" s="97"/>
      <c r="T80" s="97"/>
      <c r="U80" s="97"/>
    </row>
    <row r="81" spans="1:21" ht="20.25" customHeight="1">
      <c r="A81" s="17" t="s">
        <v>54</v>
      </c>
      <c r="B81" s="81"/>
      <c r="C81" s="81"/>
      <c r="D81" s="85"/>
      <c r="G81" s="11">
        <v>-946</v>
      </c>
      <c r="I81" s="11">
        <v>-1177</v>
      </c>
      <c r="J81" s="17"/>
      <c r="K81" s="11">
        <v>-109</v>
      </c>
      <c r="L81" s="10"/>
      <c r="M81" s="11">
        <v>-2</v>
      </c>
      <c r="O81" s="97"/>
      <c r="P81" s="97"/>
      <c r="Q81" s="97"/>
      <c r="R81" s="97"/>
      <c r="S81" s="97"/>
      <c r="T81" s="97"/>
      <c r="U81" s="97"/>
    </row>
    <row r="82" spans="1:21" ht="20.25" customHeight="1">
      <c r="A82" s="56" t="s">
        <v>82</v>
      </c>
      <c r="B82" s="81"/>
      <c r="C82" s="81"/>
      <c r="D82" s="85"/>
      <c r="E82" s="30"/>
      <c r="F82" s="30"/>
      <c r="G82" s="19">
        <f>SUM(G80:G81)</f>
        <v>767873</v>
      </c>
      <c r="H82" s="30"/>
      <c r="I82" s="19">
        <f>SUM(I80:I81)</f>
        <v>647873</v>
      </c>
      <c r="J82" s="3"/>
      <c r="K82" s="19">
        <f>SUM(K80:K81)</f>
        <v>565471</v>
      </c>
      <c r="L82" s="3"/>
      <c r="M82" s="19">
        <f>SUM(M80:M81)</f>
        <v>394446</v>
      </c>
      <c r="O82" s="97"/>
      <c r="P82" s="97"/>
      <c r="Q82" s="97"/>
      <c r="R82" s="97"/>
      <c r="S82" s="97"/>
      <c r="T82" s="97"/>
      <c r="U82" s="97"/>
    </row>
    <row r="83" spans="1:21" ht="20.25" customHeight="1">
      <c r="A83" s="17" t="s">
        <v>83</v>
      </c>
      <c r="B83" s="81"/>
      <c r="C83" s="81"/>
      <c r="D83" s="85"/>
      <c r="E83" s="30">
        <v>16</v>
      </c>
      <c r="F83" s="30"/>
      <c r="G83" s="98">
        <v>-142821</v>
      </c>
      <c r="H83" s="30"/>
      <c r="I83" s="98">
        <v>-114673</v>
      </c>
      <c r="J83" s="30"/>
      <c r="K83" s="98">
        <v>-84403</v>
      </c>
      <c r="L83" s="10"/>
      <c r="M83" s="98">
        <v>-63817</v>
      </c>
      <c r="O83" s="97"/>
      <c r="P83" s="97"/>
      <c r="Q83" s="97"/>
      <c r="R83" s="97"/>
      <c r="S83" s="97"/>
      <c r="T83" s="97"/>
      <c r="U83" s="97"/>
    </row>
    <row r="84" spans="1:21" ht="20.25" customHeight="1">
      <c r="A84" s="56" t="s">
        <v>104</v>
      </c>
      <c r="B84" s="81"/>
      <c r="C84" s="81"/>
      <c r="D84" s="85"/>
      <c r="G84" s="20">
        <f>SUM(G82:G83)</f>
        <v>625052</v>
      </c>
      <c r="I84" s="20">
        <f>SUM(I82:I83)</f>
        <v>533200</v>
      </c>
      <c r="J84" s="3"/>
      <c r="K84" s="20">
        <f>SUM(K82:K83)</f>
        <v>481068</v>
      </c>
      <c r="L84" s="3"/>
      <c r="M84" s="20">
        <f>SUM(M82:M83)</f>
        <v>330629</v>
      </c>
      <c r="O84" s="97"/>
      <c r="P84" s="97"/>
      <c r="Q84" s="97"/>
      <c r="R84" s="97"/>
      <c r="S84" s="97"/>
      <c r="T84" s="97"/>
      <c r="U84" s="97"/>
    </row>
    <row r="85" spans="1:21" ht="9.75" customHeight="1">
      <c r="A85" s="74"/>
      <c r="B85" s="81"/>
      <c r="C85" s="81"/>
      <c r="D85" s="85"/>
      <c r="G85" s="33"/>
      <c r="I85" s="33"/>
      <c r="J85" s="3"/>
      <c r="K85" s="33"/>
      <c r="L85" s="3"/>
      <c r="M85" s="33"/>
      <c r="P85" s="97"/>
    </row>
    <row r="86" spans="1:21" ht="20.25" customHeight="1">
      <c r="A86" s="74" t="s">
        <v>126</v>
      </c>
      <c r="B86" s="15"/>
      <c r="C86" s="15"/>
      <c r="D86" s="15"/>
      <c r="E86" s="10"/>
      <c r="F86" s="15"/>
      <c r="G86" s="10"/>
      <c r="H86" s="55"/>
      <c r="I86" s="10"/>
      <c r="J86" s="10"/>
      <c r="K86" s="10"/>
      <c r="L86" s="3"/>
      <c r="M86" s="10"/>
      <c r="P86" s="97"/>
    </row>
    <row r="87" spans="1:21" ht="20.25" customHeight="1">
      <c r="A87" s="107" t="s">
        <v>141</v>
      </c>
      <c r="B87" s="108"/>
      <c r="C87" s="108"/>
      <c r="D87" s="108"/>
      <c r="E87" s="10"/>
      <c r="F87" s="15"/>
      <c r="G87" s="10"/>
      <c r="H87" s="55"/>
      <c r="I87" s="10"/>
      <c r="J87" s="10"/>
      <c r="K87" s="10"/>
      <c r="L87" s="3"/>
      <c r="M87" s="10"/>
      <c r="P87" s="97"/>
    </row>
    <row r="88" spans="1:21" ht="20.25" customHeight="1">
      <c r="A88" s="107" t="s">
        <v>147</v>
      </c>
      <c r="B88" s="108"/>
      <c r="C88" s="108"/>
      <c r="D88" s="108"/>
      <c r="E88" s="10"/>
      <c r="F88" s="15"/>
      <c r="G88" s="10"/>
      <c r="H88" s="55"/>
      <c r="I88" s="10"/>
      <c r="J88" s="10"/>
      <c r="K88" s="10"/>
      <c r="L88" s="3"/>
      <c r="M88" s="10"/>
      <c r="P88" s="97"/>
    </row>
    <row r="89" spans="1:21" ht="20.25" customHeight="1">
      <c r="A89" s="34" t="s">
        <v>142</v>
      </c>
      <c r="B89" s="15"/>
      <c r="C89" s="15"/>
      <c r="D89" s="15"/>
      <c r="E89" s="10"/>
      <c r="F89" s="15"/>
      <c r="G89" s="10"/>
      <c r="H89" s="55"/>
      <c r="I89" s="10"/>
      <c r="J89" s="10"/>
      <c r="K89" s="10"/>
      <c r="L89" s="3"/>
      <c r="M89" s="10"/>
      <c r="P89" s="97"/>
    </row>
    <row r="90" spans="1:21" ht="20.25" customHeight="1">
      <c r="A90" s="34" t="s">
        <v>143</v>
      </c>
      <c r="B90" s="15"/>
      <c r="C90" s="15"/>
      <c r="D90" s="15"/>
      <c r="E90" s="10"/>
      <c r="F90" s="15"/>
      <c r="G90" s="19">
        <v>-4247</v>
      </c>
      <c r="I90" s="19">
        <v>-559</v>
      </c>
      <c r="J90" s="3"/>
      <c r="K90" s="19">
        <v>0</v>
      </c>
      <c r="L90" s="3"/>
      <c r="M90" s="19">
        <v>0</v>
      </c>
      <c r="O90" s="97"/>
      <c r="P90" s="97"/>
      <c r="Q90" s="97"/>
      <c r="R90" s="97"/>
      <c r="S90" s="97"/>
      <c r="T90" s="97"/>
      <c r="U90" s="97"/>
    </row>
    <row r="91" spans="1:21" ht="9.75" customHeight="1">
      <c r="A91" s="34"/>
      <c r="B91" s="15"/>
      <c r="C91" s="15"/>
      <c r="D91" s="15"/>
      <c r="E91" s="10"/>
      <c r="F91" s="15"/>
      <c r="G91" s="19"/>
      <c r="I91" s="19"/>
      <c r="J91" s="3"/>
      <c r="K91" s="19"/>
      <c r="L91" s="3"/>
      <c r="M91" s="19"/>
      <c r="O91" s="97"/>
      <c r="P91" s="97"/>
      <c r="Q91" s="97"/>
      <c r="R91" s="97"/>
      <c r="S91" s="97"/>
      <c r="T91" s="97"/>
      <c r="U91" s="97"/>
    </row>
    <row r="92" spans="1:21" ht="20.25" customHeight="1">
      <c r="A92" s="107" t="s">
        <v>222</v>
      </c>
      <c r="B92" s="15"/>
      <c r="C92" s="15"/>
      <c r="D92" s="15"/>
      <c r="E92" s="10"/>
      <c r="F92" s="15"/>
      <c r="G92" s="19"/>
      <c r="I92" s="19"/>
      <c r="J92" s="3"/>
      <c r="K92" s="19"/>
      <c r="L92" s="3"/>
      <c r="M92" s="19"/>
      <c r="O92" s="97"/>
      <c r="P92" s="97"/>
      <c r="Q92" s="97"/>
      <c r="R92" s="97"/>
      <c r="S92" s="97"/>
      <c r="T92" s="97"/>
      <c r="U92" s="97"/>
    </row>
    <row r="93" spans="1:21" ht="20.25" customHeight="1">
      <c r="A93" s="107" t="s">
        <v>223</v>
      </c>
      <c r="B93" s="15"/>
      <c r="C93" s="15"/>
      <c r="D93" s="15"/>
      <c r="E93" s="10"/>
      <c r="F93" s="15"/>
      <c r="G93" s="19"/>
      <c r="I93" s="19"/>
      <c r="J93" s="3"/>
      <c r="K93" s="19"/>
      <c r="L93" s="3"/>
      <c r="M93" s="19"/>
      <c r="O93" s="97"/>
      <c r="P93" s="97"/>
      <c r="Q93" s="97"/>
      <c r="R93" s="97"/>
      <c r="S93" s="97"/>
      <c r="T93" s="97"/>
      <c r="U93" s="97"/>
    </row>
    <row r="94" spans="1:21" ht="20.25" customHeight="1">
      <c r="A94" s="34" t="s">
        <v>224</v>
      </c>
      <c r="B94" s="15"/>
      <c r="C94" s="15"/>
      <c r="D94" s="15"/>
      <c r="E94" s="10"/>
      <c r="F94" s="15"/>
      <c r="G94" s="98">
        <v>1141</v>
      </c>
      <c r="H94" s="55"/>
      <c r="I94" s="98">
        <v>0</v>
      </c>
      <c r="J94" s="10"/>
      <c r="K94" s="98">
        <v>1141</v>
      </c>
      <c r="L94" s="3"/>
      <c r="M94" s="98">
        <v>0</v>
      </c>
      <c r="O94" s="97"/>
      <c r="P94" s="97"/>
      <c r="Q94" s="97"/>
      <c r="R94" s="97"/>
      <c r="S94" s="97"/>
      <c r="T94" s="97"/>
      <c r="U94" s="97"/>
    </row>
    <row r="95" spans="1:21" ht="20.25" customHeight="1">
      <c r="A95" s="34" t="s">
        <v>225</v>
      </c>
      <c r="B95" s="15"/>
      <c r="C95" s="15"/>
      <c r="D95" s="15"/>
      <c r="E95" s="10"/>
      <c r="F95" s="15"/>
      <c r="G95" s="21">
        <f>SUM(G90:G94)</f>
        <v>-3106</v>
      </c>
      <c r="H95" s="55"/>
      <c r="I95" s="21">
        <f>SUM(I90:I94)</f>
        <v>-559</v>
      </c>
      <c r="J95" s="10"/>
      <c r="K95" s="21">
        <f>SUM(K90:K94)</f>
        <v>1141</v>
      </c>
      <c r="L95" s="3"/>
      <c r="M95" s="21">
        <f>SUM(M90:M94)</f>
        <v>0</v>
      </c>
      <c r="O95" s="97"/>
      <c r="P95" s="97"/>
      <c r="Q95" s="97"/>
      <c r="R95" s="97"/>
      <c r="S95" s="97"/>
      <c r="T95" s="97"/>
      <c r="U95" s="97"/>
    </row>
    <row r="96" spans="1:21" ht="9.75" customHeight="1">
      <c r="A96" s="74"/>
      <c r="B96" s="15"/>
      <c r="C96" s="15"/>
      <c r="D96" s="15"/>
      <c r="E96" s="10"/>
      <c r="F96" s="15"/>
      <c r="G96" s="10"/>
      <c r="H96" s="55"/>
      <c r="I96" s="10"/>
      <c r="J96" s="10"/>
      <c r="K96" s="10"/>
      <c r="L96" s="3"/>
      <c r="M96" s="10"/>
      <c r="O96" s="97"/>
      <c r="P96" s="97"/>
      <c r="Q96" s="97"/>
      <c r="R96" s="97"/>
      <c r="S96" s="97"/>
      <c r="T96" s="97"/>
      <c r="U96" s="97"/>
    </row>
    <row r="97" spans="1:21" ht="20.25" customHeight="1" thickBot="1">
      <c r="A97" s="74" t="s">
        <v>103</v>
      </c>
      <c r="B97" s="15"/>
      <c r="C97" s="44"/>
      <c r="D97" s="15"/>
      <c r="G97" s="22">
        <f>SUM(G84,G95)</f>
        <v>621946</v>
      </c>
      <c r="H97" s="55"/>
      <c r="I97" s="22">
        <f>SUM(I84,I95)</f>
        <v>532641</v>
      </c>
      <c r="J97" s="55"/>
      <c r="K97" s="22">
        <f>SUM(K84,K95)</f>
        <v>482209</v>
      </c>
      <c r="L97" s="10"/>
      <c r="M97" s="22">
        <f>SUM(M84,M95)</f>
        <v>330629</v>
      </c>
      <c r="O97" s="97"/>
      <c r="P97" s="97"/>
      <c r="Q97" s="97"/>
      <c r="R97" s="97"/>
      <c r="S97" s="97"/>
      <c r="T97" s="97"/>
      <c r="U97" s="97"/>
    </row>
    <row r="98" spans="1:21" ht="9.75" customHeight="1" thickTop="1">
      <c r="A98" s="56"/>
      <c r="B98" s="15"/>
      <c r="C98" s="44"/>
      <c r="D98" s="15"/>
      <c r="G98" s="2"/>
      <c r="H98" s="15"/>
      <c r="I98" s="2"/>
      <c r="J98" s="3"/>
      <c r="K98" s="2"/>
      <c r="L98" s="3"/>
      <c r="M98" s="2"/>
      <c r="O98" s="97"/>
      <c r="P98" s="97"/>
      <c r="Q98" s="97"/>
      <c r="R98" s="97"/>
      <c r="S98" s="97"/>
      <c r="T98" s="97"/>
      <c r="U98" s="97"/>
    </row>
    <row r="99" spans="1:21" ht="20.25" customHeight="1">
      <c r="A99" s="56" t="s">
        <v>127</v>
      </c>
      <c r="B99" s="15"/>
      <c r="C99" s="44"/>
      <c r="D99" s="15"/>
      <c r="G99" s="2"/>
      <c r="H99" s="15"/>
      <c r="I99" s="2"/>
      <c r="J99" s="3"/>
      <c r="K99" s="2"/>
      <c r="L99" s="3"/>
      <c r="M99" s="2"/>
      <c r="O99" s="97"/>
      <c r="P99" s="97"/>
      <c r="Q99" s="97"/>
      <c r="R99" s="97"/>
      <c r="S99" s="97"/>
      <c r="T99" s="97"/>
      <c r="U99" s="97"/>
    </row>
    <row r="100" spans="1:21" ht="20.25" customHeight="1" thickBot="1">
      <c r="A100" s="17" t="s">
        <v>112</v>
      </c>
      <c r="B100" s="15"/>
      <c r="C100" s="44"/>
      <c r="D100" s="15"/>
      <c r="G100" s="5">
        <f>G84-G101</f>
        <v>520124</v>
      </c>
      <c r="I100" s="5">
        <f>I84-I101</f>
        <v>466517</v>
      </c>
      <c r="J100" s="17"/>
      <c r="K100" s="22">
        <f>SUM(K84)</f>
        <v>481068</v>
      </c>
      <c r="L100" s="3"/>
      <c r="M100" s="22">
        <f>SUM(M84)</f>
        <v>330629</v>
      </c>
      <c r="O100" s="97"/>
      <c r="P100" s="97"/>
      <c r="Q100" s="97"/>
      <c r="R100" s="97"/>
      <c r="S100" s="97"/>
      <c r="T100" s="97"/>
      <c r="U100" s="97"/>
    </row>
    <row r="101" spans="1:21" ht="20.25" customHeight="1" thickTop="1">
      <c r="A101" s="17" t="s">
        <v>111</v>
      </c>
      <c r="B101" s="15"/>
      <c r="C101" s="44"/>
      <c r="D101" s="15"/>
      <c r="G101" s="33">
        <v>104928</v>
      </c>
      <c r="I101" s="33">
        <v>66683</v>
      </c>
      <c r="J101" s="3"/>
      <c r="K101" s="17"/>
      <c r="L101" s="17"/>
      <c r="M101" s="17"/>
      <c r="O101" s="97"/>
      <c r="P101" s="97"/>
      <c r="Q101" s="97"/>
      <c r="R101" s="97"/>
      <c r="S101" s="97"/>
      <c r="T101" s="97"/>
      <c r="U101" s="97"/>
    </row>
    <row r="102" spans="1:21" ht="20.25" customHeight="1" thickBot="1">
      <c r="A102" s="56"/>
      <c r="B102" s="15"/>
      <c r="C102" s="44"/>
      <c r="D102" s="15"/>
      <c r="G102" s="84">
        <f>SUM(G100:G101)</f>
        <v>625052</v>
      </c>
      <c r="I102" s="84">
        <f>SUM(I100:I101)</f>
        <v>533200</v>
      </c>
      <c r="J102" s="3"/>
      <c r="K102" s="33"/>
      <c r="L102" s="3"/>
      <c r="M102" s="33"/>
      <c r="O102" s="97"/>
      <c r="P102" s="97"/>
      <c r="Q102" s="97"/>
      <c r="R102" s="97"/>
      <c r="S102" s="97"/>
      <c r="T102" s="97"/>
      <c r="U102" s="97"/>
    </row>
    <row r="103" spans="1:21" ht="9.75" customHeight="1" thickTop="1">
      <c r="A103" s="74"/>
      <c r="B103" s="81"/>
      <c r="C103" s="81"/>
      <c r="D103" s="85"/>
      <c r="G103" s="33"/>
      <c r="I103" s="33"/>
      <c r="J103" s="3"/>
      <c r="K103" s="33"/>
      <c r="L103" s="3"/>
      <c r="M103" s="33"/>
      <c r="O103" s="97"/>
      <c r="P103" s="97"/>
      <c r="Q103" s="97"/>
      <c r="R103" s="97"/>
      <c r="S103" s="97"/>
      <c r="T103" s="97"/>
      <c r="U103" s="97"/>
    </row>
    <row r="104" spans="1:21" ht="20.25" customHeight="1">
      <c r="A104" s="74" t="s">
        <v>113</v>
      </c>
      <c r="B104" s="81"/>
      <c r="C104" s="81"/>
      <c r="D104" s="85"/>
      <c r="G104" s="33"/>
      <c r="I104" s="33"/>
      <c r="J104" s="3"/>
      <c r="K104" s="33"/>
      <c r="L104" s="3"/>
      <c r="M104" s="33"/>
      <c r="O104" s="97"/>
      <c r="P104" s="97"/>
      <c r="Q104" s="97"/>
      <c r="R104" s="97"/>
      <c r="S104" s="97"/>
      <c r="T104" s="97"/>
      <c r="U104" s="97"/>
    </row>
    <row r="105" spans="1:21" ht="20.25" customHeight="1" thickBot="1">
      <c r="A105" s="34" t="s">
        <v>112</v>
      </c>
      <c r="B105" s="81"/>
      <c r="C105" s="81"/>
      <c r="D105" s="85"/>
      <c r="G105" s="5">
        <f>G97-G106</f>
        <v>519145</v>
      </c>
      <c r="I105" s="5">
        <f>I97-I106</f>
        <v>466239</v>
      </c>
      <c r="J105" s="17"/>
      <c r="K105" s="22">
        <f>SUM(K97)</f>
        <v>482209</v>
      </c>
      <c r="L105" s="3"/>
      <c r="M105" s="22">
        <f>SUM(M97)</f>
        <v>330629</v>
      </c>
      <c r="O105" s="97"/>
      <c r="P105" s="97"/>
      <c r="Q105" s="97"/>
      <c r="R105" s="97"/>
      <c r="S105" s="97"/>
      <c r="T105" s="97"/>
      <c r="U105" s="97"/>
    </row>
    <row r="106" spans="1:21" ht="20.25" customHeight="1" thickTop="1">
      <c r="A106" s="34" t="s">
        <v>111</v>
      </c>
      <c r="B106" s="81"/>
      <c r="C106" s="81"/>
      <c r="D106" s="85"/>
      <c r="G106" s="33">
        <v>102801</v>
      </c>
      <c r="I106" s="33">
        <v>66402</v>
      </c>
      <c r="J106" s="3"/>
      <c r="K106" s="17"/>
      <c r="L106" s="17"/>
      <c r="M106" s="17"/>
      <c r="O106" s="97"/>
      <c r="P106" s="97"/>
      <c r="Q106" s="97"/>
      <c r="R106" s="97"/>
      <c r="S106" s="97"/>
      <c r="T106" s="97"/>
      <c r="U106" s="97"/>
    </row>
    <row r="107" spans="1:21" ht="20.25" customHeight="1" thickBot="1">
      <c r="A107" s="34"/>
      <c r="B107" s="81"/>
      <c r="C107" s="81"/>
      <c r="D107" s="85"/>
      <c r="G107" s="84">
        <f>SUM(G105:G106)</f>
        <v>621946</v>
      </c>
      <c r="I107" s="84">
        <f>SUM(I105:I106)</f>
        <v>532641</v>
      </c>
      <c r="J107" s="3"/>
      <c r="K107" s="33"/>
      <c r="L107" s="3"/>
      <c r="M107" s="33"/>
      <c r="P107" s="97"/>
    </row>
    <row r="108" spans="1:21" ht="9.75" customHeight="1" thickTop="1">
      <c r="B108" s="81"/>
      <c r="C108" s="81"/>
      <c r="D108" s="85"/>
      <c r="G108" s="19"/>
      <c r="I108" s="19"/>
      <c r="J108" s="3"/>
      <c r="K108" s="19"/>
      <c r="L108" s="3"/>
      <c r="M108" s="19"/>
      <c r="P108" s="97"/>
    </row>
    <row r="109" spans="1:21" ht="20.25" customHeight="1">
      <c r="A109" s="56" t="s">
        <v>191</v>
      </c>
      <c r="B109" s="81"/>
      <c r="C109" s="81"/>
      <c r="D109" s="85"/>
      <c r="E109" s="30">
        <v>17</v>
      </c>
      <c r="G109" s="19"/>
      <c r="I109" s="19"/>
      <c r="J109" s="3"/>
      <c r="K109" s="19"/>
      <c r="L109" s="3"/>
      <c r="M109" s="19"/>
      <c r="P109" s="97"/>
    </row>
    <row r="110" spans="1:21" ht="20.25" customHeight="1" thickBot="1">
      <c r="A110" s="17" t="s">
        <v>187</v>
      </c>
      <c r="B110" s="81"/>
      <c r="C110" s="81"/>
      <c r="D110" s="85"/>
      <c r="E110" s="30"/>
      <c r="G110" s="122">
        <v>0.13800000000000001</v>
      </c>
      <c r="H110" s="123"/>
      <c r="I110" s="122">
        <v>0.13200000000000001</v>
      </c>
      <c r="J110" s="123"/>
      <c r="K110" s="122">
        <v>0.128</v>
      </c>
      <c r="L110" s="124"/>
      <c r="M110" s="122">
        <v>9.4E-2</v>
      </c>
      <c r="P110" s="97"/>
    </row>
    <row r="111" spans="1:21" ht="15" customHeight="1" thickTop="1">
      <c r="A111" s="81"/>
      <c r="B111" s="81"/>
      <c r="C111" s="81"/>
      <c r="D111" s="85"/>
      <c r="I111" s="75"/>
      <c r="J111" s="76"/>
      <c r="K111" s="75"/>
      <c r="L111" s="76"/>
      <c r="M111" s="75"/>
      <c r="P111" s="97"/>
    </row>
    <row r="112" spans="1:21" ht="20.25" customHeight="1">
      <c r="A112" s="81" t="s">
        <v>1</v>
      </c>
      <c r="B112" s="81"/>
      <c r="C112" s="81"/>
      <c r="D112" s="85"/>
      <c r="P112" s="97"/>
    </row>
    <row r="113" spans="1:21" ht="22.5" customHeight="1">
      <c r="B113" s="56"/>
      <c r="I113" s="17"/>
      <c r="J113" s="17"/>
      <c r="K113" s="17"/>
      <c r="L113" s="17"/>
      <c r="M113" s="91" t="s">
        <v>105</v>
      </c>
      <c r="P113" s="97"/>
    </row>
    <row r="114" spans="1:21" ht="22.5" customHeight="1">
      <c r="A114" s="56" t="s">
        <v>84</v>
      </c>
      <c r="B114" s="56"/>
      <c r="I114" s="17"/>
      <c r="J114" s="17"/>
      <c r="K114" s="17"/>
      <c r="L114" s="17"/>
      <c r="M114" s="17"/>
      <c r="N114" s="91"/>
      <c r="P114" s="97"/>
    </row>
    <row r="115" spans="1:21" ht="22.5" customHeight="1">
      <c r="A115" s="56" t="s">
        <v>76</v>
      </c>
      <c r="B115" s="56"/>
      <c r="C115" s="92"/>
      <c r="D115" s="85"/>
      <c r="E115" s="85"/>
      <c r="F115" s="85"/>
      <c r="G115" s="85"/>
      <c r="H115" s="85"/>
      <c r="I115" s="93"/>
      <c r="J115" s="94"/>
      <c r="K115" s="93"/>
      <c r="L115" s="94"/>
      <c r="M115" s="93"/>
      <c r="P115" s="97"/>
    </row>
    <row r="116" spans="1:21" ht="22.5" customHeight="1">
      <c r="A116" s="56" t="s">
        <v>216</v>
      </c>
      <c r="B116" s="92"/>
      <c r="C116" s="92"/>
      <c r="D116" s="85"/>
      <c r="E116" s="85"/>
      <c r="F116" s="85"/>
      <c r="G116" s="85"/>
      <c r="H116" s="85"/>
      <c r="I116" s="93"/>
      <c r="J116" s="94"/>
      <c r="K116" s="93"/>
      <c r="L116" s="94"/>
      <c r="M116" s="93"/>
      <c r="P116" s="97"/>
    </row>
    <row r="117" spans="1:21" s="53" customFormat="1" ht="22.5" customHeight="1">
      <c r="A117" s="134" t="s">
        <v>99</v>
      </c>
      <c r="B117" s="134"/>
      <c r="C117" s="134"/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P117" s="97"/>
      <c r="Q117" s="17"/>
    </row>
    <row r="118" spans="1:21" s="53" customFormat="1" ht="22.5" customHeight="1">
      <c r="A118" s="125"/>
      <c r="B118" s="125"/>
      <c r="C118" s="125"/>
      <c r="D118" s="125"/>
      <c r="E118" s="125"/>
      <c r="F118" s="125"/>
      <c r="G118" s="133" t="s">
        <v>91</v>
      </c>
      <c r="H118" s="133"/>
      <c r="I118" s="133"/>
      <c r="J118" s="15"/>
      <c r="K118" s="133" t="s">
        <v>93</v>
      </c>
      <c r="L118" s="133"/>
      <c r="M118" s="133"/>
      <c r="P118" s="97"/>
      <c r="Q118" s="17"/>
    </row>
    <row r="119" spans="1:21" s="53" customFormat="1" ht="22.5" customHeight="1">
      <c r="A119" s="125"/>
      <c r="B119" s="125"/>
      <c r="C119" s="125"/>
      <c r="D119" s="125"/>
      <c r="E119" s="125"/>
      <c r="F119" s="125"/>
      <c r="G119" s="132" t="s">
        <v>92</v>
      </c>
      <c r="H119" s="132"/>
      <c r="I119" s="132"/>
      <c r="J119" s="126"/>
      <c r="K119" s="46"/>
      <c r="L119" s="47" t="s">
        <v>92</v>
      </c>
      <c r="M119" s="46"/>
      <c r="P119" s="97"/>
      <c r="Q119" s="17"/>
    </row>
    <row r="120" spans="1:21" s="39" customFormat="1" ht="22.5" customHeight="1">
      <c r="E120" s="111"/>
      <c r="G120" s="95">
        <v>2019</v>
      </c>
      <c r="I120" s="95">
        <v>2018</v>
      </c>
      <c r="K120" s="95">
        <v>2019</v>
      </c>
      <c r="M120" s="95">
        <v>2018</v>
      </c>
      <c r="P120" s="97"/>
      <c r="Q120" s="17"/>
    </row>
    <row r="121" spans="1:21" s="39" customFormat="1" ht="22.5" customHeight="1">
      <c r="E121" s="111"/>
      <c r="G121" s="95"/>
      <c r="I121" s="130" t="s">
        <v>200</v>
      </c>
      <c r="K121" s="95"/>
      <c r="M121" s="95"/>
      <c r="P121" s="97"/>
      <c r="Q121" s="17"/>
    </row>
    <row r="122" spans="1:21" ht="22.5" customHeight="1">
      <c r="A122" s="56" t="s">
        <v>5</v>
      </c>
      <c r="P122" s="97"/>
    </row>
    <row r="123" spans="1:21" ht="22.5" customHeight="1">
      <c r="A123" s="17" t="s">
        <v>66</v>
      </c>
      <c r="G123" s="5">
        <f>G82</f>
        <v>767873</v>
      </c>
      <c r="H123" s="5"/>
      <c r="I123" s="5">
        <f>I82</f>
        <v>647873</v>
      </c>
      <c r="J123" s="2"/>
      <c r="K123" s="5">
        <f>K82</f>
        <v>565471</v>
      </c>
      <c r="L123" s="2"/>
      <c r="M123" s="5">
        <f>M82</f>
        <v>394446</v>
      </c>
      <c r="O123" s="97"/>
      <c r="P123" s="97"/>
      <c r="Q123" s="97"/>
      <c r="R123" s="97"/>
      <c r="S123" s="97"/>
      <c r="T123" s="97"/>
      <c r="U123" s="97"/>
    </row>
    <row r="124" spans="1:21" ht="22.5" customHeight="1">
      <c r="A124" s="17" t="s">
        <v>67</v>
      </c>
      <c r="G124" s="5"/>
      <c r="H124" s="5"/>
      <c r="I124" s="5"/>
      <c r="J124" s="2"/>
      <c r="K124" s="3"/>
      <c r="L124" s="2"/>
      <c r="M124" s="3"/>
      <c r="O124" s="97"/>
      <c r="P124" s="97"/>
      <c r="Q124" s="97"/>
      <c r="R124" s="97"/>
      <c r="S124" s="97"/>
      <c r="T124" s="97"/>
      <c r="U124" s="97"/>
    </row>
    <row r="125" spans="1:21" ht="22.5" customHeight="1">
      <c r="A125" s="17" t="s">
        <v>53</v>
      </c>
      <c r="G125" s="5"/>
      <c r="H125" s="5"/>
      <c r="I125" s="5"/>
      <c r="J125" s="5"/>
      <c r="K125" s="99"/>
      <c r="L125" s="5"/>
      <c r="M125" s="99"/>
      <c r="O125" s="97"/>
      <c r="P125" s="97"/>
      <c r="Q125" s="97"/>
      <c r="R125" s="97"/>
      <c r="S125" s="97"/>
      <c r="T125" s="97"/>
      <c r="U125" s="97"/>
    </row>
    <row r="126" spans="1:21" ht="22.5" customHeight="1">
      <c r="A126" s="29" t="s">
        <v>45</v>
      </c>
      <c r="G126" s="5">
        <v>489329</v>
      </c>
      <c r="H126" s="5"/>
      <c r="I126" s="5">
        <v>367649</v>
      </c>
      <c r="J126" s="5"/>
      <c r="K126" s="99">
        <v>318175</v>
      </c>
      <c r="L126" s="5"/>
      <c r="M126" s="99">
        <v>267131</v>
      </c>
      <c r="O126" s="97"/>
      <c r="P126" s="97"/>
      <c r="Q126" s="97"/>
      <c r="R126" s="97"/>
      <c r="S126" s="97"/>
      <c r="T126" s="97"/>
      <c r="U126" s="97"/>
    </row>
    <row r="127" spans="1:21" ht="22.5" customHeight="1">
      <c r="A127" s="29" t="s">
        <v>145</v>
      </c>
      <c r="G127" s="5">
        <v>0</v>
      </c>
      <c r="H127" s="5"/>
      <c r="I127" s="5">
        <v>1490</v>
      </c>
      <c r="J127" s="5"/>
      <c r="K127" s="5">
        <v>0</v>
      </c>
      <c r="L127" s="3"/>
      <c r="M127" s="5">
        <v>0</v>
      </c>
      <c r="O127" s="97"/>
      <c r="P127" s="97"/>
      <c r="Q127" s="97"/>
      <c r="R127" s="97"/>
      <c r="S127" s="97"/>
      <c r="T127" s="97"/>
      <c r="U127" s="97"/>
    </row>
    <row r="128" spans="1:21" ht="22.5" customHeight="1">
      <c r="A128" s="29" t="s">
        <v>237</v>
      </c>
      <c r="G128" s="5">
        <v>966</v>
      </c>
      <c r="H128" s="5"/>
      <c r="I128" s="5">
        <v>358</v>
      </c>
      <c r="J128" s="5"/>
      <c r="K128" s="5">
        <v>0</v>
      </c>
      <c r="L128" s="3"/>
      <c r="M128" s="5">
        <v>358</v>
      </c>
      <c r="O128" s="97"/>
      <c r="P128" s="97"/>
      <c r="Q128" s="97"/>
      <c r="R128" s="97"/>
      <c r="S128" s="97"/>
      <c r="T128" s="97"/>
      <c r="U128" s="97"/>
    </row>
    <row r="129" spans="1:21" ht="22.5" customHeight="1">
      <c r="A129" s="29" t="s">
        <v>226</v>
      </c>
      <c r="G129" s="5">
        <v>45</v>
      </c>
      <c r="H129" s="5"/>
      <c r="I129" s="5">
        <v>0</v>
      </c>
      <c r="J129" s="5"/>
      <c r="K129" s="5">
        <v>45</v>
      </c>
      <c r="L129" s="3"/>
      <c r="M129" s="5">
        <v>0</v>
      </c>
      <c r="O129" s="97"/>
      <c r="P129" s="97"/>
      <c r="Q129" s="97"/>
      <c r="R129" s="97"/>
      <c r="S129" s="97"/>
      <c r="T129" s="97"/>
      <c r="U129" s="97"/>
    </row>
    <row r="130" spans="1:21" ht="22.5" customHeight="1">
      <c r="A130" s="29" t="s">
        <v>95</v>
      </c>
      <c r="G130" s="5">
        <v>0</v>
      </c>
      <c r="H130" s="5"/>
      <c r="I130" s="5">
        <v>0</v>
      </c>
      <c r="J130" s="5"/>
      <c r="K130" s="5">
        <v>21387</v>
      </c>
      <c r="L130" s="3"/>
      <c r="M130" s="5">
        <v>21387</v>
      </c>
      <c r="O130" s="97"/>
      <c r="P130" s="97"/>
      <c r="Q130" s="97"/>
      <c r="R130" s="97"/>
      <c r="S130" s="97"/>
      <c r="T130" s="97"/>
      <c r="U130" s="97"/>
    </row>
    <row r="131" spans="1:21" ht="22.5" customHeight="1">
      <c r="A131" s="29" t="s">
        <v>133</v>
      </c>
      <c r="G131" s="5">
        <v>1799</v>
      </c>
      <c r="H131" s="5"/>
      <c r="I131" s="5">
        <v>1392</v>
      </c>
      <c r="J131" s="5"/>
      <c r="K131" s="5">
        <v>1512</v>
      </c>
      <c r="L131" s="3"/>
      <c r="M131" s="5">
        <v>1392</v>
      </c>
      <c r="O131" s="97"/>
      <c r="P131" s="97"/>
      <c r="Q131" s="97"/>
      <c r="R131" s="97"/>
      <c r="S131" s="97"/>
      <c r="T131" s="97"/>
      <c r="U131" s="97"/>
    </row>
    <row r="132" spans="1:21" ht="22.5" customHeight="1">
      <c r="A132" s="29" t="s">
        <v>209</v>
      </c>
      <c r="G132" s="5">
        <v>6599</v>
      </c>
      <c r="H132" s="5"/>
      <c r="I132" s="5">
        <v>0</v>
      </c>
      <c r="J132" s="5"/>
      <c r="K132" s="5">
        <v>0</v>
      </c>
      <c r="L132" s="3"/>
      <c r="M132" s="5">
        <v>0</v>
      </c>
      <c r="O132" s="97"/>
      <c r="P132" s="97"/>
      <c r="Q132" s="97"/>
      <c r="R132" s="97"/>
      <c r="S132" s="97"/>
      <c r="T132" s="97"/>
      <c r="U132" s="97"/>
    </row>
    <row r="133" spans="1:21" ht="22.5" customHeight="1">
      <c r="A133" s="29" t="s">
        <v>188</v>
      </c>
      <c r="G133" s="5">
        <v>1189</v>
      </c>
      <c r="H133" s="5"/>
      <c r="I133" s="5">
        <v>-5899</v>
      </c>
      <c r="J133" s="5"/>
      <c r="K133" s="5">
        <v>0</v>
      </c>
      <c r="L133" s="3"/>
      <c r="M133" s="5">
        <v>0</v>
      </c>
      <c r="O133" s="97"/>
      <c r="P133" s="97"/>
      <c r="Q133" s="97"/>
      <c r="R133" s="97"/>
      <c r="S133" s="97"/>
      <c r="T133" s="97"/>
      <c r="U133" s="97"/>
    </row>
    <row r="134" spans="1:21" ht="22.5" customHeight="1">
      <c r="A134" s="29" t="s">
        <v>264</v>
      </c>
      <c r="G134" s="5">
        <v>-1936</v>
      </c>
      <c r="H134" s="5"/>
      <c r="I134" s="5">
        <v>0</v>
      </c>
      <c r="J134" s="5"/>
      <c r="K134" s="5">
        <v>0</v>
      </c>
      <c r="L134" s="3"/>
      <c r="M134" s="5">
        <v>0</v>
      </c>
      <c r="O134" s="97"/>
      <c r="P134" s="97"/>
      <c r="Q134" s="97"/>
      <c r="R134" s="97"/>
      <c r="S134" s="97"/>
      <c r="T134" s="97"/>
      <c r="U134" s="97"/>
    </row>
    <row r="135" spans="1:21" ht="22.5" customHeight="1">
      <c r="A135" s="29" t="s">
        <v>195</v>
      </c>
      <c r="G135" s="5">
        <v>0</v>
      </c>
      <c r="H135" s="5"/>
      <c r="I135" s="5">
        <v>0</v>
      </c>
      <c r="J135" s="5"/>
      <c r="K135" s="5">
        <v>-72999</v>
      </c>
      <c r="L135" s="3"/>
      <c r="M135" s="5">
        <v>0</v>
      </c>
      <c r="O135" s="97"/>
      <c r="P135" s="97"/>
      <c r="Q135" s="97"/>
      <c r="R135" s="97"/>
      <c r="S135" s="97"/>
      <c r="T135" s="97"/>
      <c r="U135" s="97"/>
    </row>
    <row r="136" spans="1:21" ht="22.5" customHeight="1">
      <c r="A136" s="29" t="s">
        <v>44</v>
      </c>
      <c r="G136" s="5">
        <v>-10306</v>
      </c>
      <c r="H136" s="5"/>
      <c r="I136" s="5">
        <v>-2288</v>
      </c>
      <c r="J136" s="5"/>
      <c r="K136" s="5">
        <v>-21065</v>
      </c>
      <c r="L136" s="3"/>
      <c r="M136" s="5">
        <v>-3749</v>
      </c>
      <c r="O136" s="97"/>
      <c r="P136" s="97"/>
      <c r="Q136" s="97"/>
      <c r="R136" s="97"/>
      <c r="S136" s="97"/>
      <c r="T136" s="97"/>
      <c r="U136" s="97"/>
    </row>
    <row r="137" spans="1:21" ht="22.5" customHeight="1">
      <c r="A137" s="37" t="s">
        <v>51</v>
      </c>
      <c r="G137" s="89">
        <v>946</v>
      </c>
      <c r="H137" s="5"/>
      <c r="I137" s="89">
        <v>1177</v>
      </c>
      <c r="J137" s="5"/>
      <c r="K137" s="89">
        <v>109</v>
      </c>
      <c r="L137" s="3"/>
      <c r="M137" s="89">
        <v>2</v>
      </c>
      <c r="O137" s="97"/>
      <c r="P137" s="97"/>
      <c r="Q137" s="97"/>
      <c r="R137" s="97"/>
      <c r="S137" s="97"/>
      <c r="T137" s="97"/>
      <c r="U137" s="97"/>
    </row>
    <row r="138" spans="1:21" ht="22.5" customHeight="1">
      <c r="A138" s="81" t="s">
        <v>60</v>
      </c>
      <c r="G138" s="5"/>
      <c r="H138" s="5"/>
      <c r="I138" s="5"/>
      <c r="J138" s="5"/>
      <c r="K138" s="99"/>
      <c r="L138" s="5"/>
      <c r="M138" s="99"/>
      <c r="O138" s="97"/>
      <c r="P138" s="97"/>
      <c r="Q138" s="97"/>
      <c r="R138" s="97"/>
      <c r="S138" s="97"/>
      <c r="T138" s="97"/>
      <c r="U138" s="97"/>
    </row>
    <row r="139" spans="1:21" ht="22.5" customHeight="1">
      <c r="A139" s="81" t="s">
        <v>46</v>
      </c>
      <c r="G139" s="3">
        <f>SUM(G123:G137)</f>
        <v>1256504</v>
      </c>
      <c r="H139" s="5"/>
      <c r="I139" s="3">
        <f>SUM(I123:I137)</f>
        <v>1011752</v>
      </c>
      <c r="J139" s="2"/>
      <c r="K139" s="3">
        <f>SUM(K123:K137)</f>
        <v>812635</v>
      </c>
      <c r="L139" s="2"/>
      <c r="M139" s="3">
        <f>SUM(M123:M137)</f>
        <v>680967</v>
      </c>
      <c r="O139" s="97"/>
      <c r="P139" s="97"/>
      <c r="Q139" s="97"/>
      <c r="R139" s="97"/>
      <c r="S139" s="97"/>
      <c r="T139" s="97"/>
      <c r="U139" s="97"/>
    </row>
    <row r="140" spans="1:21" ht="22.5" customHeight="1">
      <c r="A140" s="17" t="s">
        <v>55</v>
      </c>
      <c r="G140" s="5"/>
      <c r="H140" s="5"/>
      <c r="I140" s="5"/>
      <c r="J140" s="2"/>
      <c r="K140" s="3"/>
      <c r="L140" s="2"/>
      <c r="M140" s="3"/>
      <c r="O140" s="97"/>
      <c r="P140" s="97"/>
      <c r="Q140" s="97"/>
      <c r="R140" s="97"/>
      <c r="S140" s="97"/>
      <c r="T140" s="97"/>
      <c r="U140" s="97"/>
    </row>
    <row r="141" spans="1:21" ht="22.5" customHeight="1">
      <c r="A141" s="17" t="s">
        <v>64</v>
      </c>
      <c r="G141" s="5">
        <v>48012</v>
      </c>
      <c r="H141" s="5"/>
      <c r="I141" s="5">
        <v>-184916</v>
      </c>
      <c r="J141" s="5"/>
      <c r="K141" s="5">
        <v>-82480</v>
      </c>
      <c r="L141" s="3"/>
      <c r="M141" s="5">
        <v>-246964</v>
      </c>
      <c r="O141" s="97"/>
      <c r="P141" s="97"/>
      <c r="Q141" s="97"/>
      <c r="R141" s="97"/>
      <c r="S141" s="97"/>
      <c r="T141" s="97"/>
      <c r="U141" s="97"/>
    </row>
    <row r="142" spans="1:21" ht="22.5" customHeight="1">
      <c r="A142" s="17" t="s">
        <v>197</v>
      </c>
      <c r="G142" s="5">
        <v>-18979</v>
      </c>
      <c r="H142" s="5"/>
      <c r="I142" s="5">
        <v>0</v>
      </c>
      <c r="J142" s="5"/>
      <c r="K142" s="5">
        <v>0</v>
      </c>
      <c r="L142" s="3"/>
      <c r="M142" s="5">
        <v>0</v>
      </c>
      <c r="O142" s="97"/>
      <c r="P142" s="97"/>
      <c r="Q142" s="97"/>
      <c r="R142" s="97"/>
      <c r="S142" s="97"/>
      <c r="T142" s="97"/>
      <c r="U142" s="97"/>
    </row>
    <row r="143" spans="1:21" ht="22.5" customHeight="1">
      <c r="A143" s="17" t="s">
        <v>47</v>
      </c>
      <c r="G143" s="5">
        <v>158261</v>
      </c>
      <c r="H143" s="5"/>
      <c r="I143" s="5">
        <v>35937</v>
      </c>
      <c r="J143" s="5"/>
      <c r="K143" s="5">
        <v>164424</v>
      </c>
      <c r="L143" s="3"/>
      <c r="M143" s="5">
        <v>60007</v>
      </c>
      <c r="O143" s="97"/>
      <c r="P143" s="97"/>
      <c r="Q143" s="97"/>
      <c r="R143" s="97"/>
      <c r="S143" s="97"/>
      <c r="T143" s="97"/>
      <c r="U143" s="97"/>
    </row>
    <row r="144" spans="1:21" ht="22.5" customHeight="1">
      <c r="A144" s="17" t="s">
        <v>48</v>
      </c>
      <c r="G144" s="5">
        <v>-22966</v>
      </c>
      <c r="H144" s="5"/>
      <c r="I144" s="5">
        <v>-8526</v>
      </c>
      <c r="J144" s="5"/>
      <c r="K144" s="5">
        <v>-9604</v>
      </c>
      <c r="L144" s="3"/>
      <c r="M144" s="5">
        <v>-779</v>
      </c>
      <c r="O144" s="97"/>
      <c r="P144" s="97"/>
      <c r="Q144" s="97"/>
      <c r="R144" s="97"/>
      <c r="S144" s="97"/>
      <c r="T144" s="97"/>
      <c r="U144" s="97"/>
    </row>
    <row r="145" spans="1:21" ht="22.5" customHeight="1">
      <c r="A145" s="17" t="s">
        <v>56</v>
      </c>
      <c r="G145" s="5"/>
      <c r="H145" s="5"/>
      <c r="I145" s="5"/>
      <c r="J145" s="5"/>
      <c r="K145" s="5"/>
      <c r="L145" s="3"/>
      <c r="M145" s="5"/>
      <c r="O145" s="97"/>
      <c r="P145" s="97"/>
      <c r="Q145" s="97"/>
      <c r="R145" s="97"/>
      <c r="S145" s="97"/>
      <c r="T145" s="97"/>
      <c r="U145" s="97"/>
    </row>
    <row r="146" spans="1:21" ht="22.5" customHeight="1">
      <c r="A146" s="17" t="s">
        <v>65</v>
      </c>
      <c r="G146" s="5">
        <v>-115299</v>
      </c>
      <c r="H146" s="5"/>
      <c r="I146" s="5">
        <v>133732</v>
      </c>
      <c r="J146" s="5"/>
      <c r="K146" s="5">
        <v>-42762</v>
      </c>
      <c r="L146" s="3"/>
      <c r="M146" s="5">
        <v>187706</v>
      </c>
      <c r="O146" s="97"/>
      <c r="P146" s="97"/>
      <c r="Q146" s="97"/>
      <c r="R146" s="97"/>
      <c r="S146" s="97"/>
      <c r="T146" s="97"/>
      <c r="U146" s="97"/>
    </row>
    <row r="147" spans="1:21" ht="22.5" customHeight="1">
      <c r="A147" s="17" t="s">
        <v>88</v>
      </c>
      <c r="G147" s="5">
        <v>-121926</v>
      </c>
      <c r="H147" s="5"/>
      <c r="I147" s="5">
        <v>64336</v>
      </c>
      <c r="J147" s="5"/>
      <c r="K147" s="5">
        <v>13935</v>
      </c>
      <c r="L147" s="3"/>
      <c r="M147" s="5">
        <v>37287</v>
      </c>
      <c r="O147" s="97"/>
      <c r="P147" s="97"/>
      <c r="Q147" s="97"/>
      <c r="R147" s="97"/>
      <c r="S147" s="97"/>
      <c r="T147" s="97"/>
      <c r="U147" s="97"/>
    </row>
    <row r="148" spans="1:21" ht="22.5" customHeight="1">
      <c r="A148" s="17" t="s">
        <v>49</v>
      </c>
      <c r="G148" s="5">
        <v>10336</v>
      </c>
      <c r="H148" s="5"/>
      <c r="I148" s="5">
        <v>38646</v>
      </c>
      <c r="J148" s="5"/>
      <c r="K148" s="5">
        <v>17309</v>
      </c>
      <c r="L148" s="3"/>
      <c r="M148" s="5">
        <v>11980</v>
      </c>
      <c r="O148" s="97"/>
      <c r="P148" s="97"/>
      <c r="Q148" s="97"/>
      <c r="R148" s="97"/>
      <c r="S148" s="97"/>
      <c r="T148" s="97"/>
      <c r="U148" s="97"/>
    </row>
    <row r="149" spans="1:21" ht="22.5" customHeight="1">
      <c r="A149" s="17" t="s">
        <v>137</v>
      </c>
      <c r="G149" s="89">
        <v>-566</v>
      </c>
      <c r="H149" s="5"/>
      <c r="I149" s="89">
        <v>-384</v>
      </c>
      <c r="J149" s="5"/>
      <c r="K149" s="89">
        <v>0</v>
      </c>
      <c r="L149" s="2"/>
      <c r="M149" s="89">
        <v>0</v>
      </c>
      <c r="O149" s="97"/>
      <c r="P149" s="97"/>
      <c r="Q149" s="97"/>
      <c r="R149" s="97"/>
      <c r="S149" s="97"/>
      <c r="T149" s="97"/>
      <c r="U149" s="97"/>
    </row>
    <row r="150" spans="1:21" ht="22.5" customHeight="1">
      <c r="A150" s="17" t="s">
        <v>71</v>
      </c>
      <c r="G150" s="3">
        <f>SUM(G139:G149)</f>
        <v>1193377</v>
      </c>
      <c r="H150" s="5"/>
      <c r="I150" s="3">
        <f>SUM(I139:I149)</f>
        <v>1090577</v>
      </c>
      <c r="J150" s="2"/>
      <c r="K150" s="3">
        <f>SUM(K139:K149)</f>
        <v>873457</v>
      </c>
      <c r="L150" s="2"/>
      <c r="M150" s="3">
        <f>SUM(M139:M149)</f>
        <v>730204</v>
      </c>
      <c r="O150" s="97"/>
      <c r="P150" s="97"/>
      <c r="Q150" s="97"/>
      <c r="R150" s="97"/>
      <c r="S150" s="97"/>
      <c r="T150" s="97"/>
      <c r="U150" s="97"/>
    </row>
    <row r="151" spans="1:21" ht="22.5" customHeight="1">
      <c r="A151" s="17" t="s">
        <v>150</v>
      </c>
      <c r="G151" s="5">
        <v>-1268</v>
      </c>
      <c r="H151" s="5"/>
      <c r="I151" s="5">
        <v>-1444</v>
      </c>
      <c r="J151" s="5"/>
      <c r="K151" s="5">
        <v>-218</v>
      </c>
      <c r="L151" s="2"/>
      <c r="M151" s="5">
        <v>-3</v>
      </c>
      <c r="O151" s="97"/>
      <c r="P151" s="97"/>
      <c r="Q151" s="97"/>
      <c r="R151" s="97"/>
      <c r="S151" s="97"/>
      <c r="T151" s="97"/>
      <c r="U151" s="97"/>
    </row>
    <row r="152" spans="1:21" ht="22.5" customHeight="1">
      <c r="A152" s="17" t="s">
        <v>151</v>
      </c>
      <c r="G152" s="5">
        <v>-186744</v>
      </c>
      <c r="H152" s="5"/>
      <c r="I152" s="5">
        <v>-105405</v>
      </c>
      <c r="J152" s="5"/>
      <c r="K152" s="5">
        <v>-84214</v>
      </c>
      <c r="L152" s="2"/>
      <c r="M152" s="5">
        <v>-60530</v>
      </c>
      <c r="O152" s="97"/>
      <c r="P152" s="97"/>
      <c r="Q152" s="97"/>
      <c r="R152" s="97"/>
      <c r="S152" s="97"/>
      <c r="T152" s="97"/>
      <c r="U152" s="97"/>
    </row>
    <row r="153" spans="1:21" ht="22.5" customHeight="1">
      <c r="A153" s="56" t="s">
        <v>96</v>
      </c>
      <c r="G153" s="20">
        <f>SUM(G150:G152)</f>
        <v>1005365</v>
      </c>
      <c r="H153" s="5"/>
      <c r="I153" s="20">
        <f>SUM(I150:I152)</f>
        <v>983728</v>
      </c>
      <c r="J153" s="2"/>
      <c r="K153" s="20">
        <f>SUM(K150:K152)</f>
        <v>789025</v>
      </c>
      <c r="L153" s="2"/>
      <c r="M153" s="20">
        <f>SUM(M150:M152)</f>
        <v>669671</v>
      </c>
      <c r="O153" s="97"/>
      <c r="P153" s="97"/>
      <c r="Q153" s="97"/>
      <c r="R153" s="97"/>
      <c r="S153" s="97"/>
      <c r="T153" s="97"/>
      <c r="U153" s="97"/>
    </row>
    <row r="154" spans="1:21" ht="22.5" customHeight="1">
      <c r="I154" s="3"/>
      <c r="J154" s="3"/>
      <c r="K154" s="3"/>
      <c r="L154" s="3"/>
      <c r="M154" s="3"/>
      <c r="P154" s="97"/>
    </row>
    <row r="155" spans="1:21" ht="22.5" customHeight="1">
      <c r="A155" s="81" t="s">
        <v>1</v>
      </c>
      <c r="P155" s="97"/>
    </row>
    <row r="156" spans="1:21" ht="21" customHeight="1">
      <c r="B156" s="56"/>
      <c r="I156" s="17"/>
      <c r="J156" s="17"/>
      <c r="K156" s="17"/>
      <c r="L156" s="17"/>
      <c r="M156" s="91" t="s">
        <v>105</v>
      </c>
      <c r="P156" s="97"/>
    </row>
    <row r="157" spans="1:21" ht="21" customHeight="1">
      <c r="A157" s="56" t="s">
        <v>84</v>
      </c>
      <c r="I157" s="17"/>
      <c r="J157" s="17"/>
      <c r="K157" s="17"/>
      <c r="L157" s="17"/>
      <c r="M157" s="17"/>
      <c r="P157" s="97"/>
    </row>
    <row r="158" spans="1:21" ht="21" customHeight="1">
      <c r="A158" s="56" t="s">
        <v>75</v>
      </c>
      <c r="B158" s="92"/>
      <c r="C158" s="92"/>
      <c r="D158" s="85"/>
      <c r="E158" s="85"/>
      <c r="F158" s="85"/>
      <c r="G158" s="85"/>
      <c r="H158" s="85"/>
      <c r="I158" s="93"/>
      <c r="J158" s="94"/>
      <c r="K158" s="93"/>
      <c r="L158" s="94"/>
      <c r="M158" s="93"/>
      <c r="P158" s="97"/>
    </row>
    <row r="159" spans="1:21" ht="21" customHeight="1">
      <c r="A159" s="56" t="s">
        <v>216</v>
      </c>
      <c r="B159" s="92"/>
      <c r="C159" s="92"/>
      <c r="D159" s="85"/>
      <c r="E159" s="85"/>
      <c r="F159" s="85"/>
      <c r="G159" s="85"/>
      <c r="H159" s="85"/>
      <c r="I159" s="93"/>
      <c r="J159" s="94"/>
      <c r="K159" s="93"/>
      <c r="L159" s="94"/>
      <c r="M159" s="93"/>
      <c r="P159" s="97"/>
    </row>
    <row r="160" spans="1:21" s="53" customFormat="1" ht="21" customHeight="1">
      <c r="A160" s="134" t="s">
        <v>99</v>
      </c>
      <c r="B160" s="134"/>
      <c r="C160" s="134"/>
      <c r="D160" s="134"/>
      <c r="E160" s="134"/>
      <c r="F160" s="134"/>
      <c r="G160" s="134"/>
      <c r="H160" s="134"/>
      <c r="I160" s="134"/>
      <c r="J160" s="134"/>
      <c r="K160" s="134"/>
      <c r="L160" s="134"/>
      <c r="M160" s="134"/>
      <c r="P160" s="97"/>
      <c r="Q160" s="17"/>
    </row>
    <row r="161" spans="1:21" s="53" customFormat="1" ht="21" customHeight="1">
      <c r="A161" s="125"/>
      <c r="B161" s="125"/>
      <c r="C161" s="125"/>
      <c r="D161" s="125"/>
      <c r="E161" s="125"/>
      <c r="F161" s="125"/>
      <c r="G161" s="133" t="s">
        <v>91</v>
      </c>
      <c r="H161" s="133"/>
      <c r="I161" s="133"/>
      <c r="J161" s="15"/>
      <c r="K161" s="133" t="s">
        <v>93</v>
      </c>
      <c r="L161" s="133"/>
      <c r="M161" s="133"/>
      <c r="P161" s="97"/>
      <c r="Q161" s="17"/>
    </row>
    <row r="162" spans="1:21" s="53" customFormat="1" ht="21" customHeight="1">
      <c r="A162" s="125"/>
      <c r="B162" s="125"/>
      <c r="C162" s="125"/>
      <c r="D162" s="125"/>
      <c r="E162" s="125"/>
      <c r="F162" s="125"/>
      <c r="G162" s="132" t="s">
        <v>92</v>
      </c>
      <c r="H162" s="132"/>
      <c r="I162" s="132"/>
      <c r="J162" s="126"/>
      <c r="K162" s="46"/>
      <c r="L162" s="47" t="s">
        <v>92</v>
      </c>
      <c r="M162" s="46"/>
      <c r="P162" s="97"/>
      <c r="Q162" s="17"/>
    </row>
    <row r="163" spans="1:21" s="39" customFormat="1" ht="21" customHeight="1">
      <c r="E163" s="111"/>
      <c r="G163" s="95">
        <v>2019</v>
      </c>
      <c r="I163" s="95">
        <v>2018</v>
      </c>
      <c r="K163" s="95">
        <v>2019</v>
      </c>
      <c r="M163" s="95">
        <v>2018</v>
      </c>
      <c r="P163" s="97"/>
      <c r="Q163" s="17"/>
    </row>
    <row r="164" spans="1:21" s="39" customFormat="1" ht="21" customHeight="1">
      <c r="E164" s="111"/>
      <c r="G164" s="95"/>
      <c r="I164" s="130" t="s">
        <v>200</v>
      </c>
      <c r="K164" s="95"/>
      <c r="M164" s="95"/>
      <c r="P164" s="97"/>
      <c r="Q164" s="17"/>
    </row>
    <row r="165" spans="1:21" ht="21" customHeight="1">
      <c r="A165" s="56" t="s">
        <v>10</v>
      </c>
      <c r="I165" s="3"/>
      <c r="J165" s="2"/>
      <c r="K165" s="3"/>
      <c r="L165" s="2"/>
      <c r="M165" s="3"/>
      <c r="P165" s="97"/>
    </row>
    <row r="166" spans="1:21" ht="21" customHeight="1">
      <c r="A166" s="34" t="s">
        <v>238</v>
      </c>
      <c r="G166" s="5">
        <v>-11014</v>
      </c>
      <c r="H166" s="5"/>
      <c r="I166" s="5">
        <v>0</v>
      </c>
      <c r="J166" s="5"/>
      <c r="K166" s="5">
        <v>0</v>
      </c>
      <c r="L166" s="5"/>
      <c r="M166" s="5">
        <v>0</v>
      </c>
      <c r="P166" s="97"/>
    </row>
    <row r="167" spans="1:21" ht="21" customHeight="1">
      <c r="A167" s="34" t="s">
        <v>198</v>
      </c>
      <c r="G167" s="5">
        <v>-27150</v>
      </c>
      <c r="H167" s="5"/>
      <c r="I167" s="5">
        <v>300</v>
      </c>
      <c r="J167" s="5"/>
      <c r="K167" s="5">
        <v>145365</v>
      </c>
      <c r="L167" s="3"/>
      <c r="M167" s="5">
        <v>-134742</v>
      </c>
      <c r="O167" s="97"/>
      <c r="P167" s="97"/>
      <c r="Q167" s="97"/>
      <c r="R167" s="97"/>
      <c r="S167" s="97"/>
      <c r="T167" s="97"/>
      <c r="U167" s="97"/>
    </row>
    <row r="168" spans="1:21" ht="21" customHeight="1">
      <c r="A168" s="34" t="s">
        <v>156</v>
      </c>
      <c r="G168" s="5">
        <v>0</v>
      </c>
      <c r="H168" s="5"/>
      <c r="I168" s="5">
        <v>-10500</v>
      </c>
      <c r="J168" s="5"/>
      <c r="K168" s="5">
        <v>0</v>
      </c>
      <c r="L168" s="3"/>
      <c r="M168" s="5">
        <v>0</v>
      </c>
      <c r="O168" s="97"/>
      <c r="P168" s="97"/>
      <c r="Q168" s="97"/>
      <c r="R168" s="97"/>
      <c r="S168" s="97"/>
      <c r="T168" s="97"/>
      <c r="U168" s="97"/>
    </row>
    <row r="169" spans="1:21" ht="21" customHeight="1">
      <c r="A169" s="34" t="s">
        <v>251</v>
      </c>
      <c r="G169" s="5">
        <v>0</v>
      </c>
      <c r="H169" s="5"/>
      <c r="I169" s="5">
        <v>0</v>
      </c>
      <c r="J169" s="5"/>
      <c r="K169" s="5">
        <v>-359000</v>
      </c>
      <c r="L169" s="3"/>
      <c r="M169" s="5">
        <v>0</v>
      </c>
      <c r="O169" s="97"/>
      <c r="P169" s="97"/>
      <c r="Q169" s="97"/>
      <c r="R169" s="97"/>
      <c r="S169" s="97"/>
      <c r="T169" s="97"/>
      <c r="U169" s="97"/>
    </row>
    <row r="170" spans="1:21" ht="21" customHeight="1">
      <c r="A170" s="34" t="s">
        <v>258</v>
      </c>
      <c r="G170" s="5">
        <v>0</v>
      </c>
      <c r="H170" s="5"/>
      <c r="I170" s="5">
        <v>1500</v>
      </c>
      <c r="J170" s="5"/>
      <c r="K170" s="5">
        <v>0</v>
      </c>
      <c r="L170" s="3"/>
      <c r="M170" s="5">
        <v>1500</v>
      </c>
      <c r="O170" s="97"/>
      <c r="P170" s="97"/>
      <c r="Q170" s="97"/>
      <c r="R170" s="97"/>
      <c r="S170" s="97"/>
      <c r="T170" s="97"/>
      <c r="U170" s="97"/>
    </row>
    <row r="171" spans="1:21" ht="21" customHeight="1">
      <c r="A171" s="34" t="s">
        <v>240</v>
      </c>
      <c r="G171" s="5">
        <v>-114829</v>
      </c>
      <c r="H171" s="5"/>
      <c r="I171" s="5">
        <v>17196</v>
      </c>
      <c r="J171" s="5"/>
      <c r="K171" s="5">
        <v>0</v>
      </c>
      <c r="L171" s="3"/>
      <c r="M171" s="5">
        <v>0</v>
      </c>
      <c r="O171" s="97"/>
      <c r="P171" s="97"/>
      <c r="Q171" s="97"/>
      <c r="R171" s="97"/>
      <c r="S171" s="97"/>
      <c r="T171" s="97"/>
      <c r="U171" s="97"/>
    </row>
    <row r="172" spans="1:21" ht="21" customHeight="1">
      <c r="A172" s="34" t="s">
        <v>239</v>
      </c>
      <c r="G172" s="5">
        <v>-15200</v>
      </c>
      <c r="H172" s="5"/>
      <c r="I172" s="5">
        <v>0</v>
      </c>
      <c r="J172" s="5"/>
      <c r="K172" s="5">
        <v>0</v>
      </c>
      <c r="L172" s="3"/>
      <c r="M172" s="5">
        <v>0</v>
      </c>
      <c r="O172" s="97"/>
      <c r="P172" s="97"/>
      <c r="Q172" s="97"/>
      <c r="R172" s="97"/>
      <c r="S172" s="97"/>
      <c r="T172" s="97"/>
      <c r="U172" s="97"/>
    </row>
    <row r="173" spans="1:21" s="117" customFormat="1" ht="21" customHeight="1">
      <c r="A173" s="34" t="s">
        <v>263</v>
      </c>
      <c r="B173" s="17"/>
      <c r="C173" s="17"/>
      <c r="D173" s="17"/>
      <c r="E173" s="17"/>
      <c r="F173" s="17"/>
      <c r="G173" s="5">
        <v>-18034</v>
      </c>
      <c r="H173" s="5"/>
      <c r="I173" s="5">
        <v>-330000</v>
      </c>
      <c r="J173" s="5"/>
      <c r="K173" s="5">
        <v>0</v>
      </c>
      <c r="L173" s="3"/>
      <c r="M173" s="5">
        <v>-262214</v>
      </c>
      <c r="N173" s="17"/>
      <c r="O173" s="118"/>
      <c r="P173" s="118"/>
      <c r="Q173" s="118"/>
      <c r="R173" s="118"/>
      <c r="S173" s="118"/>
      <c r="T173" s="118"/>
      <c r="U173" s="118"/>
    </row>
    <row r="174" spans="1:21" s="117" customFormat="1" ht="21" customHeight="1">
      <c r="A174" s="34" t="s">
        <v>242</v>
      </c>
      <c r="B174" s="17"/>
      <c r="C174" s="17"/>
      <c r="D174" s="17"/>
      <c r="E174" s="17"/>
      <c r="F174" s="17"/>
      <c r="G174" s="5">
        <v>269240</v>
      </c>
      <c r="H174" s="5"/>
      <c r="I174" s="5">
        <v>0</v>
      </c>
      <c r="J174" s="5"/>
      <c r="K174" s="5">
        <v>269240</v>
      </c>
      <c r="L174" s="3"/>
      <c r="M174" s="5">
        <v>0</v>
      </c>
      <c r="N174" s="17"/>
      <c r="O174" s="118"/>
      <c r="P174" s="118"/>
      <c r="Q174" s="118"/>
      <c r="R174" s="118"/>
      <c r="S174" s="118"/>
      <c r="T174" s="118"/>
      <c r="U174" s="118"/>
    </row>
    <row r="175" spans="1:21" ht="21" customHeight="1">
      <c r="A175" s="29" t="s">
        <v>243</v>
      </c>
      <c r="G175" s="5">
        <v>-283872</v>
      </c>
      <c r="H175" s="5"/>
      <c r="I175" s="5">
        <v>-431885</v>
      </c>
      <c r="J175" s="5"/>
      <c r="K175" s="5">
        <v>-272813</v>
      </c>
      <c r="L175" s="2"/>
      <c r="M175" s="5">
        <v>-343366</v>
      </c>
      <c r="O175" s="97"/>
      <c r="P175" s="97"/>
      <c r="Q175" s="97"/>
      <c r="R175" s="97"/>
      <c r="S175" s="97"/>
      <c r="T175" s="97"/>
      <c r="U175" s="97"/>
    </row>
    <row r="176" spans="1:21" ht="21" customHeight="1">
      <c r="A176" s="29" t="s">
        <v>244</v>
      </c>
      <c r="G176" s="5">
        <v>-340894</v>
      </c>
      <c r="H176" s="5"/>
      <c r="I176" s="5">
        <v>-42827</v>
      </c>
      <c r="J176" s="5"/>
      <c r="K176" s="5">
        <v>-337898</v>
      </c>
      <c r="L176" s="2"/>
      <c r="M176" s="5">
        <v>-40251</v>
      </c>
      <c r="O176" s="97"/>
      <c r="P176" s="97"/>
      <c r="Q176" s="97"/>
      <c r="R176" s="97"/>
      <c r="S176" s="97"/>
      <c r="T176" s="97"/>
      <c r="U176" s="97"/>
    </row>
    <row r="177" spans="1:21" ht="21" customHeight="1">
      <c r="A177" s="29" t="s">
        <v>245</v>
      </c>
      <c r="G177" s="5">
        <v>-113532</v>
      </c>
      <c r="H177" s="5"/>
      <c r="I177" s="5">
        <v>-67039</v>
      </c>
      <c r="J177" s="5"/>
      <c r="K177" s="5">
        <v>-63299</v>
      </c>
      <c r="L177" s="2"/>
      <c r="M177" s="5">
        <v>-35512</v>
      </c>
      <c r="O177" s="97"/>
      <c r="P177" s="97"/>
      <c r="Q177" s="97"/>
      <c r="R177" s="97"/>
      <c r="S177" s="97"/>
      <c r="T177" s="97"/>
      <c r="U177" s="97"/>
    </row>
    <row r="178" spans="1:21" ht="21" customHeight="1">
      <c r="A178" s="29" t="s">
        <v>246</v>
      </c>
      <c r="G178" s="5">
        <v>5675</v>
      </c>
      <c r="H178" s="5"/>
      <c r="I178" s="5">
        <v>159</v>
      </c>
      <c r="J178" s="5"/>
      <c r="K178" s="5">
        <v>5088</v>
      </c>
      <c r="L178" s="2"/>
      <c r="M178" s="5">
        <v>159</v>
      </c>
      <c r="O178" s="97"/>
      <c r="P178" s="97"/>
      <c r="Q178" s="97"/>
      <c r="R178" s="97"/>
      <c r="S178" s="97"/>
      <c r="T178" s="97"/>
      <c r="U178" s="97"/>
    </row>
    <row r="179" spans="1:21" ht="21" customHeight="1">
      <c r="A179" s="29" t="s">
        <v>210</v>
      </c>
      <c r="G179" s="5">
        <v>0</v>
      </c>
      <c r="H179" s="5"/>
      <c r="I179" s="5">
        <v>0</v>
      </c>
      <c r="J179" s="5"/>
      <c r="K179" s="5">
        <v>72999</v>
      </c>
      <c r="L179" s="2"/>
      <c r="M179" s="5">
        <v>0</v>
      </c>
      <c r="O179" s="97"/>
      <c r="P179" s="97"/>
      <c r="Q179" s="97"/>
      <c r="R179" s="97"/>
      <c r="S179" s="97"/>
      <c r="T179" s="97"/>
      <c r="U179" s="97"/>
    </row>
    <row r="180" spans="1:21" ht="21" customHeight="1">
      <c r="A180" s="29" t="s">
        <v>52</v>
      </c>
      <c r="G180" s="5">
        <v>-5860</v>
      </c>
      <c r="H180" s="5"/>
      <c r="I180" s="5">
        <v>1986</v>
      </c>
      <c r="J180" s="5"/>
      <c r="K180" s="5">
        <v>7660</v>
      </c>
      <c r="L180" s="2"/>
      <c r="M180" s="5">
        <v>3498</v>
      </c>
      <c r="O180" s="97"/>
      <c r="P180" s="97"/>
      <c r="Q180" s="97"/>
      <c r="R180" s="97"/>
      <c r="S180" s="97"/>
      <c r="T180" s="97"/>
      <c r="U180" s="97"/>
    </row>
    <row r="181" spans="1:21" ht="21" customHeight="1">
      <c r="A181" s="15" t="s">
        <v>247</v>
      </c>
      <c r="G181" s="5">
        <v>-1812500</v>
      </c>
      <c r="H181" s="5"/>
      <c r="I181" s="5">
        <v>138709</v>
      </c>
      <c r="J181" s="5"/>
      <c r="K181" s="5">
        <v>-1800000</v>
      </c>
      <c r="L181" s="2"/>
      <c r="M181" s="5">
        <v>138709</v>
      </c>
      <c r="O181" s="97"/>
      <c r="P181" s="97"/>
      <c r="Q181" s="97"/>
      <c r="R181" s="97"/>
      <c r="S181" s="97"/>
      <c r="T181" s="97"/>
      <c r="U181" s="97"/>
    </row>
    <row r="182" spans="1:21" ht="21" customHeight="1">
      <c r="A182" s="74" t="s">
        <v>138</v>
      </c>
      <c r="G182" s="20">
        <f>SUM(G166:G181)</f>
        <v>-2467970</v>
      </c>
      <c r="H182" s="5"/>
      <c r="I182" s="20">
        <f>SUM(I166:I181)</f>
        <v>-722401</v>
      </c>
      <c r="J182" s="2"/>
      <c r="K182" s="20">
        <f>SUM(K166:K181)</f>
        <v>-2332658</v>
      </c>
      <c r="L182" s="2"/>
      <c r="M182" s="20">
        <f>SUM(M166:M181)</f>
        <v>-672219</v>
      </c>
      <c r="O182" s="97"/>
      <c r="P182" s="97"/>
      <c r="Q182" s="97"/>
      <c r="R182" s="97"/>
      <c r="S182" s="97"/>
      <c r="T182" s="97"/>
      <c r="U182" s="97"/>
    </row>
    <row r="183" spans="1:21" ht="21" customHeight="1">
      <c r="A183" s="56" t="s">
        <v>6</v>
      </c>
      <c r="G183" s="5"/>
      <c r="H183" s="5"/>
      <c r="I183" s="5"/>
      <c r="J183" s="2"/>
      <c r="K183" s="2"/>
      <c r="L183" s="2"/>
      <c r="M183" s="2"/>
    </row>
    <row r="184" spans="1:21" ht="21" customHeight="1">
      <c r="A184" s="29" t="s">
        <v>146</v>
      </c>
      <c r="G184" s="101">
        <v>-6710</v>
      </c>
      <c r="H184" s="5"/>
      <c r="I184" s="101">
        <v>-11509</v>
      </c>
      <c r="J184" s="102"/>
      <c r="K184" s="102">
        <v>0</v>
      </c>
      <c r="L184" s="102"/>
      <c r="M184" s="102">
        <v>0</v>
      </c>
      <c r="O184" s="97"/>
      <c r="P184" s="97"/>
      <c r="Q184" s="97"/>
      <c r="R184" s="97"/>
      <c r="S184" s="97"/>
      <c r="T184" s="97"/>
      <c r="U184" s="97"/>
    </row>
    <row r="185" spans="1:21" ht="21" customHeight="1">
      <c r="A185" s="29" t="s">
        <v>134</v>
      </c>
      <c r="G185" s="101">
        <v>-1511</v>
      </c>
      <c r="H185" s="5"/>
      <c r="I185" s="101">
        <v>-476</v>
      </c>
      <c r="J185" s="102"/>
      <c r="K185" s="102">
        <v>-680</v>
      </c>
      <c r="L185" s="102"/>
      <c r="M185" s="102">
        <v>-78</v>
      </c>
      <c r="O185" s="97"/>
      <c r="P185" s="97"/>
      <c r="Q185" s="97"/>
      <c r="R185" s="97"/>
      <c r="S185" s="97"/>
      <c r="T185" s="97"/>
      <c r="U185" s="97"/>
    </row>
    <row r="186" spans="1:21" ht="21" customHeight="1">
      <c r="A186" s="29" t="s">
        <v>161</v>
      </c>
      <c r="G186" s="101">
        <v>2258949</v>
      </c>
      <c r="H186" s="5"/>
      <c r="I186" s="101">
        <v>0</v>
      </c>
      <c r="J186" s="102"/>
      <c r="K186" s="102">
        <v>2258949</v>
      </c>
      <c r="L186" s="102"/>
      <c r="M186" s="102">
        <v>0</v>
      </c>
      <c r="O186" s="97"/>
      <c r="P186" s="97"/>
      <c r="Q186" s="97"/>
      <c r="R186" s="97"/>
      <c r="S186" s="97"/>
      <c r="T186" s="97"/>
      <c r="U186" s="97"/>
    </row>
    <row r="187" spans="1:21" ht="21" customHeight="1">
      <c r="A187" s="29" t="s">
        <v>199</v>
      </c>
      <c r="G187" s="101">
        <v>-1269</v>
      </c>
      <c r="H187" s="5"/>
      <c r="I187" s="101">
        <v>0</v>
      </c>
      <c r="J187" s="102"/>
      <c r="K187" s="102">
        <v>-1269</v>
      </c>
      <c r="L187" s="102"/>
      <c r="M187" s="102">
        <v>0</v>
      </c>
      <c r="O187" s="97"/>
      <c r="P187" s="97"/>
      <c r="Q187" s="97"/>
      <c r="R187" s="97"/>
      <c r="S187" s="97"/>
      <c r="T187" s="97"/>
      <c r="U187" s="97"/>
    </row>
    <row r="188" spans="1:21" ht="21" customHeight="1">
      <c r="A188" s="29" t="s">
        <v>135</v>
      </c>
      <c r="G188" s="101"/>
      <c r="H188" s="5"/>
      <c r="I188" s="101"/>
      <c r="J188" s="102"/>
      <c r="K188" s="102"/>
      <c r="L188" s="102"/>
      <c r="M188" s="102"/>
      <c r="O188" s="97"/>
      <c r="P188" s="97"/>
      <c r="Q188" s="97"/>
      <c r="R188" s="97"/>
      <c r="S188" s="97"/>
      <c r="T188" s="97"/>
      <c r="U188" s="97"/>
    </row>
    <row r="189" spans="1:21" ht="21" customHeight="1">
      <c r="A189" s="29" t="s">
        <v>136</v>
      </c>
      <c r="G189" s="101">
        <v>0</v>
      </c>
      <c r="H189" s="5"/>
      <c r="I189" s="101">
        <v>13550</v>
      </c>
      <c r="J189" s="102"/>
      <c r="K189" s="102">
        <v>0</v>
      </c>
      <c r="L189" s="102"/>
      <c r="M189" s="102">
        <v>0</v>
      </c>
      <c r="O189" s="97"/>
      <c r="P189" s="97"/>
      <c r="Q189" s="97"/>
      <c r="R189" s="97"/>
      <c r="S189" s="97"/>
      <c r="T189" s="97"/>
      <c r="U189" s="97"/>
    </row>
    <row r="190" spans="1:21" ht="21" customHeight="1">
      <c r="A190" s="29" t="s">
        <v>193</v>
      </c>
      <c r="G190" s="101">
        <v>-674305</v>
      </c>
      <c r="H190" s="5"/>
      <c r="I190" s="101">
        <v>-158816</v>
      </c>
      <c r="J190" s="102"/>
      <c r="K190" s="102">
        <v>-674305</v>
      </c>
      <c r="L190" s="102"/>
      <c r="M190" s="102">
        <v>-158816</v>
      </c>
      <c r="O190" s="97"/>
      <c r="P190" s="97"/>
      <c r="Q190" s="97"/>
      <c r="R190" s="97"/>
      <c r="S190" s="97"/>
      <c r="T190" s="97"/>
      <c r="U190" s="97"/>
    </row>
    <row r="191" spans="1:21" ht="21" customHeight="1">
      <c r="A191" s="29" t="s">
        <v>211</v>
      </c>
      <c r="G191" s="101">
        <v>-86550</v>
      </c>
      <c r="H191" s="5"/>
      <c r="I191" s="103">
        <v>-19000</v>
      </c>
      <c r="J191" s="102"/>
      <c r="K191" s="103">
        <v>0</v>
      </c>
      <c r="L191" s="102"/>
      <c r="M191" s="103">
        <v>0</v>
      </c>
      <c r="O191" s="97"/>
      <c r="P191" s="97"/>
      <c r="Q191" s="97"/>
      <c r="R191" s="97"/>
      <c r="S191" s="97"/>
      <c r="T191" s="97"/>
      <c r="U191" s="97"/>
    </row>
    <row r="192" spans="1:21" ht="21" customHeight="1">
      <c r="A192" s="56" t="s">
        <v>152</v>
      </c>
      <c r="G192" s="20">
        <f>SUM(G184:G191)</f>
        <v>1488604</v>
      </c>
      <c r="H192" s="5"/>
      <c r="I192" s="20">
        <f>SUM(I184:I191)</f>
        <v>-176251</v>
      </c>
      <c r="J192" s="2"/>
      <c r="K192" s="20">
        <f>SUM(K184:K191)</f>
        <v>1582695</v>
      </c>
      <c r="L192" s="2"/>
      <c r="M192" s="20">
        <f>SUM(M184:M191)</f>
        <v>-158894</v>
      </c>
      <c r="O192" s="97"/>
      <c r="P192" s="97"/>
      <c r="Q192" s="97"/>
      <c r="R192" s="97"/>
      <c r="S192" s="97"/>
      <c r="T192" s="97"/>
      <c r="U192" s="97"/>
    </row>
    <row r="193" spans="1:21" ht="21" customHeight="1">
      <c r="A193" s="56" t="s">
        <v>252</v>
      </c>
      <c r="G193" s="20">
        <v>-4247</v>
      </c>
      <c r="H193" s="5"/>
      <c r="I193" s="20">
        <v>-559</v>
      </c>
      <c r="J193" s="2"/>
      <c r="K193" s="20">
        <v>0</v>
      </c>
      <c r="L193" s="2"/>
      <c r="M193" s="20">
        <v>0</v>
      </c>
      <c r="O193" s="97"/>
      <c r="P193" s="97"/>
      <c r="Q193" s="97"/>
      <c r="R193" s="97"/>
      <c r="S193" s="97"/>
      <c r="T193" s="97"/>
      <c r="U193" s="97"/>
    </row>
    <row r="194" spans="1:21" ht="21" customHeight="1">
      <c r="A194" s="56" t="s">
        <v>153</v>
      </c>
      <c r="G194" s="3">
        <f>SUM(G153,G182,G192,G193)</f>
        <v>21752</v>
      </c>
      <c r="H194" s="5"/>
      <c r="I194" s="3">
        <f>SUM(I153,I182,I192,I193)</f>
        <v>84517</v>
      </c>
      <c r="J194" s="2"/>
      <c r="K194" s="3">
        <f>SUM(K153,K182,K192,K193)</f>
        <v>39062</v>
      </c>
      <c r="L194" s="2"/>
      <c r="M194" s="3">
        <f>SUM(M153,M182,M192,M193)</f>
        <v>-161442</v>
      </c>
      <c r="O194" s="97"/>
      <c r="P194" s="97"/>
      <c r="Q194" s="97"/>
      <c r="R194" s="97"/>
      <c r="S194" s="97"/>
      <c r="T194" s="97"/>
      <c r="U194" s="97"/>
    </row>
    <row r="195" spans="1:21" ht="21" customHeight="1">
      <c r="A195" s="17" t="s">
        <v>106</v>
      </c>
      <c r="G195" s="5">
        <f>BS!I12</f>
        <v>440458</v>
      </c>
      <c r="H195" s="5"/>
      <c r="I195" s="5">
        <v>441562</v>
      </c>
      <c r="J195" s="5"/>
      <c r="K195" s="5">
        <f>BS!M12</f>
        <v>100787</v>
      </c>
      <c r="L195" s="3"/>
      <c r="M195" s="5">
        <v>343819</v>
      </c>
      <c r="O195" s="97"/>
      <c r="P195" s="97"/>
      <c r="Q195" s="97"/>
      <c r="R195" s="97"/>
      <c r="S195" s="97"/>
      <c r="T195" s="97"/>
      <c r="U195" s="97"/>
    </row>
    <row r="196" spans="1:21" ht="21" customHeight="1" thickBot="1">
      <c r="A196" s="56" t="s">
        <v>107</v>
      </c>
      <c r="G196" s="26">
        <f>SUM(G194:G195)</f>
        <v>462210</v>
      </c>
      <c r="H196" s="5"/>
      <c r="I196" s="26">
        <f>SUM(I194:I195)</f>
        <v>526079</v>
      </c>
      <c r="J196" s="2"/>
      <c r="K196" s="26">
        <f>SUM(K194:K195)</f>
        <v>139849</v>
      </c>
      <c r="L196" s="2"/>
      <c r="M196" s="26">
        <f>SUM(M194:M195)</f>
        <v>182377</v>
      </c>
      <c r="O196" s="97"/>
      <c r="P196" s="97"/>
      <c r="Q196" s="97"/>
      <c r="R196" s="97"/>
      <c r="S196" s="97"/>
      <c r="T196" s="97"/>
      <c r="U196" s="97"/>
    </row>
    <row r="197" spans="1:21" ht="12.75" customHeight="1" thickTop="1">
      <c r="G197" s="2">
        <f>SUM(G196-BS!G12)</f>
        <v>0</v>
      </c>
      <c r="H197" s="5"/>
      <c r="I197" s="2"/>
      <c r="J197" s="2"/>
      <c r="K197" s="2">
        <f>K196-BS!K12</f>
        <v>0</v>
      </c>
      <c r="L197" s="2"/>
      <c r="M197" s="2"/>
      <c r="O197" s="97"/>
      <c r="P197" s="97"/>
      <c r="Q197" s="97"/>
      <c r="R197" s="97"/>
      <c r="S197" s="97"/>
      <c r="T197" s="97"/>
      <c r="U197" s="97"/>
    </row>
    <row r="198" spans="1:21" ht="21" customHeight="1">
      <c r="A198" s="116" t="s">
        <v>163</v>
      </c>
      <c r="G198" s="2"/>
      <c r="H198" s="5"/>
      <c r="I198" s="2"/>
      <c r="J198" s="2"/>
      <c r="K198" s="2"/>
      <c r="L198" s="2"/>
      <c r="M198" s="2"/>
      <c r="O198" s="97"/>
      <c r="P198" s="97"/>
      <c r="Q198" s="97"/>
      <c r="R198" s="97"/>
      <c r="S198" s="97"/>
      <c r="T198" s="97"/>
      <c r="U198" s="97"/>
    </row>
    <row r="199" spans="1:21" ht="21" customHeight="1">
      <c r="A199" s="70" t="s">
        <v>164</v>
      </c>
      <c r="G199" s="2"/>
      <c r="H199" s="5"/>
      <c r="I199" s="2"/>
      <c r="J199" s="2"/>
      <c r="K199" s="2"/>
      <c r="L199" s="2"/>
      <c r="M199" s="2"/>
      <c r="O199" s="97"/>
      <c r="P199" s="97"/>
      <c r="Q199" s="97"/>
      <c r="R199" s="97"/>
      <c r="S199" s="97"/>
      <c r="T199" s="97"/>
      <c r="U199" s="97"/>
    </row>
    <row r="200" spans="1:21" ht="21" customHeight="1">
      <c r="A200" s="70" t="s">
        <v>219</v>
      </c>
      <c r="G200" s="2">
        <v>0</v>
      </c>
      <c r="H200" s="5"/>
      <c r="I200" s="2">
        <v>561</v>
      </c>
      <c r="J200" s="2"/>
      <c r="K200" s="2">
        <v>0</v>
      </c>
      <c r="L200" s="2"/>
      <c r="M200" s="2">
        <v>0</v>
      </c>
      <c r="O200" s="97"/>
      <c r="P200" s="97"/>
      <c r="Q200" s="97"/>
      <c r="R200" s="97"/>
      <c r="S200" s="97"/>
      <c r="T200" s="97"/>
      <c r="U200" s="97"/>
    </row>
    <row r="201" spans="1:21" ht="21" customHeight="1">
      <c r="A201" s="17" t="s">
        <v>248</v>
      </c>
      <c r="G201" s="2">
        <v>135409</v>
      </c>
      <c r="H201" s="5"/>
      <c r="I201" s="2">
        <v>457219</v>
      </c>
      <c r="J201" s="2"/>
      <c r="K201" s="2">
        <v>134517</v>
      </c>
      <c r="L201" s="2"/>
      <c r="M201" s="2">
        <v>449066</v>
      </c>
      <c r="O201" s="97"/>
      <c r="P201" s="97"/>
      <c r="Q201" s="97"/>
      <c r="R201" s="97"/>
      <c r="S201" s="97"/>
      <c r="T201" s="97"/>
      <c r="U201" s="97"/>
    </row>
    <row r="202" spans="1:21" ht="21" customHeight="1">
      <c r="A202" s="17" t="s">
        <v>241</v>
      </c>
      <c r="G202" s="2">
        <v>0</v>
      </c>
      <c r="H202" s="5"/>
      <c r="I202" s="2">
        <v>44068</v>
      </c>
      <c r="J202" s="2"/>
      <c r="K202" s="2">
        <v>0</v>
      </c>
      <c r="L202" s="2"/>
      <c r="M202" s="2">
        <v>0</v>
      </c>
      <c r="O202" s="97"/>
      <c r="P202" s="97"/>
      <c r="Q202" s="97"/>
      <c r="R202" s="97"/>
      <c r="S202" s="97"/>
      <c r="T202" s="97"/>
      <c r="U202" s="97"/>
    </row>
    <row r="203" spans="1:21" ht="21" customHeight="1">
      <c r="A203" s="17" t="s">
        <v>261</v>
      </c>
      <c r="G203" s="2">
        <v>8250</v>
      </c>
      <c r="H203" s="5"/>
      <c r="I203" s="2">
        <v>41125</v>
      </c>
      <c r="J203" s="2"/>
      <c r="K203" s="2">
        <v>0</v>
      </c>
      <c r="L203" s="2">
        <v>0</v>
      </c>
      <c r="M203" s="2">
        <v>0</v>
      </c>
      <c r="O203" s="97"/>
      <c r="P203" s="97"/>
      <c r="Q203" s="97"/>
      <c r="R203" s="97"/>
      <c r="S203" s="97"/>
      <c r="T203" s="97"/>
      <c r="U203" s="97"/>
    </row>
    <row r="204" spans="1:21" ht="21" customHeight="1">
      <c r="A204" s="17" t="s">
        <v>262</v>
      </c>
      <c r="G204" s="2">
        <v>2600</v>
      </c>
      <c r="H204" s="5"/>
      <c r="I204" s="2">
        <v>0</v>
      </c>
      <c r="J204" s="2"/>
      <c r="K204" s="2">
        <v>6750</v>
      </c>
      <c r="L204" s="2"/>
      <c r="M204" s="2">
        <v>0</v>
      </c>
      <c r="O204" s="97"/>
      <c r="P204" s="97"/>
      <c r="Q204" s="97"/>
      <c r="R204" s="97"/>
      <c r="S204" s="97"/>
      <c r="T204" s="97"/>
      <c r="U204" s="97"/>
    </row>
    <row r="205" spans="1:21" ht="21" customHeight="1">
      <c r="A205" s="17" t="s">
        <v>249</v>
      </c>
      <c r="G205" s="2">
        <v>7026</v>
      </c>
      <c r="H205" s="2"/>
      <c r="I205" s="2">
        <v>0</v>
      </c>
      <c r="J205" s="2"/>
      <c r="K205" s="2">
        <v>7026</v>
      </c>
      <c r="L205" s="2"/>
      <c r="M205" s="2">
        <v>0</v>
      </c>
      <c r="O205" s="97"/>
      <c r="P205" s="97"/>
      <c r="Q205" s="97"/>
      <c r="R205" s="97"/>
      <c r="S205" s="97"/>
      <c r="T205" s="97"/>
      <c r="U205" s="97"/>
    </row>
    <row r="206" spans="1:21" ht="12.75" customHeight="1">
      <c r="G206" s="2"/>
      <c r="H206" s="5"/>
      <c r="I206" s="2"/>
      <c r="J206" s="2"/>
      <c r="K206" s="2"/>
      <c r="L206" s="2"/>
      <c r="M206" s="2"/>
      <c r="O206" s="97"/>
      <c r="P206" s="97"/>
      <c r="Q206" s="97"/>
      <c r="R206" s="97"/>
      <c r="S206" s="97"/>
      <c r="T206" s="97"/>
      <c r="U206" s="97"/>
    </row>
    <row r="207" spans="1:21" ht="21" customHeight="1">
      <c r="A207" s="81" t="s">
        <v>1</v>
      </c>
      <c r="O207" s="97"/>
      <c r="P207" s="97"/>
      <c r="Q207" s="97"/>
      <c r="R207" s="97"/>
      <c r="S207" s="97"/>
      <c r="T207" s="97"/>
      <c r="U207" s="97"/>
    </row>
    <row r="208" spans="1:21" ht="22.5" customHeight="1">
      <c r="O208" s="97"/>
      <c r="P208" s="97"/>
      <c r="Q208" s="97"/>
      <c r="R208" s="97"/>
      <c r="S208" s="97"/>
      <c r="T208" s="97"/>
      <c r="U208" s="97"/>
    </row>
    <row r="209" spans="15:21" ht="22.5" customHeight="1">
      <c r="O209" s="97"/>
      <c r="P209" s="97"/>
      <c r="Q209" s="97"/>
      <c r="R209" s="97"/>
      <c r="S209" s="97"/>
      <c r="T209" s="97"/>
      <c r="U209" s="97"/>
    </row>
    <row r="210" spans="15:21" ht="22.5" customHeight="1">
      <c r="O210" s="97"/>
      <c r="P210" s="97"/>
      <c r="Q210" s="97"/>
      <c r="R210" s="97"/>
      <c r="S210" s="97"/>
      <c r="T210" s="97"/>
      <c r="U210" s="97"/>
    </row>
  </sheetData>
  <mergeCells count="16">
    <mergeCell ref="G119:I119"/>
    <mergeCell ref="G118:I118"/>
    <mergeCell ref="A61:M61"/>
    <mergeCell ref="G62:I62"/>
    <mergeCell ref="K62:M62"/>
    <mergeCell ref="G63:I63"/>
    <mergeCell ref="G162:I162"/>
    <mergeCell ref="G161:I161"/>
    <mergeCell ref="K161:M161"/>
    <mergeCell ref="A5:M5"/>
    <mergeCell ref="A117:M117"/>
    <mergeCell ref="A160:M160"/>
    <mergeCell ref="K6:M6"/>
    <mergeCell ref="K118:M118"/>
    <mergeCell ref="G7:I7"/>
    <mergeCell ref="G6:I6"/>
  </mergeCells>
  <pageMargins left="0.98425196850393704" right="0.19685039370078741" top="0.78740157480314965" bottom="0.19685039370078741" header="0.31496062992125984" footer="0.31496062992125984"/>
  <pageSetup paperSize="9" scale="68" fitToWidth="0" fitToHeight="0" orientation="portrait" r:id="rId1"/>
  <rowBreaks count="3" manualBreakCount="3">
    <brk id="56" min="3" max="13" man="1"/>
    <brk id="112" max="16383" man="1"/>
    <brk id="155" min="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6"/>
  <sheetViews>
    <sheetView showGridLines="0" view="pageBreakPreview" zoomScale="80" zoomScaleNormal="100" zoomScaleSheetLayoutView="80" workbookViewId="0">
      <selection activeCell="A2" sqref="A2"/>
    </sheetView>
  </sheetViews>
  <sheetFormatPr defaultRowHeight="19.5" customHeight="1"/>
  <cols>
    <col min="1" max="2" width="9.140625" style="15"/>
    <col min="3" max="3" width="42.7109375" style="15" customWidth="1"/>
    <col min="4" max="4" width="6.5703125" style="15" bestFit="1" customWidth="1"/>
    <col min="5" max="5" width="1" style="15" customWidth="1"/>
    <col min="6" max="6" width="16.7109375" style="15" customWidth="1"/>
    <col min="7" max="7" width="1.85546875" style="15" customWidth="1"/>
    <col min="8" max="8" width="16.7109375" style="15" customWidth="1"/>
    <col min="9" max="9" width="1.85546875" style="15" customWidth="1"/>
    <col min="10" max="10" width="16.7109375" style="15" customWidth="1"/>
    <col min="11" max="11" width="1.85546875" style="16" customWidth="1"/>
    <col min="12" max="12" width="16.7109375" style="15" customWidth="1"/>
    <col min="13" max="13" width="1.140625" style="15" customWidth="1"/>
    <col min="14" max="14" width="16.7109375" style="15" customWidth="1"/>
    <col min="15" max="15" width="1.85546875" style="15" customWidth="1"/>
    <col min="16" max="16" width="16.7109375" style="15" customWidth="1"/>
    <col min="17" max="17" width="1.42578125" style="16" customWidth="1"/>
    <col min="18" max="18" width="16.7109375" style="15" customWidth="1"/>
    <col min="19" max="19" width="1.85546875" style="15" customWidth="1"/>
    <col min="20" max="20" width="16.7109375" style="15" customWidth="1"/>
    <col min="21" max="21" width="1.42578125" style="16" customWidth="1"/>
    <col min="22" max="22" width="16.7109375" style="15" customWidth="1"/>
    <col min="23" max="23" width="1.85546875" style="15" customWidth="1"/>
    <col min="24" max="24" width="16.7109375" style="15" customWidth="1"/>
    <col min="25" max="25" width="1.85546875" style="15" customWidth="1"/>
    <col min="26" max="26" width="16.7109375" style="15" customWidth="1"/>
    <col min="27" max="27" width="1.140625" style="15" customWidth="1"/>
    <col min="28" max="16384" width="9.140625" style="15"/>
  </cols>
  <sheetData>
    <row r="1" spans="1:28" ht="19.5" customHeight="1">
      <c r="Z1" s="91" t="s">
        <v>105</v>
      </c>
    </row>
    <row r="2" spans="1:28" ht="19.5" customHeight="1">
      <c r="A2" s="43" t="s">
        <v>84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119"/>
      <c r="R2" s="43"/>
      <c r="S2" s="43"/>
      <c r="T2" s="43"/>
      <c r="U2" s="119"/>
      <c r="V2" s="43"/>
      <c r="W2" s="43"/>
      <c r="X2" s="43"/>
      <c r="Y2" s="43"/>
      <c r="Z2" s="43"/>
      <c r="AA2" s="43"/>
      <c r="AB2" s="43"/>
    </row>
    <row r="3" spans="1:28" ht="19.5" customHeight="1">
      <c r="A3" s="137" t="s">
        <v>89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</row>
    <row r="4" spans="1:28" ht="19.5" customHeight="1">
      <c r="A4" s="137" t="s">
        <v>216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</row>
    <row r="5" spans="1:28" ht="19.5" customHeight="1">
      <c r="A5" s="138" t="s">
        <v>99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</row>
    <row r="6" spans="1:28" ht="19.5" customHeight="1">
      <c r="A6" s="126"/>
      <c r="B6" s="126"/>
      <c r="C6" s="126"/>
      <c r="D6" s="126"/>
      <c r="E6" s="126"/>
      <c r="F6" s="139" t="s">
        <v>90</v>
      </c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</row>
    <row r="7" spans="1:28" ht="19.5" customHeight="1">
      <c r="A7" s="126"/>
      <c r="B7" s="126"/>
      <c r="C7" s="126"/>
      <c r="D7" s="126"/>
      <c r="E7" s="126"/>
      <c r="F7" s="86"/>
      <c r="G7" s="86"/>
      <c r="H7" s="86"/>
      <c r="I7" s="86"/>
      <c r="J7" s="86"/>
      <c r="K7" s="86"/>
      <c r="L7" s="86"/>
      <c r="M7" s="86"/>
      <c r="N7" s="86"/>
      <c r="O7" s="86"/>
      <c r="P7" s="136" t="s">
        <v>179</v>
      </c>
      <c r="Q7" s="136"/>
      <c r="R7" s="136"/>
      <c r="S7" s="136"/>
      <c r="T7" s="136"/>
      <c r="U7" s="86"/>
      <c r="V7" s="86"/>
      <c r="W7" s="86"/>
      <c r="X7" s="86"/>
      <c r="Y7" s="86"/>
      <c r="Z7" s="86"/>
    </row>
    <row r="8" spans="1:28" ht="19.5" customHeight="1">
      <c r="A8" s="126"/>
      <c r="B8" s="126"/>
      <c r="C8" s="126"/>
      <c r="D8" s="126"/>
      <c r="E8" s="12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38" t="s">
        <v>192</v>
      </c>
      <c r="S8" s="38"/>
      <c r="T8" s="86"/>
      <c r="U8" s="86"/>
      <c r="V8" s="86"/>
      <c r="W8" s="86"/>
      <c r="X8" s="86"/>
      <c r="Y8" s="86"/>
      <c r="Z8" s="86"/>
    </row>
    <row r="9" spans="1:28" ht="19.5" customHeight="1">
      <c r="A9" s="126"/>
      <c r="B9" s="126"/>
      <c r="C9" s="126"/>
      <c r="D9" s="126"/>
      <c r="E9" s="12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42" t="s">
        <v>165</v>
      </c>
      <c r="S9" s="38"/>
      <c r="T9" s="86"/>
      <c r="U9" s="86"/>
      <c r="V9" s="86"/>
      <c r="W9" s="86"/>
      <c r="X9" s="86"/>
      <c r="Y9" s="86"/>
      <c r="Z9" s="86"/>
    </row>
    <row r="10" spans="1:28" ht="19.5" customHeight="1">
      <c r="A10" s="126"/>
      <c r="B10" s="126"/>
      <c r="C10" s="126"/>
      <c r="D10" s="126"/>
      <c r="E10" s="12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38" t="s">
        <v>168</v>
      </c>
      <c r="Q10" s="86"/>
      <c r="R10" s="38" t="s">
        <v>166</v>
      </c>
      <c r="S10" s="38"/>
      <c r="T10" s="86"/>
      <c r="U10" s="86"/>
      <c r="V10" s="86"/>
      <c r="W10" s="86"/>
      <c r="X10" s="86"/>
      <c r="Y10" s="86"/>
      <c r="Z10" s="86"/>
    </row>
    <row r="11" spans="1:28" ht="19.5" customHeight="1">
      <c r="A11" s="126"/>
      <c r="B11" s="126"/>
      <c r="C11" s="126"/>
      <c r="D11" s="126"/>
      <c r="E11" s="126"/>
      <c r="F11" s="86"/>
      <c r="G11" s="86"/>
      <c r="H11" s="86"/>
      <c r="I11" s="86"/>
      <c r="J11" s="36"/>
      <c r="K11" s="86"/>
      <c r="L11" s="86"/>
      <c r="M11" s="86"/>
      <c r="N11" s="86"/>
      <c r="O11" s="86"/>
      <c r="P11" s="113" t="s">
        <v>169</v>
      </c>
      <c r="Q11" s="36"/>
      <c r="R11" s="38" t="s">
        <v>167</v>
      </c>
      <c r="S11" s="38"/>
      <c r="T11" s="36"/>
      <c r="U11" s="36"/>
      <c r="V11" s="36" t="s">
        <v>116</v>
      </c>
      <c r="W11" s="86"/>
      <c r="X11" s="36" t="s">
        <v>120</v>
      </c>
      <c r="Y11" s="86"/>
      <c r="Z11" s="86"/>
    </row>
    <row r="12" spans="1:28" s="35" customFormat="1" ht="19.5" customHeight="1">
      <c r="F12" s="31" t="s">
        <v>7</v>
      </c>
      <c r="H12" s="36"/>
      <c r="I12" s="36"/>
      <c r="J12" s="36" t="s">
        <v>114</v>
      </c>
      <c r="K12" s="37"/>
      <c r="L12" s="104" t="s">
        <v>144</v>
      </c>
      <c r="M12" s="40"/>
      <c r="N12" s="40"/>
      <c r="O12" s="38"/>
      <c r="P12" s="113" t="s">
        <v>175</v>
      </c>
      <c r="Q12" s="36"/>
      <c r="R12" s="38" t="s">
        <v>176</v>
      </c>
      <c r="S12" s="38"/>
      <c r="T12" s="36" t="s">
        <v>260</v>
      </c>
      <c r="U12" s="36"/>
      <c r="V12" s="36" t="s">
        <v>117</v>
      </c>
      <c r="W12" s="38"/>
      <c r="X12" s="36" t="s">
        <v>121</v>
      </c>
      <c r="Y12" s="39"/>
      <c r="Z12" s="28" t="s">
        <v>4</v>
      </c>
    </row>
    <row r="13" spans="1:28" s="35" customFormat="1" ht="19.5" customHeight="1">
      <c r="F13" s="31" t="s">
        <v>70</v>
      </c>
      <c r="G13" s="39"/>
      <c r="H13" s="36"/>
      <c r="I13" s="36"/>
      <c r="J13" s="36" t="s">
        <v>115</v>
      </c>
      <c r="K13" s="36"/>
      <c r="L13" s="35" t="s">
        <v>9</v>
      </c>
      <c r="O13" s="87"/>
      <c r="P13" s="113" t="s">
        <v>174</v>
      </c>
      <c r="Q13" s="36"/>
      <c r="R13" s="36" t="s">
        <v>177</v>
      </c>
      <c r="S13" s="87"/>
      <c r="T13" s="36" t="s">
        <v>173</v>
      </c>
      <c r="U13" s="36"/>
      <c r="V13" s="36" t="s">
        <v>118</v>
      </c>
      <c r="W13" s="87"/>
      <c r="X13" s="36" t="s">
        <v>122</v>
      </c>
      <c r="Y13" s="39"/>
      <c r="Z13" s="28" t="s">
        <v>58</v>
      </c>
    </row>
    <row r="14" spans="1:28" s="35" customFormat="1" ht="19.5" customHeight="1">
      <c r="D14" s="31"/>
      <c r="F14" s="129" t="s">
        <v>8</v>
      </c>
      <c r="G14" s="39"/>
      <c r="H14" s="41" t="s">
        <v>87</v>
      </c>
      <c r="I14" s="36"/>
      <c r="J14" s="41" t="s">
        <v>158</v>
      </c>
      <c r="K14" s="36"/>
      <c r="L14" s="109" t="s">
        <v>259</v>
      </c>
      <c r="M14" s="39"/>
      <c r="N14" s="42" t="s">
        <v>3</v>
      </c>
      <c r="O14" s="38"/>
      <c r="P14" s="114" t="s">
        <v>170</v>
      </c>
      <c r="Q14" s="36"/>
      <c r="R14" s="42" t="s">
        <v>178</v>
      </c>
      <c r="S14" s="38"/>
      <c r="T14" s="129" t="s">
        <v>172</v>
      </c>
      <c r="U14" s="36"/>
      <c r="V14" s="41" t="s">
        <v>119</v>
      </c>
      <c r="W14" s="38"/>
      <c r="X14" s="41" t="s">
        <v>123</v>
      </c>
      <c r="Y14" s="39"/>
      <c r="Z14" s="129" t="s">
        <v>59</v>
      </c>
    </row>
    <row r="15" spans="1:28" ht="19.5" customHeight="1">
      <c r="A15" s="43" t="s">
        <v>139</v>
      </c>
      <c r="C15" s="44"/>
      <c r="D15" s="44"/>
      <c r="F15" s="5">
        <v>352961</v>
      </c>
      <c r="G15" s="13"/>
      <c r="H15" s="5">
        <v>2293363</v>
      </c>
      <c r="I15" s="5"/>
      <c r="J15" s="5">
        <v>29220</v>
      </c>
      <c r="K15" s="13"/>
      <c r="L15" s="5">
        <v>35350</v>
      </c>
      <c r="M15" s="13"/>
      <c r="N15" s="5">
        <v>861114</v>
      </c>
      <c r="O15" s="5"/>
      <c r="P15" s="5">
        <v>0</v>
      </c>
      <c r="Q15" s="82"/>
      <c r="R15" s="5">
        <v>-299</v>
      </c>
      <c r="S15" s="5"/>
      <c r="T15" s="5">
        <f>SUM(P15:R15)</f>
        <v>-299</v>
      </c>
      <c r="U15" s="82"/>
      <c r="V15" s="5">
        <f>SUM(F15:S15)</f>
        <v>3571709</v>
      </c>
      <c r="W15" s="5"/>
      <c r="X15" s="5">
        <v>66541</v>
      </c>
      <c r="Y15" s="13"/>
      <c r="Z15" s="5">
        <f>SUM(V15:X15)</f>
        <v>3638250</v>
      </c>
    </row>
    <row r="16" spans="1:28" ht="19.5" customHeight="1">
      <c r="A16" s="15" t="s">
        <v>228</v>
      </c>
      <c r="C16" s="44"/>
      <c r="D16" s="44"/>
      <c r="F16" s="5">
        <v>0</v>
      </c>
      <c r="G16" s="13"/>
      <c r="H16" s="5">
        <v>0</v>
      </c>
      <c r="I16" s="5"/>
      <c r="J16" s="5">
        <v>0</v>
      </c>
      <c r="K16" s="13"/>
      <c r="L16" s="5">
        <v>0</v>
      </c>
      <c r="M16" s="13"/>
      <c r="N16" s="5">
        <f>PL!I100</f>
        <v>466517</v>
      </c>
      <c r="O16" s="5"/>
      <c r="P16" s="5">
        <v>0</v>
      </c>
      <c r="Q16" s="82"/>
      <c r="R16" s="5">
        <v>0</v>
      </c>
      <c r="S16" s="5"/>
      <c r="T16" s="5">
        <f>SUM(P16:R16)</f>
        <v>0</v>
      </c>
      <c r="U16" s="82"/>
      <c r="V16" s="5">
        <f>SUM(F16:S16)</f>
        <v>466517</v>
      </c>
      <c r="W16" s="5"/>
      <c r="X16" s="5">
        <f>PL!I101</f>
        <v>66683</v>
      </c>
      <c r="Y16" s="13"/>
      <c r="Z16" s="5">
        <f>SUM(V16:X16)</f>
        <v>533200</v>
      </c>
    </row>
    <row r="17" spans="1:26" ht="19.5" customHeight="1">
      <c r="A17" s="15" t="s">
        <v>229</v>
      </c>
      <c r="C17" s="44"/>
      <c r="D17" s="44"/>
      <c r="F17" s="89">
        <v>0</v>
      </c>
      <c r="G17" s="13"/>
      <c r="H17" s="89">
        <v>0</v>
      </c>
      <c r="I17" s="5"/>
      <c r="J17" s="89">
        <v>0</v>
      </c>
      <c r="K17" s="13"/>
      <c r="L17" s="89">
        <v>0</v>
      </c>
      <c r="M17" s="13"/>
      <c r="N17" s="89">
        <v>0</v>
      </c>
      <c r="O17" s="5"/>
      <c r="P17" s="98">
        <v>0</v>
      </c>
      <c r="Q17" s="82"/>
      <c r="R17" s="89">
        <v>-278</v>
      </c>
      <c r="S17" s="5"/>
      <c r="T17" s="89">
        <f>SUM(P17:R17)</f>
        <v>-278</v>
      </c>
      <c r="U17" s="82"/>
      <c r="V17" s="89">
        <f>SUM(H17:S17)</f>
        <v>-278</v>
      </c>
      <c r="W17" s="5"/>
      <c r="X17" s="89">
        <v>-281</v>
      </c>
      <c r="Y17" s="13"/>
      <c r="Z17" s="89">
        <f>SUM(V17:X17)</f>
        <v>-559</v>
      </c>
    </row>
    <row r="18" spans="1:26" ht="19.5" customHeight="1">
      <c r="A18" s="15" t="s">
        <v>230</v>
      </c>
      <c r="C18" s="44"/>
      <c r="D18" s="44"/>
      <c r="F18" s="82">
        <f>SUM(F16:F17)</f>
        <v>0</v>
      </c>
      <c r="G18" s="83"/>
      <c r="H18" s="82">
        <f>SUM(H16:H17)</f>
        <v>0</v>
      </c>
      <c r="I18" s="82"/>
      <c r="J18" s="82">
        <f>SUM(J16:J17)</f>
        <v>0</v>
      </c>
      <c r="K18" s="83"/>
      <c r="L18" s="82">
        <f>SUM(L16:L17)</f>
        <v>0</v>
      </c>
      <c r="M18" s="83"/>
      <c r="N18" s="82">
        <f>SUM(N16:N17)</f>
        <v>466517</v>
      </c>
      <c r="O18" s="82"/>
      <c r="P18" s="82">
        <v>0</v>
      </c>
      <c r="Q18" s="82"/>
      <c r="R18" s="82">
        <f>SUM(R16:R17)</f>
        <v>-278</v>
      </c>
      <c r="S18" s="82"/>
      <c r="T18" s="82">
        <f>SUM(T16:T17)</f>
        <v>-278</v>
      </c>
      <c r="U18" s="82"/>
      <c r="V18" s="82">
        <f>SUM(V16:V17)</f>
        <v>466239</v>
      </c>
      <c r="W18" s="82"/>
      <c r="X18" s="82">
        <f>SUM(X16:X17)</f>
        <v>66402</v>
      </c>
      <c r="Y18" s="13"/>
      <c r="Z18" s="82">
        <f>SUM(Z16:Z17)</f>
        <v>532641</v>
      </c>
    </row>
    <row r="19" spans="1:26" ht="19.5" customHeight="1">
      <c r="A19" s="15" t="s">
        <v>233</v>
      </c>
      <c r="C19" s="44"/>
      <c r="D19" s="44"/>
      <c r="F19" s="82">
        <v>0</v>
      </c>
      <c r="G19" s="83"/>
      <c r="H19" s="82">
        <v>0</v>
      </c>
      <c r="I19" s="82"/>
      <c r="J19" s="82">
        <v>0</v>
      </c>
      <c r="K19" s="83"/>
      <c r="L19" s="82">
        <v>0</v>
      </c>
      <c r="M19" s="83"/>
      <c r="N19" s="82">
        <v>-158832</v>
      </c>
      <c r="O19" s="82"/>
      <c r="P19" s="82">
        <v>0</v>
      </c>
      <c r="Q19" s="82"/>
      <c r="R19" s="82">
        <v>0</v>
      </c>
      <c r="S19" s="82"/>
      <c r="T19" s="5">
        <f>SUM(P19:R19)</f>
        <v>0</v>
      </c>
      <c r="U19" s="82"/>
      <c r="V19" s="5">
        <f>SUM(F19:S19)</f>
        <v>-158832</v>
      </c>
      <c r="W19" s="82"/>
      <c r="X19" s="82">
        <v>0</v>
      </c>
      <c r="Y19" s="13"/>
      <c r="Z19" s="5">
        <f>SUM(V19:X19)</f>
        <v>-158832</v>
      </c>
    </row>
    <row r="20" spans="1:26" ht="19.5" customHeight="1">
      <c r="A20" s="15" t="s">
        <v>111</v>
      </c>
      <c r="C20" s="44"/>
      <c r="D20" s="44"/>
      <c r="F20" s="82"/>
      <c r="G20" s="83"/>
      <c r="H20" s="82"/>
      <c r="I20" s="82"/>
      <c r="J20" s="82"/>
      <c r="K20" s="83"/>
      <c r="L20" s="82"/>
      <c r="M20" s="83"/>
      <c r="N20" s="82"/>
      <c r="O20" s="82"/>
      <c r="P20" s="82"/>
      <c r="Q20" s="82"/>
      <c r="R20" s="82"/>
      <c r="S20" s="82"/>
      <c r="T20" s="5"/>
      <c r="U20" s="82"/>
      <c r="V20" s="5"/>
      <c r="W20" s="82"/>
      <c r="X20" s="82"/>
      <c r="Y20" s="13"/>
      <c r="Z20" s="5"/>
    </row>
    <row r="21" spans="1:26" ht="19.5" customHeight="1">
      <c r="A21" s="15" t="s">
        <v>250</v>
      </c>
      <c r="C21" s="44"/>
      <c r="D21" s="44"/>
      <c r="F21" s="82">
        <v>0</v>
      </c>
      <c r="G21" s="83"/>
      <c r="H21" s="82">
        <v>0</v>
      </c>
      <c r="I21" s="82"/>
      <c r="J21" s="82">
        <v>0</v>
      </c>
      <c r="K21" s="83"/>
      <c r="L21" s="82">
        <v>0</v>
      </c>
      <c r="M21" s="83"/>
      <c r="N21" s="82">
        <v>0</v>
      </c>
      <c r="O21" s="82"/>
      <c r="P21" s="82">
        <v>0</v>
      </c>
      <c r="Q21" s="82"/>
      <c r="R21" s="82">
        <v>0</v>
      </c>
      <c r="S21" s="82"/>
      <c r="T21" s="5">
        <f>SUM(P21:R21)</f>
        <v>0</v>
      </c>
      <c r="U21" s="82"/>
      <c r="V21" s="5">
        <f>SUM(F21:S21)</f>
        <v>0</v>
      </c>
      <c r="W21" s="82"/>
      <c r="X21" s="82">
        <v>305027</v>
      </c>
      <c r="Y21" s="13"/>
      <c r="Z21" s="5">
        <f>SUM(V21:X21)</f>
        <v>305027</v>
      </c>
    </row>
    <row r="22" spans="1:26" ht="19.5" customHeight="1">
      <c r="A22" s="15" t="s">
        <v>149</v>
      </c>
      <c r="C22" s="44"/>
      <c r="D22" s="44"/>
      <c r="F22" s="82"/>
      <c r="G22" s="83"/>
      <c r="H22" s="82"/>
      <c r="I22" s="82"/>
      <c r="J22" s="82"/>
      <c r="K22" s="83"/>
      <c r="L22" s="82"/>
      <c r="M22" s="83"/>
      <c r="N22" s="82"/>
      <c r="O22" s="82"/>
      <c r="P22" s="82"/>
      <c r="Q22" s="82"/>
      <c r="R22" s="82"/>
      <c r="S22" s="82"/>
      <c r="T22" s="5"/>
      <c r="U22" s="82"/>
      <c r="V22" s="5"/>
      <c r="W22" s="82"/>
      <c r="X22" s="82"/>
      <c r="Y22" s="13"/>
      <c r="Z22" s="5"/>
    </row>
    <row r="23" spans="1:26" ht="19.5" customHeight="1">
      <c r="A23" s="15" t="s">
        <v>180</v>
      </c>
      <c r="C23" s="44"/>
      <c r="D23" s="44"/>
      <c r="F23" s="82">
        <v>0</v>
      </c>
      <c r="G23" s="83"/>
      <c r="H23" s="82">
        <v>0</v>
      </c>
      <c r="I23" s="82"/>
      <c r="J23" s="82">
        <v>0</v>
      </c>
      <c r="K23" s="83"/>
      <c r="L23" s="82">
        <v>0</v>
      </c>
      <c r="M23" s="83"/>
      <c r="N23" s="82">
        <v>0</v>
      </c>
      <c r="O23" s="82"/>
      <c r="P23" s="82">
        <v>0</v>
      </c>
      <c r="Q23" s="82"/>
      <c r="R23" s="82">
        <v>0</v>
      </c>
      <c r="S23" s="82"/>
      <c r="T23" s="5">
        <f>SUM(P23:R23)</f>
        <v>0</v>
      </c>
      <c r="U23" s="82"/>
      <c r="V23" s="5">
        <f>SUM(F23:S23)</f>
        <v>0</v>
      </c>
      <c r="W23" s="82"/>
      <c r="X23" s="82">
        <v>-19000</v>
      </c>
      <c r="Y23" s="13"/>
      <c r="Z23" s="5">
        <f>SUM(V23:X23)</f>
        <v>-19000</v>
      </c>
    </row>
    <row r="24" spans="1:26" ht="19.5" customHeight="1">
      <c r="A24" s="15" t="s">
        <v>220</v>
      </c>
      <c r="C24" s="44"/>
      <c r="D24" s="44"/>
      <c r="F24" s="82"/>
      <c r="G24" s="83"/>
      <c r="H24" s="82"/>
      <c r="I24" s="82"/>
      <c r="J24" s="82"/>
      <c r="K24" s="83"/>
      <c r="L24" s="82"/>
      <c r="M24" s="83"/>
      <c r="N24" s="82"/>
      <c r="O24" s="82"/>
      <c r="P24" s="10"/>
      <c r="Q24" s="82"/>
      <c r="R24" s="82"/>
      <c r="S24" s="82"/>
      <c r="T24" s="5"/>
      <c r="U24" s="82"/>
      <c r="V24" s="5"/>
      <c r="W24" s="82"/>
      <c r="X24" s="82"/>
      <c r="Y24" s="13"/>
      <c r="Z24" s="5"/>
    </row>
    <row r="25" spans="1:26" ht="19.5" customHeight="1">
      <c r="A25" s="15" t="s">
        <v>257</v>
      </c>
      <c r="C25" s="44"/>
      <c r="D25" s="44"/>
      <c r="F25" s="82"/>
      <c r="G25" s="83"/>
      <c r="H25" s="82"/>
      <c r="I25" s="82"/>
      <c r="J25" s="82"/>
      <c r="K25" s="83"/>
      <c r="L25" s="82"/>
      <c r="M25" s="83"/>
      <c r="N25" s="82"/>
      <c r="O25" s="82"/>
      <c r="P25" s="10"/>
      <c r="Q25" s="82"/>
      <c r="R25" s="82"/>
      <c r="S25" s="82"/>
      <c r="T25" s="5"/>
      <c r="U25" s="82"/>
      <c r="V25" s="5"/>
      <c r="W25" s="82"/>
      <c r="X25" s="82"/>
      <c r="Y25" s="13"/>
      <c r="Z25" s="5"/>
    </row>
    <row r="26" spans="1:26" ht="19.5" customHeight="1">
      <c r="A26" s="15" t="s">
        <v>221</v>
      </c>
      <c r="C26" s="44"/>
      <c r="D26" s="44"/>
      <c r="F26" s="82">
        <v>0</v>
      </c>
      <c r="G26" s="83"/>
      <c r="H26" s="82">
        <v>0</v>
      </c>
      <c r="I26" s="82"/>
      <c r="J26" s="82">
        <v>0</v>
      </c>
      <c r="K26" s="83"/>
      <c r="L26" s="82">
        <v>0</v>
      </c>
      <c r="M26" s="83"/>
      <c r="N26" s="82">
        <v>0</v>
      </c>
      <c r="O26" s="82"/>
      <c r="P26" s="10">
        <v>924</v>
      </c>
      <c r="Q26" s="82"/>
      <c r="R26" s="82">
        <v>0</v>
      </c>
      <c r="S26" s="82"/>
      <c r="T26" s="5">
        <f>SUM(P26:R26)</f>
        <v>924</v>
      </c>
      <c r="U26" s="82"/>
      <c r="V26" s="5">
        <f>SUM(F26:S26)</f>
        <v>924</v>
      </c>
      <c r="W26" s="82"/>
      <c r="X26" s="82">
        <v>576</v>
      </c>
      <c r="Y26" s="13"/>
      <c r="Z26" s="5">
        <f>SUM(V26:X26)</f>
        <v>1500</v>
      </c>
    </row>
    <row r="27" spans="1:26" ht="19.5" customHeight="1" thickBot="1">
      <c r="A27" s="43" t="s">
        <v>227</v>
      </c>
      <c r="D27" s="108"/>
      <c r="F27" s="90">
        <f>SUM(F15,F18:F26)</f>
        <v>352961</v>
      </c>
      <c r="G27" s="83"/>
      <c r="H27" s="90">
        <f>SUM(H15,H18:H26)</f>
        <v>2293363</v>
      </c>
      <c r="I27" s="83"/>
      <c r="J27" s="90">
        <f>SUM(J15,J18:J26)</f>
        <v>29220</v>
      </c>
      <c r="K27" s="83"/>
      <c r="L27" s="90">
        <f>SUM(L15,L18:L26)</f>
        <v>35350</v>
      </c>
      <c r="M27" s="83"/>
      <c r="N27" s="90">
        <f>SUM(N15,N18:N26)</f>
        <v>1168799</v>
      </c>
      <c r="O27" s="83"/>
      <c r="P27" s="90">
        <f>SUM(P15,P18:P26)</f>
        <v>924</v>
      </c>
      <c r="Q27" s="83"/>
      <c r="R27" s="90">
        <f>SUM(R15,R18:R26)</f>
        <v>-577</v>
      </c>
      <c r="S27" s="83"/>
      <c r="T27" s="90">
        <f>SUM(T15,T18:T26)</f>
        <v>347</v>
      </c>
      <c r="U27" s="83"/>
      <c r="V27" s="90">
        <f>SUM(V15,V18:V26)</f>
        <v>3880040</v>
      </c>
      <c r="W27" s="83"/>
      <c r="X27" s="90">
        <f>SUM(X15,X18:X26)</f>
        <v>419546</v>
      </c>
      <c r="Y27" s="13"/>
      <c r="Z27" s="90">
        <f>SUM(Z15,Z18:Z26)</f>
        <v>4299586</v>
      </c>
    </row>
    <row r="28" spans="1:26" ht="19.5" customHeight="1" thickTop="1">
      <c r="A28" s="43"/>
      <c r="D28" s="108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13"/>
      <c r="Z28" s="83"/>
    </row>
    <row r="29" spans="1:26" ht="19.5" customHeight="1">
      <c r="A29" s="43" t="s">
        <v>202</v>
      </c>
      <c r="C29" s="44"/>
      <c r="D29" s="44"/>
      <c r="F29" s="5">
        <v>352961</v>
      </c>
      <c r="G29" s="13"/>
      <c r="H29" s="5">
        <v>2293363</v>
      </c>
      <c r="I29" s="5"/>
      <c r="J29" s="5">
        <v>29220</v>
      </c>
      <c r="K29" s="13"/>
      <c r="L29" s="5">
        <v>45885</v>
      </c>
      <c r="M29" s="13"/>
      <c r="N29" s="5">
        <v>1334525</v>
      </c>
      <c r="O29" s="5"/>
      <c r="P29" s="5">
        <v>924</v>
      </c>
      <c r="Q29" s="82"/>
      <c r="R29" s="5">
        <v>-630</v>
      </c>
      <c r="S29" s="5"/>
      <c r="T29" s="5">
        <f>SUM(P29:R29)</f>
        <v>294</v>
      </c>
      <c r="U29" s="82"/>
      <c r="V29" s="5">
        <f>SUM(F29:S29)</f>
        <v>4056248</v>
      </c>
      <c r="W29" s="5"/>
      <c r="X29" s="5">
        <v>288628</v>
      </c>
      <c r="Y29" s="13"/>
      <c r="Z29" s="5">
        <f>SUM(V29:X29)</f>
        <v>4344876</v>
      </c>
    </row>
    <row r="30" spans="1:26" ht="19.5" customHeight="1">
      <c r="A30" s="15" t="s">
        <v>203</v>
      </c>
      <c r="C30" s="44"/>
      <c r="D30" s="44"/>
      <c r="F30" s="5"/>
      <c r="G30" s="13"/>
      <c r="H30" s="5"/>
      <c r="I30" s="5"/>
      <c r="J30" s="5"/>
      <c r="K30" s="13"/>
      <c r="L30" s="5"/>
      <c r="M30" s="13"/>
      <c r="N30" s="5"/>
      <c r="O30" s="5"/>
      <c r="P30" s="5"/>
      <c r="Q30" s="82"/>
      <c r="R30" s="5"/>
      <c r="S30" s="5"/>
      <c r="T30" s="5"/>
      <c r="U30" s="82"/>
      <c r="V30" s="5"/>
      <c r="W30" s="5"/>
      <c r="X30" s="5"/>
      <c r="Y30" s="13"/>
      <c r="Z30" s="5"/>
    </row>
    <row r="31" spans="1:26" ht="19.5" customHeight="1">
      <c r="A31" s="15" t="s">
        <v>204</v>
      </c>
      <c r="C31" s="44"/>
      <c r="D31" s="44"/>
      <c r="F31" s="5"/>
      <c r="G31" s="13"/>
      <c r="H31" s="5"/>
      <c r="I31" s="5"/>
      <c r="J31" s="5"/>
      <c r="K31" s="13"/>
      <c r="L31" s="5"/>
      <c r="M31" s="13"/>
      <c r="N31" s="5"/>
      <c r="O31" s="5"/>
      <c r="P31" s="5"/>
      <c r="Q31" s="82"/>
      <c r="R31" s="5"/>
      <c r="S31" s="5"/>
      <c r="T31" s="5"/>
      <c r="U31" s="82"/>
      <c r="V31" s="5"/>
      <c r="W31" s="5"/>
      <c r="X31" s="5"/>
      <c r="Y31" s="13"/>
      <c r="Z31" s="5"/>
    </row>
    <row r="32" spans="1:26" ht="19.5" customHeight="1">
      <c r="A32" s="15" t="s">
        <v>206</v>
      </c>
      <c r="C32" s="44"/>
      <c r="D32" s="44"/>
      <c r="F32" s="89">
        <v>0</v>
      </c>
      <c r="G32" s="13"/>
      <c r="H32" s="89">
        <v>0</v>
      </c>
      <c r="I32" s="5"/>
      <c r="J32" s="89">
        <v>0</v>
      </c>
      <c r="K32" s="13"/>
      <c r="L32" s="89">
        <v>0</v>
      </c>
      <c r="M32" s="13"/>
      <c r="N32" s="89">
        <v>-6418</v>
      </c>
      <c r="O32" s="5"/>
      <c r="P32" s="89">
        <v>0</v>
      </c>
      <c r="Q32" s="82"/>
      <c r="R32" s="89">
        <v>0</v>
      </c>
      <c r="S32" s="5"/>
      <c r="T32" s="89">
        <v>0</v>
      </c>
      <c r="U32" s="82"/>
      <c r="V32" s="105">
        <f>SUM(F32:R32)</f>
        <v>-6418</v>
      </c>
      <c r="W32" s="5"/>
      <c r="X32" s="105">
        <v>145018</v>
      </c>
      <c r="Y32" s="13">
        <v>0</v>
      </c>
      <c r="Z32" s="89">
        <f>SUM(V32:X32)</f>
        <v>138600</v>
      </c>
    </row>
    <row r="33" spans="1:26" ht="19.5" customHeight="1">
      <c r="A33" s="43" t="s">
        <v>205</v>
      </c>
      <c r="C33" s="44"/>
      <c r="D33" s="44"/>
      <c r="F33" s="5">
        <f>SUM(F29:F32)</f>
        <v>352961</v>
      </c>
      <c r="G33" s="13"/>
      <c r="H33" s="5">
        <f>SUM(H29:H32)</f>
        <v>2293363</v>
      </c>
      <c r="I33" s="5"/>
      <c r="J33" s="5">
        <f>SUM(J29:J32)</f>
        <v>29220</v>
      </c>
      <c r="K33" s="13"/>
      <c r="L33" s="5">
        <f>SUM(L29:L32)</f>
        <v>45885</v>
      </c>
      <c r="M33" s="13"/>
      <c r="N33" s="5">
        <f>SUM(N29:N32)</f>
        <v>1328107</v>
      </c>
      <c r="O33" s="5"/>
      <c r="P33" s="5">
        <f>SUM(P29:P32)</f>
        <v>924</v>
      </c>
      <c r="Q33" s="82"/>
      <c r="R33" s="5">
        <f>SUM(R29:R32)</f>
        <v>-630</v>
      </c>
      <c r="S33" s="5"/>
      <c r="T33" s="5">
        <f>SUM(T29:T32)</f>
        <v>294</v>
      </c>
      <c r="U33" s="82"/>
      <c r="V33" s="5">
        <f>SUM(V29:V32)</f>
        <v>4049830</v>
      </c>
      <c r="W33" s="5"/>
      <c r="X33" s="5">
        <f>SUM(X29:X32)</f>
        <v>433646</v>
      </c>
      <c r="Y33" s="13"/>
      <c r="Z33" s="5">
        <f>SUM(Z29:Z32)</f>
        <v>4483476</v>
      </c>
    </row>
    <row r="34" spans="1:26" ht="19.5" customHeight="1">
      <c r="A34" s="15" t="s">
        <v>104</v>
      </c>
      <c r="C34" s="44"/>
      <c r="D34" s="108"/>
      <c r="F34" s="5">
        <v>0</v>
      </c>
      <c r="G34" s="13"/>
      <c r="H34" s="5">
        <v>0</v>
      </c>
      <c r="I34" s="5"/>
      <c r="J34" s="5">
        <v>0</v>
      </c>
      <c r="K34" s="13"/>
      <c r="L34" s="5">
        <v>0</v>
      </c>
      <c r="M34" s="13"/>
      <c r="N34" s="5">
        <f>PL!G100</f>
        <v>520124</v>
      </c>
      <c r="O34" s="5"/>
      <c r="P34" s="5">
        <v>0</v>
      </c>
      <c r="Q34" s="82"/>
      <c r="R34" s="5">
        <v>0</v>
      </c>
      <c r="S34" s="5"/>
      <c r="T34" s="5">
        <f>SUM(P34:R34)</f>
        <v>0</v>
      </c>
      <c r="U34" s="82"/>
      <c r="V34" s="5">
        <f>SUM(F34:S34)</f>
        <v>520124</v>
      </c>
      <c r="W34" s="5"/>
      <c r="X34" s="13">
        <f>PL!G101</f>
        <v>104928</v>
      </c>
      <c r="Y34" s="13"/>
      <c r="Z34" s="5">
        <f>SUM(T34:X34)</f>
        <v>625052</v>
      </c>
    </row>
    <row r="35" spans="1:26" ht="19.5" customHeight="1">
      <c r="A35" s="15" t="s">
        <v>148</v>
      </c>
      <c r="C35" s="44"/>
      <c r="D35" s="108"/>
      <c r="F35" s="89">
        <v>0</v>
      </c>
      <c r="G35" s="13"/>
      <c r="H35" s="89">
        <v>0</v>
      </c>
      <c r="I35" s="5"/>
      <c r="J35" s="89">
        <v>0</v>
      </c>
      <c r="K35" s="13"/>
      <c r="L35" s="89">
        <v>0</v>
      </c>
      <c r="M35" s="13"/>
      <c r="N35" s="89">
        <v>1141</v>
      </c>
      <c r="O35" s="5"/>
      <c r="P35" s="89">
        <v>0</v>
      </c>
      <c r="Q35" s="82"/>
      <c r="R35" s="89">
        <v>-2120</v>
      </c>
      <c r="S35" s="5"/>
      <c r="T35" s="89">
        <f>SUM(P35:R35)</f>
        <v>-2120</v>
      </c>
      <c r="U35" s="82"/>
      <c r="V35" s="105">
        <f>SUM(F35:R35)</f>
        <v>-979</v>
      </c>
      <c r="W35" s="5"/>
      <c r="X35" s="105">
        <v>-2127</v>
      </c>
      <c r="Y35" s="13">
        <v>0</v>
      </c>
      <c r="Z35" s="89">
        <f>SUM(V35:X35)</f>
        <v>-3106</v>
      </c>
    </row>
    <row r="36" spans="1:26" ht="19.5" customHeight="1">
      <c r="A36" s="15" t="s">
        <v>103</v>
      </c>
      <c r="C36" s="44"/>
      <c r="D36" s="108"/>
      <c r="F36" s="5">
        <f>SUM(F34:F35)</f>
        <v>0</v>
      </c>
      <c r="G36" s="13"/>
      <c r="H36" s="5">
        <f>SUM(H34:H35)</f>
        <v>0</v>
      </c>
      <c r="I36" s="5"/>
      <c r="J36" s="5">
        <f>SUM(J34:J35)</f>
        <v>0</v>
      </c>
      <c r="K36" s="13"/>
      <c r="L36" s="5">
        <f>SUM(L34:L35)</f>
        <v>0</v>
      </c>
      <c r="M36" s="13"/>
      <c r="N36" s="5">
        <f>SUM(N34:N35)</f>
        <v>521265</v>
      </c>
      <c r="O36" s="5"/>
      <c r="P36" s="5">
        <f>SUM(P34:P35)</f>
        <v>0</v>
      </c>
      <c r="Q36" s="82"/>
      <c r="R36" s="5">
        <f>SUM(R34:R35)</f>
        <v>-2120</v>
      </c>
      <c r="S36" s="5"/>
      <c r="T36" s="5">
        <f>SUM(P36:R36)</f>
        <v>-2120</v>
      </c>
      <c r="U36" s="82"/>
      <c r="V36" s="5">
        <f>SUM(F36:R36)</f>
        <v>519145</v>
      </c>
      <c r="W36" s="5"/>
      <c r="X36" s="5">
        <f>SUM(X34:X35)</f>
        <v>102801</v>
      </c>
      <c r="Y36" s="13"/>
      <c r="Z36" s="5">
        <f>SUM(Z34:Z35)</f>
        <v>621946</v>
      </c>
    </row>
    <row r="37" spans="1:26" s="112" customFormat="1" ht="19.5" customHeight="1">
      <c r="A37" s="135" t="s">
        <v>234</v>
      </c>
      <c r="B37" s="135"/>
      <c r="C37" s="135"/>
      <c r="D37" s="44"/>
      <c r="E37" s="15"/>
      <c r="F37" s="5">
        <v>35296</v>
      </c>
      <c r="G37" s="13"/>
      <c r="H37" s="5">
        <v>2222384</v>
      </c>
      <c r="I37" s="5"/>
      <c r="J37" s="5">
        <v>0</v>
      </c>
      <c r="K37" s="13"/>
      <c r="L37" s="5">
        <v>0</v>
      </c>
      <c r="M37" s="13"/>
      <c r="N37" s="5">
        <v>0</v>
      </c>
      <c r="O37" s="5"/>
      <c r="P37" s="5">
        <v>0</v>
      </c>
      <c r="Q37" s="82"/>
      <c r="R37" s="5">
        <v>0</v>
      </c>
      <c r="S37" s="5"/>
      <c r="T37" s="5">
        <f>SUM(P37:R37)</f>
        <v>0</v>
      </c>
      <c r="U37" s="82"/>
      <c r="V37" s="5">
        <f>SUM(F37:R37)</f>
        <v>2257680</v>
      </c>
      <c r="W37" s="5"/>
      <c r="X37" s="5">
        <v>0</v>
      </c>
      <c r="Y37" s="13"/>
      <c r="Z37" s="5">
        <f>SUM(V37:X37)</f>
        <v>2257680</v>
      </c>
    </row>
    <row r="38" spans="1:26" s="112" customFormat="1" ht="19.5" customHeight="1">
      <c r="A38" s="15" t="s">
        <v>235</v>
      </c>
      <c r="B38" s="15"/>
      <c r="C38" s="44"/>
      <c r="D38" s="44"/>
      <c r="E38" s="15"/>
      <c r="F38" s="5">
        <v>0</v>
      </c>
      <c r="G38" s="13"/>
      <c r="H38" s="5">
        <v>0</v>
      </c>
      <c r="I38" s="5"/>
      <c r="J38" s="5">
        <v>0</v>
      </c>
      <c r="K38" s="13"/>
      <c r="L38" s="5">
        <v>0</v>
      </c>
      <c r="M38" s="13"/>
      <c r="N38" s="5">
        <v>-674508</v>
      </c>
      <c r="O38" s="5"/>
      <c r="P38" s="5">
        <v>0</v>
      </c>
      <c r="Q38" s="82"/>
      <c r="R38" s="5">
        <v>0</v>
      </c>
      <c r="S38" s="5"/>
      <c r="T38" s="5">
        <v>0</v>
      </c>
      <c r="U38" s="82"/>
      <c r="V38" s="5">
        <f>SUM(F38:R38)</f>
        <v>-674508</v>
      </c>
      <c r="W38" s="5"/>
      <c r="X38" s="5">
        <v>0</v>
      </c>
      <c r="Y38" s="13"/>
      <c r="Z38" s="5">
        <f>SUM(V38:X38)</f>
        <v>-674508</v>
      </c>
    </row>
    <row r="39" spans="1:26" s="112" customFormat="1" ht="19.5" customHeight="1">
      <c r="A39" s="15" t="s">
        <v>111</v>
      </c>
      <c r="B39" s="15"/>
      <c r="C39" s="44"/>
      <c r="D39" s="44"/>
      <c r="E39" s="15"/>
      <c r="F39" s="5"/>
      <c r="G39" s="13"/>
      <c r="H39" s="5"/>
      <c r="I39" s="5"/>
      <c r="J39" s="5"/>
      <c r="K39" s="13"/>
      <c r="L39" s="5"/>
      <c r="M39" s="13"/>
      <c r="N39" s="5"/>
      <c r="O39" s="5"/>
      <c r="P39" s="5"/>
      <c r="Q39" s="82"/>
      <c r="R39" s="5"/>
      <c r="S39" s="5"/>
      <c r="T39" s="5"/>
      <c r="U39" s="82"/>
      <c r="V39" s="5"/>
      <c r="W39" s="5"/>
      <c r="X39" s="5"/>
      <c r="Y39" s="13"/>
      <c r="Z39" s="5"/>
    </row>
    <row r="40" spans="1:26" s="112" customFormat="1" ht="19.5" customHeight="1">
      <c r="A40" s="15" t="s">
        <v>253</v>
      </c>
      <c r="B40" s="15"/>
      <c r="C40" s="44"/>
      <c r="D40" s="44"/>
      <c r="E40" s="15"/>
      <c r="F40" s="5"/>
      <c r="G40" s="13"/>
      <c r="H40" s="5"/>
      <c r="I40" s="5"/>
      <c r="J40" s="5"/>
      <c r="K40" s="13"/>
      <c r="L40" s="5"/>
      <c r="M40" s="13"/>
      <c r="N40" s="5"/>
      <c r="O40" s="5"/>
      <c r="P40" s="5"/>
      <c r="Q40" s="82"/>
      <c r="R40" s="5"/>
      <c r="S40" s="5"/>
      <c r="T40" s="5"/>
      <c r="U40" s="82"/>
      <c r="V40" s="5"/>
      <c r="W40" s="5"/>
      <c r="X40" s="5"/>
      <c r="Y40" s="13"/>
      <c r="Z40" s="5"/>
    </row>
    <row r="41" spans="1:26" ht="19.5" customHeight="1">
      <c r="A41" s="15" t="s">
        <v>254</v>
      </c>
      <c r="C41" s="44"/>
      <c r="D41" s="108"/>
      <c r="F41" s="5">
        <v>0</v>
      </c>
      <c r="G41" s="13"/>
      <c r="H41" s="5">
        <v>0</v>
      </c>
      <c r="I41" s="5"/>
      <c r="J41" s="5">
        <v>0</v>
      </c>
      <c r="K41" s="13"/>
      <c r="L41" s="5">
        <v>0</v>
      </c>
      <c r="M41" s="13"/>
      <c r="N41" s="5">
        <v>0</v>
      </c>
      <c r="O41" s="5"/>
      <c r="P41" s="5">
        <v>0</v>
      </c>
      <c r="Q41" s="82"/>
      <c r="R41" s="5">
        <v>0</v>
      </c>
      <c r="S41" s="5"/>
      <c r="T41" s="5">
        <f>SUM(P41:R41)</f>
        <v>0</v>
      </c>
      <c r="U41" s="82"/>
      <c r="V41" s="5">
        <f>SUM(F41:S41)</f>
        <v>0</v>
      </c>
      <c r="W41" s="5"/>
      <c r="X41" s="13">
        <v>53121</v>
      </c>
      <c r="Y41" s="13"/>
      <c r="Z41" s="5">
        <f>SUM(T41:X41)</f>
        <v>53121</v>
      </c>
    </row>
    <row r="42" spans="1:26" ht="19.5" customHeight="1">
      <c r="A42" s="15" t="s">
        <v>149</v>
      </c>
      <c r="C42" s="44"/>
      <c r="D42" s="108"/>
      <c r="F42" s="5"/>
      <c r="G42" s="13"/>
      <c r="H42" s="5"/>
      <c r="I42" s="5"/>
      <c r="J42" s="5"/>
      <c r="K42" s="13"/>
      <c r="L42" s="5"/>
      <c r="M42" s="13"/>
      <c r="N42" s="5"/>
      <c r="O42" s="5"/>
      <c r="P42" s="5"/>
      <c r="Q42" s="82"/>
      <c r="R42" s="5"/>
      <c r="S42" s="5"/>
      <c r="T42" s="5"/>
      <c r="U42" s="82"/>
      <c r="V42" s="5"/>
      <c r="W42" s="5"/>
      <c r="X42" s="13"/>
      <c r="Y42" s="13"/>
      <c r="Z42" s="5"/>
    </row>
    <row r="43" spans="1:26" ht="19.5" customHeight="1">
      <c r="A43" s="15" t="s">
        <v>180</v>
      </c>
      <c r="C43" s="44"/>
      <c r="D43" s="30"/>
      <c r="F43" s="13">
        <v>0</v>
      </c>
      <c r="G43" s="13"/>
      <c r="H43" s="13">
        <v>0</v>
      </c>
      <c r="I43" s="13"/>
      <c r="J43" s="13">
        <v>0</v>
      </c>
      <c r="K43" s="13"/>
      <c r="L43" s="13">
        <v>0</v>
      </c>
      <c r="M43" s="13"/>
      <c r="N43" s="13">
        <v>0</v>
      </c>
      <c r="O43" s="13"/>
      <c r="P43" s="13">
        <v>0</v>
      </c>
      <c r="Q43" s="82"/>
      <c r="R43" s="13">
        <v>0</v>
      </c>
      <c r="S43" s="13"/>
      <c r="T43" s="5">
        <f>SUM(P43:R43)</f>
        <v>0</v>
      </c>
      <c r="U43" s="82"/>
      <c r="V43" s="5">
        <f>SUM(F43:S43)</f>
        <v>0</v>
      </c>
      <c r="W43" s="13"/>
      <c r="X43" s="82">
        <v>-86550</v>
      </c>
      <c r="Y43" s="13"/>
      <c r="Z43" s="5">
        <f>SUM(T43:X43)</f>
        <v>-86550</v>
      </c>
    </row>
    <row r="44" spans="1:26" ht="19.5" customHeight="1" thickBot="1">
      <c r="A44" s="43" t="s">
        <v>215</v>
      </c>
      <c r="D44" s="108"/>
      <c r="F44" s="90">
        <f>SUM(F33,F36:F43)</f>
        <v>388257</v>
      </c>
      <c r="G44" s="83"/>
      <c r="H44" s="90">
        <f>SUM(H33,H36:H43)</f>
        <v>4515747</v>
      </c>
      <c r="I44" s="83"/>
      <c r="J44" s="90">
        <f>SUM(J33,J36:J43)</f>
        <v>29220</v>
      </c>
      <c r="K44" s="83">
        <f>SUM(K36:K43,K29,K37)</f>
        <v>0</v>
      </c>
      <c r="L44" s="90">
        <f>SUM(L33,L36:L43)</f>
        <v>45885</v>
      </c>
      <c r="M44" s="83">
        <f>SUM(M36:M43,M29,M37)</f>
        <v>0</v>
      </c>
      <c r="N44" s="90">
        <f>SUM(N33,N36:N43)</f>
        <v>1174864</v>
      </c>
      <c r="O44" s="83"/>
      <c r="P44" s="90">
        <f>SUM(P33,P36:P43)</f>
        <v>924</v>
      </c>
      <c r="Q44" s="83"/>
      <c r="R44" s="90">
        <f>SUM(R33,R36:R43)</f>
        <v>-2750</v>
      </c>
      <c r="S44" s="83"/>
      <c r="T44" s="90">
        <f>SUM(T33,T36:T43)</f>
        <v>-1826</v>
      </c>
      <c r="U44" s="83"/>
      <c r="V44" s="90">
        <f>SUM(V33,V36:V43)</f>
        <v>6152147</v>
      </c>
      <c r="W44" s="83"/>
      <c r="X44" s="90">
        <f>SUM(X33,X36:X43)</f>
        <v>503018</v>
      </c>
      <c r="Y44" s="13"/>
      <c r="Z44" s="90">
        <f>SUM(Z33,Z36:Z43)</f>
        <v>6655165</v>
      </c>
    </row>
    <row r="45" spans="1:26" ht="19.5" customHeight="1" thickTop="1">
      <c r="Q45" s="120"/>
      <c r="T45" s="100"/>
      <c r="U45" s="120"/>
      <c r="V45" s="100">
        <f>V44-BS!G98</f>
        <v>0</v>
      </c>
      <c r="Z45" s="3">
        <f>Z44-BS!G100</f>
        <v>0</v>
      </c>
    </row>
    <row r="46" spans="1:26" ht="19.5" customHeight="1">
      <c r="A46" s="45" t="s">
        <v>1</v>
      </c>
      <c r="K46" s="15"/>
    </row>
  </sheetData>
  <mergeCells count="6">
    <mergeCell ref="A37:C37"/>
    <mergeCell ref="P7:T7"/>
    <mergeCell ref="A3:Z3"/>
    <mergeCell ref="A4:Z4"/>
    <mergeCell ref="A5:Z5"/>
    <mergeCell ref="F6:Z6"/>
  </mergeCells>
  <pageMargins left="0.78740157480314965" right="0.19685039370078741" top="0.94488188976377963" bottom="0.39370078740157483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showGridLines="0" zoomScale="118" zoomScaleNormal="118" zoomScaleSheetLayoutView="80" workbookViewId="0">
      <selection activeCell="A2" sqref="A2"/>
    </sheetView>
  </sheetViews>
  <sheetFormatPr defaultRowHeight="21" customHeight="1"/>
  <cols>
    <col min="1" max="1" width="11.140625" style="27" customWidth="1"/>
    <col min="2" max="2" width="33.7109375" style="27" customWidth="1"/>
    <col min="3" max="3" width="5.85546875" style="27" customWidth="1"/>
    <col min="4" max="4" width="1.7109375" style="27" customWidth="1"/>
    <col min="5" max="5" width="15.85546875" style="27" customWidth="1"/>
    <col min="6" max="6" width="1.85546875" style="27" customWidth="1"/>
    <col min="7" max="7" width="15.85546875" style="27" customWidth="1"/>
    <col min="8" max="8" width="1.7109375" style="27" customWidth="1"/>
    <col min="9" max="9" width="15.85546875" style="27" customWidth="1"/>
    <col min="10" max="10" width="1.7109375" style="55" customWidth="1"/>
    <col min="11" max="11" width="15.85546875" style="27" customWidth="1"/>
    <col min="12" max="12" width="1.7109375" style="27" customWidth="1"/>
    <col min="13" max="13" width="15.85546875" style="27" customWidth="1"/>
    <col min="14" max="14" width="1.7109375" style="27" customWidth="1"/>
    <col min="15" max="15" width="15.85546875" style="27" customWidth="1"/>
    <col min="16" max="16" width="2.42578125" style="27" customWidth="1"/>
    <col min="17" max="16384" width="9.140625" style="27"/>
  </cols>
  <sheetData>
    <row r="1" spans="1:15" ht="21" customHeight="1">
      <c r="B1" s="56"/>
      <c r="C1" s="56"/>
      <c r="D1" s="56"/>
      <c r="E1" s="56"/>
      <c r="F1" s="56"/>
      <c r="G1" s="56"/>
      <c r="H1" s="56"/>
      <c r="I1" s="56"/>
      <c r="J1" s="56"/>
      <c r="K1" s="17"/>
      <c r="L1" s="17"/>
      <c r="M1" s="17"/>
      <c r="N1" s="17"/>
      <c r="O1" s="126" t="s">
        <v>105</v>
      </c>
    </row>
    <row r="2" spans="1:15" ht="21" customHeight="1">
      <c r="A2" s="56" t="s">
        <v>84</v>
      </c>
      <c r="B2" s="56"/>
      <c r="C2" s="56"/>
      <c r="D2" s="56"/>
      <c r="E2" s="56"/>
      <c r="F2" s="56"/>
      <c r="G2" s="56"/>
      <c r="H2" s="56"/>
      <c r="I2" s="56"/>
      <c r="J2" s="56"/>
      <c r="K2" s="17"/>
      <c r="L2" s="17"/>
      <c r="M2" s="17"/>
      <c r="N2" s="17"/>
      <c r="O2" s="126"/>
    </row>
    <row r="3" spans="1:15" ht="21" customHeight="1">
      <c r="A3" s="56" t="s">
        <v>98</v>
      </c>
      <c r="B3" s="29"/>
      <c r="C3" s="29"/>
      <c r="D3" s="29"/>
      <c r="E3" s="29"/>
      <c r="F3" s="29"/>
      <c r="G3" s="29"/>
      <c r="H3" s="29"/>
      <c r="I3" s="29"/>
      <c r="J3" s="50"/>
      <c r="K3" s="29"/>
      <c r="L3" s="29"/>
      <c r="M3" s="29"/>
      <c r="N3" s="29"/>
      <c r="O3" s="29"/>
    </row>
    <row r="4" spans="1:15" ht="21" customHeight="1">
      <c r="A4" s="137" t="s">
        <v>216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29"/>
      <c r="O4" s="29"/>
    </row>
    <row r="5" spans="1:15" ht="21" customHeight="1">
      <c r="B5" s="51"/>
      <c r="C5" s="51"/>
      <c r="D5" s="51"/>
      <c r="E5" s="51"/>
      <c r="F5" s="51"/>
      <c r="G5" s="51"/>
      <c r="H5" s="51"/>
      <c r="I5" s="51"/>
      <c r="J5" s="52"/>
      <c r="K5" s="51"/>
      <c r="L5" s="51"/>
      <c r="M5" s="51"/>
      <c r="N5" s="51"/>
      <c r="O5" s="126" t="s">
        <v>99</v>
      </c>
    </row>
    <row r="6" spans="1:15" ht="21" customHeight="1">
      <c r="B6" s="51"/>
      <c r="C6" s="51"/>
      <c r="D6" s="51"/>
      <c r="E6" s="141" t="s">
        <v>154</v>
      </c>
      <c r="F6" s="141"/>
      <c r="G6" s="141"/>
      <c r="H6" s="141"/>
      <c r="I6" s="141"/>
      <c r="J6" s="141"/>
      <c r="K6" s="141"/>
      <c r="L6" s="141"/>
      <c r="M6" s="141"/>
      <c r="N6" s="141"/>
      <c r="O6" s="141"/>
    </row>
    <row r="7" spans="1:15" ht="21" customHeight="1">
      <c r="B7" s="51"/>
      <c r="C7" s="51"/>
      <c r="D7" s="51"/>
      <c r="E7" s="88"/>
      <c r="F7" s="88"/>
      <c r="G7" s="88"/>
      <c r="H7" s="88"/>
      <c r="I7" s="31"/>
      <c r="J7" s="88"/>
      <c r="K7" s="88"/>
      <c r="L7" s="88"/>
      <c r="M7" s="88"/>
      <c r="N7" s="88"/>
      <c r="O7" s="88"/>
    </row>
    <row r="8" spans="1:15" s="28" customFormat="1" ht="21" customHeight="1">
      <c r="E8" s="31" t="s">
        <v>7</v>
      </c>
      <c r="F8" s="31"/>
      <c r="G8" s="31"/>
      <c r="H8" s="31"/>
      <c r="I8" s="36" t="s">
        <v>114</v>
      </c>
      <c r="J8" s="31"/>
      <c r="K8" s="140" t="s">
        <v>2</v>
      </c>
      <c r="L8" s="140"/>
      <c r="M8" s="140"/>
      <c r="O8" s="53" t="s">
        <v>4</v>
      </c>
    </row>
    <row r="9" spans="1:15" s="28" customFormat="1" ht="21" customHeight="1">
      <c r="C9" s="31"/>
      <c r="D9" s="31"/>
      <c r="E9" s="31" t="s">
        <v>70</v>
      </c>
      <c r="F9" s="31"/>
      <c r="G9" s="31"/>
      <c r="H9" s="31"/>
      <c r="I9" s="36" t="s">
        <v>115</v>
      </c>
      <c r="J9" s="31"/>
      <c r="K9" s="28" t="s">
        <v>9</v>
      </c>
      <c r="O9" s="53" t="s">
        <v>58</v>
      </c>
    </row>
    <row r="10" spans="1:15" s="28" customFormat="1" ht="21" customHeight="1">
      <c r="C10" s="111"/>
      <c r="D10" s="111"/>
      <c r="E10" s="129" t="s">
        <v>8</v>
      </c>
      <c r="F10" s="31"/>
      <c r="G10" s="129" t="s">
        <v>87</v>
      </c>
      <c r="H10" s="31"/>
      <c r="I10" s="41" t="s">
        <v>158</v>
      </c>
      <c r="J10" s="31"/>
      <c r="K10" s="110" t="s">
        <v>155</v>
      </c>
      <c r="M10" s="129" t="s">
        <v>3</v>
      </c>
      <c r="O10" s="54" t="s">
        <v>59</v>
      </c>
    </row>
    <row r="11" spans="1:15" ht="21" customHeight="1">
      <c r="A11" s="128" t="s">
        <v>139</v>
      </c>
      <c r="C11" s="28"/>
      <c r="D11" s="28"/>
      <c r="E11" s="13">
        <v>352961</v>
      </c>
      <c r="F11" s="13"/>
      <c r="G11" s="13">
        <v>2293363</v>
      </c>
      <c r="H11" s="13"/>
      <c r="I11" s="13">
        <v>29220</v>
      </c>
      <c r="J11" s="13"/>
      <c r="K11" s="13">
        <v>35350</v>
      </c>
      <c r="L11" s="13"/>
      <c r="M11" s="13">
        <v>597359</v>
      </c>
      <c r="N11" s="3"/>
      <c r="O11" s="3">
        <f>SUM(E11:M11)</f>
        <v>3308253</v>
      </c>
    </row>
    <row r="12" spans="1:15" ht="21" customHeight="1">
      <c r="A12" s="29" t="s">
        <v>104</v>
      </c>
      <c r="C12" s="28"/>
      <c r="D12" s="28"/>
      <c r="E12" s="13">
        <v>0</v>
      </c>
      <c r="F12" s="13"/>
      <c r="G12" s="13">
        <v>0</v>
      </c>
      <c r="H12" s="13"/>
      <c r="I12" s="13">
        <v>0</v>
      </c>
      <c r="J12" s="13"/>
      <c r="K12" s="13">
        <v>0</v>
      </c>
      <c r="L12" s="13"/>
      <c r="M12" s="27">
        <f>PL!M84</f>
        <v>330629</v>
      </c>
      <c r="N12" s="3"/>
      <c r="O12" s="3">
        <f>SUM(E12:M12)</f>
        <v>330629</v>
      </c>
    </row>
    <row r="13" spans="1:15" ht="21" customHeight="1">
      <c r="A13" s="15" t="s">
        <v>236</v>
      </c>
      <c r="C13" s="30"/>
      <c r="D13" s="28"/>
      <c r="E13" s="13">
        <v>0</v>
      </c>
      <c r="F13" s="13"/>
      <c r="G13" s="13">
        <v>0</v>
      </c>
      <c r="H13" s="13"/>
      <c r="I13" s="13">
        <v>0</v>
      </c>
      <c r="J13" s="13"/>
      <c r="K13" s="13">
        <v>0</v>
      </c>
      <c r="L13" s="13"/>
      <c r="M13" s="13">
        <v>-158832</v>
      </c>
      <c r="N13" s="3"/>
      <c r="O13" s="3">
        <f>SUM(E13:M13)</f>
        <v>-158832</v>
      </c>
    </row>
    <row r="14" spans="1:15" ht="21" customHeight="1" thickBot="1">
      <c r="A14" s="43" t="s">
        <v>214</v>
      </c>
      <c r="C14" s="28"/>
      <c r="D14" s="28"/>
      <c r="E14" s="26">
        <f>SUM(E11:E13)</f>
        <v>352961</v>
      </c>
      <c r="F14" s="2"/>
      <c r="G14" s="26">
        <f>SUM(G11:G13)</f>
        <v>2293363</v>
      </c>
      <c r="H14" s="2"/>
      <c r="I14" s="26">
        <f>SUM(I11:I13)</f>
        <v>29220</v>
      </c>
      <c r="J14" s="2"/>
      <c r="K14" s="26">
        <f>SUM(K11:K13)</f>
        <v>35350</v>
      </c>
      <c r="L14" s="2"/>
      <c r="M14" s="26">
        <f>SUM(M11:M13)</f>
        <v>769156</v>
      </c>
      <c r="N14" s="2"/>
      <c r="O14" s="26">
        <f>SUM(O11:O13)</f>
        <v>3480050</v>
      </c>
    </row>
    <row r="15" spans="1:15" ht="21" customHeight="1" thickTop="1">
      <c r="A15" s="128"/>
      <c r="C15" s="28"/>
      <c r="D15" s="28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21" customHeight="1">
      <c r="A16" s="43" t="s">
        <v>160</v>
      </c>
      <c r="C16" s="31"/>
      <c r="D16" s="31"/>
      <c r="E16" s="13">
        <v>352961</v>
      </c>
      <c r="F16" s="13"/>
      <c r="G16" s="13">
        <v>2293363</v>
      </c>
      <c r="H16" s="13"/>
      <c r="I16" s="13">
        <v>29220</v>
      </c>
      <c r="J16" s="13"/>
      <c r="K16" s="13">
        <v>45885</v>
      </c>
      <c r="L16" s="13"/>
      <c r="M16" s="13">
        <v>892376</v>
      </c>
      <c r="N16" s="3"/>
      <c r="O16" s="3">
        <f>SUM(E16:M16)</f>
        <v>3613805</v>
      </c>
    </row>
    <row r="17" spans="1:15" ht="21" customHeight="1">
      <c r="A17" s="29" t="s">
        <v>104</v>
      </c>
      <c r="C17" s="28"/>
      <c r="D17" s="28"/>
      <c r="E17" s="13">
        <v>0</v>
      </c>
      <c r="F17" s="13"/>
      <c r="G17" s="13">
        <v>0</v>
      </c>
      <c r="H17" s="13"/>
      <c r="I17" s="13">
        <v>0</v>
      </c>
      <c r="J17" s="13"/>
      <c r="K17" s="13">
        <v>0</v>
      </c>
      <c r="L17" s="13"/>
      <c r="M17" s="27">
        <f>PL!K84</f>
        <v>481068</v>
      </c>
      <c r="N17" s="3"/>
      <c r="O17" s="3">
        <f>SUM(E17:M17)</f>
        <v>481068</v>
      </c>
    </row>
    <row r="18" spans="1:15" ht="21" customHeight="1">
      <c r="A18" s="29" t="s">
        <v>148</v>
      </c>
      <c r="C18" s="28"/>
      <c r="D18" s="28"/>
      <c r="E18" s="105">
        <v>0</v>
      </c>
      <c r="F18" s="13"/>
      <c r="G18" s="105">
        <v>0</v>
      </c>
      <c r="H18" s="13"/>
      <c r="I18" s="105">
        <v>0</v>
      </c>
      <c r="J18" s="13"/>
      <c r="K18" s="105">
        <v>0</v>
      </c>
      <c r="L18" s="13"/>
      <c r="M18" s="105">
        <f>PL!K95</f>
        <v>1141</v>
      </c>
      <c r="N18" s="3"/>
      <c r="O18" s="11">
        <f>SUM(E18:M18)</f>
        <v>1141</v>
      </c>
    </row>
    <row r="19" spans="1:15" ht="21" customHeight="1">
      <c r="A19" s="15" t="s">
        <v>103</v>
      </c>
      <c r="C19" s="28"/>
      <c r="D19" s="28"/>
      <c r="E19" s="13">
        <f>E17+E18</f>
        <v>0</v>
      </c>
      <c r="F19" s="13"/>
      <c r="G19" s="13">
        <f>G17+G18</f>
        <v>0</v>
      </c>
      <c r="H19" s="13"/>
      <c r="I19" s="13">
        <f>I17+I18</f>
        <v>0</v>
      </c>
      <c r="J19" s="13"/>
      <c r="K19" s="13">
        <f>K17+K18</f>
        <v>0</v>
      </c>
      <c r="L19" s="13"/>
      <c r="M19" s="13">
        <f>M17+M18</f>
        <v>482209</v>
      </c>
      <c r="N19" s="3"/>
      <c r="O19" s="13">
        <f>O17+O18</f>
        <v>482209</v>
      </c>
    </row>
    <row r="20" spans="1:15" ht="21" customHeight="1">
      <c r="A20" s="15" t="s">
        <v>234</v>
      </c>
      <c r="C20" s="30"/>
      <c r="D20" s="28"/>
      <c r="E20" s="13">
        <v>35296</v>
      </c>
      <c r="F20" s="13"/>
      <c r="G20" s="13">
        <v>2222384</v>
      </c>
      <c r="H20" s="13"/>
      <c r="I20" s="13">
        <v>0</v>
      </c>
      <c r="J20" s="13"/>
      <c r="K20" s="13">
        <v>0</v>
      </c>
      <c r="L20" s="13"/>
      <c r="M20" s="13">
        <v>0</v>
      </c>
      <c r="N20" s="3"/>
      <c r="O20" s="3">
        <f>SUM(E20:M20)</f>
        <v>2257680</v>
      </c>
    </row>
    <row r="21" spans="1:15" ht="21" customHeight="1">
      <c r="A21" s="15" t="s">
        <v>236</v>
      </c>
      <c r="C21" s="30"/>
      <c r="D21" s="28"/>
      <c r="E21" s="13">
        <v>0</v>
      </c>
      <c r="F21" s="13"/>
      <c r="G21" s="13">
        <v>0</v>
      </c>
      <c r="H21" s="13"/>
      <c r="I21" s="13">
        <v>0</v>
      </c>
      <c r="J21" s="13"/>
      <c r="K21" s="13">
        <v>0</v>
      </c>
      <c r="L21" s="13"/>
      <c r="M21" s="13">
        <v>-674508</v>
      </c>
      <c r="N21" s="3"/>
      <c r="O21" s="3">
        <f>SUM(E21:M21)</f>
        <v>-674508</v>
      </c>
    </row>
    <row r="22" spans="1:15" ht="21" customHeight="1" thickBot="1">
      <c r="A22" s="128" t="s">
        <v>215</v>
      </c>
      <c r="C22" s="28"/>
      <c r="D22" s="28"/>
      <c r="E22" s="26">
        <f>SUM(E19:E21,E16)</f>
        <v>388257</v>
      </c>
      <c r="F22" s="2"/>
      <c r="G22" s="26">
        <f>SUM(G19:G21,G16)</f>
        <v>4515747</v>
      </c>
      <c r="H22" s="2"/>
      <c r="I22" s="26">
        <f>SUM(I19:I21,I16)</f>
        <v>29220</v>
      </c>
      <c r="J22" s="2"/>
      <c r="K22" s="26">
        <f>SUM(K19:K21,K16)</f>
        <v>45885</v>
      </c>
      <c r="L22" s="2"/>
      <c r="M22" s="26">
        <f>SUM(M19:M21,M16)</f>
        <v>700077</v>
      </c>
      <c r="N22" s="2"/>
      <c r="O22" s="26">
        <f>SUM(O19:O21,O16)</f>
        <v>5679186</v>
      </c>
    </row>
    <row r="23" spans="1:15" ht="21" customHeight="1" thickTop="1">
      <c r="A23" s="29"/>
      <c r="C23" s="31"/>
      <c r="D23" s="31"/>
      <c r="E23" s="3"/>
      <c r="F23" s="3"/>
      <c r="G23" s="3"/>
      <c r="H23" s="3"/>
      <c r="I23" s="3"/>
      <c r="J23" s="3"/>
      <c r="K23" s="3"/>
      <c r="L23" s="3"/>
      <c r="M23" s="3"/>
      <c r="N23" s="3"/>
      <c r="O23" s="3">
        <f>SUM(O22-BS!K100)</f>
        <v>0</v>
      </c>
    </row>
    <row r="24" spans="1:15" ht="21" customHeight="1">
      <c r="A24" s="29" t="s">
        <v>1</v>
      </c>
    </row>
    <row r="25" spans="1:15" ht="21" customHeight="1">
      <c r="A25" s="29"/>
    </row>
  </sheetData>
  <mergeCells count="3">
    <mergeCell ref="K8:M8"/>
    <mergeCell ref="E6:O6"/>
    <mergeCell ref="A4:M4"/>
  </mergeCells>
  <phoneticPr fontId="0" type="noConversion"/>
  <printOptions horizontalCentered="1"/>
  <pageMargins left="0.78740157480314965" right="0.39370078740157483" top="0.98425196850393704" bottom="0.19685039370078741" header="0.19685039370078741" footer="0.19685039370078741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 Conso</vt:lpstr>
      <vt:lpstr>CE</vt:lpstr>
      <vt:lpstr>BS!Print_Area</vt:lpstr>
      <vt:lpstr>'CE Conso'!Print_Area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Windows User</cp:lastModifiedBy>
  <cp:lastPrinted>2019-11-13T08:20:49Z</cp:lastPrinted>
  <dcterms:created xsi:type="dcterms:W3CDTF">1999-07-08T07:27:43Z</dcterms:created>
  <dcterms:modified xsi:type="dcterms:W3CDTF">2019-11-13T10:20:58Z</dcterms:modified>
</cp:coreProperties>
</file>