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F35F4EE7-2B19-4E3B-8C37-F50A7AC2EB7B}" xr6:coauthVersionLast="41" xr6:coauthVersionMax="41" xr10:uidLastSave="{00000000-0000-0000-0000-000000000000}"/>
  <bookViews>
    <workbookView xWindow="-120" yWindow="-120" windowWidth="20730" windowHeight="11160" tabRatio="763" activeTab="4" xr2:uid="{00000000-000D-0000-FFFF-FFFF00000000}"/>
  </bookViews>
  <sheets>
    <sheet name="BS-2-3" sheetId="8" r:id="rId1"/>
    <sheet name="SCI4-5" sheetId="2" r:id="rId2"/>
    <sheet name="SH6-7" sheetId="3" r:id="rId3"/>
    <sheet name="SH8-9" sheetId="4" r:id="rId4"/>
    <sheet name="CF10-11" sheetId="5" r:id="rId5"/>
  </sheets>
  <definedNames>
    <definedName name="_xlnm.Print_Area" localSheetId="4">'CF10-11'!$A$1:$I$72</definedName>
    <definedName name="_xlnm.Print_Area" localSheetId="1">'SCI4-5'!$A$1:$J$78</definedName>
    <definedName name="_xlnm.Print_Area" localSheetId="2">'SH6-7'!$A$1:$M$52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5" l="1"/>
  <c r="C22" i="5"/>
  <c r="I64" i="5" l="1"/>
  <c r="G64" i="5"/>
  <c r="C64" i="5"/>
  <c r="E64" i="5"/>
  <c r="J63" i="2" l="1"/>
  <c r="H63" i="2"/>
  <c r="F63" i="2"/>
  <c r="D63" i="2"/>
  <c r="J23" i="2"/>
  <c r="H23" i="2"/>
  <c r="F23" i="2"/>
  <c r="D23" i="2"/>
  <c r="K53" i="8"/>
  <c r="I53" i="8"/>
  <c r="G53" i="8"/>
  <c r="E53" i="8"/>
  <c r="E18" i="8"/>
  <c r="K18" i="8" l="1"/>
  <c r="I18" i="8"/>
  <c r="G18" i="8"/>
  <c r="L19" i="4" l="1"/>
  <c r="L20" i="4" s="1"/>
  <c r="C34" i="5" l="1"/>
  <c r="K28" i="8" l="1"/>
  <c r="C38" i="5"/>
  <c r="F75" i="2"/>
  <c r="G28" i="8"/>
  <c r="I58" i="5"/>
  <c r="I22" i="5"/>
  <c r="I34" i="5" s="1"/>
  <c r="I38" i="5" s="1"/>
  <c r="E58" i="5"/>
  <c r="E22" i="5"/>
  <c r="E34" i="5" s="1"/>
  <c r="E38" i="5" s="1"/>
  <c r="H44" i="4"/>
  <c r="F44" i="4"/>
  <c r="D44" i="4"/>
  <c r="H42" i="4"/>
  <c r="F42" i="4"/>
  <c r="D42" i="4"/>
  <c r="J38" i="4"/>
  <c r="H38" i="4"/>
  <c r="F38" i="4"/>
  <c r="D38" i="4"/>
  <c r="L37" i="4"/>
  <c r="L38" i="4" s="1"/>
  <c r="G51" i="3"/>
  <c r="E51" i="3"/>
  <c r="C51" i="3"/>
  <c r="G49" i="3"/>
  <c r="E49" i="3"/>
  <c r="C49" i="3"/>
  <c r="K44" i="3"/>
  <c r="I44" i="3"/>
  <c r="G44" i="3"/>
  <c r="E44" i="3"/>
  <c r="C44" i="3"/>
  <c r="M43" i="3"/>
  <c r="M44" i="3" s="1"/>
  <c r="K68" i="8"/>
  <c r="K48" i="8"/>
  <c r="G68" i="8"/>
  <c r="G48" i="8"/>
  <c r="G30" i="8"/>
  <c r="I68" i="8"/>
  <c r="E68" i="8"/>
  <c r="I48" i="8"/>
  <c r="E48" i="8"/>
  <c r="I28" i="8"/>
  <c r="E28" i="8"/>
  <c r="M22" i="3"/>
  <c r="N22" i="3" s="1"/>
  <c r="M21" i="3"/>
  <c r="M17" i="3"/>
  <c r="M18" i="3" s="1"/>
  <c r="L15" i="4"/>
  <c r="L16" i="4" s="1"/>
  <c r="L22" i="4" s="1"/>
  <c r="J75" i="2"/>
  <c r="J55" i="2"/>
  <c r="J35" i="2"/>
  <c r="J15" i="2"/>
  <c r="F55" i="2"/>
  <c r="F15" i="2"/>
  <c r="C58" i="5"/>
  <c r="I23" i="3"/>
  <c r="I25" i="3" s="1"/>
  <c r="G58" i="5"/>
  <c r="H22" i="4"/>
  <c r="F22" i="4"/>
  <c r="D22" i="4"/>
  <c r="J20" i="4"/>
  <c r="H20" i="4"/>
  <c r="F20" i="4"/>
  <c r="D20" i="4"/>
  <c r="J16" i="4"/>
  <c r="H16" i="4"/>
  <c r="F16" i="4"/>
  <c r="D16" i="4"/>
  <c r="G25" i="3"/>
  <c r="E25" i="3"/>
  <c r="C25" i="3"/>
  <c r="K23" i="3"/>
  <c r="K25" i="3" s="1"/>
  <c r="G23" i="3"/>
  <c r="E23" i="3"/>
  <c r="C23" i="3"/>
  <c r="K18" i="3"/>
  <c r="I18" i="3"/>
  <c r="G18" i="3"/>
  <c r="E18" i="3"/>
  <c r="C18" i="3"/>
  <c r="D75" i="2"/>
  <c r="K48" i="3" s="1"/>
  <c r="K49" i="3" s="1"/>
  <c r="K51" i="3" s="1"/>
  <c r="D55" i="2"/>
  <c r="D15" i="2"/>
  <c r="H75" i="2"/>
  <c r="H55" i="2"/>
  <c r="H65" i="2" s="1"/>
  <c r="H67" i="2" s="1"/>
  <c r="H35" i="2"/>
  <c r="H15" i="2"/>
  <c r="H25" i="2" s="1"/>
  <c r="H27" i="2" s="1"/>
  <c r="D35" i="2"/>
  <c r="F35" i="2"/>
  <c r="K30" i="8"/>
  <c r="I30" i="8" l="1"/>
  <c r="E30" i="8"/>
  <c r="I66" i="5"/>
  <c r="I68" i="5" s="1"/>
  <c r="G34" i="5"/>
  <c r="G38" i="5" s="1"/>
  <c r="G66" i="5" s="1"/>
  <c r="G68" i="5" s="1"/>
  <c r="J65" i="2"/>
  <c r="J67" i="2" s="1"/>
  <c r="J76" i="2" s="1"/>
  <c r="J25" i="2"/>
  <c r="J27" i="2" s="1"/>
  <c r="J36" i="2" s="1"/>
  <c r="F25" i="2"/>
  <c r="F27" i="2" s="1"/>
  <c r="F38" i="2" s="1"/>
  <c r="D65" i="2"/>
  <c r="D67" i="2" s="1"/>
  <c r="D78" i="2" s="1"/>
  <c r="F65" i="2"/>
  <c r="F67" i="2" s="1"/>
  <c r="F78" i="2" s="1"/>
  <c r="D25" i="2"/>
  <c r="D27" i="2" s="1"/>
  <c r="D38" i="2" s="1"/>
  <c r="E55" i="8"/>
  <c r="E70" i="8" s="1"/>
  <c r="H38" i="2"/>
  <c r="H36" i="2"/>
  <c r="H76" i="2"/>
  <c r="H78" i="2"/>
  <c r="J41" i="4"/>
  <c r="J42" i="4" s="1"/>
  <c r="J44" i="4" s="1"/>
  <c r="G55" i="8"/>
  <c r="G70" i="8" s="1"/>
  <c r="M23" i="3"/>
  <c r="I55" i="8"/>
  <c r="I70" i="8" s="1"/>
  <c r="K55" i="8"/>
  <c r="K70" i="8" s="1"/>
  <c r="J22" i="4"/>
  <c r="M48" i="3"/>
  <c r="N48" i="3" s="1"/>
  <c r="M25" i="3"/>
  <c r="E66" i="5"/>
  <c r="E68" i="5" s="1"/>
  <c r="C66" i="5"/>
  <c r="C68" i="5" s="1"/>
  <c r="J78" i="2" l="1"/>
  <c r="I47" i="3"/>
  <c r="I49" i="3" s="1"/>
  <c r="I51" i="3" s="1"/>
  <c r="N21" i="3"/>
  <c r="D76" i="2"/>
  <c r="N23" i="3" s="1"/>
  <c r="J38" i="2"/>
  <c r="F76" i="2"/>
  <c r="F36" i="2"/>
  <c r="D36" i="2"/>
  <c r="L41" i="4"/>
  <c r="L42" i="4" s="1"/>
  <c r="L44" i="4" s="1"/>
  <c r="M47" i="3"/>
  <c r="N47" i="3" s="1"/>
  <c r="M49" i="3" l="1"/>
  <c r="N49" i="3" s="1"/>
  <c r="M51" i="3" l="1"/>
</calcChain>
</file>

<file path=xl/sharedStrings.xml><?xml version="1.0" encoding="utf-8"?>
<sst xmlns="http://schemas.openxmlformats.org/spreadsheetml/2006/main" count="343" uniqueCount="163">
  <si>
    <t>Unimit Engineering Public Company Limited and its Subsidiaries</t>
  </si>
  <si>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</si>
  <si>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</si>
  <si>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</si>
  <si>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</si>
  <si>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</si>
  <si>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</si>
  <si>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</si>
  <si>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</si>
  <si>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</si>
  <si>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</si>
  <si>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deposits at financial institutions</t>
  </si>
  <si>
    <t>Trade accounts receivable</t>
  </si>
  <si>
    <t>Unbilled contract work in progress</t>
  </si>
  <si>
    <t>Inventories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</si>
  <si>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</si>
  <si>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</si>
  <si>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</si>
  <si>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</si>
  <si>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</si>
  <si>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</si>
  <si>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</si>
  <si>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</si>
  <si>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</si>
  <si>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</si>
  <si>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Total current liabilities</t>
  </si>
  <si>
    <t>Total liabilities</t>
  </si>
  <si>
    <t>Equity</t>
  </si>
  <si>
    <t xml:space="preserve">Share capital  </t>
  </si>
  <si>
    <t xml:space="preserve">Authorised share capital </t>
  </si>
  <si>
    <t>Retained earnings</t>
  </si>
  <si>
    <t>Appropriated</t>
  </si>
  <si>
    <t>Unappropriated</t>
  </si>
  <si>
    <t>Other components of equity</t>
  </si>
  <si>
    <t>Total equity</t>
  </si>
  <si>
    <t>Total liabilities and equity</t>
  </si>
  <si>
    <t>Unimit Engineering Public Company Limited and its Subsidiary</t>
  </si>
  <si>
    <t>Statement of comprehensive income (Unaudited)</t>
  </si>
  <si>
    <t>Income</t>
  </si>
  <si>
    <t>Contract revenues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</si>
  <si>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</si>
  <si>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</si>
  <si>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</si>
  <si>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</si>
  <si>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</si>
  <si>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</si>
  <si>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</si>
  <si>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Defined benefit plan actuarial loss</t>
  </si>
  <si>
    <t>Total comprehensive income for the period</t>
  </si>
  <si>
    <t>Consolidated</t>
  </si>
  <si>
    <t>Three-month period ended</t>
  </si>
  <si>
    <t>Net foreign exchange loss</t>
  </si>
  <si>
    <t>Statement of changes in equity (Unaudited)</t>
  </si>
  <si>
    <t>Consolidated financial statement</t>
  </si>
  <si>
    <t xml:space="preserve">Retained earnings </t>
  </si>
  <si>
    <t>Issued and</t>
  </si>
  <si>
    <t>Total</t>
  </si>
  <si>
    <t xml:space="preserve">capital </t>
  </si>
  <si>
    <t>reserve</t>
  </si>
  <si>
    <t>equity</t>
  </si>
  <si>
    <t>Comprehensive income for the period</t>
  </si>
  <si>
    <t>Separate financial statement</t>
  </si>
  <si>
    <t>Statement of cash flows (Unaudited)</t>
  </si>
  <si>
    <t>Cash flows from operating activities</t>
  </si>
  <si>
    <t xml:space="preserve">Depreciation and amortisation </t>
  </si>
  <si>
    <t>Changes in operating assets and liabilities</t>
  </si>
  <si>
    <t xml:space="preserve">Trade accounts payable </t>
  </si>
  <si>
    <t>Cash flows from investing activities</t>
  </si>
  <si>
    <t>Interest received</t>
  </si>
  <si>
    <t>Dividends paid to owners of the Company</t>
  </si>
  <si>
    <t>Cash and cash equivalents at 1 January</t>
  </si>
  <si>
    <t>Investments in subsidiaries</t>
  </si>
  <si>
    <t>Land use rights</t>
  </si>
  <si>
    <t>Intangible assets</t>
  </si>
  <si>
    <t>Other accounts payable</t>
  </si>
  <si>
    <t>Check</t>
  </si>
  <si>
    <t>Other accounts receivable</t>
  </si>
  <si>
    <t>Other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</si>
  <si>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</si>
  <si>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 Dividends to owners of the Company</t>
  </si>
  <si>
    <t xml:space="preserve">    Total distribution to owners of the Company</t>
  </si>
  <si>
    <t>Translation</t>
  </si>
  <si>
    <t xml:space="preserve">Legal </t>
  </si>
  <si>
    <t>Exchange differences on translating</t>
  </si>
  <si>
    <t>components of</t>
  </si>
  <si>
    <t>Provision for employees benefits paid</t>
  </si>
  <si>
    <t>Reversal of loss on inventories devaluation</t>
  </si>
  <si>
    <t>Acquisition of intangible assets</t>
  </si>
  <si>
    <t xml:space="preserve">Issued and paid-up share capital </t>
  </si>
  <si>
    <t>Premium on ordinary shares</t>
  </si>
  <si>
    <t xml:space="preserve">Legal reserve </t>
  </si>
  <si>
    <t>Balance at 1 January 2018</t>
  </si>
  <si>
    <t>Excess of progress billings over contract</t>
  </si>
  <si>
    <t>Distribuion costs</t>
  </si>
  <si>
    <t>Other comprehensive income</t>
  </si>
  <si>
    <t>Item that will be reclassified subsuquently to</t>
  </si>
  <si>
    <t xml:space="preserve">   profit or loss</t>
  </si>
  <si>
    <t xml:space="preserve">   foreign operations</t>
  </si>
  <si>
    <t>Item that will be reclassified subsequently to</t>
  </si>
  <si>
    <t>foreign</t>
  </si>
  <si>
    <t>operations</t>
  </si>
  <si>
    <t xml:space="preserve">    Loss for the period</t>
  </si>
  <si>
    <t>(Gain) loss on disposal and write-off of equipment</t>
  </si>
  <si>
    <t>Income tax paid</t>
  </si>
  <si>
    <t>Proceeds from sale of equipment</t>
  </si>
  <si>
    <t>Reversal of bad and doubtful debts expense</t>
  </si>
  <si>
    <t>Additional paid-in capital</t>
  </si>
  <si>
    <t>Distribution costs</t>
  </si>
  <si>
    <t>paid-up share</t>
  </si>
  <si>
    <t>Transaction with owners, recorded directly in equity</t>
  </si>
  <si>
    <t>Payment of share subscriptions to subsidiary</t>
  </si>
  <si>
    <t xml:space="preserve">Unbilled contract work in progress </t>
  </si>
  <si>
    <t xml:space="preserve">   work in progress</t>
  </si>
  <si>
    <t xml:space="preserve">Other accounts payable </t>
  </si>
  <si>
    <t>Other current liabilities</t>
  </si>
  <si>
    <t>Balance at 1 January 2019</t>
  </si>
  <si>
    <t>Loss for the period</t>
  </si>
  <si>
    <t>Excess of progress billings over contract work in progress</t>
  </si>
  <si>
    <t>Decrease in short-term deposits at financial institutions</t>
  </si>
  <si>
    <t>Adjustments to reconcile profit (loss) to cash receipts (payment)</t>
  </si>
  <si>
    <t>Long-term loans</t>
  </si>
  <si>
    <t>Tax income</t>
  </si>
  <si>
    <t>Loss before income tax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</si>
  <si>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</si>
  <si>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Loans to related party</t>
  </si>
  <si>
    <t>Net cash used in operating</t>
  </si>
  <si>
    <t>Net cash used in operating activities</t>
  </si>
  <si>
    <t>Provision for employee benefits</t>
  </si>
  <si>
    <t>Provision for employees benefits</t>
  </si>
  <si>
    <t>30 September</t>
  </si>
  <si>
    <t>Nine-month period ended</t>
  </si>
  <si>
    <t>Nine-month period ended 30 September 2019</t>
  </si>
  <si>
    <t>Balance at 30 September 2019</t>
  </si>
  <si>
    <t>Nine-month period ended 30 September 2018</t>
  </si>
  <si>
    <t>Balance at 30 September 2018</t>
  </si>
  <si>
    <t>Income tax refunded</t>
  </si>
  <si>
    <t>Cash and cash equivalents at 30 September</t>
  </si>
  <si>
    <t>Current portion of finance lease liabilities</t>
  </si>
  <si>
    <t>Finance lease liabilities</t>
  </si>
  <si>
    <t>Finance costs</t>
  </si>
  <si>
    <t>Finance cost</t>
  </si>
  <si>
    <t>Tax expense (income)</t>
  </si>
  <si>
    <t>Unrealised gain on exchange</t>
  </si>
  <si>
    <t>Payment by a lessee for reduction of the outstanding liability</t>
  </si>
  <si>
    <t xml:space="preserve">   relating to a finance lease</t>
  </si>
  <si>
    <t>Net cash from (used in) investing activities</t>
  </si>
  <si>
    <t>10,12</t>
  </si>
  <si>
    <t>Exchange difference on translating foreign operations</t>
  </si>
  <si>
    <t>Net decrease in cash and cash equivalents</t>
  </si>
  <si>
    <t>Contract costs</t>
  </si>
  <si>
    <t>Acquisition of building and equipment</t>
  </si>
  <si>
    <t>Non-current asset classified as held for sale</t>
  </si>
  <si>
    <t>Non-current liabilities</t>
  </si>
  <si>
    <t>Total non-current liabilities</t>
  </si>
  <si>
    <t>Other comprehensive income for the period</t>
  </si>
  <si>
    <t xml:space="preserve">    Other comprehensive income</t>
  </si>
  <si>
    <t xml:space="preserve">Premium </t>
  </si>
  <si>
    <t xml:space="preserve">on </t>
  </si>
  <si>
    <t>shares</t>
  </si>
  <si>
    <t xml:space="preserve">ordinary </t>
  </si>
  <si>
    <t xml:space="preserve">    Other comprehensive income  </t>
  </si>
  <si>
    <t>Cash flows from financing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</si>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</sst>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1"/>
      <color theme="0" tint="-4.9989318521683403E-2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</cellStyleXfs>
  <cellXfs count="163">
    <xf numFmtId="0" fontId="0" fillId="0" borderId="0" xfId="0"/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49" fontId="4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Font="1" applyBorder="1" applyAlignment="1">
      <alignment horizontal="left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37" fontId="0" fillId="0" borderId="0" xfId="0" applyNumberFormat="1" applyBorder="1" applyAlignment="1"/>
    <xf numFmtId="0" fontId="0" fillId="0" borderId="0" xfId="0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37" fontId="5" fillId="0" borderId="1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1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37" fontId="5" fillId="0" borderId="4" xfId="0" applyNumberFormat="1" applyFont="1" applyBorder="1" applyAlignment="1"/>
    <xf numFmtId="165" fontId="5" fillId="0" borderId="4" xfId="1" applyNumberFormat="1" applyFont="1" applyBorder="1" applyAlignment="1"/>
    <xf numFmtId="0" fontId="0" fillId="0" borderId="0" xfId="0" applyFill="1"/>
    <xf numFmtId="0" fontId="8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164" fontId="3" fillId="0" borderId="0" xfId="0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65" fontId="1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37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/>
    <xf numFmtId="43" fontId="0" fillId="0" borderId="0" xfId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Alignment="1"/>
    <xf numFmtId="43" fontId="1" fillId="0" borderId="0" xfId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164" fontId="0" fillId="0" borderId="0" xfId="0" applyNumberFormat="1" applyBorder="1" applyAlignment="1"/>
    <xf numFmtId="0" fontId="3" fillId="0" borderId="0" xfId="0" applyFont="1" applyAlignment="1">
      <alignment horizontal="center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9" fillId="0" borderId="5" xfId="0" applyNumberFormat="1" applyFont="1" applyBorder="1" applyAlignment="1">
      <alignment horizontal="right"/>
    </xf>
    <xf numFmtId="37" fontId="5" fillId="0" borderId="0" xfId="0" applyNumberFormat="1" applyFont="1" applyBorder="1" applyAlignment="1"/>
    <xf numFmtId="164" fontId="1" fillId="0" borderId="0" xfId="0" applyNumberFormat="1" applyFont="1" applyBorder="1" applyAlignment="1"/>
    <xf numFmtId="165" fontId="1" fillId="0" borderId="0" xfId="1" applyNumberFormat="1" applyFont="1" applyFill="1" applyBorder="1" applyAlignment="1"/>
    <xf numFmtId="37" fontId="5" fillId="0" borderId="4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 applyAlignment="1"/>
    <xf numFmtId="43" fontId="0" fillId="0" borderId="0" xfId="1" applyFont="1" applyBorder="1" applyAlignment="1"/>
    <xf numFmtId="37" fontId="5" fillId="0" borderId="1" xfId="0" applyNumberFormat="1" applyFont="1" applyBorder="1" applyAlignment="1"/>
    <xf numFmtId="165" fontId="5" fillId="0" borderId="1" xfId="1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0" fillId="0" borderId="0" xfId="0" applyNumberFormat="1" applyBorder="1" applyAlignment="1"/>
    <xf numFmtId="165" fontId="9" fillId="0" borderId="5" xfId="1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37" fontId="1" fillId="0" borderId="5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49" fontId="6" fillId="0" borderId="0" xfId="0" applyNumberFormat="1" applyFont="1" applyAlignment="1"/>
    <xf numFmtId="49" fontId="0" fillId="0" borderId="0" xfId="0" applyNumberFormat="1" applyAlignment="1"/>
    <xf numFmtId="49" fontId="5" fillId="0" borderId="0" xfId="0" applyNumberFormat="1" applyFont="1" applyAlignment="1"/>
    <xf numFmtId="164" fontId="5" fillId="0" borderId="5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left" indent="1"/>
    </xf>
    <xf numFmtId="49" fontId="0" fillId="0" borderId="0" xfId="0" applyNumberFormat="1" applyFill="1" applyBorder="1" applyAlignment="1">
      <alignment horizontal="left" indent="1"/>
    </xf>
    <xf numFmtId="0" fontId="8" fillId="0" borderId="0" xfId="0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0" fillId="0" borderId="0" xfId="0" applyNumberFormat="1" applyFill="1" applyAlignment="1"/>
    <xf numFmtId="165" fontId="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3" fillId="0" borderId="0" xfId="0" applyFont="1" applyFill="1" applyAlignment="1"/>
    <xf numFmtId="165" fontId="10" fillId="0" borderId="0" xfId="0" applyNumberFormat="1" applyFont="1" applyFill="1" applyAlignment="1"/>
    <xf numFmtId="43" fontId="10" fillId="0" borderId="0" xfId="1" applyFont="1" applyFill="1" applyAlignment="1"/>
    <xf numFmtId="43" fontId="0" fillId="0" borderId="0" xfId="1" applyFont="1" applyFill="1" applyAlignment="1"/>
    <xf numFmtId="165" fontId="5" fillId="0" borderId="2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67" fontId="5" fillId="0" borderId="2" xfId="0" applyNumberFormat="1" applyFont="1" applyBorder="1" applyAlignment="1">
      <alignment horizontal="right"/>
    </xf>
    <xf numFmtId="167" fontId="3" fillId="0" borderId="0" xfId="0" applyNumberFormat="1" applyFont="1" applyFill="1" applyBorder="1" applyAlignment="1">
      <alignment horizontal="center"/>
    </xf>
    <xf numFmtId="167" fontId="5" fillId="0" borderId="0" xfId="0" applyNumberFormat="1" applyFont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7" fontId="0" fillId="0" borderId="0" xfId="0" applyNumberFormat="1"/>
    <xf numFmtId="43" fontId="0" fillId="0" borderId="0" xfId="2" applyFont="1" applyFill="1" applyAlignment="1"/>
    <xf numFmtId="43" fontId="0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EB0C2109-1897-47F7-A456-6549672C6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view="pageBreakPreview" topLeftCell="A55" zoomScale="110" zoomScaleNormal="100" zoomScaleSheetLayoutView="110" workbookViewId="0">
      <selection activeCell="B62" sqref="B62"/>
    </sheetView>
  </sheetViews>
  <sheetFormatPr defaultColWidth="9.42578125" defaultRowHeight="15" x14ac:dyDescent="0.25"/>
  <cols>
    <col min="1" max="1" width="2" style="14" customWidth="1"/>
    <col min="2" max="2" width="41.140625" style="14" customWidth="1"/>
    <col min="3" max="3" width="5.42578125" style="2" customWidth="1"/>
    <col min="4" max="4" width="1.42578125" style="2" customWidth="1"/>
    <col min="5" max="5" width="12" style="3" customWidth="1"/>
    <col min="6" max="6" width="1.42578125" style="3" customWidth="1"/>
    <col min="7" max="7" width="12" style="3" customWidth="1"/>
    <col min="8" max="8" width="1.42578125" style="3" customWidth="1"/>
    <col min="9" max="9" width="12" style="3" customWidth="1"/>
    <col min="10" max="10" width="1.42578125" style="3" customWidth="1"/>
    <col min="11" max="11" width="12" style="3" customWidth="1"/>
    <col min="12" max="12" width="9.42578125" style="3"/>
    <col min="13" max="13" width="16.5703125" style="3" customWidth="1"/>
    <col min="14" max="14" width="9.42578125" style="3"/>
    <col min="15" max="15" width="13.5703125" style="3" customWidth="1"/>
    <col min="16" max="16384" width="9.42578125" style="3"/>
  </cols>
  <sheetData>
    <row r="1" spans="1:13" ht="20.25" customHeight="1" x14ac:dyDescent="0.3">
      <c r="A1" s="1" t="s">
        <v>0</v>
      </c>
      <c r="B1" s="1"/>
    </row>
    <row r="2" spans="1:13" ht="20.25" customHeight="1" x14ac:dyDescent="0.25">
      <c r="A2" s="4" t="s">
        <v>1</v>
      </c>
      <c r="B2" s="4"/>
    </row>
    <row r="3" spans="1:13" ht="20.25" customHeight="1" x14ac:dyDescent="0.25">
      <c r="A3" s="4"/>
      <c r="B3" s="4"/>
    </row>
    <row r="4" spans="1:13" ht="20.25" customHeight="1" x14ac:dyDescent="0.25">
      <c r="A4" s="4"/>
      <c r="B4" s="4"/>
      <c r="E4" s="149" t="s">
        <v>49</v>
      </c>
      <c r="F4" s="149"/>
      <c r="G4" s="149"/>
      <c r="H4" s="2"/>
      <c r="I4" s="150" t="s">
        <v>2</v>
      </c>
      <c r="J4" s="150"/>
      <c r="K4" s="150"/>
    </row>
    <row r="5" spans="1:13" ht="20.25" customHeight="1" x14ac:dyDescent="0.25">
      <c r="A5" s="4"/>
      <c r="B5" s="4"/>
      <c r="E5" s="149" t="s">
        <v>3</v>
      </c>
      <c r="F5" s="149"/>
      <c r="G5" s="149"/>
      <c r="H5" s="2"/>
      <c r="I5" s="150" t="s">
        <v>3</v>
      </c>
      <c r="J5" s="150"/>
      <c r="K5" s="150"/>
    </row>
    <row r="6" spans="1:13" ht="20.25" customHeight="1" x14ac:dyDescent="0.25">
      <c r="A6" s="4"/>
      <c r="B6" s="4"/>
      <c r="E6" s="91" t="s">
        <v>129</v>
      </c>
      <c r="F6" s="8"/>
      <c r="G6" s="7" t="s">
        <v>4</v>
      </c>
      <c r="H6" s="7"/>
      <c r="I6" s="91" t="s">
        <v>129</v>
      </c>
      <c r="K6" s="7" t="s">
        <v>4</v>
      </c>
    </row>
    <row r="7" spans="1:13" ht="20.25" customHeight="1" x14ac:dyDescent="0.25">
      <c r="A7" s="4" t="s">
        <v>5</v>
      </c>
      <c r="B7" s="4"/>
      <c r="C7" s="2" t="s">
        <v>6</v>
      </c>
      <c r="E7" s="10">
        <v>2019</v>
      </c>
      <c r="F7" s="10"/>
      <c r="G7" s="10">
        <v>2018</v>
      </c>
      <c r="H7" s="10"/>
      <c r="I7" s="10">
        <v>2019</v>
      </c>
      <c r="J7" s="10"/>
      <c r="K7" s="10">
        <v>2018</v>
      </c>
    </row>
    <row r="8" spans="1:13" ht="20.25" customHeight="1" x14ac:dyDescent="0.25">
      <c r="A8" s="4"/>
      <c r="B8" s="4"/>
      <c r="E8" s="11" t="s">
        <v>7</v>
      </c>
      <c r="F8" s="10"/>
      <c r="G8" s="10"/>
      <c r="H8" s="10"/>
      <c r="I8" s="10" t="s">
        <v>7</v>
      </c>
      <c r="K8" s="10"/>
    </row>
    <row r="9" spans="1:13" ht="20.25" customHeight="1" x14ac:dyDescent="0.25">
      <c r="A9" s="12"/>
      <c r="B9" s="12"/>
      <c r="D9" s="99"/>
      <c r="E9" s="151" t="s">
        <v>8</v>
      </c>
      <c r="F9" s="151"/>
      <c r="G9" s="151"/>
      <c r="H9" s="151"/>
      <c r="I9" s="151"/>
      <c r="J9" s="151"/>
      <c r="K9" s="151"/>
    </row>
    <row r="10" spans="1:13" ht="20.25" customHeight="1" x14ac:dyDescent="0.25">
      <c r="A10" s="13" t="s">
        <v>9</v>
      </c>
      <c r="B10" s="13"/>
      <c r="E10" s="2"/>
      <c r="F10" s="2"/>
      <c r="G10" s="2"/>
      <c r="H10" s="2"/>
      <c r="I10" s="152"/>
      <c r="J10" s="152"/>
      <c r="K10" s="152"/>
    </row>
    <row r="11" spans="1:13" ht="20.25" customHeight="1" x14ac:dyDescent="0.25">
      <c r="A11" s="12" t="s">
        <v>10</v>
      </c>
      <c r="B11" s="12"/>
      <c r="E11" s="83">
        <v>280918</v>
      </c>
      <c r="F11" s="83"/>
      <c r="G11" s="83">
        <v>309827</v>
      </c>
      <c r="H11" s="83"/>
      <c r="I11" s="83">
        <v>240792</v>
      </c>
      <c r="J11" s="19"/>
      <c r="K11" s="83">
        <v>242152</v>
      </c>
    </row>
    <row r="12" spans="1:13" ht="20.25" customHeight="1" x14ac:dyDescent="0.25">
      <c r="A12" s="14" t="s">
        <v>11</v>
      </c>
      <c r="B12" s="12"/>
      <c r="E12" s="78">
        <v>0</v>
      </c>
      <c r="F12" s="83"/>
      <c r="G12" s="83">
        <v>250000</v>
      </c>
      <c r="H12" s="78"/>
      <c r="I12" s="147">
        <v>0</v>
      </c>
      <c r="J12" s="19"/>
      <c r="K12" s="83">
        <v>250000</v>
      </c>
    </row>
    <row r="13" spans="1:13" ht="20.25" customHeight="1" x14ac:dyDescent="0.25">
      <c r="A13" s="12" t="s">
        <v>12</v>
      </c>
      <c r="B13" s="12"/>
      <c r="C13" s="2">
        <v>4</v>
      </c>
      <c r="E13" s="83">
        <v>173403</v>
      </c>
      <c r="F13" s="83"/>
      <c r="G13" s="83">
        <v>81606</v>
      </c>
      <c r="H13" s="83"/>
      <c r="I13" s="83">
        <v>173403</v>
      </c>
      <c r="J13" s="19"/>
      <c r="K13" s="83">
        <v>81606</v>
      </c>
      <c r="M13" s="27"/>
    </row>
    <row r="14" spans="1:13" ht="20.25" customHeight="1" x14ac:dyDescent="0.25">
      <c r="A14" s="76" t="s">
        <v>111</v>
      </c>
      <c r="B14" s="68"/>
      <c r="C14" s="31">
        <v>12</v>
      </c>
      <c r="D14" s="31"/>
      <c r="E14" s="20">
        <v>210809</v>
      </c>
      <c r="F14" s="20"/>
      <c r="G14" s="20">
        <v>228983</v>
      </c>
      <c r="H14" s="20"/>
      <c r="I14" s="20">
        <v>210809</v>
      </c>
      <c r="J14" s="69"/>
      <c r="K14" s="20">
        <v>228983</v>
      </c>
      <c r="M14" s="27"/>
    </row>
    <row r="15" spans="1:13" ht="20.25" customHeight="1" x14ac:dyDescent="0.25">
      <c r="A15" s="45" t="s">
        <v>76</v>
      </c>
      <c r="B15" s="68"/>
      <c r="C15" s="2">
        <v>3</v>
      </c>
      <c r="E15" s="20">
        <v>41032</v>
      </c>
      <c r="F15" s="20"/>
      <c r="G15" s="20">
        <v>43867</v>
      </c>
      <c r="H15" s="20"/>
      <c r="I15" s="20">
        <v>57940</v>
      </c>
      <c r="J15" s="19"/>
      <c r="K15" s="20">
        <v>45172</v>
      </c>
      <c r="M15" s="27"/>
    </row>
    <row r="16" spans="1:13" ht="20.25" customHeight="1" x14ac:dyDescent="0.25">
      <c r="A16" s="12" t="s">
        <v>14</v>
      </c>
      <c r="B16" s="12"/>
      <c r="E16" s="83">
        <v>167206</v>
      </c>
      <c r="F16" s="83"/>
      <c r="G16" s="83">
        <v>189911</v>
      </c>
      <c r="H16" s="83"/>
      <c r="I16" s="83">
        <v>167206</v>
      </c>
      <c r="J16" s="19"/>
      <c r="K16" s="83">
        <v>189911</v>
      </c>
    </row>
    <row r="17" spans="1:11" ht="20.25" customHeight="1" x14ac:dyDescent="0.25">
      <c r="A17" s="6" t="s">
        <v>151</v>
      </c>
      <c r="B17" s="12"/>
      <c r="C17" s="2">
        <v>5</v>
      </c>
      <c r="E17" s="83">
        <v>6162</v>
      </c>
      <c r="F17" s="83"/>
      <c r="G17" s="78">
        <v>0</v>
      </c>
      <c r="H17" s="83"/>
      <c r="I17" s="83">
        <v>6162</v>
      </c>
      <c r="J17" s="19"/>
      <c r="K17" s="78">
        <v>0</v>
      </c>
    </row>
    <row r="18" spans="1:11" ht="20.25" customHeight="1" x14ac:dyDescent="0.25">
      <c r="A18" s="9" t="s">
        <v>15</v>
      </c>
      <c r="B18" s="9"/>
      <c r="E18" s="35">
        <f>SUM(E11:E17)</f>
        <v>879530</v>
      </c>
      <c r="F18" s="36"/>
      <c r="G18" s="35">
        <f>SUM(G11:G17)</f>
        <v>1104194</v>
      </c>
      <c r="H18" s="36"/>
      <c r="I18" s="35">
        <f>SUM(I11:I17)</f>
        <v>856312</v>
      </c>
      <c r="J18" s="19"/>
      <c r="K18" s="35">
        <f>SUM(K11:K17)</f>
        <v>1037824</v>
      </c>
    </row>
    <row r="19" spans="1:11" ht="20.25" customHeight="1" x14ac:dyDescent="0.25">
      <c r="A19" s="12"/>
      <c r="B19" s="12"/>
      <c r="E19" s="19"/>
      <c r="F19" s="19"/>
      <c r="G19" s="19"/>
      <c r="H19" s="19"/>
      <c r="I19" s="19"/>
      <c r="J19" s="19"/>
      <c r="K19" s="19"/>
    </row>
    <row r="20" spans="1:11" ht="20.25" customHeight="1" x14ac:dyDescent="0.25">
      <c r="A20" s="13" t="s">
        <v>16</v>
      </c>
      <c r="B20" s="13"/>
      <c r="E20" s="19"/>
      <c r="F20" s="19"/>
      <c r="G20" s="19"/>
      <c r="H20" s="19"/>
      <c r="I20" s="19"/>
      <c r="J20" s="19"/>
      <c r="K20" s="19"/>
    </row>
    <row r="21" spans="1:11" ht="20.25" customHeight="1" x14ac:dyDescent="0.25">
      <c r="A21" s="14" t="s">
        <v>71</v>
      </c>
      <c r="B21" s="13"/>
      <c r="C21" s="2">
        <v>6</v>
      </c>
      <c r="E21" s="78">
        <v>0</v>
      </c>
      <c r="F21" s="78"/>
      <c r="G21" s="78">
        <v>0</v>
      </c>
      <c r="H21" s="19"/>
      <c r="I21" s="83">
        <v>214000</v>
      </c>
      <c r="J21" s="19"/>
      <c r="K21" s="83">
        <v>214000</v>
      </c>
    </row>
    <row r="22" spans="1:11" ht="20.25" customHeight="1" x14ac:dyDescent="0.25">
      <c r="A22" s="14" t="s">
        <v>120</v>
      </c>
      <c r="B22" s="13"/>
      <c r="C22" s="2">
        <v>3</v>
      </c>
      <c r="E22" s="78">
        <v>0</v>
      </c>
      <c r="F22" s="78"/>
      <c r="G22" s="78">
        <v>0</v>
      </c>
      <c r="H22" s="19"/>
      <c r="I22" s="83">
        <v>60835</v>
      </c>
      <c r="J22" s="19"/>
      <c r="K22" s="78">
        <v>0</v>
      </c>
    </row>
    <row r="23" spans="1:11" ht="20.25" customHeight="1" x14ac:dyDescent="0.25">
      <c r="A23" s="12" t="s">
        <v>17</v>
      </c>
      <c r="B23" s="12"/>
      <c r="C23" s="2">
        <v>7</v>
      </c>
      <c r="E23" s="83">
        <v>543892</v>
      </c>
      <c r="F23" s="83"/>
      <c r="G23" s="83">
        <v>477701</v>
      </c>
      <c r="H23" s="19"/>
      <c r="I23" s="83">
        <v>358975</v>
      </c>
      <c r="J23" s="19"/>
      <c r="K23" s="83">
        <v>386520</v>
      </c>
    </row>
    <row r="24" spans="1:11" ht="20.25" customHeight="1" x14ac:dyDescent="0.25">
      <c r="A24" s="6" t="s">
        <v>72</v>
      </c>
      <c r="B24" s="12"/>
      <c r="E24" s="83">
        <v>43042</v>
      </c>
      <c r="F24" s="83"/>
      <c r="G24" s="83">
        <v>46419</v>
      </c>
      <c r="H24" s="19"/>
      <c r="I24" s="78">
        <v>0</v>
      </c>
      <c r="J24" s="19"/>
      <c r="K24" s="78">
        <v>0</v>
      </c>
    </row>
    <row r="25" spans="1:11" ht="20.25" customHeight="1" x14ac:dyDescent="0.25">
      <c r="A25" s="6" t="s">
        <v>73</v>
      </c>
      <c r="B25" s="12"/>
      <c r="E25" s="57">
        <v>5205</v>
      </c>
      <c r="F25" s="83"/>
      <c r="G25" s="57">
        <v>6094</v>
      </c>
      <c r="H25" s="104"/>
      <c r="I25" s="57">
        <v>5205</v>
      </c>
      <c r="J25" s="104"/>
      <c r="K25" s="57">
        <v>6094</v>
      </c>
    </row>
    <row r="26" spans="1:11" ht="20.25" customHeight="1" x14ac:dyDescent="0.25">
      <c r="A26" s="68" t="s">
        <v>18</v>
      </c>
      <c r="B26" s="68"/>
      <c r="C26" s="31"/>
      <c r="D26" s="31"/>
      <c r="E26" s="83">
        <v>13551</v>
      </c>
      <c r="F26" s="83"/>
      <c r="G26" s="83">
        <v>12244</v>
      </c>
      <c r="H26" s="69"/>
      <c r="I26" s="83">
        <v>13551</v>
      </c>
      <c r="J26" s="69"/>
      <c r="K26" s="83">
        <v>12244</v>
      </c>
    </row>
    <row r="27" spans="1:11" ht="20.25" customHeight="1" x14ac:dyDescent="0.25">
      <c r="A27" s="12" t="s">
        <v>19</v>
      </c>
      <c r="B27" s="12"/>
      <c r="E27" s="83">
        <v>174</v>
      </c>
      <c r="F27" s="83"/>
      <c r="G27" s="83">
        <v>174</v>
      </c>
      <c r="H27" s="69"/>
      <c r="I27" s="83">
        <v>174</v>
      </c>
      <c r="J27" s="69"/>
      <c r="K27" s="83">
        <v>174</v>
      </c>
    </row>
    <row r="28" spans="1:11" ht="20.25" customHeight="1" x14ac:dyDescent="0.25">
      <c r="A28" s="9" t="s">
        <v>20</v>
      </c>
      <c r="B28" s="9"/>
      <c r="E28" s="35">
        <f>SUM(E21:E27)</f>
        <v>605864</v>
      </c>
      <c r="F28" s="36"/>
      <c r="G28" s="35">
        <f>SUM(G21:G27)</f>
        <v>542632</v>
      </c>
      <c r="H28" s="36"/>
      <c r="I28" s="35">
        <f>SUM(I21:I27)</f>
        <v>652740</v>
      </c>
      <c r="J28" s="19"/>
      <c r="K28" s="35">
        <f>SUM(K21:K27)</f>
        <v>619032</v>
      </c>
    </row>
    <row r="29" spans="1:11" ht="20.25" customHeight="1" x14ac:dyDescent="0.25">
      <c r="A29" s="9"/>
      <c r="B29" s="9"/>
      <c r="E29" s="19"/>
      <c r="F29" s="19"/>
      <c r="G29" s="19"/>
      <c r="H29" s="19"/>
      <c r="I29" s="19"/>
      <c r="J29" s="19"/>
      <c r="K29" s="19"/>
    </row>
    <row r="30" spans="1:11" ht="20.25" customHeight="1" thickBot="1" x14ac:dyDescent="0.3">
      <c r="A30" s="9" t="s">
        <v>21</v>
      </c>
      <c r="B30" s="9"/>
      <c r="E30" s="39">
        <f>+E18+E28</f>
        <v>1485394</v>
      </c>
      <c r="F30" s="36"/>
      <c r="G30" s="39">
        <f>+G18+G28</f>
        <v>1646826</v>
      </c>
      <c r="H30" s="36"/>
      <c r="I30" s="39">
        <f>+I18+I28</f>
        <v>1509052</v>
      </c>
      <c r="J30" s="19"/>
      <c r="K30" s="39">
        <f>+K18+K28</f>
        <v>1656856</v>
      </c>
    </row>
    <row r="31" spans="1:11" ht="20.25" customHeight="1" thickTop="1" x14ac:dyDescent="0.25">
      <c r="A31" s="9"/>
      <c r="B31" s="9"/>
      <c r="E31" s="19"/>
      <c r="F31" s="19"/>
      <c r="G31" s="19"/>
      <c r="H31" s="19"/>
      <c r="I31" s="19"/>
      <c r="J31" s="19"/>
      <c r="K31" s="19"/>
    </row>
    <row r="32" spans="1:11" ht="20.25" customHeight="1" x14ac:dyDescent="0.3">
      <c r="A32" s="1" t="s">
        <v>0</v>
      </c>
      <c r="B32" s="1"/>
    </row>
    <row r="33" spans="1:13" ht="20.25" customHeight="1" x14ac:dyDescent="0.25">
      <c r="A33" s="4" t="s">
        <v>1</v>
      </c>
      <c r="B33" s="4"/>
    </row>
    <row r="34" spans="1:13" ht="20.25" customHeight="1" x14ac:dyDescent="0.25">
      <c r="A34" s="4"/>
      <c r="B34" s="4"/>
    </row>
    <row r="35" spans="1:13" ht="20.25" customHeight="1" x14ac:dyDescent="0.25">
      <c r="A35" s="4"/>
      <c r="B35" s="4"/>
      <c r="E35" s="149" t="s">
        <v>49</v>
      </c>
      <c r="F35" s="149"/>
      <c r="G35" s="149"/>
      <c r="H35" s="2"/>
      <c r="I35" s="150" t="s">
        <v>2</v>
      </c>
      <c r="J35" s="150"/>
      <c r="K35" s="150"/>
      <c r="M35" s="4"/>
    </row>
    <row r="36" spans="1:13" ht="20.25" customHeight="1" x14ac:dyDescent="0.25">
      <c r="A36" s="4"/>
      <c r="B36" s="4"/>
      <c r="E36" s="149" t="s">
        <v>3</v>
      </c>
      <c r="F36" s="149"/>
      <c r="G36" s="149"/>
      <c r="H36" s="2"/>
      <c r="I36" s="150" t="s">
        <v>3</v>
      </c>
      <c r="J36" s="150"/>
      <c r="K36" s="150"/>
      <c r="M36" s="4"/>
    </row>
    <row r="37" spans="1:13" ht="20.25" customHeight="1" x14ac:dyDescent="0.25">
      <c r="A37" s="4"/>
      <c r="B37" s="4"/>
      <c r="E37" s="91" t="s">
        <v>129</v>
      </c>
      <c r="F37" s="8"/>
      <c r="G37" s="7" t="s">
        <v>4</v>
      </c>
      <c r="H37" s="7"/>
      <c r="I37" s="91" t="s">
        <v>129</v>
      </c>
      <c r="K37" s="7" t="s">
        <v>4</v>
      </c>
    </row>
    <row r="38" spans="1:13" ht="20.25" customHeight="1" x14ac:dyDescent="0.25">
      <c r="A38" s="4" t="s">
        <v>22</v>
      </c>
      <c r="B38" s="4"/>
      <c r="C38" s="2" t="s">
        <v>6</v>
      </c>
      <c r="E38" s="10">
        <v>2019</v>
      </c>
      <c r="F38" s="10"/>
      <c r="G38" s="10">
        <v>2018</v>
      </c>
      <c r="H38" s="10"/>
      <c r="I38" s="10">
        <v>2019</v>
      </c>
      <c r="J38" s="10"/>
      <c r="K38" s="10">
        <v>2018</v>
      </c>
    </row>
    <row r="39" spans="1:13" ht="20.25" customHeight="1" x14ac:dyDescent="0.25">
      <c r="A39" s="4"/>
      <c r="B39" s="4"/>
      <c r="E39" s="11" t="s">
        <v>7</v>
      </c>
      <c r="F39" s="10"/>
      <c r="G39" s="10"/>
      <c r="H39" s="10"/>
      <c r="I39" s="10" t="s">
        <v>7</v>
      </c>
      <c r="K39" s="10"/>
    </row>
    <row r="40" spans="1:13" ht="20.25" customHeight="1" x14ac:dyDescent="0.25">
      <c r="A40" s="12"/>
      <c r="B40" s="12"/>
      <c r="D40" s="99"/>
      <c r="E40" s="151" t="s">
        <v>8</v>
      </c>
      <c r="F40" s="151"/>
      <c r="G40" s="151"/>
      <c r="H40" s="151"/>
      <c r="I40" s="151"/>
      <c r="J40" s="151"/>
      <c r="K40" s="151"/>
      <c r="M40" s="4"/>
    </row>
    <row r="41" spans="1:13" ht="20.25" customHeight="1" x14ac:dyDescent="0.25">
      <c r="A41" s="71" t="s">
        <v>23</v>
      </c>
      <c r="B41" s="71"/>
      <c r="C41" s="31"/>
      <c r="D41" s="31"/>
      <c r="E41" s="83"/>
      <c r="F41" s="83"/>
      <c r="G41" s="83"/>
      <c r="H41" s="83"/>
      <c r="I41" s="83"/>
      <c r="J41" s="83"/>
      <c r="K41" s="83"/>
    </row>
    <row r="42" spans="1:13" ht="20.25" customHeight="1" x14ac:dyDescent="0.25">
      <c r="A42" s="68" t="s">
        <v>24</v>
      </c>
      <c r="B42" s="68"/>
      <c r="C42" s="31">
        <v>8</v>
      </c>
      <c r="D42" s="31"/>
      <c r="E42" s="83">
        <v>98104</v>
      </c>
      <c r="F42" s="83"/>
      <c r="G42" s="83">
        <v>93785</v>
      </c>
      <c r="H42" s="83"/>
      <c r="I42" s="83">
        <v>98104</v>
      </c>
      <c r="J42" s="83"/>
      <c r="K42" s="83">
        <v>93785</v>
      </c>
      <c r="M42" s="87"/>
    </row>
    <row r="43" spans="1:13" ht="20.25" customHeight="1" x14ac:dyDescent="0.25">
      <c r="A43" s="76" t="s">
        <v>92</v>
      </c>
      <c r="B43" s="68"/>
      <c r="C43" s="31"/>
      <c r="D43" s="31"/>
      <c r="E43" s="83"/>
      <c r="F43" s="83"/>
      <c r="G43" s="83"/>
      <c r="H43" s="83"/>
      <c r="I43" s="83"/>
      <c r="J43" s="83"/>
      <c r="K43" s="83"/>
      <c r="M43" s="87"/>
    </row>
    <row r="44" spans="1:13" ht="20.25" customHeight="1" x14ac:dyDescent="0.25">
      <c r="A44" s="76" t="s">
        <v>112</v>
      </c>
      <c r="B44" s="68"/>
      <c r="C44" s="31">
        <v>12</v>
      </c>
      <c r="D44" s="31"/>
      <c r="E44" s="83">
        <v>20382</v>
      </c>
      <c r="F44" s="83"/>
      <c r="G44" s="83">
        <v>9004</v>
      </c>
      <c r="H44" s="83"/>
      <c r="I44" s="83">
        <v>20382</v>
      </c>
      <c r="J44" s="83"/>
      <c r="K44" s="83">
        <v>9004</v>
      </c>
    </row>
    <row r="45" spans="1:13" ht="20.25" customHeight="1" x14ac:dyDescent="0.25">
      <c r="A45" s="89" t="s">
        <v>113</v>
      </c>
      <c r="B45" s="68"/>
      <c r="C45" s="114"/>
      <c r="D45" s="114"/>
      <c r="E45" s="83">
        <v>33705</v>
      </c>
      <c r="F45" s="83"/>
      <c r="G45" s="83">
        <v>15882</v>
      </c>
      <c r="H45" s="83"/>
      <c r="I45" s="83">
        <v>24174</v>
      </c>
      <c r="J45" s="83"/>
      <c r="K45" s="83">
        <v>15633</v>
      </c>
    </row>
    <row r="46" spans="1:13" ht="20.25" customHeight="1" x14ac:dyDescent="0.25">
      <c r="A46" s="68" t="s">
        <v>137</v>
      </c>
      <c r="B46" s="68"/>
      <c r="C46" s="114"/>
      <c r="D46" s="114"/>
      <c r="E46" s="83">
        <v>330</v>
      </c>
      <c r="F46" s="83"/>
      <c r="G46" s="78">
        <v>0</v>
      </c>
      <c r="H46" s="83"/>
      <c r="I46" s="83">
        <v>330</v>
      </c>
      <c r="J46" s="83"/>
      <c r="K46" s="78">
        <v>0</v>
      </c>
    </row>
    <row r="47" spans="1:13" ht="20.25" customHeight="1" x14ac:dyDescent="0.25">
      <c r="A47" s="12" t="s">
        <v>114</v>
      </c>
      <c r="B47" s="6"/>
      <c r="E47" s="83">
        <v>2279</v>
      </c>
      <c r="F47" s="83"/>
      <c r="G47" s="83">
        <v>3768</v>
      </c>
      <c r="H47" s="83"/>
      <c r="I47" s="83">
        <v>2279</v>
      </c>
      <c r="J47" s="24"/>
      <c r="K47" s="83">
        <v>3768</v>
      </c>
    </row>
    <row r="48" spans="1:13" ht="20.25" customHeight="1" x14ac:dyDescent="0.25">
      <c r="A48" s="9" t="s">
        <v>25</v>
      </c>
      <c r="B48" s="9"/>
      <c r="E48" s="16">
        <f>SUM(E42:E47)</f>
        <v>154800</v>
      </c>
      <c r="F48" s="17"/>
      <c r="G48" s="16">
        <f>SUM(G42:G47)</f>
        <v>122439</v>
      </c>
      <c r="H48" s="17"/>
      <c r="I48" s="16">
        <f>SUM(I42:I47)</f>
        <v>145269</v>
      </c>
      <c r="J48" s="24"/>
      <c r="K48" s="16">
        <f>SUM(K42:K47)</f>
        <v>122190</v>
      </c>
    </row>
    <row r="49" spans="1:13" ht="20.25" customHeight="1" x14ac:dyDescent="0.25">
      <c r="A49" s="9"/>
      <c r="B49" s="9"/>
      <c r="E49" s="17"/>
      <c r="F49" s="17"/>
      <c r="G49" s="17"/>
      <c r="H49" s="17"/>
      <c r="I49" s="17"/>
      <c r="J49" s="24"/>
      <c r="K49" s="17"/>
    </row>
    <row r="50" spans="1:13" ht="20.25" customHeight="1" x14ac:dyDescent="0.25">
      <c r="A50" s="115" t="s">
        <v>152</v>
      </c>
      <c r="B50" s="9"/>
      <c r="E50" s="17"/>
      <c r="F50" s="17"/>
      <c r="G50" s="17"/>
      <c r="H50" s="17"/>
      <c r="I50" s="17"/>
      <c r="J50" s="24"/>
      <c r="K50" s="17"/>
      <c r="M50" s="87"/>
    </row>
    <row r="51" spans="1:13" ht="20.25" customHeight="1" x14ac:dyDescent="0.25">
      <c r="A51" s="116" t="s">
        <v>138</v>
      </c>
      <c r="B51" s="9"/>
      <c r="E51" s="108">
        <v>825</v>
      </c>
      <c r="F51" s="17"/>
      <c r="G51" s="78">
        <v>0</v>
      </c>
      <c r="H51" s="17"/>
      <c r="I51" s="108">
        <v>825</v>
      </c>
      <c r="J51" s="24"/>
      <c r="K51" s="78">
        <v>0</v>
      </c>
      <c r="M51" s="87"/>
    </row>
    <row r="52" spans="1:13" ht="20.25" customHeight="1" x14ac:dyDescent="0.25">
      <c r="A52" s="116" t="s">
        <v>127</v>
      </c>
      <c r="B52" s="9"/>
      <c r="C52" s="2">
        <v>9</v>
      </c>
      <c r="E52" s="84">
        <v>60145</v>
      </c>
      <c r="F52" s="108"/>
      <c r="G52" s="84">
        <v>50661</v>
      </c>
      <c r="H52" s="108"/>
      <c r="I52" s="84">
        <v>60145</v>
      </c>
      <c r="J52" s="24"/>
      <c r="K52" s="84">
        <v>50661</v>
      </c>
    </row>
    <row r="53" spans="1:13" ht="20.25" customHeight="1" x14ac:dyDescent="0.25">
      <c r="A53" s="117" t="s">
        <v>153</v>
      </c>
      <c r="B53" s="9"/>
      <c r="E53" s="16">
        <f>SUM(E51:E52)</f>
        <v>60970</v>
      </c>
      <c r="F53" s="17"/>
      <c r="G53" s="16">
        <f>SUM(G51:G52)</f>
        <v>50661</v>
      </c>
      <c r="H53" s="17"/>
      <c r="I53" s="16">
        <f>SUM(I51:I52)</f>
        <v>60970</v>
      </c>
      <c r="J53" s="24"/>
      <c r="K53" s="16">
        <f>SUM(K51:K52)</f>
        <v>50661</v>
      </c>
    </row>
    <row r="54" spans="1:13" ht="20.25" customHeight="1" x14ac:dyDescent="0.25">
      <c r="A54" s="117"/>
      <c r="B54" s="9"/>
      <c r="E54" s="118"/>
      <c r="F54" s="17"/>
      <c r="G54" s="118"/>
      <c r="H54" s="17"/>
      <c r="I54" s="118"/>
      <c r="J54" s="24"/>
      <c r="K54" s="118"/>
      <c r="M54" s="101"/>
    </row>
    <row r="55" spans="1:13" ht="20.25" customHeight="1" x14ac:dyDescent="0.25">
      <c r="A55" s="117" t="s">
        <v>26</v>
      </c>
      <c r="B55" s="12"/>
      <c r="E55" s="23">
        <f>E48+E53</f>
        <v>215770</v>
      </c>
      <c r="F55" s="17"/>
      <c r="G55" s="23">
        <f>G48+G53</f>
        <v>173100</v>
      </c>
      <c r="H55" s="17"/>
      <c r="I55" s="23">
        <f>I48+I53</f>
        <v>206239</v>
      </c>
      <c r="J55" s="24"/>
      <c r="K55" s="23">
        <f>K48+K53</f>
        <v>172851</v>
      </c>
    </row>
    <row r="56" spans="1:13" ht="20.25" customHeight="1" x14ac:dyDescent="0.25">
      <c r="A56" s="117"/>
      <c r="B56" s="12"/>
      <c r="E56" s="24"/>
      <c r="F56" s="24"/>
      <c r="G56" s="24"/>
      <c r="H56" s="24"/>
      <c r="I56" s="24"/>
      <c r="J56" s="24"/>
      <c r="K56" s="24"/>
    </row>
    <row r="57" spans="1:13" ht="20.25" customHeight="1" x14ac:dyDescent="0.25">
      <c r="A57" s="13" t="s">
        <v>27</v>
      </c>
      <c r="B57" s="13"/>
      <c r="E57" s="24"/>
      <c r="F57" s="24"/>
      <c r="G57" s="24"/>
      <c r="H57" s="24"/>
      <c r="I57" s="24"/>
      <c r="J57" s="24"/>
      <c r="K57" s="24"/>
    </row>
    <row r="58" spans="1:13" ht="20.25" customHeight="1" x14ac:dyDescent="0.25">
      <c r="A58" s="12" t="s">
        <v>28</v>
      </c>
      <c r="B58" s="3"/>
      <c r="E58" s="24"/>
      <c r="F58" s="24"/>
      <c r="G58" s="24"/>
      <c r="H58" s="24"/>
      <c r="I58" s="24"/>
      <c r="J58" s="24"/>
      <c r="K58" s="24"/>
    </row>
    <row r="59" spans="1:13" ht="20.25" customHeight="1" thickBot="1" x14ac:dyDescent="0.3">
      <c r="A59" s="3"/>
      <c r="B59" s="12" t="s">
        <v>29</v>
      </c>
      <c r="E59" s="85">
        <v>142628</v>
      </c>
      <c r="F59" s="24"/>
      <c r="G59" s="85">
        <v>142628</v>
      </c>
      <c r="H59" s="24"/>
      <c r="I59" s="85">
        <v>142628</v>
      </c>
      <c r="J59" s="24"/>
      <c r="K59" s="85">
        <v>142628</v>
      </c>
    </row>
    <row r="60" spans="1:13" ht="20.25" customHeight="1" thickTop="1" x14ac:dyDescent="0.25">
      <c r="A60" s="3"/>
      <c r="B60" s="14" t="s">
        <v>88</v>
      </c>
      <c r="E60" s="24">
        <v>142628</v>
      </c>
      <c r="F60" s="24"/>
      <c r="G60" s="24">
        <v>142628</v>
      </c>
      <c r="H60" s="24"/>
      <c r="I60" s="24">
        <v>142628</v>
      </c>
      <c r="J60" s="24"/>
      <c r="K60" s="24">
        <v>142628</v>
      </c>
    </row>
    <row r="61" spans="1:13" ht="20.25" customHeight="1" x14ac:dyDescent="0.25">
      <c r="A61" s="3" t="s">
        <v>106</v>
      </c>
      <c r="B61" s="12"/>
      <c r="E61" s="24"/>
      <c r="F61" s="24"/>
      <c r="G61" s="24"/>
      <c r="H61" s="24"/>
      <c r="I61" s="24"/>
      <c r="J61" s="24"/>
      <c r="K61" s="24"/>
    </row>
    <row r="62" spans="1:13" ht="20.25" customHeight="1" x14ac:dyDescent="0.25">
      <c r="A62" s="3"/>
      <c r="B62" s="6" t="s">
        <v>89</v>
      </c>
      <c r="E62" s="24">
        <v>286487</v>
      </c>
      <c r="F62" s="24"/>
      <c r="G62" s="24">
        <v>286487</v>
      </c>
      <c r="H62" s="24"/>
      <c r="I62" s="24">
        <v>286487</v>
      </c>
      <c r="J62" s="24"/>
      <c r="K62" s="24">
        <v>286487</v>
      </c>
    </row>
    <row r="63" spans="1:13" ht="20.25" customHeight="1" x14ac:dyDescent="0.25">
      <c r="A63" s="12" t="s">
        <v>30</v>
      </c>
      <c r="B63" s="3"/>
      <c r="E63" s="24"/>
      <c r="F63" s="24"/>
      <c r="G63" s="24"/>
      <c r="H63" s="24"/>
      <c r="I63" s="24"/>
      <c r="J63" s="24"/>
      <c r="K63" s="24"/>
    </row>
    <row r="64" spans="1:13" s="15" customFormat="1" ht="20.25" customHeight="1" x14ac:dyDescent="0.25">
      <c r="A64" s="12"/>
      <c r="B64" s="3" t="s">
        <v>31</v>
      </c>
      <c r="C64" s="2"/>
      <c r="D64" s="2"/>
      <c r="E64" s="24"/>
      <c r="F64" s="24"/>
      <c r="G64" s="24"/>
      <c r="H64" s="24"/>
      <c r="I64" s="24"/>
      <c r="J64" s="24"/>
      <c r="K64" s="24"/>
    </row>
    <row r="65" spans="1:15" s="15" customFormat="1" ht="20.25" customHeight="1" x14ac:dyDescent="0.25">
      <c r="B65" s="119" t="s">
        <v>90</v>
      </c>
      <c r="C65" s="31"/>
      <c r="D65" s="31"/>
      <c r="E65" s="83">
        <v>14300</v>
      </c>
      <c r="F65" s="83"/>
      <c r="G65" s="83">
        <v>14300</v>
      </c>
      <c r="H65" s="83"/>
      <c r="I65" s="83">
        <v>14300</v>
      </c>
      <c r="J65" s="83"/>
      <c r="K65" s="83">
        <v>14300</v>
      </c>
    </row>
    <row r="66" spans="1:15" s="15" customFormat="1" ht="20.25" customHeight="1" x14ac:dyDescent="0.25">
      <c r="B66" s="3" t="s">
        <v>32</v>
      </c>
      <c r="C66" s="31"/>
      <c r="D66" s="31"/>
      <c r="E66" s="57">
        <v>838671</v>
      </c>
      <c r="F66" s="57"/>
      <c r="G66" s="57">
        <v>1031035</v>
      </c>
      <c r="H66" s="57"/>
      <c r="I66" s="57">
        <v>859398</v>
      </c>
      <c r="J66" s="78"/>
      <c r="K66" s="57">
        <v>1040590</v>
      </c>
    </row>
    <row r="67" spans="1:15" ht="20.25" customHeight="1" x14ac:dyDescent="0.25">
      <c r="A67" s="15" t="s">
        <v>33</v>
      </c>
      <c r="B67" s="120"/>
      <c r="C67" s="31"/>
      <c r="D67" s="31"/>
      <c r="E67" s="83">
        <v>-12462</v>
      </c>
      <c r="F67" s="83"/>
      <c r="G67" s="83">
        <v>-724</v>
      </c>
      <c r="H67" s="83"/>
      <c r="I67" s="57">
        <v>0</v>
      </c>
      <c r="J67" s="83"/>
      <c r="K67" s="57">
        <v>0</v>
      </c>
      <c r="M67" s="101"/>
    </row>
    <row r="68" spans="1:15" ht="20.25" customHeight="1" x14ac:dyDescent="0.25">
      <c r="A68" s="9" t="s">
        <v>34</v>
      </c>
      <c r="B68" s="9"/>
      <c r="E68" s="16">
        <f>SUM(E60:E67)</f>
        <v>1269624</v>
      </c>
      <c r="F68" s="17"/>
      <c r="G68" s="16">
        <f>SUM(G60:G67)</f>
        <v>1473726</v>
      </c>
      <c r="H68" s="17"/>
      <c r="I68" s="16">
        <f>SUM(I60:I67)</f>
        <v>1302813</v>
      </c>
      <c r="J68" s="24"/>
      <c r="K68" s="16">
        <f>SUM(K60:K67)</f>
        <v>1484005</v>
      </c>
    </row>
    <row r="69" spans="1:15" ht="20.25" customHeight="1" x14ac:dyDescent="0.25">
      <c r="A69" s="12"/>
      <c r="B69" s="12"/>
      <c r="E69" s="24"/>
      <c r="F69" s="24"/>
      <c r="G69" s="24"/>
      <c r="H69" s="24"/>
      <c r="I69" s="24"/>
      <c r="J69" s="24"/>
      <c r="K69" s="24"/>
      <c r="M69" s="27"/>
      <c r="O69" s="27"/>
    </row>
    <row r="70" spans="1:15" ht="20.25" customHeight="1" thickBot="1" x14ac:dyDescent="0.3">
      <c r="A70" s="9" t="s">
        <v>35</v>
      </c>
      <c r="B70" s="12"/>
      <c r="E70" s="18">
        <f>+E55+E68</f>
        <v>1485394</v>
      </c>
      <c r="F70" s="17"/>
      <c r="G70" s="18">
        <f>+G55+G68</f>
        <v>1646826</v>
      </c>
      <c r="H70" s="17"/>
      <c r="I70" s="18">
        <f>+I55+I68</f>
        <v>1509052</v>
      </c>
      <c r="J70" s="24"/>
      <c r="K70" s="18">
        <f>+K55+K68</f>
        <v>1656856</v>
      </c>
    </row>
    <row r="71" spans="1:15" ht="15.75" thickTop="1" x14ac:dyDescent="0.25">
      <c r="A71" s="12"/>
      <c r="B71" s="12"/>
      <c r="E71" s="24"/>
      <c r="F71" s="24"/>
      <c r="G71" s="24"/>
      <c r="H71" s="24"/>
      <c r="I71" s="24"/>
      <c r="J71" s="24"/>
      <c r="K71" s="24"/>
    </row>
  </sheetData>
  <mergeCells count="11">
    <mergeCell ref="E4:G4"/>
    <mergeCell ref="I4:K4"/>
    <mergeCell ref="E5:G5"/>
    <mergeCell ref="I5:K5"/>
    <mergeCell ref="E40:K40"/>
    <mergeCell ref="E9:K9"/>
    <mergeCell ref="I10:K10"/>
    <mergeCell ref="E35:G35"/>
    <mergeCell ref="I35:K35"/>
    <mergeCell ref="E36:G36"/>
    <mergeCell ref="I36:K36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view="pageBreakPreview" topLeftCell="A38" zoomScale="110" zoomScaleNormal="100" zoomScaleSheetLayoutView="110" workbookViewId="0">
      <selection activeCell="A36" sqref="A36"/>
    </sheetView>
  </sheetViews>
  <sheetFormatPr defaultRowHeight="21" customHeight="1" x14ac:dyDescent="0.25"/>
  <cols>
    <col min="1" max="1" width="46.5703125" customWidth="1"/>
    <col min="2" max="2" width="5.42578125" customWidth="1"/>
    <col min="3" max="3" width="1.42578125" customWidth="1"/>
    <col min="4" max="4" width="12" customWidth="1"/>
    <col min="5" max="5" width="1.42578125" customWidth="1"/>
    <col min="6" max="6" width="12" customWidth="1"/>
    <col min="7" max="7" width="1.42578125" customWidth="1"/>
    <col min="8" max="8" width="12" customWidth="1"/>
    <col min="9" max="9" width="1.42578125" customWidth="1"/>
    <col min="10" max="10" width="12" customWidth="1"/>
    <col min="11" max="11" width="4.42578125" customWidth="1"/>
  </cols>
  <sheetData>
    <row r="1" spans="1:10" ht="21" customHeight="1" x14ac:dyDescent="0.3">
      <c r="A1" s="1" t="s">
        <v>0</v>
      </c>
      <c r="B1" s="2"/>
      <c r="C1" s="2"/>
      <c r="D1" s="3"/>
      <c r="E1" s="2"/>
      <c r="F1" s="3"/>
      <c r="G1" s="3"/>
      <c r="H1" s="3"/>
      <c r="I1" s="3"/>
      <c r="J1" s="3"/>
    </row>
    <row r="2" spans="1:10" ht="21" customHeight="1" x14ac:dyDescent="0.25">
      <c r="A2" s="4" t="s">
        <v>37</v>
      </c>
      <c r="B2" s="2"/>
      <c r="C2" s="2"/>
      <c r="D2" s="3"/>
      <c r="E2" s="2"/>
      <c r="F2" s="3"/>
      <c r="G2" s="3"/>
      <c r="H2" s="3"/>
      <c r="I2" s="3"/>
      <c r="J2" s="3"/>
    </row>
    <row r="3" spans="1:10" ht="21" customHeight="1" x14ac:dyDescent="0.25">
      <c r="A3" s="12"/>
      <c r="B3" s="2"/>
      <c r="C3" s="2"/>
      <c r="D3" s="3"/>
      <c r="E3" s="2"/>
      <c r="F3" s="3"/>
      <c r="G3" s="3"/>
      <c r="H3" s="3"/>
      <c r="I3" s="3"/>
      <c r="J3" s="3"/>
    </row>
    <row r="4" spans="1:10" ht="21" customHeight="1" x14ac:dyDescent="0.25">
      <c r="A4" s="12"/>
      <c r="B4" s="2"/>
      <c r="C4" s="2"/>
      <c r="D4" s="149" t="s">
        <v>49</v>
      </c>
      <c r="E4" s="149"/>
      <c r="F4" s="149"/>
      <c r="G4" s="3"/>
      <c r="H4" s="150" t="s">
        <v>2</v>
      </c>
      <c r="I4" s="150"/>
      <c r="J4" s="150"/>
    </row>
    <row r="5" spans="1:10" ht="21" customHeight="1" x14ac:dyDescent="0.25">
      <c r="A5" s="12"/>
      <c r="B5" s="2"/>
      <c r="C5" s="2"/>
      <c r="D5" s="149" t="s">
        <v>3</v>
      </c>
      <c r="E5" s="149"/>
      <c r="F5" s="149"/>
      <c r="G5" s="3"/>
      <c r="H5" s="150" t="s">
        <v>3</v>
      </c>
      <c r="I5" s="150"/>
      <c r="J5" s="150"/>
    </row>
    <row r="6" spans="1:10" ht="21" customHeight="1" x14ac:dyDescent="0.25">
      <c r="A6" s="12"/>
      <c r="B6" s="2"/>
      <c r="C6" s="2"/>
      <c r="D6" s="153" t="s">
        <v>50</v>
      </c>
      <c r="E6" s="153"/>
      <c r="F6" s="153"/>
      <c r="G6" s="3"/>
      <c r="H6" s="153" t="s">
        <v>50</v>
      </c>
      <c r="I6" s="153"/>
      <c r="J6" s="153"/>
    </row>
    <row r="7" spans="1:10" ht="21" customHeight="1" x14ac:dyDescent="0.25">
      <c r="A7" s="12"/>
      <c r="B7" s="2"/>
      <c r="C7" s="2"/>
      <c r="D7" s="154" t="s">
        <v>129</v>
      </c>
      <c r="E7" s="155"/>
      <c r="F7" s="155"/>
      <c r="G7" s="29"/>
      <c r="H7" s="154" t="s">
        <v>129</v>
      </c>
      <c r="I7" s="155"/>
      <c r="J7" s="155"/>
    </row>
    <row r="8" spans="1:10" ht="21" customHeight="1" x14ac:dyDescent="0.25">
      <c r="A8" s="12"/>
      <c r="B8" s="2" t="s">
        <v>6</v>
      </c>
      <c r="C8" s="2"/>
      <c r="D8" s="30">
        <v>2019</v>
      </c>
      <c r="E8" s="2"/>
      <c r="F8" s="30">
        <v>2018</v>
      </c>
      <c r="G8" s="26"/>
      <c r="H8" s="30">
        <v>2019</v>
      </c>
      <c r="I8" s="26"/>
      <c r="J8" s="30">
        <v>2018</v>
      </c>
    </row>
    <row r="9" spans="1:10" ht="21" customHeight="1" x14ac:dyDescent="0.25">
      <c r="A9" s="9"/>
      <c r="B9" s="2"/>
      <c r="C9" s="2"/>
      <c r="D9" s="151" t="s">
        <v>8</v>
      </c>
      <c r="E9" s="151"/>
      <c r="F9" s="151"/>
      <c r="G9" s="151"/>
      <c r="H9" s="151"/>
      <c r="I9" s="151"/>
      <c r="J9" s="151"/>
    </row>
    <row r="10" spans="1:10" ht="21" customHeight="1" x14ac:dyDescent="0.25">
      <c r="A10" s="13" t="s">
        <v>38</v>
      </c>
      <c r="B10" s="2"/>
      <c r="C10" s="2"/>
      <c r="D10" s="19"/>
      <c r="E10" s="2"/>
      <c r="F10" s="19"/>
      <c r="G10" s="19"/>
      <c r="H10" s="3"/>
      <c r="I10" s="3"/>
      <c r="J10" s="3"/>
    </row>
    <row r="11" spans="1:10" ht="21" customHeight="1" x14ac:dyDescent="0.25">
      <c r="A11" s="14" t="s">
        <v>39</v>
      </c>
      <c r="B11" s="31" t="s">
        <v>146</v>
      </c>
      <c r="C11" s="31"/>
      <c r="D11" s="24">
        <v>168130</v>
      </c>
      <c r="E11" s="31"/>
      <c r="F11" s="24">
        <v>331903</v>
      </c>
      <c r="G11" s="19"/>
      <c r="H11" s="21">
        <v>168130</v>
      </c>
      <c r="I11" s="3"/>
      <c r="J11" s="21">
        <v>331903</v>
      </c>
    </row>
    <row r="12" spans="1:10" ht="21" customHeight="1" x14ac:dyDescent="0.25">
      <c r="A12" s="12" t="s">
        <v>40</v>
      </c>
      <c r="B12" s="2"/>
      <c r="C12" s="2"/>
      <c r="D12" s="24">
        <v>191</v>
      </c>
      <c r="E12" s="2"/>
      <c r="F12" s="24">
        <v>2327</v>
      </c>
      <c r="G12" s="32"/>
      <c r="H12" s="21">
        <v>427</v>
      </c>
      <c r="I12" s="3"/>
      <c r="J12" s="21">
        <v>2323</v>
      </c>
    </row>
    <row r="13" spans="1:10" ht="21" hidden="1" customHeight="1" x14ac:dyDescent="0.25">
      <c r="A13" s="14" t="s">
        <v>41</v>
      </c>
      <c r="B13" s="2"/>
      <c r="C13" s="2"/>
      <c r="D13" s="33"/>
      <c r="E13" s="2"/>
      <c r="F13" s="33">
        <v>0</v>
      </c>
      <c r="G13" s="19"/>
      <c r="H13" s="21"/>
      <c r="I13" s="3"/>
      <c r="J13" s="21">
        <v>0</v>
      </c>
    </row>
    <row r="14" spans="1:10" ht="21" customHeight="1" x14ac:dyDescent="0.25">
      <c r="A14" s="12" t="s">
        <v>42</v>
      </c>
      <c r="B14" s="2"/>
      <c r="C14" s="2"/>
      <c r="D14" s="24">
        <v>410</v>
      </c>
      <c r="E14" s="2"/>
      <c r="F14" s="24">
        <v>646</v>
      </c>
      <c r="G14" s="19"/>
      <c r="H14" s="34">
        <v>794</v>
      </c>
      <c r="I14" s="3"/>
      <c r="J14" s="34">
        <v>646</v>
      </c>
    </row>
    <row r="15" spans="1:10" ht="21" customHeight="1" x14ac:dyDescent="0.25">
      <c r="A15" s="9" t="s">
        <v>43</v>
      </c>
      <c r="B15" s="2"/>
      <c r="C15" s="2"/>
      <c r="D15" s="35">
        <f>SUM(D11:D14)</f>
        <v>168731</v>
      </c>
      <c r="E15" s="2"/>
      <c r="F15" s="35">
        <f>SUM(F11:F14)</f>
        <v>334876</v>
      </c>
      <c r="G15" s="19"/>
      <c r="H15" s="35">
        <f>SUM(H11:H14)</f>
        <v>169351</v>
      </c>
      <c r="I15" s="19">
        <v>181351</v>
      </c>
      <c r="J15" s="35">
        <f>SUM(J11:J14)</f>
        <v>334872</v>
      </c>
    </row>
    <row r="16" spans="1:10" ht="21" customHeight="1" x14ac:dyDescent="0.25">
      <c r="A16" s="12"/>
      <c r="B16" s="2"/>
      <c r="C16" s="2"/>
      <c r="D16" s="19"/>
      <c r="E16" s="2"/>
      <c r="F16" s="19"/>
      <c r="G16" s="19"/>
      <c r="H16" s="3"/>
      <c r="I16" s="3">
        <v>151900</v>
      </c>
      <c r="J16" s="3"/>
    </row>
    <row r="17" spans="1:10" ht="21" customHeight="1" x14ac:dyDescent="0.25">
      <c r="A17" s="13" t="s">
        <v>44</v>
      </c>
      <c r="B17" s="2"/>
      <c r="C17" s="2"/>
      <c r="D17" s="19"/>
      <c r="E17" s="2"/>
      <c r="F17" s="19"/>
      <c r="G17" s="19"/>
      <c r="H17" s="106"/>
      <c r="I17" s="3"/>
      <c r="J17" s="106"/>
    </row>
    <row r="18" spans="1:10" ht="21" customHeight="1" x14ac:dyDescent="0.25">
      <c r="A18" s="6" t="s">
        <v>149</v>
      </c>
      <c r="B18" s="31"/>
      <c r="C18" s="31"/>
      <c r="D18" s="24">
        <v>199923</v>
      </c>
      <c r="E18" s="31"/>
      <c r="F18" s="24">
        <v>303811</v>
      </c>
      <c r="G18" s="24"/>
      <c r="H18" s="21">
        <v>199923</v>
      </c>
      <c r="I18" s="3"/>
      <c r="J18" s="21">
        <v>303811</v>
      </c>
    </row>
    <row r="19" spans="1:10" ht="21" customHeight="1" x14ac:dyDescent="0.25">
      <c r="A19" s="6" t="s">
        <v>107</v>
      </c>
      <c r="B19" s="2"/>
      <c r="C19" s="2"/>
      <c r="D19" s="24">
        <v>4534</v>
      </c>
      <c r="E19" s="2"/>
      <c r="F19" s="24">
        <v>10450</v>
      </c>
      <c r="G19" s="24"/>
      <c r="H19" s="21">
        <v>4534</v>
      </c>
      <c r="I19" s="3"/>
      <c r="J19" s="21">
        <v>10450</v>
      </c>
    </row>
    <row r="20" spans="1:10" ht="21" customHeight="1" x14ac:dyDescent="0.25">
      <c r="A20" s="12" t="s">
        <v>45</v>
      </c>
      <c r="B20" s="2"/>
      <c r="C20" s="2"/>
      <c r="D20" s="24">
        <v>27137</v>
      </c>
      <c r="E20" s="2"/>
      <c r="F20" s="24">
        <v>19945</v>
      </c>
      <c r="G20" s="24"/>
      <c r="H20" s="21">
        <v>20875</v>
      </c>
      <c r="I20" s="3"/>
      <c r="J20" s="21">
        <v>19284</v>
      </c>
    </row>
    <row r="21" spans="1:10" ht="21" customHeight="1" x14ac:dyDescent="0.25">
      <c r="A21" s="14" t="s">
        <v>51</v>
      </c>
      <c r="B21" s="2"/>
      <c r="C21" s="2"/>
      <c r="D21" s="34">
        <v>82</v>
      </c>
      <c r="E21" s="2"/>
      <c r="F21" s="34">
        <v>2059</v>
      </c>
      <c r="G21" s="24"/>
      <c r="H21" s="34">
        <v>82</v>
      </c>
      <c r="I21" s="3"/>
      <c r="J21" s="34">
        <v>2059</v>
      </c>
    </row>
    <row r="22" spans="1:10" ht="21" customHeight="1" x14ac:dyDescent="0.25">
      <c r="A22" s="14" t="s">
        <v>139</v>
      </c>
      <c r="B22" s="2"/>
      <c r="C22" s="2"/>
      <c r="D22" s="34">
        <v>10</v>
      </c>
      <c r="E22" s="2"/>
      <c r="F22" s="41">
        <v>0</v>
      </c>
      <c r="G22" s="24"/>
      <c r="H22" s="34">
        <v>10</v>
      </c>
      <c r="I22" s="3"/>
      <c r="J22" s="41">
        <v>0</v>
      </c>
    </row>
    <row r="23" spans="1:10" ht="21" customHeight="1" x14ac:dyDescent="0.25">
      <c r="A23" s="9" t="s">
        <v>46</v>
      </c>
      <c r="B23" s="2"/>
      <c r="C23" s="2"/>
      <c r="D23" s="35">
        <f>SUM(D18:D22)</f>
        <v>231686</v>
      </c>
      <c r="E23" s="2"/>
      <c r="F23" s="35">
        <f>SUM(F18:F22)</f>
        <v>336265</v>
      </c>
      <c r="G23" s="19"/>
      <c r="H23" s="35">
        <f>SUM(H18:H22)</f>
        <v>225424</v>
      </c>
      <c r="I23" s="19">
        <v>0</v>
      </c>
      <c r="J23" s="35">
        <f>SUM(J18:J22)</f>
        <v>335604</v>
      </c>
    </row>
    <row r="24" spans="1:10" ht="21" customHeight="1" x14ac:dyDescent="0.25">
      <c r="A24" s="9"/>
      <c r="B24" s="2"/>
      <c r="C24" s="2"/>
      <c r="D24" s="19"/>
      <c r="E24" s="2"/>
      <c r="F24" s="19"/>
      <c r="G24" s="19"/>
      <c r="H24" s="19"/>
      <c r="I24" s="19">
        <v>6409</v>
      </c>
      <c r="J24" s="19"/>
    </row>
    <row r="25" spans="1:10" ht="21" customHeight="1" x14ac:dyDescent="0.25">
      <c r="A25" s="9" t="s">
        <v>122</v>
      </c>
      <c r="B25" s="2"/>
      <c r="C25" s="2"/>
      <c r="D25" s="36">
        <f>+D15-D23</f>
        <v>-62955</v>
      </c>
      <c r="E25" s="2"/>
      <c r="F25" s="36">
        <f>+F15-F23</f>
        <v>-1389</v>
      </c>
      <c r="G25" s="36"/>
      <c r="H25" s="36">
        <f>H15-H23</f>
        <v>-56073</v>
      </c>
      <c r="I25" s="36">
        <v>9830</v>
      </c>
      <c r="J25" s="36">
        <f>J15-J23</f>
        <v>-732</v>
      </c>
    </row>
    <row r="26" spans="1:10" ht="21" customHeight="1" x14ac:dyDescent="0.25">
      <c r="A26" s="14" t="s">
        <v>141</v>
      </c>
      <c r="B26" s="31"/>
      <c r="C26" s="31"/>
      <c r="D26" s="37">
        <v>854</v>
      </c>
      <c r="E26" s="31"/>
      <c r="F26" s="37">
        <v>-329</v>
      </c>
      <c r="G26" s="19"/>
      <c r="H26" s="38">
        <v>854</v>
      </c>
      <c r="I26" s="19"/>
      <c r="J26" s="38">
        <v>-329</v>
      </c>
    </row>
    <row r="27" spans="1:10" ht="21" customHeight="1" thickBot="1" x14ac:dyDescent="0.3">
      <c r="A27" s="9" t="s">
        <v>116</v>
      </c>
      <c r="B27" s="31"/>
      <c r="C27" s="31"/>
      <c r="D27" s="39">
        <f>D25-D26</f>
        <v>-63809</v>
      </c>
      <c r="E27" s="31"/>
      <c r="F27" s="39">
        <f>F25-F26</f>
        <v>-1060</v>
      </c>
      <c r="G27" s="19"/>
      <c r="H27" s="39">
        <f>H25-H26</f>
        <v>-56927</v>
      </c>
      <c r="I27" s="19"/>
      <c r="J27" s="39">
        <f>J25-J26</f>
        <v>-403</v>
      </c>
    </row>
    <row r="28" spans="1:10" ht="21" customHeight="1" thickTop="1" x14ac:dyDescent="0.25">
      <c r="A28" s="9"/>
      <c r="B28" s="31"/>
      <c r="C28" s="31"/>
      <c r="D28" s="36"/>
      <c r="E28" s="31"/>
      <c r="F28" s="36"/>
      <c r="G28" s="19"/>
      <c r="H28" s="36"/>
      <c r="I28" s="19"/>
      <c r="J28" s="36"/>
    </row>
    <row r="29" spans="1:10" ht="21" customHeight="1" x14ac:dyDescent="0.25">
      <c r="A29" s="9" t="s">
        <v>94</v>
      </c>
      <c r="B29" s="31"/>
      <c r="C29" s="31"/>
      <c r="D29" s="36"/>
      <c r="E29" s="31"/>
      <c r="F29" s="36"/>
      <c r="G29" s="19"/>
      <c r="H29" s="36"/>
      <c r="I29" s="19"/>
      <c r="J29" s="36"/>
    </row>
    <row r="30" spans="1:10" ht="21" hidden="1" customHeight="1" x14ac:dyDescent="0.25">
      <c r="A30" s="6" t="s">
        <v>47</v>
      </c>
      <c r="B30" s="31"/>
      <c r="C30" s="31"/>
      <c r="D30" s="20">
        <v>0</v>
      </c>
      <c r="E30" s="31"/>
      <c r="F30" s="20">
        <v>0</v>
      </c>
      <c r="G30" s="40"/>
      <c r="H30" s="20">
        <v>0</v>
      </c>
      <c r="I30" s="40"/>
      <c r="J30" s="20">
        <v>0</v>
      </c>
    </row>
    <row r="31" spans="1:10" ht="21" customHeight="1" x14ac:dyDescent="0.25">
      <c r="A31" s="13" t="s">
        <v>95</v>
      </c>
      <c r="B31" s="31"/>
      <c r="C31" s="31"/>
      <c r="D31" s="20"/>
      <c r="E31" s="31"/>
      <c r="F31" s="20"/>
      <c r="G31" s="40"/>
      <c r="H31" s="20"/>
      <c r="I31" s="40"/>
      <c r="J31" s="20"/>
    </row>
    <row r="32" spans="1:10" ht="21" customHeight="1" x14ac:dyDescent="0.25">
      <c r="A32" s="13" t="s">
        <v>96</v>
      </c>
      <c r="B32" s="31"/>
      <c r="C32" s="31"/>
      <c r="D32" s="20"/>
      <c r="E32" s="31"/>
      <c r="F32" s="20"/>
      <c r="G32" s="40"/>
      <c r="H32" s="20"/>
      <c r="I32" s="40"/>
      <c r="J32" s="20"/>
    </row>
    <row r="33" spans="1:11" ht="21" customHeight="1" x14ac:dyDescent="0.25">
      <c r="A33" s="14" t="s">
        <v>83</v>
      </c>
      <c r="B33" s="31"/>
      <c r="C33" s="31"/>
      <c r="D33" s="31"/>
      <c r="E33" s="31"/>
      <c r="F33" s="31"/>
      <c r="G33" s="31"/>
      <c r="H33" s="20"/>
      <c r="I33" s="20"/>
      <c r="J33" s="20"/>
      <c r="K33" s="40"/>
    </row>
    <row r="34" spans="1:11" ht="21" customHeight="1" x14ac:dyDescent="0.25">
      <c r="A34" s="14" t="s">
        <v>97</v>
      </c>
      <c r="B34" s="31"/>
      <c r="C34" s="31"/>
      <c r="D34" s="109">
        <v>3307</v>
      </c>
      <c r="E34" s="31"/>
      <c r="F34" s="41">
        <v>-3202</v>
      </c>
      <c r="G34" s="33"/>
      <c r="H34" s="41">
        <v>0</v>
      </c>
      <c r="I34" s="33"/>
      <c r="J34" s="41">
        <v>0</v>
      </c>
      <c r="K34" s="33"/>
    </row>
    <row r="35" spans="1:11" ht="21" customHeight="1" x14ac:dyDescent="0.25">
      <c r="A35" s="9" t="s">
        <v>154</v>
      </c>
      <c r="B35" s="31"/>
      <c r="C35" s="31"/>
      <c r="D35" s="42">
        <f>SUM(D30:D34)</f>
        <v>3307</v>
      </c>
      <c r="E35" s="31"/>
      <c r="F35" s="42">
        <f>SUM(F30:F34)</f>
        <v>-3202</v>
      </c>
      <c r="G35" s="20"/>
      <c r="H35" s="42">
        <f>SUM(H30:H34)</f>
        <v>0</v>
      </c>
      <c r="I35" s="20"/>
      <c r="J35" s="42">
        <f>SUM(J30:J34)</f>
        <v>0</v>
      </c>
    </row>
    <row r="36" spans="1:11" ht="21" customHeight="1" thickBot="1" x14ac:dyDescent="0.3">
      <c r="A36" s="5" t="s">
        <v>48</v>
      </c>
      <c r="B36" s="15"/>
      <c r="C36" s="15"/>
      <c r="D36" s="43">
        <f>D27+D35</f>
        <v>-60502</v>
      </c>
      <c r="E36" s="15"/>
      <c r="F36" s="43">
        <f>F27+F35</f>
        <v>-4262</v>
      </c>
      <c r="G36" s="5"/>
      <c r="H36" s="44">
        <f>H27+H35</f>
        <v>-56927</v>
      </c>
      <c r="I36" s="5"/>
      <c r="J36" s="44">
        <f>J27+J35</f>
        <v>-403</v>
      </c>
    </row>
    <row r="37" spans="1:11" ht="21" customHeight="1" thickTop="1" x14ac:dyDescent="0.25">
      <c r="A37" s="3"/>
      <c r="B37" s="15"/>
      <c r="C37" s="15"/>
      <c r="D37" s="3"/>
      <c r="E37" s="15"/>
      <c r="F37" s="3"/>
      <c r="G37" s="3"/>
      <c r="H37" s="3"/>
      <c r="I37" s="3"/>
      <c r="J37" s="3"/>
    </row>
    <row r="38" spans="1:11" ht="21" customHeight="1" thickBot="1" x14ac:dyDescent="0.3">
      <c r="A38" s="9" t="s">
        <v>123</v>
      </c>
      <c r="B38" s="31"/>
      <c r="C38" s="31"/>
      <c r="D38" s="142">
        <f>D27/570511</f>
        <v>-0.11184534566379965</v>
      </c>
      <c r="E38" s="143"/>
      <c r="F38" s="142">
        <f>F27/570511</f>
        <v>-1.8579834569359749E-3</v>
      </c>
      <c r="G38" s="144"/>
      <c r="H38" s="145">
        <f>H27/570511</f>
        <v>-9.9782475710371923E-2</v>
      </c>
      <c r="I38" s="144"/>
      <c r="J38" s="142">
        <f>J27/570511</f>
        <v>-7.0638427655207346E-4</v>
      </c>
    </row>
    <row r="39" spans="1:11" ht="21" customHeight="1" thickTop="1" x14ac:dyDescent="0.25">
      <c r="A39" s="9"/>
      <c r="B39" s="31"/>
      <c r="C39" s="31"/>
      <c r="D39" s="25"/>
      <c r="E39" s="31"/>
      <c r="F39" s="25"/>
      <c r="G39" s="25"/>
      <c r="H39" s="25"/>
      <c r="I39" s="25"/>
      <c r="J39" s="25"/>
    </row>
    <row r="40" spans="1:11" ht="21" customHeight="1" x14ac:dyDescent="0.25">
      <c r="A40" s="9"/>
      <c r="B40" s="31"/>
      <c r="C40" s="31"/>
      <c r="D40" s="25"/>
      <c r="E40" s="31"/>
      <c r="F40" s="25"/>
      <c r="G40" s="25"/>
      <c r="H40" s="25"/>
      <c r="I40" s="25"/>
      <c r="J40" s="25"/>
    </row>
    <row r="41" spans="1:11" ht="21" customHeight="1" x14ac:dyDescent="0.3">
      <c r="A41" s="1" t="s">
        <v>0</v>
      </c>
      <c r="B41" s="45"/>
      <c r="C41" s="45"/>
      <c r="D41" s="3"/>
      <c r="E41" s="45"/>
      <c r="F41" s="3"/>
      <c r="H41" s="3"/>
      <c r="I41" s="3">
        <v>134870</v>
      </c>
      <c r="J41" s="3"/>
    </row>
    <row r="42" spans="1:11" ht="21" customHeight="1" x14ac:dyDescent="0.25">
      <c r="A42" s="4" t="s">
        <v>37</v>
      </c>
      <c r="D42" s="3"/>
      <c r="F42" s="3"/>
      <c r="H42" s="3"/>
      <c r="I42" s="3">
        <v>30603</v>
      </c>
      <c r="J42" s="3"/>
    </row>
    <row r="43" spans="1:11" ht="21" customHeight="1" x14ac:dyDescent="0.25">
      <c r="A43" s="12"/>
      <c r="D43" s="3"/>
      <c r="F43" s="3"/>
      <c r="H43" s="3"/>
      <c r="I43" s="3"/>
      <c r="J43" s="3"/>
    </row>
    <row r="44" spans="1:11" ht="21" customHeight="1" x14ac:dyDescent="0.25">
      <c r="A44" s="12"/>
      <c r="D44" s="149" t="s">
        <v>49</v>
      </c>
      <c r="E44" s="149"/>
      <c r="F44" s="149"/>
      <c r="H44" s="150" t="s">
        <v>2</v>
      </c>
      <c r="I44" s="150"/>
      <c r="J44" s="150"/>
    </row>
    <row r="45" spans="1:11" ht="21" customHeight="1" x14ac:dyDescent="0.25">
      <c r="A45" s="12"/>
      <c r="D45" s="149" t="s">
        <v>3</v>
      </c>
      <c r="E45" s="149"/>
      <c r="F45" s="149"/>
      <c r="H45" s="150" t="s">
        <v>3</v>
      </c>
      <c r="I45" s="150"/>
      <c r="J45" s="150"/>
    </row>
    <row r="46" spans="1:11" ht="21" customHeight="1" x14ac:dyDescent="0.25">
      <c r="A46" s="12"/>
      <c r="D46" s="153" t="s">
        <v>130</v>
      </c>
      <c r="E46" s="153"/>
      <c r="F46" s="153"/>
      <c r="H46" s="153" t="s">
        <v>130</v>
      </c>
      <c r="I46" s="153"/>
      <c r="J46" s="153"/>
    </row>
    <row r="47" spans="1:11" ht="21" customHeight="1" x14ac:dyDescent="0.25">
      <c r="A47" s="12"/>
      <c r="D47" s="154" t="s">
        <v>129</v>
      </c>
      <c r="E47" s="154"/>
      <c r="F47" s="154"/>
      <c r="H47" s="154" t="s">
        <v>129</v>
      </c>
      <c r="I47" s="155"/>
      <c r="J47" s="155"/>
    </row>
    <row r="48" spans="1:11" ht="21" customHeight="1" x14ac:dyDescent="0.25">
      <c r="A48" s="12"/>
      <c r="B48" s="2" t="s">
        <v>6</v>
      </c>
      <c r="C48" s="2"/>
      <c r="D48" s="30">
        <v>2019</v>
      </c>
      <c r="F48" s="30">
        <v>2018</v>
      </c>
      <c r="H48" s="30">
        <v>2019</v>
      </c>
      <c r="I48" s="26"/>
      <c r="J48" s="30">
        <v>2018</v>
      </c>
    </row>
    <row r="49" spans="1:10" ht="21" customHeight="1" x14ac:dyDescent="0.25">
      <c r="A49" s="9"/>
      <c r="D49" s="151" t="s">
        <v>8</v>
      </c>
      <c r="E49" s="151"/>
      <c r="F49" s="151"/>
      <c r="G49" s="151"/>
      <c r="H49" s="151"/>
      <c r="I49" s="151"/>
      <c r="J49" s="151"/>
    </row>
    <row r="50" spans="1:10" ht="21" customHeight="1" x14ac:dyDescent="0.25">
      <c r="A50" s="13" t="s">
        <v>38</v>
      </c>
      <c r="D50" s="19"/>
      <c r="F50" s="19"/>
      <c r="H50" s="3"/>
      <c r="I50" s="3"/>
      <c r="J50" s="3"/>
    </row>
    <row r="51" spans="1:10" ht="21" customHeight="1" x14ac:dyDescent="0.25">
      <c r="A51" s="14" t="s">
        <v>39</v>
      </c>
      <c r="B51" s="88" t="s">
        <v>146</v>
      </c>
      <c r="C51" s="88"/>
      <c r="D51" s="24">
        <v>638656</v>
      </c>
      <c r="F51" s="24">
        <v>587650</v>
      </c>
      <c r="H51" s="21">
        <v>638656</v>
      </c>
      <c r="I51" s="3"/>
      <c r="J51" s="21">
        <v>587650</v>
      </c>
    </row>
    <row r="52" spans="1:10" ht="21" customHeight="1" x14ac:dyDescent="0.25">
      <c r="A52" s="12" t="s">
        <v>40</v>
      </c>
      <c r="D52" s="24">
        <v>2752</v>
      </c>
      <c r="F52" s="24">
        <v>7526</v>
      </c>
      <c r="H52" s="21">
        <v>2974</v>
      </c>
      <c r="I52" s="3"/>
      <c r="J52" s="21">
        <v>7515</v>
      </c>
    </row>
    <row r="53" spans="1:10" ht="21" customHeight="1" x14ac:dyDescent="0.25">
      <c r="A53" s="14" t="s">
        <v>41</v>
      </c>
      <c r="D53" s="34">
        <v>0</v>
      </c>
      <c r="F53" s="33">
        <v>6259</v>
      </c>
      <c r="H53" s="34">
        <v>0</v>
      </c>
      <c r="I53" s="3"/>
      <c r="J53" s="21">
        <v>6259</v>
      </c>
    </row>
    <row r="54" spans="1:10" ht="21" customHeight="1" x14ac:dyDescent="0.25">
      <c r="A54" s="12" t="s">
        <v>42</v>
      </c>
      <c r="B54" s="88">
        <v>11</v>
      </c>
      <c r="D54" s="24">
        <v>2238</v>
      </c>
      <c r="F54" s="24">
        <v>17408</v>
      </c>
      <c r="H54" s="34">
        <v>3854</v>
      </c>
      <c r="I54" s="3"/>
      <c r="J54" s="34">
        <v>17408</v>
      </c>
    </row>
    <row r="55" spans="1:10" ht="21" customHeight="1" x14ac:dyDescent="0.25">
      <c r="A55" s="9" t="s">
        <v>43</v>
      </c>
      <c r="D55" s="35">
        <f>SUM(D51:D54)</f>
        <v>643646</v>
      </c>
      <c r="F55" s="35">
        <f>SUM(F51:F54)</f>
        <v>618843</v>
      </c>
      <c r="H55" s="35">
        <f>SUM(H51:H54)</f>
        <v>645484</v>
      </c>
      <c r="I55" s="19"/>
      <c r="J55" s="35">
        <f>SUM(J51:J54)</f>
        <v>618832</v>
      </c>
    </row>
    <row r="56" spans="1:10" ht="21" customHeight="1" x14ac:dyDescent="0.25">
      <c r="A56" s="12"/>
      <c r="D56" s="19"/>
      <c r="F56" s="19"/>
      <c r="H56" s="3"/>
      <c r="I56" s="3">
        <v>142628</v>
      </c>
      <c r="J56" s="3"/>
    </row>
    <row r="57" spans="1:10" ht="21" customHeight="1" x14ac:dyDescent="0.25">
      <c r="A57" s="13" t="s">
        <v>44</v>
      </c>
      <c r="D57" s="19"/>
      <c r="F57" s="19"/>
      <c r="H57" s="3"/>
      <c r="I57" s="3">
        <v>142628</v>
      </c>
      <c r="J57" s="3"/>
    </row>
    <row r="58" spans="1:10" ht="21" customHeight="1" x14ac:dyDescent="0.25">
      <c r="A58" s="6" t="s">
        <v>149</v>
      </c>
      <c r="D58" s="24">
        <v>736816</v>
      </c>
      <c r="F58" s="24">
        <v>555232</v>
      </c>
      <c r="H58" s="21">
        <v>736816</v>
      </c>
      <c r="I58" s="3"/>
      <c r="J58" s="21">
        <v>555232</v>
      </c>
    </row>
    <row r="59" spans="1:10" ht="21" customHeight="1" x14ac:dyDescent="0.25">
      <c r="A59" s="6" t="s">
        <v>93</v>
      </c>
      <c r="D59" s="24">
        <v>21755</v>
      </c>
      <c r="F59" s="24">
        <v>25613</v>
      </c>
      <c r="H59" s="21">
        <v>21755</v>
      </c>
      <c r="I59" s="3"/>
      <c r="J59" s="21">
        <v>25613</v>
      </c>
    </row>
    <row r="60" spans="1:10" ht="21" customHeight="1" x14ac:dyDescent="0.25">
      <c r="A60" s="12" t="s">
        <v>45</v>
      </c>
      <c r="D60" s="24">
        <v>76383</v>
      </c>
      <c r="F60" s="24">
        <v>65888</v>
      </c>
      <c r="H60" s="21">
        <v>67049</v>
      </c>
      <c r="I60" s="3"/>
      <c r="J60" s="21">
        <v>63913</v>
      </c>
    </row>
    <row r="61" spans="1:10" ht="20.25" customHeight="1" x14ac:dyDescent="0.25">
      <c r="A61" s="14" t="s">
        <v>51</v>
      </c>
      <c r="D61" s="34">
        <v>2353</v>
      </c>
      <c r="F61" s="34">
        <v>0</v>
      </c>
      <c r="H61" s="34">
        <v>2353</v>
      </c>
      <c r="I61" s="3"/>
      <c r="J61" s="34">
        <v>0</v>
      </c>
    </row>
    <row r="62" spans="1:10" ht="20.25" customHeight="1" x14ac:dyDescent="0.25">
      <c r="A62" s="14" t="s">
        <v>140</v>
      </c>
      <c r="D62" s="34">
        <v>10</v>
      </c>
      <c r="F62" s="34">
        <v>0</v>
      </c>
      <c r="H62" s="34">
        <v>10</v>
      </c>
      <c r="I62" s="3"/>
      <c r="J62" s="34">
        <v>0</v>
      </c>
    </row>
    <row r="63" spans="1:10" ht="21" customHeight="1" x14ac:dyDescent="0.25">
      <c r="A63" s="9" t="s">
        <v>46</v>
      </c>
      <c r="D63" s="35">
        <f>SUM(D58:D62)</f>
        <v>837317</v>
      </c>
      <c r="F63" s="35">
        <f>SUM(F58:F62)</f>
        <v>646733</v>
      </c>
      <c r="H63" s="35">
        <f>SUM(H58:H62)</f>
        <v>827983</v>
      </c>
      <c r="I63" s="19">
        <v>14300</v>
      </c>
      <c r="J63" s="35">
        <f>SUM(J58:J62)</f>
        <v>644758</v>
      </c>
    </row>
    <row r="64" spans="1:10" ht="21" customHeight="1" x14ac:dyDescent="0.25">
      <c r="A64" s="9"/>
      <c r="D64" s="19"/>
      <c r="F64" s="19"/>
      <c r="H64" s="19"/>
      <c r="I64" s="19">
        <v>1125001</v>
      </c>
      <c r="J64" s="19"/>
    </row>
    <row r="65" spans="1:10" ht="21" customHeight="1" x14ac:dyDescent="0.25">
      <c r="A65" s="9" t="s">
        <v>122</v>
      </c>
      <c r="D65" s="36">
        <f>+D55-D63</f>
        <v>-193671</v>
      </c>
      <c r="F65" s="36">
        <f>F55-F63</f>
        <v>-27890</v>
      </c>
      <c r="H65" s="36">
        <f>H55-H63</f>
        <v>-182499</v>
      </c>
      <c r="I65" s="36">
        <v>0</v>
      </c>
      <c r="J65" s="36">
        <f>J55-J63</f>
        <v>-25926</v>
      </c>
    </row>
    <row r="66" spans="1:10" ht="21" customHeight="1" x14ac:dyDescent="0.25">
      <c r="A66" s="14" t="s">
        <v>121</v>
      </c>
      <c r="D66" s="37">
        <v>-1307</v>
      </c>
      <c r="F66" s="37">
        <v>-1237</v>
      </c>
      <c r="H66" s="38">
        <v>-1307</v>
      </c>
      <c r="I66" s="19"/>
      <c r="J66" s="38">
        <v>-1237</v>
      </c>
    </row>
    <row r="67" spans="1:10" ht="21" customHeight="1" thickBot="1" x14ac:dyDescent="0.3">
      <c r="A67" s="9" t="s">
        <v>116</v>
      </c>
      <c r="D67" s="39">
        <f>D65-D66</f>
        <v>-192364</v>
      </c>
      <c r="F67" s="39">
        <f>F65-F66</f>
        <v>-26653</v>
      </c>
      <c r="H67" s="39">
        <f>H65-H66</f>
        <v>-181192</v>
      </c>
      <c r="I67" s="19"/>
      <c r="J67" s="39">
        <f>J65-J66</f>
        <v>-24689</v>
      </c>
    </row>
    <row r="68" spans="1:10" ht="21" customHeight="1" thickTop="1" x14ac:dyDescent="0.25">
      <c r="A68" s="9"/>
      <c r="D68" s="36"/>
      <c r="F68" s="36"/>
      <c r="H68" s="36"/>
      <c r="I68" s="19"/>
      <c r="J68" s="36"/>
    </row>
    <row r="69" spans="1:10" ht="21" customHeight="1" x14ac:dyDescent="0.25">
      <c r="A69" s="9" t="s">
        <v>94</v>
      </c>
      <c r="D69" s="36"/>
      <c r="F69" s="36"/>
      <c r="H69" s="36"/>
      <c r="I69" s="19"/>
      <c r="J69" s="36"/>
    </row>
    <row r="70" spans="1:10" ht="21" hidden="1" customHeight="1" x14ac:dyDescent="0.25">
      <c r="A70" s="6" t="s">
        <v>47</v>
      </c>
      <c r="D70" s="20">
        <v>0</v>
      </c>
      <c r="F70" s="20">
        <v>0</v>
      </c>
      <c r="H70" s="20">
        <v>0</v>
      </c>
      <c r="I70" s="40"/>
      <c r="J70" s="20">
        <v>0</v>
      </c>
    </row>
    <row r="71" spans="1:10" ht="21" customHeight="1" x14ac:dyDescent="0.25">
      <c r="A71" s="13" t="s">
        <v>98</v>
      </c>
      <c r="D71" s="20"/>
      <c r="F71" s="20"/>
      <c r="H71" s="20"/>
      <c r="I71" s="40"/>
      <c r="J71" s="20"/>
    </row>
    <row r="72" spans="1:10" ht="21" customHeight="1" x14ac:dyDescent="0.25">
      <c r="A72" s="13" t="s">
        <v>96</v>
      </c>
      <c r="D72" s="20"/>
      <c r="F72" s="20"/>
      <c r="H72" s="20"/>
      <c r="I72" s="40"/>
      <c r="J72" s="20"/>
    </row>
    <row r="73" spans="1:10" ht="21" customHeight="1" x14ac:dyDescent="0.25">
      <c r="A73" s="14" t="s">
        <v>83</v>
      </c>
      <c r="D73" s="31"/>
      <c r="F73" s="31"/>
      <c r="H73" s="20"/>
      <c r="I73" s="20"/>
      <c r="J73" s="20"/>
    </row>
    <row r="74" spans="1:10" ht="21" customHeight="1" x14ac:dyDescent="0.25">
      <c r="A74" s="14" t="s">
        <v>97</v>
      </c>
      <c r="D74" s="109">
        <v>-11738</v>
      </c>
      <c r="F74" s="41">
        <v>-1300</v>
      </c>
      <c r="H74" s="41">
        <v>0</v>
      </c>
      <c r="I74" s="33"/>
      <c r="J74" s="41">
        <v>0</v>
      </c>
    </row>
    <row r="75" spans="1:10" ht="21" customHeight="1" x14ac:dyDescent="0.25">
      <c r="A75" s="9" t="s">
        <v>154</v>
      </c>
      <c r="D75" s="42">
        <f>SUM(D70:D74)</f>
        <v>-11738</v>
      </c>
      <c r="F75" s="42">
        <f>SUM(F70:F74)</f>
        <v>-1300</v>
      </c>
      <c r="H75" s="42">
        <f>SUM(H70:H74)</f>
        <v>0</v>
      </c>
      <c r="I75" s="20"/>
      <c r="J75" s="42">
        <f>SUM(J70:J74)</f>
        <v>0</v>
      </c>
    </row>
    <row r="76" spans="1:10" ht="21" customHeight="1" thickBot="1" x14ac:dyDescent="0.3">
      <c r="A76" s="5" t="s">
        <v>48</v>
      </c>
      <c r="D76" s="43">
        <f>D67+D75</f>
        <v>-204102</v>
      </c>
      <c r="F76" s="43">
        <f>F67+F75</f>
        <v>-27953</v>
      </c>
      <c r="H76" s="44">
        <f>H67+H75</f>
        <v>-181192</v>
      </c>
      <c r="I76" s="5"/>
      <c r="J76" s="44">
        <f>J67+J75</f>
        <v>-24689</v>
      </c>
    </row>
    <row r="77" spans="1:10" ht="21" customHeight="1" thickTop="1" x14ac:dyDescent="0.25">
      <c r="A77" s="3"/>
      <c r="D77" s="3"/>
      <c r="F77" s="3"/>
      <c r="H77" s="3"/>
      <c r="I77" s="3"/>
      <c r="J77" s="3"/>
    </row>
    <row r="78" spans="1:10" ht="21" customHeight="1" thickBot="1" x14ac:dyDescent="0.3">
      <c r="A78" s="9" t="s">
        <v>123</v>
      </c>
      <c r="B78" s="88"/>
      <c r="C78" s="88"/>
      <c r="D78" s="142">
        <f>D67/570511</f>
        <v>-0.33717842425474703</v>
      </c>
      <c r="E78" s="146"/>
      <c r="F78" s="142">
        <f>F67/570511</f>
        <v>-4.6717767054447683E-2</v>
      </c>
      <c r="G78" s="146"/>
      <c r="H78" s="142">
        <f>H67/570511</f>
        <v>-0.31759597974447468</v>
      </c>
      <c r="I78" s="144"/>
      <c r="J78" s="142">
        <f>J67/570511</f>
        <v>-4.3275239215370083E-2</v>
      </c>
    </row>
    <row r="79" spans="1:10" ht="21" customHeight="1" thickTop="1" x14ac:dyDescent="0.25"/>
  </sheetData>
  <mergeCells count="18">
    <mergeCell ref="H4:J4"/>
    <mergeCell ref="H5:J5"/>
    <mergeCell ref="H6:J6"/>
    <mergeCell ref="H7:J7"/>
    <mergeCell ref="D4:F4"/>
    <mergeCell ref="D5:F5"/>
    <mergeCell ref="D6:F6"/>
    <mergeCell ref="D7:F7"/>
    <mergeCell ref="D9:J9"/>
    <mergeCell ref="H44:J44"/>
    <mergeCell ref="D49:J49"/>
    <mergeCell ref="H45:J45"/>
    <mergeCell ref="H46:J46"/>
    <mergeCell ref="H47:J47"/>
    <mergeCell ref="D44:F44"/>
    <mergeCell ref="D45:F45"/>
    <mergeCell ref="D46:F46"/>
    <mergeCell ref="D47:F47"/>
  </mergeCells>
  <pageMargins left="0.7" right="0.7" top="0.48" bottom="0.5" header="0.5" footer="0.5"/>
  <pageSetup paperSize="9" scale="80" firstPageNumber="4" orientation="portrait" useFirstPageNumber="1" r:id="rId1"/>
  <headerFooter alignWithMargins="0">
    <oddFooter>&amp;LThe accompanying notes are an integral part of these financial statements. 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view="pageBreakPreview" topLeftCell="A25" zoomScale="98" zoomScaleNormal="90" zoomScaleSheetLayoutView="98" workbookViewId="0">
      <selection activeCell="A34" sqref="A34:XFD34"/>
    </sheetView>
  </sheetViews>
  <sheetFormatPr defaultColWidth="9.42578125" defaultRowHeight="15" x14ac:dyDescent="0.25"/>
  <cols>
    <col min="1" max="1" width="48.42578125" style="123" customWidth="1"/>
    <col min="2" max="2" width="7.42578125" style="123" customWidth="1"/>
    <col min="3" max="3" width="11.5703125" style="123" customWidth="1"/>
    <col min="4" max="4" width="1.5703125" style="123" customWidth="1"/>
    <col min="5" max="5" width="11.5703125" style="123" customWidth="1"/>
    <col min="6" max="6" width="1.5703125" style="123" customWidth="1"/>
    <col min="7" max="7" width="11.5703125" style="123" customWidth="1"/>
    <col min="8" max="8" width="1.5703125" style="123" customWidth="1"/>
    <col min="9" max="9" width="11.5703125" style="123" customWidth="1"/>
    <col min="10" max="10" width="1.5703125" style="123" customWidth="1"/>
    <col min="11" max="11" width="11.5703125" style="123" customWidth="1"/>
    <col min="12" max="12" width="1.5703125" style="123" customWidth="1"/>
    <col min="13" max="13" width="11.5703125" style="123" customWidth="1"/>
    <col min="14" max="14" width="11.42578125" style="122" hidden="1" customWidth="1"/>
    <col min="15" max="15" width="10.42578125" style="122" customWidth="1"/>
    <col min="16" max="16" width="10.42578125" style="123" customWidth="1"/>
    <col min="17" max="17" width="10.42578125" style="123" hidden="1" customWidth="1"/>
    <col min="18" max="18" width="9.42578125" style="123"/>
    <col min="19" max="21" width="0" style="123" hidden="1" customWidth="1"/>
    <col min="22" max="16384" width="9.42578125" style="123"/>
  </cols>
  <sheetData>
    <row r="1" spans="1:21" ht="20.25" customHeight="1" x14ac:dyDescent="0.3">
      <c r="A1" s="61" t="s">
        <v>0</v>
      </c>
      <c r="B1" s="61"/>
      <c r="C1" s="15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21" ht="20.25" customHeight="1" x14ac:dyDescent="0.25">
      <c r="A2" s="62" t="s">
        <v>52</v>
      </c>
      <c r="B2" s="62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1" ht="20.25" customHeight="1" x14ac:dyDescent="0.25">
      <c r="A3" s="62"/>
      <c r="B3" s="62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1" ht="20.25" customHeight="1" x14ac:dyDescent="0.25">
      <c r="A4" s="62"/>
      <c r="B4" s="62"/>
      <c r="C4" s="150" t="s">
        <v>53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21" ht="20.25" customHeight="1" x14ac:dyDescent="0.25">
      <c r="A5" s="62"/>
      <c r="B5" s="62"/>
      <c r="C5" s="111"/>
      <c r="D5" s="111"/>
      <c r="E5" s="111"/>
      <c r="F5" s="111"/>
      <c r="G5" s="111"/>
      <c r="H5" s="111"/>
      <c r="I5" s="111"/>
      <c r="J5" s="111"/>
      <c r="K5" s="124" t="s">
        <v>77</v>
      </c>
      <c r="L5" s="111"/>
      <c r="M5" s="111"/>
    </row>
    <row r="6" spans="1:21" ht="20.25" customHeight="1" x14ac:dyDescent="0.25">
      <c r="A6" s="62"/>
      <c r="B6" s="62"/>
      <c r="C6" s="121"/>
      <c r="D6" s="121"/>
      <c r="E6" s="125"/>
      <c r="F6" s="121"/>
      <c r="K6" s="124" t="s">
        <v>84</v>
      </c>
      <c r="L6" s="121"/>
      <c r="M6" s="121"/>
    </row>
    <row r="7" spans="1:21" ht="20.25" customHeight="1" x14ac:dyDescent="0.25">
      <c r="A7" s="62"/>
      <c r="B7" s="62"/>
      <c r="C7" s="121"/>
      <c r="D7" s="121"/>
      <c r="E7" s="125" t="s">
        <v>156</v>
      </c>
      <c r="F7" s="121"/>
      <c r="G7" s="157" t="s">
        <v>54</v>
      </c>
      <c r="H7" s="157"/>
      <c r="I7" s="157"/>
      <c r="J7" s="66"/>
      <c r="K7" s="126" t="s">
        <v>59</v>
      </c>
      <c r="L7" s="121"/>
      <c r="M7" s="121"/>
    </row>
    <row r="8" spans="1:21" ht="17.100000000000001" customHeight="1" x14ac:dyDescent="0.25">
      <c r="A8" s="127"/>
      <c r="B8" s="127"/>
      <c r="C8" s="125" t="s">
        <v>55</v>
      </c>
      <c r="D8" s="66"/>
      <c r="E8" s="124" t="s">
        <v>157</v>
      </c>
      <c r="F8" s="66"/>
      <c r="G8" s="124"/>
      <c r="K8" s="124" t="s">
        <v>81</v>
      </c>
      <c r="L8" s="66"/>
      <c r="M8" s="66"/>
    </row>
    <row r="9" spans="1:21" ht="20.25" customHeight="1" x14ac:dyDescent="0.25">
      <c r="A9" s="127"/>
      <c r="B9" s="127"/>
      <c r="C9" s="125" t="s">
        <v>108</v>
      </c>
      <c r="D9" s="66"/>
      <c r="E9" s="124" t="s">
        <v>159</v>
      </c>
      <c r="F9" s="66"/>
      <c r="G9" s="124" t="s">
        <v>82</v>
      </c>
      <c r="K9" s="124" t="s">
        <v>99</v>
      </c>
      <c r="L9" s="66"/>
      <c r="M9" s="66" t="s">
        <v>56</v>
      </c>
    </row>
    <row r="10" spans="1:21" ht="20.25" customHeight="1" x14ac:dyDescent="0.25">
      <c r="A10" s="81"/>
      <c r="B10" s="112" t="s">
        <v>6</v>
      </c>
      <c r="C10" s="66" t="s">
        <v>57</v>
      </c>
      <c r="D10" s="66"/>
      <c r="E10" s="124" t="s">
        <v>158</v>
      </c>
      <c r="F10" s="66"/>
      <c r="G10" s="113" t="s">
        <v>58</v>
      </c>
      <c r="H10" s="66"/>
      <c r="I10" s="66" t="s">
        <v>32</v>
      </c>
      <c r="J10" s="66"/>
      <c r="K10" s="113" t="s">
        <v>100</v>
      </c>
      <c r="L10" s="66"/>
      <c r="M10" s="124" t="s">
        <v>59</v>
      </c>
    </row>
    <row r="11" spans="1:21" ht="16.7" customHeight="1" x14ac:dyDescent="0.25">
      <c r="A11" s="81"/>
      <c r="B11" s="81"/>
      <c r="C11" s="156" t="s">
        <v>8</v>
      </c>
      <c r="D11" s="156"/>
      <c r="E11" s="156"/>
      <c r="F11" s="156"/>
      <c r="G11" s="156"/>
      <c r="H11" s="156"/>
      <c r="I11" s="156"/>
      <c r="J11" s="156"/>
      <c r="K11" s="156"/>
      <c r="L11" s="156"/>
      <c r="M11" s="156"/>
    </row>
    <row r="12" spans="1:21" ht="20.25" customHeight="1" x14ac:dyDescent="0.25">
      <c r="A12" s="81" t="s">
        <v>133</v>
      </c>
      <c r="B12" s="81"/>
      <c r="C12" s="128"/>
      <c r="D12" s="128"/>
      <c r="E12" s="128"/>
      <c r="F12" s="128">
        <v>470000</v>
      </c>
      <c r="G12" s="128"/>
      <c r="H12" s="128"/>
      <c r="I12" s="128"/>
      <c r="J12" s="128"/>
      <c r="K12" s="128"/>
      <c r="L12" s="128"/>
      <c r="M12" s="128"/>
    </row>
    <row r="13" spans="1:21" ht="20.25" customHeight="1" x14ac:dyDescent="0.25">
      <c r="A13" s="81" t="s">
        <v>91</v>
      </c>
      <c r="B13" s="81"/>
      <c r="C13" s="129">
        <v>142628</v>
      </c>
      <c r="D13" s="129"/>
      <c r="E13" s="129">
        <v>286487</v>
      </c>
      <c r="F13" s="129"/>
      <c r="G13" s="129">
        <v>14300</v>
      </c>
      <c r="H13" s="58"/>
      <c r="I13" s="58">
        <v>1079674</v>
      </c>
      <c r="J13" s="58"/>
      <c r="K13" s="58">
        <v>690</v>
      </c>
      <c r="L13" s="57"/>
      <c r="M13" s="58">
        <v>1523779</v>
      </c>
      <c r="Q13" s="130">
        <v>1216343</v>
      </c>
      <c r="S13" s="123">
        <v>338</v>
      </c>
      <c r="U13" s="123">
        <v>1660468</v>
      </c>
    </row>
    <row r="14" spans="1:21" ht="17.45" customHeight="1" x14ac:dyDescent="0.25">
      <c r="A14" s="81"/>
      <c r="B14" s="81"/>
      <c r="C14" s="129"/>
      <c r="D14" s="129"/>
      <c r="E14" s="129"/>
      <c r="F14" s="129"/>
      <c r="G14" s="129"/>
      <c r="H14" s="58"/>
      <c r="I14" s="58"/>
      <c r="J14" s="58"/>
      <c r="K14" s="58"/>
      <c r="L14" s="57"/>
      <c r="M14" s="58"/>
      <c r="Q14" s="130"/>
    </row>
    <row r="15" spans="1:21" ht="20.25" customHeight="1" x14ac:dyDescent="0.25">
      <c r="A15" s="81" t="s">
        <v>109</v>
      </c>
      <c r="B15" s="81"/>
      <c r="C15" s="129"/>
      <c r="D15" s="129"/>
      <c r="E15" s="129"/>
      <c r="F15" s="129"/>
      <c r="G15" s="129"/>
      <c r="H15" s="58"/>
      <c r="I15" s="58"/>
      <c r="J15" s="58"/>
      <c r="K15" s="58"/>
      <c r="L15" s="57"/>
      <c r="M15" s="58"/>
      <c r="Q15" s="130"/>
    </row>
    <row r="16" spans="1:21" ht="20.25" customHeight="1" x14ac:dyDescent="0.25">
      <c r="A16" s="54" t="s">
        <v>78</v>
      </c>
      <c r="B16" s="54"/>
      <c r="C16" s="131"/>
      <c r="D16" s="131"/>
      <c r="E16" s="131"/>
      <c r="F16" s="131"/>
      <c r="G16" s="131"/>
      <c r="H16" s="57"/>
      <c r="I16" s="57"/>
      <c r="J16" s="57"/>
      <c r="K16" s="57"/>
      <c r="L16" s="58"/>
      <c r="M16" s="57"/>
      <c r="Q16" s="130"/>
    </row>
    <row r="17" spans="1:21" ht="20.25" customHeight="1" x14ac:dyDescent="0.25">
      <c r="A17" s="56" t="s">
        <v>79</v>
      </c>
      <c r="B17" s="92">
        <v>13</v>
      </c>
      <c r="C17" s="131">
        <v>0</v>
      </c>
      <c r="D17" s="131"/>
      <c r="E17" s="131">
        <v>0</v>
      </c>
      <c r="F17" s="131"/>
      <c r="G17" s="131">
        <v>0</v>
      </c>
      <c r="H17" s="57"/>
      <c r="I17" s="57">
        <v>-11409</v>
      </c>
      <c r="J17" s="57"/>
      <c r="K17" s="57">
        <v>0</v>
      </c>
      <c r="L17" s="58"/>
      <c r="M17" s="57">
        <f>SUM(C17:K17)</f>
        <v>-11409</v>
      </c>
      <c r="Q17" s="130">
        <v>-142614</v>
      </c>
      <c r="S17" s="123">
        <v>0</v>
      </c>
      <c r="U17" s="123">
        <v>-142614</v>
      </c>
    </row>
    <row r="18" spans="1:21" ht="20.25" customHeight="1" x14ac:dyDescent="0.25">
      <c r="A18" s="81" t="s">
        <v>80</v>
      </c>
      <c r="B18" s="81"/>
      <c r="C18" s="105">
        <f>SUM(C16:C17)</f>
        <v>0</v>
      </c>
      <c r="D18" s="129"/>
      <c r="E18" s="105">
        <f>SUM(E16:E17)</f>
        <v>0</v>
      </c>
      <c r="F18" s="129"/>
      <c r="G18" s="105">
        <f>SUM(G16:G17)</f>
        <v>0</v>
      </c>
      <c r="H18" s="58"/>
      <c r="I18" s="105">
        <f>SUM(I16:I17)</f>
        <v>-11409</v>
      </c>
      <c r="J18" s="129"/>
      <c r="K18" s="105">
        <f>SUM(K16:K17)</f>
        <v>0</v>
      </c>
      <c r="L18" s="57"/>
      <c r="M18" s="105">
        <f>SUM(M16:M17)</f>
        <v>-11409</v>
      </c>
      <c r="Q18" s="123">
        <v>-142614</v>
      </c>
      <c r="S18" s="123">
        <v>0</v>
      </c>
      <c r="U18" s="123">
        <v>-142614</v>
      </c>
    </row>
    <row r="19" spans="1:21" ht="17.45" customHeight="1" x14ac:dyDescent="0.25">
      <c r="A19" s="81"/>
      <c r="B19" s="81"/>
      <c r="C19" s="129"/>
      <c r="D19" s="129"/>
      <c r="E19" s="129"/>
      <c r="F19" s="129"/>
      <c r="G19" s="129"/>
      <c r="H19" s="58"/>
      <c r="I19" s="58"/>
      <c r="J19" s="58"/>
      <c r="K19" s="58"/>
      <c r="L19" s="57"/>
      <c r="M19" s="58"/>
      <c r="Q19" s="130"/>
    </row>
    <row r="20" spans="1:21" ht="20.25" customHeight="1" x14ac:dyDescent="0.25">
      <c r="A20" s="54" t="s">
        <v>60</v>
      </c>
      <c r="B20" s="54"/>
      <c r="C20" s="131"/>
      <c r="D20" s="131"/>
      <c r="E20" s="131"/>
      <c r="F20" s="131"/>
      <c r="G20" s="131"/>
      <c r="H20" s="58"/>
      <c r="I20" s="57"/>
      <c r="J20" s="57"/>
      <c r="K20" s="57"/>
      <c r="L20" s="57"/>
      <c r="M20" s="58"/>
      <c r="N20" s="132" t="s">
        <v>75</v>
      </c>
      <c r="O20" s="132"/>
      <c r="P20" s="133"/>
      <c r="Q20" s="123">
        <v>34283</v>
      </c>
      <c r="S20" s="123">
        <v>0</v>
      </c>
      <c r="U20" s="123">
        <v>34283</v>
      </c>
    </row>
    <row r="21" spans="1:21" ht="20.25" customHeight="1" x14ac:dyDescent="0.25">
      <c r="A21" s="56" t="s">
        <v>101</v>
      </c>
      <c r="B21" s="56"/>
      <c r="C21" s="131">
        <v>0</v>
      </c>
      <c r="D21" s="131"/>
      <c r="E21" s="131">
        <v>0</v>
      </c>
      <c r="F21" s="131"/>
      <c r="G21" s="131">
        <v>0</v>
      </c>
      <c r="H21" s="57"/>
      <c r="I21" s="57">
        <v>-26653</v>
      </c>
      <c r="J21" s="57"/>
      <c r="K21" s="57">
        <v>0</v>
      </c>
      <c r="L21" s="58"/>
      <c r="M21" s="57">
        <f>SUM(C21:K21)</f>
        <v>-26653</v>
      </c>
      <c r="N21" s="134">
        <f>M21-'SCI4-5'!D67</f>
        <v>165711</v>
      </c>
      <c r="O21" s="134"/>
      <c r="P21" s="130"/>
      <c r="Q21" s="130">
        <v>0</v>
      </c>
      <c r="S21" s="123">
        <v>1414</v>
      </c>
      <c r="U21" s="123">
        <v>1414</v>
      </c>
    </row>
    <row r="22" spans="1:21" ht="20.25" customHeight="1" x14ac:dyDescent="0.25">
      <c r="A22" s="56" t="s">
        <v>160</v>
      </c>
      <c r="B22" s="56"/>
      <c r="C22" s="131">
        <v>0</v>
      </c>
      <c r="D22" s="131"/>
      <c r="E22" s="131">
        <v>0</v>
      </c>
      <c r="F22" s="131"/>
      <c r="G22" s="131">
        <v>0</v>
      </c>
      <c r="H22" s="57"/>
      <c r="I22" s="57">
        <v>0</v>
      </c>
      <c r="J22" s="57"/>
      <c r="K22" s="57">
        <v>-1300</v>
      </c>
      <c r="L22" s="58"/>
      <c r="M22" s="57">
        <f>SUM(C22:K22)</f>
        <v>-1300</v>
      </c>
      <c r="N22" s="134">
        <f>M22-'SCI4-5'!D74</f>
        <v>10438</v>
      </c>
      <c r="O22" s="134"/>
      <c r="P22" s="130"/>
      <c r="Q22" s="130">
        <v>34283</v>
      </c>
      <c r="S22" s="123">
        <v>1414</v>
      </c>
      <c r="U22" s="123">
        <v>35697</v>
      </c>
    </row>
    <row r="23" spans="1:21" ht="20.25" customHeight="1" x14ac:dyDescent="0.25">
      <c r="A23" s="54" t="s">
        <v>48</v>
      </c>
      <c r="B23" s="54"/>
      <c r="C23" s="105">
        <f>SUM(C21:C22)</f>
        <v>0</v>
      </c>
      <c r="D23" s="129"/>
      <c r="E23" s="105">
        <f>SUM(E21:E22)</f>
        <v>0</v>
      </c>
      <c r="F23" s="129">
        <v>6409</v>
      </c>
      <c r="G23" s="105">
        <f>SUM(G21:G22)</f>
        <v>0</v>
      </c>
      <c r="H23" s="58"/>
      <c r="I23" s="105">
        <f>SUM(I21:I22)</f>
        <v>-26653</v>
      </c>
      <c r="J23" s="129"/>
      <c r="K23" s="105">
        <f>SUM(K21:K22)</f>
        <v>-1300</v>
      </c>
      <c r="L23" s="57"/>
      <c r="M23" s="105">
        <f>SUM(M21:M22)</f>
        <v>-27953</v>
      </c>
      <c r="N23" s="135">
        <f>M23-'SCI4-5'!D76</f>
        <v>176149</v>
      </c>
      <c r="O23" s="135"/>
      <c r="P23" s="136"/>
      <c r="Q23" s="130"/>
    </row>
    <row r="24" spans="1:21" ht="17.45" customHeight="1" x14ac:dyDescent="0.25">
      <c r="A24" s="54"/>
      <c r="B24" s="54"/>
      <c r="C24" s="131"/>
      <c r="D24" s="131"/>
      <c r="E24" s="131"/>
      <c r="F24" s="131">
        <v>9830</v>
      </c>
      <c r="G24" s="131"/>
      <c r="H24" s="58"/>
      <c r="I24" s="57"/>
      <c r="J24" s="57"/>
      <c r="K24" s="57"/>
      <c r="L24" s="57"/>
      <c r="M24" s="58"/>
      <c r="N24" s="135"/>
      <c r="O24" s="135"/>
      <c r="P24" s="136"/>
      <c r="Q24" s="123">
        <v>1108012</v>
      </c>
      <c r="S24" s="123">
        <v>1752</v>
      </c>
      <c r="U24" s="123">
        <v>1553551</v>
      </c>
    </row>
    <row r="25" spans="1:21" ht="20.25" customHeight="1" thickBot="1" x14ac:dyDescent="0.3">
      <c r="A25" s="81" t="s">
        <v>134</v>
      </c>
      <c r="B25" s="81"/>
      <c r="C25" s="137">
        <f>C13</f>
        <v>142628</v>
      </c>
      <c r="D25" s="58"/>
      <c r="E25" s="137">
        <f>E13</f>
        <v>286487</v>
      </c>
      <c r="F25" s="58">
        <v>359</v>
      </c>
      <c r="G25" s="137">
        <f>G13</f>
        <v>14300</v>
      </c>
      <c r="H25" s="58"/>
      <c r="I25" s="137">
        <f>I13+I17+I23</f>
        <v>1041612</v>
      </c>
      <c r="J25" s="58"/>
      <c r="K25" s="137">
        <f>K13+K17+K23</f>
        <v>-610</v>
      </c>
      <c r="L25" s="58"/>
      <c r="M25" s="137">
        <f>M13+M17+M23</f>
        <v>1484417</v>
      </c>
      <c r="N25" s="135"/>
      <c r="O25" s="135"/>
      <c r="P25" s="136"/>
    </row>
    <row r="26" spans="1:21" ht="16.7" customHeight="1" thickTop="1" x14ac:dyDescent="0.25">
      <c r="A26" s="81"/>
      <c r="B26" s="81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21" ht="20.25" customHeight="1" x14ac:dyDescent="0.3">
      <c r="A27" s="61" t="s">
        <v>0</v>
      </c>
      <c r="B27" s="61"/>
      <c r="C27" s="15"/>
      <c r="D27" s="121"/>
      <c r="E27" s="121"/>
      <c r="F27" s="121"/>
      <c r="G27" s="121"/>
      <c r="H27" s="121"/>
      <c r="I27" s="121"/>
      <c r="J27" s="121"/>
      <c r="K27" s="121"/>
      <c r="L27" s="121"/>
      <c r="M27" s="121"/>
    </row>
    <row r="28" spans="1:21" ht="20.25" customHeight="1" x14ac:dyDescent="0.25">
      <c r="A28" s="62" t="s">
        <v>52</v>
      </c>
      <c r="B28" s="62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1:21" ht="20.25" customHeight="1" x14ac:dyDescent="0.25">
      <c r="A29" s="62"/>
      <c r="B29" s="62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</row>
    <row r="30" spans="1:21" ht="20.25" customHeight="1" x14ac:dyDescent="0.25">
      <c r="A30" s="62"/>
      <c r="B30" s="62"/>
      <c r="C30" s="150" t="s">
        <v>53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21" ht="20.25" customHeight="1" x14ac:dyDescent="0.25">
      <c r="A31" s="62"/>
      <c r="B31" s="62"/>
      <c r="C31" s="111"/>
      <c r="D31" s="111"/>
      <c r="E31" s="111"/>
      <c r="F31" s="111"/>
      <c r="G31" s="111"/>
      <c r="H31" s="111"/>
      <c r="I31" s="111"/>
      <c r="J31" s="111"/>
      <c r="K31" s="124" t="s">
        <v>77</v>
      </c>
      <c r="L31" s="111"/>
      <c r="M31" s="111"/>
    </row>
    <row r="32" spans="1:21" ht="20.25" customHeight="1" x14ac:dyDescent="0.25">
      <c r="A32" s="62"/>
      <c r="B32" s="62"/>
      <c r="C32" s="121"/>
      <c r="D32" s="121"/>
      <c r="E32" s="125"/>
      <c r="F32" s="121"/>
      <c r="K32" s="124" t="s">
        <v>84</v>
      </c>
      <c r="L32" s="121"/>
      <c r="M32" s="121"/>
    </row>
    <row r="33" spans="1:21" ht="20.25" customHeight="1" x14ac:dyDescent="0.25">
      <c r="A33" s="62"/>
      <c r="B33" s="62"/>
      <c r="C33" s="121"/>
      <c r="D33" s="121"/>
      <c r="E33" s="125" t="s">
        <v>156</v>
      </c>
      <c r="F33" s="121"/>
      <c r="G33" s="157" t="s">
        <v>54</v>
      </c>
      <c r="H33" s="157"/>
      <c r="I33" s="157"/>
      <c r="J33" s="66"/>
      <c r="K33" s="126" t="s">
        <v>59</v>
      </c>
      <c r="L33" s="121"/>
      <c r="M33" s="121"/>
    </row>
    <row r="34" spans="1:21" ht="17.100000000000001" customHeight="1" x14ac:dyDescent="0.25">
      <c r="A34" s="127"/>
      <c r="B34" s="127"/>
      <c r="C34" s="125" t="s">
        <v>55</v>
      </c>
      <c r="D34" s="66"/>
      <c r="E34" s="124" t="s">
        <v>157</v>
      </c>
      <c r="F34" s="66"/>
      <c r="G34" s="124"/>
      <c r="K34" s="124" t="s">
        <v>81</v>
      </c>
      <c r="L34" s="66"/>
      <c r="M34" s="66"/>
    </row>
    <row r="35" spans="1:21" ht="20.25" customHeight="1" x14ac:dyDescent="0.25">
      <c r="A35" s="127"/>
      <c r="B35" s="127"/>
      <c r="C35" s="125" t="s">
        <v>108</v>
      </c>
      <c r="D35" s="66"/>
      <c r="E35" s="124" t="s">
        <v>159</v>
      </c>
      <c r="F35" s="66"/>
      <c r="G35" s="124" t="s">
        <v>82</v>
      </c>
      <c r="K35" s="124" t="s">
        <v>99</v>
      </c>
      <c r="L35" s="66"/>
      <c r="M35" s="66" t="s">
        <v>56</v>
      </c>
    </row>
    <row r="36" spans="1:21" ht="20.25" customHeight="1" x14ac:dyDescent="0.25">
      <c r="A36" s="81"/>
      <c r="B36" s="112"/>
      <c r="C36" s="66" t="s">
        <v>57</v>
      </c>
      <c r="D36" s="66"/>
      <c r="E36" s="124" t="s">
        <v>158</v>
      </c>
      <c r="F36" s="66"/>
      <c r="G36" s="113" t="s">
        <v>58</v>
      </c>
      <c r="H36" s="66"/>
      <c r="I36" s="66" t="s">
        <v>32</v>
      </c>
      <c r="J36" s="66"/>
      <c r="K36" s="113" t="s">
        <v>100</v>
      </c>
      <c r="L36" s="66"/>
      <c r="M36" s="124" t="s">
        <v>59</v>
      </c>
    </row>
    <row r="37" spans="1:21" ht="16.7" customHeight="1" x14ac:dyDescent="0.25">
      <c r="A37" s="81"/>
      <c r="B37" s="81"/>
      <c r="C37" s="156" t="s">
        <v>8</v>
      </c>
      <c r="D37" s="156"/>
      <c r="E37" s="156"/>
      <c r="F37" s="156"/>
      <c r="G37" s="156"/>
      <c r="H37" s="156"/>
      <c r="I37" s="156"/>
      <c r="J37" s="156"/>
      <c r="K37" s="156"/>
      <c r="L37" s="156"/>
      <c r="M37" s="156"/>
    </row>
    <row r="38" spans="1:21" ht="20.25" customHeight="1" x14ac:dyDescent="0.25">
      <c r="A38" s="81" t="s">
        <v>131</v>
      </c>
      <c r="B38" s="81"/>
      <c r="C38" s="128"/>
      <c r="D38" s="128"/>
      <c r="E38" s="128"/>
      <c r="F38" s="128">
        <v>470000</v>
      </c>
      <c r="G38" s="128"/>
      <c r="H38" s="128"/>
      <c r="I38" s="128"/>
      <c r="J38" s="128"/>
      <c r="K38" s="128"/>
      <c r="L38" s="128"/>
      <c r="M38" s="128"/>
    </row>
    <row r="39" spans="1:21" ht="20.25" customHeight="1" x14ac:dyDescent="0.25">
      <c r="A39" s="81" t="s">
        <v>115</v>
      </c>
      <c r="B39" s="81"/>
      <c r="C39" s="129">
        <v>142628</v>
      </c>
      <c r="D39" s="129"/>
      <c r="E39" s="129">
        <v>286487</v>
      </c>
      <c r="F39" s="129"/>
      <c r="G39" s="129">
        <v>14300</v>
      </c>
      <c r="H39" s="58"/>
      <c r="I39" s="58">
        <v>1031035</v>
      </c>
      <c r="J39" s="58"/>
      <c r="K39" s="58">
        <v>-724</v>
      </c>
      <c r="L39" s="57"/>
      <c r="M39" s="58">
        <v>1473726</v>
      </c>
      <c r="Q39" s="130">
        <v>1216343</v>
      </c>
      <c r="S39" s="123">
        <v>338</v>
      </c>
      <c r="U39" s="123">
        <v>1660468</v>
      </c>
    </row>
    <row r="40" spans="1:21" ht="16.350000000000001" customHeight="1" x14ac:dyDescent="0.25">
      <c r="A40" s="81"/>
      <c r="B40" s="81"/>
      <c r="C40" s="129"/>
      <c r="D40" s="129"/>
      <c r="E40" s="129"/>
      <c r="F40" s="129"/>
      <c r="G40" s="129"/>
      <c r="H40" s="58"/>
      <c r="I40" s="58"/>
      <c r="J40" s="58"/>
      <c r="K40" s="58"/>
      <c r="L40" s="57"/>
      <c r="M40" s="58"/>
      <c r="Q40" s="130"/>
    </row>
    <row r="41" spans="1:21" ht="20.25" customHeight="1" x14ac:dyDescent="0.25">
      <c r="A41" s="81" t="s">
        <v>109</v>
      </c>
      <c r="B41" s="81"/>
      <c r="C41" s="129"/>
      <c r="D41" s="129"/>
      <c r="E41" s="129"/>
      <c r="F41" s="129"/>
      <c r="G41" s="129"/>
      <c r="H41" s="58"/>
      <c r="I41" s="58"/>
      <c r="J41" s="58"/>
      <c r="K41" s="58"/>
      <c r="L41" s="57"/>
      <c r="M41" s="58"/>
      <c r="Q41" s="130"/>
    </row>
    <row r="42" spans="1:21" ht="20.25" customHeight="1" x14ac:dyDescent="0.25">
      <c r="A42" s="54" t="s">
        <v>78</v>
      </c>
      <c r="B42" s="54"/>
      <c r="C42" s="131"/>
      <c r="D42" s="131"/>
      <c r="E42" s="131"/>
      <c r="F42" s="131"/>
      <c r="G42" s="131"/>
      <c r="H42" s="57"/>
      <c r="I42" s="57"/>
      <c r="J42" s="57"/>
      <c r="K42" s="57"/>
      <c r="L42" s="58"/>
      <c r="M42" s="57"/>
      <c r="Q42" s="130"/>
    </row>
    <row r="43" spans="1:21" ht="20.25" customHeight="1" x14ac:dyDescent="0.25">
      <c r="A43" s="56" t="s">
        <v>79</v>
      </c>
      <c r="B43" s="92"/>
      <c r="C43" s="131">
        <v>0</v>
      </c>
      <c r="D43" s="131"/>
      <c r="E43" s="131">
        <v>0</v>
      </c>
      <c r="F43" s="131"/>
      <c r="G43" s="131">
        <v>0</v>
      </c>
      <c r="H43" s="57"/>
      <c r="I43" s="57">
        <v>0</v>
      </c>
      <c r="J43" s="57"/>
      <c r="K43" s="57">
        <v>0</v>
      </c>
      <c r="L43" s="58"/>
      <c r="M43" s="57">
        <f>SUM(C43:K43)</f>
        <v>0</v>
      </c>
      <c r="Q43" s="130">
        <v>-142614</v>
      </c>
      <c r="S43" s="123">
        <v>0</v>
      </c>
      <c r="U43" s="123">
        <v>-142614</v>
      </c>
    </row>
    <row r="44" spans="1:21" ht="20.25" customHeight="1" x14ac:dyDescent="0.25">
      <c r="A44" s="81" t="s">
        <v>80</v>
      </c>
      <c r="B44" s="81"/>
      <c r="C44" s="105">
        <f>SUM(C42:C43)</f>
        <v>0</v>
      </c>
      <c r="D44" s="129"/>
      <c r="E44" s="105">
        <f>SUM(E42:E43)</f>
        <v>0</v>
      </c>
      <c r="F44" s="129"/>
      <c r="G44" s="105">
        <f>SUM(G42:G43)</f>
        <v>0</v>
      </c>
      <c r="H44" s="58"/>
      <c r="I44" s="105">
        <f>SUM(I42:I43)</f>
        <v>0</v>
      </c>
      <c r="J44" s="129"/>
      <c r="K44" s="105">
        <f>SUM(K42:K43)</f>
        <v>0</v>
      </c>
      <c r="L44" s="57"/>
      <c r="M44" s="105">
        <f>SUM(M42:M43)</f>
        <v>0</v>
      </c>
      <c r="Q44" s="123">
        <v>-142614</v>
      </c>
      <c r="S44" s="123">
        <v>0</v>
      </c>
      <c r="U44" s="123">
        <v>-142614</v>
      </c>
    </row>
    <row r="45" spans="1:21" ht="16.350000000000001" customHeight="1" x14ac:dyDescent="0.25">
      <c r="A45" s="81"/>
      <c r="B45" s="81"/>
      <c r="C45" s="129"/>
      <c r="D45" s="129"/>
      <c r="E45" s="129"/>
      <c r="F45" s="129"/>
      <c r="G45" s="129"/>
      <c r="H45" s="58"/>
      <c r="I45" s="58"/>
      <c r="J45" s="58"/>
      <c r="K45" s="58"/>
      <c r="L45" s="57"/>
      <c r="M45" s="58"/>
      <c r="Q45" s="130"/>
    </row>
    <row r="46" spans="1:21" ht="20.25" customHeight="1" x14ac:dyDescent="0.25">
      <c r="A46" s="54" t="s">
        <v>60</v>
      </c>
      <c r="B46" s="54"/>
      <c r="C46" s="131"/>
      <c r="D46" s="131"/>
      <c r="E46" s="131"/>
      <c r="F46" s="131"/>
      <c r="G46" s="131"/>
      <c r="H46" s="58"/>
      <c r="I46" s="57"/>
      <c r="J46" s="57"/>
      <c r="K46" s="57"/>
      <c r="L46" s="57"/>
      <c r="M46" s="58"/>
      <c r="N46" s="132" t="s">
        <v>75</v>
      </c>
      <c r="O46" s="132"/>
      <c r="P46" s="133"/>
      <c r="Q46" s="123">
        <v>34283</v>
      </c>
      <c r="S46" s="123">
        <v>0</v>
      </c>
      <c r="U46" s="123">
        <v>34283</v>
      </c>
    </row>
    <row r="47" spans="1:21" ht="20.25" customHeight="1" x14ac:dyDescent="0.25">
      <c r="A47" s="56" t="s">
        <v>101</v>
      </c>
      <c r="B47" s="56"/>
      <c r="C47" s="131">
        <v>0</v>
      </c>
      <c r="D47" s="131"/>
      <c r="E47" s="131">
        <v>0</v>
      </c>
      <c r="F47" s="131"/>
      <c r="G47" s="131">
        <v>0</v>
      </c>
      <c r="H47" s="57"/>
      <c r="I47" s="57">
        <f>'SCI4-5'!D67</f>
        <v>-192364</v>
      </c>
      <c r="J47" s="57"/>
      <c r="K47" s="57">
        <v>0</v>
      </c>
      <c r="L47" s="58"/>
      <c r="M47" s="57">
        <f>SUM(C47:K47)</f>
        <v>-192364</v>
      </c>
      <c r="N47" s="134">
        <f>M47-'SCI4-5'!D93</f>
        <v>-192364</v>
      </c>
      <c r="O47" s="134"/>
      <c r="P47" s="130"/>
      <c r="Q47" s="130">
        <v>0</v>
      </c>
      <c r="S47" s="123">
        <v>1414</v>
      </c>
      <c r="U47" s="123">
        <v>1414</v>
      </c>
    </row>
    <row r="48" spans="1:21" ht="20.25" customHeight="1" x14ac:dyDescent="0.25">
      <c r="A48" s="56" t="s">
        <v>155</v>
      </c>
      <c r="B48" s="56"/>
      <c r="C48" s="131">
        <v>0</v>
      </c>
      <c r="D48" s="131"/>
      <c r="E48" s="131">
        <v>0</v>
      </c>
      <c r="F48" s="131"/>
      <c r="G48" s="131">
        <v>0</v>
      </c>
      <c r="H48" s="57"/>
      <c r="I48" s="57">
        <v>0</v>
      </c>
      <c r="J48" s="57"/>
      <c r="K48" s="57">
        <f>'SCI4-5'!D75</f>
        <v>-11738</v>
      </c>
      <c r="L48" s="58"/>
      <c r="M48" s="57">
        <f>SUM(C48:K48)</f>
        <v>-11738</v>
      </c>
      <c r="N48" s="134">
        <f>M48-'SCI4-5'!D100</f>
        <v>-11738</v>
      </c>
      <c r="O48" s="134"/>
      <c r="P48" s="130"/>
      <c r="Q48" s="130">
        <v>34283</v>
      </c>
      <c r="S48" s="123">
        <v>1414</v>
      </c>
      <c r="U48" s="123">
        <v>35697</v>
      </c>
    </row>
    <row r="49" spans="1:21" ht="20.25" customHeight="1" x14ac:dyDescent="0.25">
      <c r="A49" s="54" t="s">
        <v>48</v>
      </c>
      <c r="B49" s="54"/>
      <c r="C49" s="105">
        <f>SUM(C47:C48)</f>
        <v>0</v>
      </c>
      <c r="D49" s="129"/>
      <c r="E49" s="105">
        <f>SUM(E47:E48)</f>
        <v>0</v>
      </c>
      <c r="F49" s="129">
        <v>6409</v>
      </c>
      <c r="G49" s="105">
        <f>SUM(G47:G48)</f>
        <v>0</v>
      </c>
      <c r="H49" s="58"/>
      <c r="I49" s="105">
        <f>SUM(I47:I48)</f>
        <v>-192364</v>
      </c>
      <c r="J49" s="129"/>
      <c r="K49" s="105">
        <f>SUM(K47:K48)</f>
        <v>-11738</v>
      </c>
      <c r="L49" s="57"/>
      <c r="M49" s="105">
        <f>SUM(M47:M48)</f>
        <v>-204102</v>
      </c>
      <c r="N49" s="135">
        <f>M49-'SCI4-5'!D102</f>
        <v>-204102</v>
      </c>
      <c r="O49" s="135"/>
      <c r="P49" s="136"/>
      <c r="Q49" s="130"/>
    </row>
    <row r="50" spans="1:21" ht="16.350000000000001" customHeight="1" x14ac:dyDescent="0.25">
      <c r="A50" s="54"/>
      <c r="B50" s="54"/>
      <c r="C50" s="131"/>
      <c r="D50" s="131"/>
      <c r="E50" s="131"/>
      <c r="F50" s="131">
        <v>9830</v>
      </c>
      <c r="G50" s="131"/>
      <c r="H50" s="58"/>
      <c r="I50" s="57"/>
      <c r="J50" s="57"/>
      <c r="K50" s="57"/>
      <c r="L50" s="57"/>
      <c r="M50" s="58"/>
      <c r="N50" s="135"/>
      <c r="O50" s="135"/>
      <c r="P50" s="136"/>
      <c r="Q50" s="123">
        <v>1108012</v>
      </c>
      <c r="S50" s="123">
        <v>1752</v>
      </c>
      <c r="U50" s="123">
        <v>1553551</v>
      </c>
    </row>
    <row r="51" spans="1:21" ht="20.25" customHeight="1" thickBot="1" x14ac:dyDescent="0.3">
      <c r="A51" s="81" t="s">
        <v>132</v>
      </c>
      <c r="B51" s="81"/>
      <c r="C51" s="137">
        <f>C39</f>
        <v>142628</v>
      </c>
      <c r="D51" s="58"/>
      <c r="E51" s="137">
        <f>E39</f>
        <v>286487</v>
      </c>
      <c r="F51" s="58">
        <v>359</v>
      </c>
      <c r="G51" s="137">
        <f>G39</f>
        <v>14300</v>
      </c>
      <c r="H51" s="58"/>
      <c r="I51" s="137">
        <f>I39+I43+I49</f>
        <v>838671</v>
      </c>
      <c r="J51" s="58"/>
      <c r="K51" s="137">
        <f>K39+K43+K49</f>
        <v>-12462</v>
      </c>
      <c r="L51" s="58"/>
      <c r="M51" s="137">
        <f>M39+M43+M49</f>
        <v>1269624</v>
      </c>
      <c r="N51" s="135"/>
      <c r="O51" s="135"/>
      <c r="P51" s="136"/>
    </row>
    <row r="52" spans="1:21" ht="15.75" thickTop="1" x14ac:dyDescent="0.25"/>
  </sheetData>
  <mergeCells count="6">
    <mergeCell ref="C37:M37"/>
    <mergeCell ref="C4:M4"/>
    <mergeCell ref="G7:I7"/>
    <mergeCell ref="C11:M11"/>
    <mergeCell ref="C30:M30"/>
    <mergeCell ref="G33:I33"/>
  </mergeCells>
  <printOptions horizontalCentered="1"/>
  <pageMargins left="0.7" right="0.7" top="0.48" bottom="0.5" header="0.5" footer="0.5"/>
  <pageSetup paperSize="9" scale="95" firstPageNumber="6" orientation="landscape" useFirstPageNumber="1" r:id="rId1"/>
  <headerFooter alignWithMargins="0">
    <oddFooter>&amp;L      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view="pageBreakPreview" topLeftCell="A22" zoomScaleNormal="90" zoomScaleSheetLayoutView="100" workbookViewId="0">
      <selection activeCell="M28" sqref="M28"/>
    </sheetView>
  </sheetViews>
  <sheetFormatPr defaultColWidth="9.42578125" defaultRowHeight="20.25" customHeight="1" x14ac:dyDescent="0.25"/>
  <cols>
    <col min="1" max="1" width="49.42578125" style="47" customWidth="1"/>
    <col min="2" max="2" width="6.42578125" style="47" customWidth="1"/>
    <col min="3" max="3" width="1.5703125" style="47" customWidth="1"/>
    <col min="4" max="4" width="13.42578125" style="47" customWidth="1"/>
    <col min="5" max="5" width="1.5703125" style="47" customWidth="1"/>
    <col min="6" max="6" width="14.42578125" style="47" customWidth="1"/>
    <col min="7" max="7" width="1.5703125" style="47" customWidth="1"/>
    <col min="8" max="8" width="13.42578125" style="47" customWidth="1"/>
    <col min="9" max="9" width="1.5703125" style="47" customWidth="1"/>
    <col min="10" max="10" width="14.42578125" style="47" customWidth="1"/>
    <col min="11" max="11" width="1.5703125" style="47" customWidth="1"/>
    <col min="12" max="12" width="13.42578125" style="47" customWidth="1"/>
    <col min="13" max="16384" width="9.42578125" style="47"/>
  </cols>
  <sheetData>
    <row r="1" spans="1:12" ht="20.25" customHeight="1" x14ac:dyDescent="0.3">
      <c r="A1" s="1" t="s">
        <v>0</v>
      </c>
      <c r="B1" s="1"/>
      <c r="C1" s="1"/>
      <c r="D1" s="3"/>
      <c r="E1" s="46"/>
      <c r="F1" s="46"/>
      <c r="G1" s="46"/>
      <c r="H1" s="46"/>
      <c r="I1" s="46"/>
      <c r="J1" s="46"/>
      <c r="K1" s="46"/>
      <c r="L1" s="46"/>
    </row>
    <row r="2" spans="1:12" ht="20.25" customHeight="1" x14ac:dyDescent="0.25">
      <c r="A2" s="4" t="s">
        <v>52</v>
      </c>
      <c r="B2" s="4"/>
      <c r="C2" s="4"/>
      <c r="D2" s="46"/>
      <c r="E2" s="46"/>
      <c r="F2" s="46"/>
      <c r="G2" s="46"/>
      <c r="H2" s="46"/>
      <c r="I2" s="46"/>
      <c r="J2" s="46"/>
      <c r="K2" s="46"/>
      <c r="L2" s="46"/>
    </row>
    <row r="3" spans="1:12" ht="20.25" customHeight="1" x14ac:dyDescent="0.25">
      <c r="A3" s="4"/>
      <c r="B3" s="4"/>
      <c r="C3" s="4"/>
      <c r="D3" s="46"/>
      <c r="E3" s="46"/>
      <c r="F3" s="46"/>
      <c r="G3" s="46"/>
      <c r="H3" s="46"/>
      <c r="I3" s="46"/>
      <c r="J3" s="46"/>
      <c r="K3" s="46"/>
      <c r="L3" s="46"/>
    </row>
    <row r="4" spans="1:12" ht="20.25" customHeight="1" x14ac:dyDescent="0.25">
      <c r="A4" s="4"/>
      <c r="B4" s="4"/>
      <c r="C4" s="4"/>
      <c r="D4" s="149" t="s">
        <v>61</v>
      </c>
      <c r="E4" s="149"/>
      <c r="F4" s="149"/>
      <c r="G4" s="149"/>
      <c r="H4" s="149"/>
      <c r="I4" s="149"/>
      <c r="J4" s="149"/>
      <c r="K4" s="149"/>
      <c r="L4" s="149"/>
    </row>
    <row r="5" spans="1:12" ht="20.25" customHeight="1" x14ac:dyDescent="0.25">
      <c r="A5" s="4"/>
      <c r="B5" s="4"/>
      <c r="C5" s="4"/>
      <c r="D5" s="46"/>
      <c r="E5" s="46"/>
      <c r="F5" s="125" t="s">
        <v>156</v>
      </c>
      <c r="G5" s="46"/>
      <c r="H5" s="159" t="s">
        <v>54</v>
      </c>
      <c r="I5" s="159"/>
      <c r="J5" s="159"/>
      <c r="K5" s="46"/>
      <c r="L5" s="46"/>
    </row>
    <row r="6" spans="1:12" ht="15.95" customHeight="1" x14ac:dyDescent="0.25">
      <c r="A6" s="48"/>
      <c r="B6" s="48"/>
      <c r="C6" s="48"/>
      <c r="D6" s="30" t="s">
        <v>55</v>
      </c>
      <c r="E6" s="30"/>
      <c r="F6" s="124" t="s">
        <v>157</v>
      </c>
      <c r="G6" s="30"/>
      <c r="H6" s="86"/>
      <c r="I6" s="49"/>
      <c r="J6" s="49"/>
      <c r="K6" s="26"/>
    </row>
    <row r="7" spans="1:12" ht="20.25" customHeight="1" x14ac:dyDescent="0.25">
      <c r="A7" s="48"/>
      <c r="B7" s="48"/>
      <c r="C7" s="48"/>
      <c r="D7" s="8" t="s">
        <v>108</v>
      </c>
      <c r="E7" s="30"/>
      <c r="F7" s="124" t="s">
        <v>159</v>
      </c>
      <c r="G7" s="30"/>
      <c r="H7" s="50" t="s">
        <v>82</v>
      </c>
      <c r="K7" s="30"/>
      <c r="L7" s="30" t="s">
        <v>56</v>
      </c>
    </row>
    <row r="8" spans="1:12" ht="20.25" customHeight="1" x14ac:dyDescent="0.25">
      <c r="A8" s="5"/>
      <c r="B8" s="138" t="s">
        <v>6</v>
      </c>
      <c r="C8" s="99"/>
      <c r="D8" s="30" t="s">
        <v>57</v>
      </c>
      <c r="E8" s="30"/>
      <c r="F8" s="124" t="s">
        <v>158</v>
      </c>
      <c r="G8" s="30"/>
      <c r="H8" s="28" t="s">
        <v>58</v>
      </c>
      <c r="I8" s="30"/>
      <c r="J8" s="30" t="s">
        <v>32</v>
      </c>
      <c r="K8" s="30"/>
      <c r="L8" s="50" t="s">
        <v>59</v>
      </c>
    </row>
    <row r="9" spans="1:12" ht="20.25" customHeight="1" x14ac:dyDescent="0.25">
      <c r="A9" s="5"/>
      <c r="B9" s="5"/>
      <c r="C9" s="5"/>
      <c r="D9" s="158" t="s">
        <v>8</v>
      </c>
      <c r="E9" s="158"/>
      <c r="F9" s="158"/>
      <c r="G9" s="158"/>
      <c r="H9" s="158"/>
      <c r="I9" s="158"/>
      <c r="J9" s="158"/>
      <c r="K9" s="158"/>
      <c r="L9" s="158"/>
    </row>
    <row r="10" spans="1:12" ht="16.7" customHeight="1" x14ac:dyDescent="0.25">
      <c r="A10" s="5" t="s">
        <v>133</v>
      </c>
      <c r="B10" s="5"/>
      <c r="C10" s="5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20.25" customHeight="1" x14ac:dyDescent="0.25">
      <c r="A11" s="5" t="s">
        <v>91</v>
      </c>
      <c r="B11" s="5"/>
      <c r="C11" s="5"/>
      <c r="D11" s="52">
        <v>142628</v>
      </c>
      <c r="E11" s="52"/>
      <c r="F11" s="52">
        <v>286487</v>
      </c>
      <c r="G11" s="52"/>
      <c r="H11" s="52">
        <v>14300</v>
      </c>
      <c r="I11" s="53"/>
      <c r="J11" s="53">
        <v>1086691</v>
      </c>
      <c r="K11" s="20"/>
      <c r="L11" s="53">
        <v>1530106</v>
      </c>
    </row>
    <row r="12" spans="1:12" ht="11.25" customHeight="1" x14ac:dyDescent="0.25">
      <c r="A12" s="5"/>
      <c r="B12" s="5"/>
      <c r="C12" s="5"/>
      <c r="D12" s="52"/>
      <c r="E12" s="52"/>
      <c r="F12" s="52"/>
      <c r="G12" s="52"/>
      <c r="H12" s="52"/>
      <c r="I12" s="53"/>
      <c r="J12" s="53"/>
      <c r="K12" s="53"/>
      <c r="L12" s="53"/>
    </row>
    <row r="13" spans="1:12" ht="20.25" customHeight="1" x14ac:dyDescent="0.25">
      <c r="A13" s="5" t="s">
        <v>109</v>
      </c>
      <c r="B13" s="5"/>
      <c r="C13" s="5"/>
      <c r="D13" s="52"/>
      <c r="E13" s="52"/>
      <c r="F13" s="52"/>
      <c r="G13" s="52"/>
      <c r="H13" s="52"/>
      <c r="I13" s="53"/>
      <c r="J13" s="53"/>
      <c r="K13" s="53"/>
      <c r="L13" s="53"/>
    </row>
    <row r="14" spans="1:12" ht="20.25" customHeight="1" x14ac:dyDescent="0.25">
      <c r="A14" s="54" t="s">
        <v>78</v>
      </c>
      <c r="B14" s="54"/>
      <c r="C14" s="54"/>
      <c r="D14" s="55"/>
      <c r="E14" s="55"/>
      <c r="F14" s="55"/>
      <c r="G14" s="55"/>
      <c r="H14" s="55"/>
      <c r="I14" s="20"/>
      <c r="J14" s="57"/>
      <c r="K14" s="57"/>
      <c r="L14" s="57"/>
    </row>
    <row r="15" spans="1:12" ht="20.25" customHeight="1" x14ac:dyDescent="0.25">
      <c r="A15" s="56" t="s">
        <v>79</v>
      </c>
      <c r="B15" s="92">
        <v>13</v>
      </c>
      <c r="C15" s="92"/>
      <c r="D15" s="55">
        <v>0</v>
      </c>
      <c r="E15" s="55"/>
      <c r="F15" s="55">
        <v>0</v>
      </c>
      <c r="G15" s="55"/>
      <c r="H15" s="55">
        <v>0</v>
      </c>
      <c r="I15" s="20"/>
      <c r="J15" s="57">
        <v>-11409</v>
      </c>
      <c r="K15" s="57"/>
      <c r="L15" s="57">
        <f>SUM(D15:J15)</f>
        <v>-11409</v>
      </c>
    </row>
    <row r="16" spans="1:12" ht="20.25" customHeight="1" x14ac:dyDescent="0.25">
      <c r="A16" s="5" t="s">
        <v>80</v>
      </c>
      <c r="B16" s="5"/>
      <c r="C16" s="5"/>
      <c r="D16" s="59">
        <f>SUM(D14:D15)</f>
        <v>0</v>
      </c>
      <c r="E16" s="52"/>
      <c r="F16" s="59">
        <f>SUM(F14:F15)</f>
        <v>0</v>
      </c>
      <c r="G16" s="52"/>
      <c r="H16" s="59">
        <f>SUM(H14:H15)</f>
        <v>0</v>
      </c>
      <c r="I16" s="53"/>
      <c r="J16" s="59">
        <f>SUM(J14:J15)</f>
        <v>-11409</v>
      </c>
      <c r="K16" s="52"/>
      <c r="L16" s="59">
        <f>SUM(L14:L15)</f>
        <v>-11409</v>
      </c>
    </row>
    <row r="17" spans="1:12" ht="11.25" customHeight="1" x14ac:dyDescent="0.25">
      <c r="A17" s="5"/>
      <c r="B17" s="5"/>
      <c r="C17" s="5"/>
      <c r="D17" s="52"/>
      <c r="E17" s="52"/>
      <c r="F17" s="52"/>
      <c r="G17" s="52"/>
      <c r="H17" s="52"/>
      <c r="I17" s="53"/>
      <c r="J17" s="53"/>
      <c r="K17" s="53"/>
      <c r="L17" s="53"/>
    </row>
    <row r="18" spans="1:12" ht="20.25" customHeight="1" x14ac:dyDescent="0.25">
      <c r="A18" s="54" t="s">
        <v>60</v>
      </c>
      <c r="B18" s="54"/>
      <c r="C18" s="54"/>
      <c r="D18" s="55"/>
      <c r="E18" s="55"/>
      <c r="F18" s="55"/>
      <c r="G18" s="55"/>
      <c r="H18" s="55"/>
      <c r="I18" s="53"/>
      <c r="J18" s="20"/>
      <c r="K18" s="20"/>
      <c r="L18" s="53"/>
    </row>
    <row r="19" spans="1:12" ht="20.25" customHeight="1" x14ac:dyDescent="0.25">
      <c r="A19" s="56" t="s">
        <v>101</v>
      </c>
      <c r="B19" s="56"/>
      <c r="C19" s="56"/>
      <c r="D19" s="55">
        <v>0</v>
      </c>
      <c r="E19" s="55"/>
      <c r="F19" s="55">
        <v>0</v>
      </c>
      <c r="G19" s="55"/>
      <c r="H19" s="55">
        <v>0</v>
      </c>
      <c r="I19" s="20"/>
      <c r="J19" s="57">
        <v>-24689</v>
      </c>
      <c r="K19" s="58"/>
      <c r="L19" s="57">
        <f>SUM(D19:J19)</f>
        <v>-24689</v>
      </c>
    </row>
    <row r="20" spans="1:12" ht="20.25" customHeight="1" x14ac:dyDescent="0.25">
      <c r="A20" s="54" t="s">
        <v>48</v>
      </c>
      <c r="B20" s="54"/>
      <c r="C20" s="54"/>
      <c r="D20" s="59">
        <f>SUM(D19:D19)</f>
        <v>0</v>
      </c>
      <c r="E20" s="52"/>
      <c r="F20" s="59">
        <f>SUM(F19:F19)</f>
        <v>0</v>
      </c>
      <c r="G20" s="52"/>
      <c r="H20" s="59">
        <f>SUM(H19:H19)</f>
        <v>0</v>
      </c>
      <c r="I20" s="53"/>
      <c r="J20" s="59">
        <f>SUM(J19:J19)</f>
        <v>-24689</v>
      </c>
      <c r="K20" s="20"/>
      <c r="L20" s="59">
        <f>SUM(L18:L19)</f>
        <v>-24689</v>
      </c>
    </row>
    <row r="21" spans="1:12" ht="11.25" customHeight="1" x14ac:dyDescent="0.25">
      <c r="A21" s="54"/>
      <c r="B21" s="54"/>
      <c r="C21" s="54"/>
      <c r="D21" s="55"/>
      <c r="E21" s="55"/>
      <c r="F21" s="55"/>
      <c r="G21" s="55"/>
      <c r="H21" s="55"/>
      <c r="I21" s="53"/>
      <c r="J21" s="20"/>
      <c r="K21" s="20"/>
      <c r="L21" s="53"/>
    </row>
    <row r="22" spans="1:12" ht="20.25" customHeight="1" thickBot="1" x14ac:dyDescent="0.3">
      <c r="A22" s="5" t="s">
        <v>134</v>
      </c>
      <c r="B22" s="5"/>
      <c r="C22" s="5"/>
      <c r="D22" s="60">
        <f>D11</f>
        <v>142628</v>
      </c>
      <c r="E22" s="53"/>
      <c r="F22" s="60">
        <f>F11</f>
        <v>286487</v>
      </c>
      <c r="G22" s="53"/>
      <c r="H22" s="60">
        <f>H11</f>
        <v>14300</v>
      </c>
      <c r="I22" s="53"/>
      <c r="J22" s="60">
        <f>J11+J16+J20</f>
        <v>1050593</v>
      </c>
      <c r="K22" s="53"/>
      <c r="L22" s="60">
        <f>L11+L16+L20</f>
        <v>1494008</v>
      </c>
    </row>
    <row r="23" spans="1:12" ht="20.25" customHeight="1" thickTop="1" x14ac:dyDescent="0.25"/>
    <row r="24" spans="1:12" ht="16.7" customHeight="1" x14ac:dyDescent="0.3">
      <c r="A24" s="1" t="s">
        <v>0</v>
      </c>
      <c r="B24" s="1"/>
      <c r="C24" s="1"/>
      <c r="D24" s="3"/>
      <c r="E24" s="46"/>
      <c r="F24" s="46"/>
      <c r="G24" s="46"/>
      <c r="H24" s="46"/>
      <c r="I24" s="46"/>
      <c r="J24" s="46"/>
      <c r="K24" s="46"/>
      <c r="L24" s="46"/>
    </row>
    <row r="25" spans="1:12" ht="20.25" customHeight="1" x14ac:dyDescent="0.25">
      <c r="A25" s="4" t="s">
        <v>52</v>
      </c>
      <c r="B25" s="4"/>
      <c r="C25" s="4"/>
      <c r="D25" s="46"/>
      <c r="E25" s="46"/>
      <c r="F25" s="46"/>
      <c r="G25" s="46"/>
      <c r="H25" s="46"/>
      <c r="I25" s="46"/>
      <c r="J25" s="46"/>
      <c r="K25" s="46"/>
      <c r="L25" s="46"/>
    </row>
    <row r="26" spans="1:12" ht="20.25" customHeight="1" x14ac:dyDescent="0.25">
      <c r="A26" s="4"/>
      <c r="B26" s="4"/>
      <c r="C26" s="4"/>
      <c r="D26" s="46"/>
      <c r="E26" s="46"/>
      <c r="F26" s="46"/>
      <c r="G26" s="46"/>
      <c r="H26" s="46"/>
      <c r="I26" s="46"/>
      <c r="J26" s="46"/>
      <c r="K26" s="46"/>
      <c r="L26" s="46"/>
    </row>
    <row r="27" spans="1:12" ht="20.25" customHeight="1" x14ac:dyDescent="0.25">
      <c r="A27" s="4"/>
      <c r="B27" s="4"/>
      <c r="C27" s="4"/>
      <c r="D27" s="149" t="s">
        <v>61</v>
      </c>
      <c r="E27" s="149"/>
      <c r="F27" s="149"/>
      <c r="G27" s="149"/>
      <c r="H27" s="149"/>
      <c r="I27" s="149"/>
      <c r="J27" s="149"/>
      <c r="K27" s="149"/>
      <c r="L27" s="149"/>
    </row>
    <row r="28" spans="1:12" ht="20.25" customHeight="1" x14ac:dyDescent="0.25">
      <c r="A28" s="4"/>
      <c r="B28" s="4"/>
      <c r="C28" s="4"/>
      <c r="D28" s="46"/>
      <c r="E28" s="46"/>
      <c r="F28" s="125" t="s">
        <v>156</v>
      </c>
      <c r="G28" s="46"/>
      <c r="H28" s="159" t="s">
        <v>54</v>
      </c>
      <c r="I28" s="159"/>
      <c r="J28" s="159"/>
      <c r="K28" s="46"/>
      <c r="L28" s="46"/>
    </row>
    <row r="29" spans="1:12" ht="15.95" customHeight="1" x14ac:dyDescent="0.25">
      <c r="A29" s="48"/>
      <c r="B29" s="48"/>
      <c r="C29" s="48"/>
      <c r="D29" s="30" t="s">
        <v>55</v>
      </c>
      <c r="E29" s="30"/>
      <c r="F29" s="124" t="s">
        <v>157</v>
      </c>
      <c r="G29" s="30"/>
      <c r="H29" s="86"/>
      <c r="I29" s="49"/>
      <c r="J29" s="49"/>
      <c r="K29" s="26"/>
    </row>
    <row r="30" spans="1:12" ht="20.25" customHeight="1" x14ac:dyDescent="0.25">
      <c r="A30" s="48"/>
      <c r="B30" s="48"/>
      <c r="C30" s="48"/>
      <c r="D30" s="8" t="s">
        <v>108</v>
      </c>
      <c r="E30" s="30"/>
      <c r="F30" s="124" t="s">
        <v>159</v>
      </c>
      <c r="G30" s="30"/>
      <c r="H30" s="50" t="s">
        <v>82</v>
      </c>
      <c r="K30" s="30"/>
      <c r="L30" s="30" t="s">
        <v>56</v>
      </c>
    </row>
    <row r="31" spans="1:12" ht="20.25" customHeight="1" x14ac:dyDescent="0.25">
      <c r="A31" s="5"/>
      <c r="B31" s="138"/>
      <c r="C31" s="99"/>
      <c r="D31" s="30" t="s">
        <v>57</v>
      </c>
      <c r="E31" s="30"/>
      <c r="F31" s="124" t="s">
        <v>158</v>
      </c>
      <c r="G31" s="30"/>
      <c r="H31" s="28" t="s">
        <v>58</v>
      </c>
      <c r="I31" s="30"/>
      <c r="J31" s="30" t="s">
        <v>32</v>
      </c>
      <c r="K31" s="30"/>
      <c r="L31" s="50" t="s">
        <v>59</v>
      </c>
    </row>
    <row r="32" spans="1:12" ht="20.25" customHeight="1" x14ac:dyDescent="0.25">
      <c r="A32" s="5"/>
      <c r="B32" s="5"/>
      <c r="C32" s="5"/>
      <c r="D32" s="158" t="s">
        <v>8</v>
      </c>
      <c r="E32" s="158"/>
      <c r="F32" s="158"/>
      <c r="G32" s="158"/>
      <c r="H32" s="158"/>
      <c r="I32" s="158"/>
      <c r="J32" s="158"/>
      <c r="K32" s="158"/>
      <c r="L32" s="158"/>
    </row>
    <row r="33" spans="1:12" ht="20.25" customHeight="1" x14ac:dyDescent="0.25">
      <c r="A33" s="5" t="s">
        <v>131</v>
      </c>
      <c r="B33" s="5"/>
      <c r="C33" s="5"/>
      <c r="D33" s="51"/>
      <c r="E33" s="51"/>
      <c r="F33" s="51"/>
      <c r="G33" s="51"/>
      <c r="H33" s="51"/>
      <c r="I33" s="51"/>
      <c r="J33" s="51"/>
      <c r="K33" s="51"/>
      <c r="L33" s="51"/>
    </row>
    <row r="34" spans="1:12" ht="16.7" customHeight="1" x14ac:dyDescent="0.25">
      <c r="A34" s="5" t="s">
        <v>115</v>
      </c>
      <c r="B34" s="5"/>
      <c r="C34" s="5"/>
      <c r="D34" s="52">
        <v>142628</v>
      </c>
      <c r="E34" s="52"/>
      <c r="F34" s="52">
        <v>286487</v>
      </c>
      <c r="G34" s="52"/>
      <c r="H34" s="52">
        <v>14300</v>
      </c>
      <c r="I34" s="53"/>
      <c r="J34" s="53">
        <v>1040590</v>
      </c>
      <c r="K34" s="20"/>
      <c r="L34" s="53">
        <v>1484005</v>
      </c>
    </row>
    <row r="35" spans="1:12" ht="11.25" hidden="1" customHeight="1" x14ac:dyDescent="0.25">
      <c r="A35" s="5"/>
      <c r="B35" s="5"/>
      <c r="C35" s="5"/>
      <c r="D35" s="52"/>
      <c r="E35" s="52"/>
      <c r="F35" s="52"/>
      <c r="G35" s="52"/>
      <c r="H35" s="52"/>
      <c r="I35" s="53"/>
      <c r="J35" s="53"/>
      <c r="K35" s="53"/>
      <c r="L35" s="53"/>
    </row>
    <row r="36" spans="1:12" ht="20.25" hidden="1" customHeight="1" x14ac:dyDescent="0.25">
      <c r="A36" s="5" t="s">
        <v>109</v>
      </c>
      <c r="B36" s="5"/>
      <c r="C36" s="5"/>
      <c r="D36" s="52"/>
      <c r="E36" s="52"/>
      <c r="F36" s="52"/>
      <c r="G36" s="52"/>
      <c r="H36" s="52"/>
      <c r="I36" s="53"/>
      <c r="J36" s="53"/>
      <c r="K36" s="53"/>
      <c r="L36" s="53"/>
    </row>
    <row r="37" spans="1:12" ht="20.25" hidden="1" customHeight="1" x14ac:dyDescent="0.25">
      <c r="A37" s="56" t="s">
        <v>79</v>
      </c>
      <c r="B37" s="92">
        <v>10</v>
      </c>
      <c r="C37" s="92"/>
      <c r="D37" s="55">
        <v>0</v>
      </c>
      <c r="E37" s="55"/>
      <c r="F37" s="55">
        <v>0</v>
      </c>
      <c r="G37" s="55"/>
      <c r="H37" s="55">
        <v>0</v>
      </c>
      <c r="I37" s="20"/>
      <c r="J37" s="57">
        <v>0</v>
      </c>
      <c r="K37" s="57"/>
      <c r="L37" s="57">
        <f>SUM(D37:J37)</f>
        <v>0</v>
      </c>
    </row>
    <row r="38" spans="1:12" ht="20.25" hidden="1" customHeight="1" x14ac:dyDescent="0.25">
      <c r="A38" s="5" t="s">
        <v>80</v>
      </c>
      <c r="B38" s="5"/>
      <c r="C38" s="5"/>
      <c r="D38" s="59">
        <f>SUM(D37:D37)</f>
        <v>0</v>
      </c>
      <c r="E38" s="52"/>
      <c r="F38" s="59">
        <f>SUM(F37:F37)</f>
        <v>0</v>
      </c>
      <c r="G38" s="52"/>
      <c r="H38" s="59">
        <f>SUM(H37:H37)</f>
        <v>0</v>
      </c>
      <c r="I38" s="53"/>
      <c r="J38" s="59">
        <f>SUM(J37:J37)</f>
        <v>0</v>
      </c>
      <c r="K38" s="52"/>
      <c r="L38" s="59">
        <f>SUM(L37:L37)</f>
        <v>0</v>
      </c>
    </row>
    <row r="39" spans="1:12" ht="11.25" customHeight="1" x14ac:dyDescent="0.25">
      <c r="A39" s="5"/>
      <c r="B39" s="5"/>
      <c r="C39" s="5"/>
      <c r="D39" s="52"/>
      <c r="E39" s="52"/>
      <c r="F39" s="52"/>
      <c r="G39" s="52"/>
      <c r="H39" s="52"/>
      <c r="I39" s="53"/>
      <c r="J39" s="53"/>
      <c r="K39" s="53"/>
      <c r="L39" s="53"/>
    </row>
    <row r="40" spans="1:12" ht="20.25" customHeight="1" x14ac:dyDescent="0.25">
      <c r="A40" s="54" t="s">
        <v>60</v>
      </c>
      <c r="B40" s="54"/>
      <c r="C40" s="54"/>
      <c r="D40" s="55"/>
      <c r="E40" s="55"/>
      <c r="F40" s="55"/>
      <c r="G40" s="55"/>
      <c r="H40" s="55"/>
      <c r="I40" s="53"/>
      <c r="J40" s="20"/>
      <c r="K40" s="20"/>
      <c r="L40" s="53"/>
    </row>
    <row r="41" spans="1:12" ht="20.25" customHeight="1" x14ac:dyDescent="0.25">
      <c r="A41" s="56" t="s">
        <v>101</v>
      </c>
      <c r="B41" s="56"/>
      <c r="C41" s="56"/>
      <c r="D41" s="55">
        <v>0</v>
      </c>
      <c r="E41" s="55"/>
      <c r="F41" s="55">
        <v>0</v>
      </c>
      <c r="G41" s="55"/>
      <c r="H41" s="55">
        <v>0</v>
      </c>
      <c r="I41" s="20"/>
      <c r="J41" s="57">
        <f>'SCI4-5'!H67</f>
        <v>-181192</v>
      </c>
      <c r="K41" s="58"/>
      <c r="L41" s="57">
        <f>SUM(D41:J41)</f>
        <v>-181192</v>
      </c>
    </row>
    <row r="42" spans="1:12" ht="20.25" customHeight="1" x14ac:dyDescent="0.25">
      <c r="A42" s="54" t="s">
        <v>48</v>
      </c>
      <c r="B42" s="54"/>
      <c r="C42" s="54"/>
      <c r="D42" s="59">
        <f>SUM(D41:D41)</f>
        <v>0</v>
      </c>
      <c r="E42" s="52"/>
      <c r="F42" s="59">
        <f>SUM(F41:F41)</f>
        <v>0</v>
      </c>
      <c r="G42" s="52"/>
      <c r="H42" s="59">
        <f>SUM(H41:H41)</f>
        <v>0</v>
      </c>
      <c r="I42" s="53"/>
      <c r="J42" s="59">
        <f>SUM(J41:J41)</f>
        <v>-181192</v>
      </c>
      <c r="K42" s="20"/>
      <c r="L42" s="59">
        <f>SUM(L41:L41)</f>
        <v>-181192</v>
      </c>
    </row>
    <row r="43" spans="1:12" ht="11.25" customHeight="1" x14ac:dyDescent="0.25">
      <c r="A43" s="54"/>
      <c r="B43" s="54"/>
      <c r="C43" s="54"/>
      <c r="D43" s="55"/>
      <c r="E43" s="55"/>
      <c r="F43" s="55"/>
      <c r="G43" s="55"/>
      <c r="H43" s="55"/>
      <c r="I43" s="53"/>
      <c r="J43" s="20"/>
      <c r="K43" s="20"/>
      <c r="L43" s="53"/>
    </row>
    <row r="44" spans="1:12" ht="20.25" customHeight="1" thickBot="1" x14ac:dyDescent="0.3">
      <c r="A44" s="5" t="s">
        <v>132</v>
      </c>
      <c r="B44" s="5"/>
      <c r="C44" s="5"/>
      <c r="D44" s="60">
        <f>D34</f>
        <v>142628</v>
      </c>
      <c r="E44" s="53"/>
      <c r="F44" s="60">
        <f>F34</f>
        <v>286487</v>
      </c>
      <c r="G44" s="53"/>
      <c r="H44" s="60">
        <f>H34</f>
        <v>14300</v>
      </c>
      <c r="I44" s="53"/>
      <c r="J44" s="60">
        <f>J34+J38+J42</f>
        <v>859398</v>
      </c>
      <c r="K44" s="53"/>
      <c r="L44" s="60">
        <f>L34+L38+L42</f>
        <v>1302813</v>
      </c>
    </row>
    <row r="45" spans="1:12" ht="20.25" customHeight="1" thickTop="1" x14ac:dyDescent="0.25"/>
    <row r="46" spans="1:12" ht="16.350000000000001" customHeight="1" x14ac:dyDescent="0.25"/>
  </sheetData>
  <mergeCells count="6">
    <mergeCell ref="D32:L32"/>
    <mergeCell ref="D4:L4"/>
    <mergeCell ref="H5:J5"/>
    <mergeCell ref="D9:L9"/>
    <mergeCell ref="D27:L27"/>
    <mergeCell ref="H28:J28"/>
  </mergeCells>
  <pageMargins left="0.7" right="0.7" top="0.48" bottom="0.5" header="0.5" footer="0.5"/>
  <pageSetup paperSize="9" firstPageNumber="8" orientation="landscape" useFirstPageNumber="1" r:id="rId1"/>
  <headerFooter>
    <oddFooter>&amp;L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tabSelected="1" view="pageBreakPreview" topLeftCell="A59" zoomScaleNormal="100" zoomScaleSheetLayoutView="100" workbookViewId="0">
      <selection activeCell="N67" sqref="N67"/>
    </sheetView>
  </sheetViews>
  <sheetFormatPr defaultColWidth="9.42578125" defaultRowHeight="20.25" customHeight="1" x14ac:dyDescent="0.25"/>
  <cols>
    <col min="1" max="1" width="2" style="14" customWidth="1"/>
    <col min="2" max="2" width="54" style="14" customWidth="1"/>
    <col min="3" max="3" width="11.5703125" style="3" customWidth="1"/>
    <col min="4" max="4" width="1.140625" style="14" customWidth="1"/>
    <col min="5" max="5" width="11.5703125" style="3" customWidth="1"/>
    <col min="6" max="6" width="1.5703125" style="3" customWidth="1"/>
    <col min="7" max="7" width="11.5703125" style="3" customWidth="1"/>
    <col min="8" max="8" width="1.5703125" style="3" customWidth="1"/>
    <col min="9" max="9" width="11.5703125" style="3" customWidth="1"/>
    <col min="10" max="16384" width="9.42578125" style="3"/>
  </cols>
  <sheetData>
    <row r="1" spans="1:9" ht="20.25" customHeight="1" x14ac:dyDescent="0.3">
      <c r="A1" s="1" t="s">
        <v>0</v>
      </c>
      <c r="B1" s="1"/>
      <c r="D1" s="61"/>
      <c r="F1" s="15"/>
    </row>
    <row r="2" spans="1:9" ht="20.25" customHeight="1" x14ac:dyDescent="0.25">
      <c r="A2" s="4" t="s">
        <v>62</v>
      </c>
      <c r="B2" s="4"/>
      <c r="D2" s="62"/>
      <c r="F2" s="15"/>
    </row>
    <row r="3" spans="1:9" ht="20.25" customHeight="1" x14ac:dyDescent="0.25">
      <c r="A3" s="4"/>
      <c r="B3" s="4"/>
      <c r="D3" s="62"/>
      <c r="F3" s="15"/>
    </row>
    <row r="4" spans="1:9" ht="20.25" customHeight="1" x14ac:dyDescent="0.25">
      <c r="A4" s="4"/>
      <c r="B4" s="4"/>
      <c r="C4" s="150" t="s">
        <v>49</v>
      </c>
      <c r="D4" s="150"/>
      <c r="E4" s="150"/>
      <c r="F4" s="81"/>
      <c r="G4" s="150" t="s">
        <v>2</v>
      </c>
      <c r="H4" s="150"/>
      <c r="I4" s="150"/>
    </row>
    <row r="5" spans="1:9" ht="20.25" customHeight="1" x14ac:dyDescent="0.25">
      <c r="A5" s="4"/>
      <c r="B5" s="4"/>
      <c r="C5" s="150" t="s">
        <v>3</v>
      </c>
      <c r="D5" s="150"/>
      <c r="E5" s="150"/>
      <c r="F5" s="81"/>
      <c r="G5" s="150" t="s">
        <v>3</v>
      </c>
      <c r="H5" s="150"/>
      <c r="I5" s="150"/>
    </row>
    <row r="6" spans="1:9" ht="20.25" customHeight="1" x14ac:dyDescent="0.25">
      <c r="A6" s="4"/>
      <c r="B6" s="4"/>
      <c r="C6" s="160" t="s">
        <v>130</v>
      </c>
      <c r="D6" s="160"/>
      <c r="E6" s="160"/>
      <c r="F6" s="15"/>
      <c r="G6" s="160" t="s">
        <v>130</v>
      </c>
      <c r="H6" s="160"/>
      <c r="I6" s="160"/>
    </row>
    <row r="7" spans="1:9" ht="20.25" customHeight="1" x14ac:dyDescent="0.25">
      <c r="A7" s="4"/>
      <c r="B7" s="4"/>
      <c r="C7" s="162" t="s">
        <v>129</v>
      </c>
      <c r="D7" s="162"/>
      <c r="E7" s="162"/>
      <c r="F7" s="64"/>
      <c r="G7" s="162" t="s">
        <v>129</v>
      </c>
      <c r="H7" s="162"/>
      <c r="I7" s="162"/>
    </row>
    <row r="8" spans="1:9" ht="20.25" customHeight="1" x14ac:dyDescent="0.25">
      <c r="A8" s="12"/>
      <c r="B8" s="12"/>
      <c r="C8" s="30">
        <v>2019</v>
      </c>
      <c r="D8" s="65"/>
      <c r="E8" s="30">
        <v>2018</v>
      </c>
      <c r="F8" s="66"/>
      <c r="G8" s="30">
        <v>2019</v>
      </c>
      <c r="H8" s="26"/>
      <c r="I8" s="30">
        <v>2018</v>
      </c>
    </row>
    <row r="9" spans="1:9" ht="20.25" customHeight="1" x14ac:dyDescent="0.25">
      <c r="A9" s="12"/>
      <c r="B9" s="12"/>
      <c r="C9" s="161" t="s">
        <v>8</v>
      </c>
      <c r="D9" s="161"/>
      <c r="E9" s="161"/>
      <c r="F9" s="161"/>
      <c r="G9" s="161"/>
      <c r="H9" s="161"/>
      <c r="I9" s="161"/>
    </row>
    <row r="10" spans="1:9" ht="20.25" customHeight="1" x14ac:dyDescent="0.25">
      <c r="A10" s="13" t="s">
        <v>63</v>
      </c>
      <c r="B10" s="67"/>
      <c r="D10" s="67"/>
      <c r="F10" s="15"/>
    </row>
    <row r="11" spans="1:9" ht="20.25" customHeight="1" x14ac:dyDescent="0.25">
      <c r="A11" s="14" t="s">
        <v>116</v>
      </c>
      <c r="B11" s="12"/>
      <c r="C11" s="19">
        <v>-192364</v>
      </c>
      <c r="D11" s="68"/>
      <c r="E11" s="19">
        <v>-26653</v>
      </c>
      <c r="F11" s="69"/>
      <c r="G11" s="19">
        <v>-181192</v>
      </c>
      <c r="I11" s="19">
        <v>-24689</v>
      </c>
    </row>
    <row r="12" spans="1:9" ht="20.25" customHeight="1" x14ac:dyDescent="0.25">
      <c r="A12" s="70" t="s">
        <v>119</v>
      </c>
      <c r="B12" s="12"/>
      <c r="C12" s="19"/>
      <c r="D12" s="68"/>
      <c r="E12" s="19"/>
      <c r="F12" s="69"/>
      <c r="G12" s="19"/>
      <c r="I12" s="19"/>
    </row>
    <row r="13" spans="1:9" ht="20.25" customHeight="1" x14ac:dyDescent="0.25">
      <c r="A13" s="89" t="s">
        <v>121</v>
      </c>
      <c r="B13" s="68"/>
      <c r="C13" s="74">
        <v>-1307</v>
      </c>
      <c r="D13" s="68"/>
      <c r="E13" s="74">
        <v>-1237</v>
      </c>
      <c r="F13" s="74"/>
      <c r="G13" s="74">
        <v>-1307</v>
      </c>
      <c r="I13" s="74">
        <v>-1237</v>
      </c>
    </row>
    <row r="14" spans="1:9" ht="20.25" customHeight="1" x14ac:dyDescent="0.25">
      <c r="A14" s="89" t="s">
        <v>139</v>
      </c>
      <c r="B14" s="68"/>
      <c r="C14" s="74">
        <v>10</v>
      </c>
      <c r="D14" s="68"/>
      <c r="E14" s="148">
        <v>0</v>
      </c>
      <c r="F14" s="74"/>
      <c r="G14" s="74">
        <v>10</v>
      </c>
      <c r="I14" s="148">
        <v>0</v>
      </c>
    </row>
    <row r="15" spans="1:9" ht="20.25" customHeight="1" x14ac:dyDescent="0.25">
      <c r="A15" s="12" t="s">
        <v>64</v>
      </c>
      <c r="B15" s="68"/>
      <c r="C15" s="27">
        <v>29055</v>
      </c>
      <c r="D15" s="68"/>
      <c r="E15" s="27">
        <v>28750</v>
      </c>
      <c r="F15" s="72"/>
      <c r="G15" s="27">
        <v>28449</v>
      </c>
      <c r="I15" s="27">
        <v>27976</v>
      </c>
    </row>
    <row r="16" spans="1:9" ht="20.100000000000001" customHeight="1" x14ac:dyDescent="0.25">
      <c r="A16" s="77" t="s">
        <v>128</v>
      </c>
      <c r="B16" s="68"/>
      <c r="C16" s="73">
        <v>20049</v>
      </c>
      <c r="D16" s="63"/>
      <c r="E16" s="73">
        <v>5546</v>
      </c>
      <c r="F16" s="73"/>
      <c r="G16" s="73">
        <v>20049</v>
      </c>
      <c r="I16" s="73">
        <v>5546</v>
      </c>
    </row>
    <row r="17" spans="1:9" ht="20.25" customHeight="1" x14ac:dyDescent="0.25">
      <c r="A17" s="14" t="s">
        <v>142</v>
      </c>
      <c r="B17" s="68"/>
      <c r="C17" s="74">
        <v>-5</v>
      </c>
      <c r="D17" s="68"/>
      <c r="E17" s="74">
        <v>-1973</v>
      </c>
      <c r="F17" s="74"/>
      <c r="G17" s="74">
        <v>-5</v>
      </c>
      <c r="H17" s="15"/>
      <c r="I17" s="74">
        <v>-1973</v>
      </c>
    </row>
    <row r="18" spans="1:9" ht="20.25" hidden="1" customHeight="1" x14ac:dyDescent="0.25">
      <c r="A18" s="14" t="s">
        <v>105</v>
      </c>
      <c r="B18" s="12"/>
      <c r="C18" s="34"/>
      <c r="D18" s="68"/>
      <c r="E18" s="34"/>
      <c r="F18" s="34"/>
      <c r="G18" s="34"/>
      <c r="I18" s="34"/>
    </row>
    <row r="19" spans="1:9" ht="20.25" customHeight="1" x14ac:dyDescent="0.25">
      <c r="A19" s="76" t="s">
        <v>102</v>
      </c>
      <c r="B19" s="76"/>
      <c r="C19" s="73">
        <v>-512</v>
      </c>
      <c r="D19" s="76"/>
      <c r="E19" s="73">
        <v>63</v>
      </c>
      <c r="F19" s="73"/>
      <c r="G19" s="73">
        <v>-512</v>
      </c>
      <c r="I19" s="73">
        <v>63</v>
      </c>
    </row>
    <row r="20" spans="1:9" ht="20.25" customHeight="1" x14ac:dyDescent="0.25">
      <c r="A20" s="77" t="s">
        <v>86</v>
      </c>
      <c r="B20" s="68"/>
      <c r="C20" s="22">
        <v>-785</v>
      </c>
      <c r="D20" s="68"/>
      <c r="E20" s="22">
        <v>-419</v>
      </c>
      <c r="F20" s="73"/>
      <c r="G20" s="22">
        <v>-785</v>
      </c>
      <c r="I20" s="22">
        <v>-419</v>
      </c>
    </row>
    <row r="21" spans="1:9" ht="20.25" customHeight="1" x14ac:dyDescent="0.25">
      <c r="A21" s="12" t="s">
        <v>40</v>
      </c>
      <c r="B21" s="68"/>
      <c r="C21" s="139">
        <v>-2752</v>
      </c>
      <c r="D21" s="68"/>
      <c r="E21" s="73">
        <v>-7526</v>
      </c>
      <c r="F21" s="73"/>
      <c r="G21" s="139">
        <v>-2974</v>
      </c>
      <c r="H21" s="15"/>
      <c r="I21" s="139">
        <v>-7515</v>
      </c>
    </row>
    <row r="22" spans="1:9" s="48" customFormat="1" ht="20.25" customHeight="1" x14ac:dyDescent="0.25">
      <c r="A22" s="68"/>
      <c r="B22" s="12"/>
      <c r="C22" s="110">
        <f>SUM(C11:C21)</f>
        <v>-148611</v>
      </c>
      <c r="D22" s="68"/>
      <c r="E22" s="110">
        <f>SUM(E11:E21)</f>
        <v>-3449</v>
      </c>
      <c r="F22" s="69"/>
      <c r="G22" s="19">
        <f>SUM(G11:G21)</f>
        <v>-138267</v>
      </c>
      <c r="I22" s="19">
        <f>SUM(I11:I21)</f>
        <v>-2248</v>
      </c>
    </row>
    <row r="23" spans="1:9" ht="20.25" customHeight="1" x14ac:dyDescent="0.25">
      <c r="A23" s="70" t="s">
        <v>65</v>
      </c>
      <c r="B23" s="12"/>
      <c r="C23" s="27"/>
      <c r="D23" s="68"/>
      <c r="E23" s="27"/>
      <c r="F23" s="72"/>
      <c r="G23" s="27"/>
      <c r="I23" s="27"/>
    </row>
    <row r="24" spans="1:9" ht="20.25" customHeight="1" x14ac:dyDescent="0.25">
      <c r="A24" s="12" t="s">
        <v>12</v>
      </c>
      <c r="B24" s="12"/>
      <c r="C24" s="87">
        <v>-91643</v>
      </c>
      <c r="D24" s="68"/>
      <c r="E24" s="87">
        <v>9112</v>
      </c>
      <c r="F24" s="74"/>
      <c r="G24" s="87">
        <v>-91643</v>
      </c>
      <c r="I24" s="87">
        <v>9112</v>
      </c>
    </row>
    <row r="25" spans="1:9" ht="20.25" customHeight="1" x14ac:dyDescent="0.25">
      <c r="A25" s="14" t="s">
        <v>76</v>
      </c>
      <c r="B25" s="12"/>
      <c r="C25" s="87">
        <v>17573</v>
      </c>
      <c r="D25" s="68"/>
      <c r="E25" s="87">
        <v>-11939</v>
      </c>
      <c r="F25" s="74"/>
      <c r="G25" s="87">
        <v>1969</v>
      </c>
      <c r="I25" s="87">
        <v>-11283</v>
      </c>
    </row>
    <row r="26" spans="1:9" ht="20.25" customHeight="1" x14ac:dyDescent="0.25">
      <c r="A26" s="12" t="s">
        <v>13</v>
      </c>
      <c r="B26" s="12"/>
      <c r="C26" s="87">
        <v>18174</v>
      </c>
      <c r="D26" s="68"/>
      <c r="E26" s="87">
        <v>-111422</v>
      </c>
      <c r="F26" s="74"/>
      <c r="G26" s="87">
        <v>18174</v>
      </c>
      <c r="I26" s="87">
        <v>-111422</v>
      </c>
    </row>
    <row r="27" spans="1:9" ht="20.25" customHeight="1" x14ac:dyDescent="0.25">
      <c r="A27" s="12" t="s">
        <v>14</v>
      </c>
      <c r="B27" s="12"/>
      <c r="C27" s="74">
        <v>23490</v>
      </c>
      <c r="D27" s="68"/>
      <c r="E27" s="74">
        <v>-66622</v>
      </c>
      <c r="F27" s="74"/>
      <c r="G27" s="74">
        <v>23490</v>
      </c>
      <c r="I27" s="74">
        <v>-66622</v>
      </c>
    </row>
    <row r="28" spans="1:9" ht="20.25" customHeight="1" x14ac:dyDescent="0.25">
      <c r="A28" s="12" t="s">
        <v>19</v>
      </c>
      <c r="B28" s="12"/>
      <c r="C28" s="101">
        <v>0</v>
      </c>
      <c r="D28" s="68"/>
      <c r="E28" s="87">
        <v>-2</v>
      </c>
      <c r="F28" s="74"/>
      <c r="G28" s="101">
        <v>0</v>
      </c>
      <c r="I28" s="87">
        <v>-2</v>
      </c>
    </row>
    <row r="29" spans="1:9" ht="20.25" customHeight="1" x14ac:dyDescent="0.25">
      <c r="A29" s="12" t="s">
        <v>66</v>
      </c>
      <c r="B29" s="12"/>
      <c r="C29" s="87">
        <v>4204</v>
      </c>
      <c r="D29" s="68"/>
      <c r="E29" s="87">
        <v>109735</v>
      </c>
      <c r="F29" s="74"/>
      <c r="G29" s="87">
        <v>4204</v>
      </c>
      <c r="I29" s="87">
        <v>109735</v>
      </c>
    </row>
    <row r="30" spans="1:9" ht="20.25" customHeight="1" x14ac:dyDescent="0.25">
      <c r="A30" s="14" t="s">
        <v>74</v>
      </c>
      <c r="B30" s="12"/>
      <c r="C30" s="87">
        <v>17823</v>
      </c>
      <c r="D30" s="68"/>
      <c r="E30" s="87">
        <v>3539</v>
      </c>
      <c r="F30" s="74"/>
      <c r="G30" s="87">
        <v>8541</v>
      </c>
      <c r="I30" s="87">
        <v>3598</v>
      </c>
    </row>
    <row r="31" spans="1:9" ht="20.25" customHeight="1" x14ac:dyDescent="0.25">
      <c r="A31" s="14" t="s">
        <v>117</v>
      </c>
      <c r="B31" s="12"/>
      <c r="C31" s="87">
        <v>11344</v>
      </c>
      <c r="D31" s="68"/>
      <c r="E31" s="87">
        <v>2130</v>
      </c>
      <c r="F31" s="74"/>
      <c r="G31" s="87">
        <v>11344</v>
      </c>
      <c r="H31" s="48"/>
      <c r="I31" s="87">
        <v>2130</v>
      </c>
    </row>
    <row r="32" spans="1:9" ht="20.25" customHeight="1" x14ac:dyDescent="0.25">
      <c r="A32" s="76" t="s">
        <v>114</v>
      </c>
      <c r="B32" s="68"/>
      <c r="C32" s="34">
        <v>-1489</v>
      </c>
      <c r="D32" s="68"/>
      <c r="E32" s="148">
        <v>0</v>
      </c>
      <c r="F32" s="74"/>
      <c r="G32" s="34">
        <v>-1489</v>
      </c>
      <c r="H32" s="127"/>
      <c r="I32" s="148">
        <v>0</v>
      </c>
    </row>
    <row r="33" spans="1:9" ht="20.25" customHeight="1" x14ac:dyDescent="0.25">
      <c r="A33" s="14" t="s">
        <v>147</v>
      </c>
      <c r="B33" s="12"/>
      <c r="C33" s="74">
        <v>-1575</v>
      </c>
      <c r="E33" s="74">
        <v>-598</v>
      </c>
      <c r="G33" s="101">
        <v>0</v>
      </c>
      <c r="I33" s="101">
        <v>0</v>
      </c>
    </row>
    <row r="34" spans="1:9" ht="20.25" customHeight="1" x14ac:dyDescent="0.25">
      <c r="A34" s="76" t="s">
        <v>125</v>
      </c>
      <c r="B34" s="12"/>
      <c r="C34" s="93">
        <f>SUM(C22:C33)</f>
        <v>-150710</v>
      </c>
      <c r="D34" s="68"/>
      <c r="E34" s="93">
        <f>SUM(E22:E33)</f>
        <v>-69516</v>
      </c>
      <c r="F34" s="74"/>
      <c r="G34" s="93">
        <f>SUM(G22:G33)</f>
        <v>-163677</v>
      </c>
      <c r="H34" s="48"/>
      <c r="I34" s="107">
        <f>SUM(I22:I33)</f>
        <v>-67002</v>
      </c>
    </row>
    <row r="35" spans="1:9" ht="20.25" customHeight="1" x14ac:dyDescent="0.25">
      <c r="A35" s="14" t="s">
        <v>85</v>
      </c>
      <c r="B35" s="12"/>
      <c r="C35" s="19">
        <v>-10565</v>
      </c>
      <c r="D35" s="63"/>
      <c r="E35" s="19">
        <v>-200</v>
      </c>
      <c r="F35" s="74"/>
      <c r="G35" s="19">
        <v>-10565</v>
      </c>
      <c r="H35" s="48"/>
      <c r="I35" s="19">
        <v>-200</v>
      </c>
    </row>
    <row r="36" spans="1:9" ht="20.25" customHeight="1" x14ac:dyDescent="0.25">
      <c r="A36" s="14" t="s">
        <v>103</v>
      </c>
      <c r="B36" s="12"/>
      <c r="C36" s="19">
        <v>-15187</v>
      </c>
      <c r="D36" s="141"/>
      <c r="E36" s="19">
        <v>-9976</v>
      </c>
      <c r="F36" s="74"/>
      <c r="G36" s="19">
        <v>-15187</v>
      </c>
      <c r="H36" s="48"/>
      <c r="I36" s="19">
        <v>-9976</v>
      </c>
    </row>
    <row r="37" spans="1:9" ht="20.25" customHeight="1" x14ac:dyDescent="0.25">
      <c r="A37" s="76" t="s">
        <v>135</v>
      </c>
      <c r="B37" s="68"/>
      <c r="C37" s="96">
        <v>0</v>
      </c>
      <c r="D37" s="68"/>
      <c r="E37" s="79">
        <v>11373</v>
      </c>
      <c r="F37" s="69"/>
      <c r="G37" s="96">
        <v>0</v>
      </c>
      <c r="I37" s="79">
        <v>11373</v>
      </c>
    </row>
    <row r="38" spans="1:9" ht="20.25" customHeight="1" x14ac:dyDescent="0.25">
      <c r="A38" s="9" t="s">
        <v>126</v>
      </c>
      <c r="B38" s="9"/>
      <c r="C38" s="35">
        <f>SUM(C34:C37)</f>
        <v>-176462</v>
      </c>
      <c r="D38" s="68"/>
      <c r="E38" s="35">
        <f>SUM(E34:E37)</f>
        <v>-68319</v>
      </c>
      <c r="F38" s="69"/>
      <c r="G38" s="35">
        <f>SUM(G34:G37)</f>
        <v>-189429</v>
      </c>
      <c r="H38" s="5"/>
      <c r="I38" s="35">
        <f>SUM(I34:I37)</f>
        <v>-65805</v>
      </c>
    </row>
    <row r="39" spans="1:9" ht="20.25" customHeight="1" x14ac:dyDescent="0.25">
      <c r="A39" s="9"/>
      <c r="B39" s="9"/>
      <c r="D39" s="67"/>
      <c r="F39" s="80"/>
    </row>
    <row r="40" spans="1:9" ht="19.5" customHeight="1" x14ac:dyDescent="0.25">
      <c r="A40" s="9"/>
      <c r="B40" s="9"/>
      <c r="D40" s="67"/>
      <c r="F40" s="80"/>
    </row>
    <row r="41" spans="1:9" ht="20.25" customHeight="1" x14ac:dyDescent="0.3">
      <c r="A41" s="1" t="s">
        <v>36</v>
      </c>
      <c r="B41" s="1"/>
      <c r="D41" s="61"/>
      <c r="F41" s="15"/>
    </row>
    <row r="42" spans="1:9" ht="20.25" customHeight="1" x14ac:dyDescent="0.25">
      <c r="A42" s="4" t="s">
        <v>62</v>
      </c>
      <c r="B42" s="4"/>
      <c r="C42" s="90"/>
      <c r="D42" s="62"/>
      <c r="E42" s="90"/>
      <c r="F42" s="15"/>
      <c r="G42" s="81"/>
      <c r="H42" s="81"/>
      <c r="I42" s="81"/>
    </row>
    <row r="43" spans="1:9" ht="20.25" customHeight="1" x14ac:dyDescent="0.25">
      <c r="A43" s="4"/>
      <c r="B43" s="4"/>
      <c r="C43" s="90"/>
      <c r="D43" s="62"/>
      <c r="E43" s="90"/>
      <c r="F43" s="15"/>
      <c r="G43" s="81"/>
      <c r="H43" s="81"/>
      <c r="I43" s="81"/>
    </row>
    <row r="44" spans="1:9" ht="20.25" customHeight="1" x14ac:dyDescent="0.25">
      <c r="A44" s="4"/>
      <c r="B44" s="4"/>
      <c r="C44" s="150" t="s">
        <v>49</v>
      </c>
      <c r="D44" s="150"/>
      <c r="E44" s="150"/>
      <c r="F44" s="81"/>
      <c r="G44" s="150" t="s">
        <v>2</v>
      </c>
      <c r="H44" s="150"/>
      <c r="I44" s="150"/>
    </row>
    <row r="45" spans="1:9" ht="20.25" customHeight="1" x14ac:dyDescent="0.25">
      <c r="A45" s="4"/>
      <c r="B45" s="4"/>
      <c r="C45" s="150" t="s">
        <v>3</v>
      </c>
      <c r="D45" s="150"/>
      <c r="E45" s="150"/>
      <c r="F45" s="81"/>
      <c r="G45" s="150" t="s">
        <v>3</v>
      </c>
      <c r="H45" s="150"/>
      <c r="I45" s="150"/>
    </row>
    <row r="46" spans="1:9" ht="20.25" customHeight="1" x14ac:dyDescent="0.25">
      <c r="A46" s="4"/>
      <c r="B46" s="4"/>
      <c r="C46" s="160" t="s">
        <v>130</v>
      </c>
      <c r="D46" s="160"/>
      <c r="E46" s="160"/>
      <c r="F46" s="15"/>
      <c r="G46" s="160" t="s">
        <v>130</v>
      </c>
      <c r="H46" s="160"/>
      <c r="I46" s="160"/>
    </row>
    <row r="47" spans="1:9" ht="20.25" customHeight="1" x14ac:dyDescent="0.25">
      <c r="A47" s="4"/>
      <c r="B47" s="4"/>
      <c r="C47" s="162" t="s">
        <v>129</v>
      </c>
      <c r="D47" s="162"/>
      <c r="E47" s="162"/>
      <c r="F47" s="64"/>
      <c r="G47" s="162" t="s">
        <v>129</v>
      </c>
      <c r="H47" s="162"/>
      <c r="I47" s="162"/>
    </row>
    <row r="48" spans="1:9" ht="20.25" customHeight="1" x14ac:dyDescent="0.25">
      <c r="A48" s="12"/>
      <c r="B48" s="12"/>
      <c r="C48" s="30">
        <v>2019</v>
      </c>
      <c r="D48" s="65"/>
      <c r="E48" s="30">
        <v>2018</v>
      </c>
      <c r="F48" s="98"/>
      <c r="G48" s="30">
        <v>2019</v>
      </c>
      <c r="H48" s="26"/>
      <c r="I48" s="30">
        <v>2018</v>
      </c>
    </row>
    <row r="49" spans="1:9" ht="20.25" customHeight="1" x14ac:dyDescent="0.25">
      <c r="A49" s="12"/>
      <c r="B49" s="12"/>
      <c r="C49" s="161" t="s">
        <v>8</v>
      </c>
      <c r="D49" s="161"/>
      <c r="E49" s="161"/>
      <c r="F49" s="161"/>
      <c r="G49" s="161"/>
      <c r="H49" s="161"/>
      <c r="I49" s="161"/>
    </row>
    <row r="50" spans="1:9" ht="20.25" customHeight="1" x14ac:dyDescent="0.25">
      <c r="A50" s="13" t="s">
        <v>67</v>
      </c>
      <c r="B50" s="9"/>
    </row>
    <row r="51" spans="1:9" ht="20.25" customHeight="1" x14ac:dyDescent="0.25">
      <c r="A51" s="68" t="s">
        <v>68</v>
      </c>
      <c r="B51" s="68"/>
      <c r="C51" s="21">
        <v>3200</v>
      </c>
      <c r="E51" s="21">
        <v>7387</v>
      </c>
      <c r="G51" s="21">
        <v>3423</v>
      </c>
      <c r="I51" s="21">
        <v>7377</v>
      </c>
    </row>
    <row r="52" spans="1:9" ht="20.25" customHeight="1" x14ac:dyDescent="0.25">
      <c r="A52" s="76" t="s">
        <v>118</v>
      </c>
      <c r="B52" s="68"/>
      <c r="C52" s="21">
        <v>250000</v>
      </c>
      <c r="E52" s="21">
        <v>100000</v>
      </c>
      <c r="G52" s="21">
        <v>250000</v>
      </c>
      <c r="I52" s="21">
        <v>100000</v>
      </c>
    </row>
    <row r="53" spans="1:9" ht="20.25" customHeight="1" x14ac:dyDescent="0.25">
      <c r="A53" s="6" t="s">
        <v>150</v>
      </c>
      <c r="B53" s="12"/>
      <c r="C53" s="55">
        <v>-106003</v>
      </c>
      <c r="D53" s="68"/>
      <c r="E53" s="55">
        <v>-84078</v>
      </c>
      <c r="F53" s="73"/>
      <c r="G53" s="55">
        <v>-4875</v>
      </c>
      <c r="I53" s="55">
        <v>-11395</v>
      </c>
    </row>
    <row r="54" spans="1:9" ht="20.25" customHeight="1" x14ac:dyDescent="0.25">
      <c r="A54" s="6" t="s">
        <v>104</v>
      </c>
      <c r="B54" s="12"/>
      <c r="C54" s="55">
        <v>530</v>
      </c>
      <c r="D54" s="68"/>
      <c r="E54" s="55">
        <v>0</v>
      </c>
      <c r="F54" s="73"/>
      <c r="G54" s="55">
        <v>530</v>
      </c>
      <c r="I54" s="55">
        <v>0</v>
      </c>
    </row>
    <row r="55" spans="1:9" ht="20.25" customHeight="1" x14ac:dyDescent="0.25">
      <c r="A55" s="6" t="s">
        <v>110</v>
      </c>
      <c r="B55" s="12"/>
      <c r="C55" s="55">
        <v>0</v>
      </c>
      <c r="D55" s="68"/>
      <c r="E55" s="55">
        <v>0</v>
      </c>
      <c r="F55" s="73"/>
      <c r="G55" s="55">
        <v>0</v>
      </c>
      <c r="I55" s="55">
        <v>-98000</v>
      </c>
    </row>
    <row r="56" spans="1:9" ht="20.25" customHeight="1" x14ac:dyDescent="0.25">
      <c r="A56" s="6" t="s">
        <v>87</v>
      </c>
      <c r="B56" s="12"/>
      <c r="C56" s="55">
        <v>0</v>
      </c>
      <c r="D56" s="68"/>
      <c r="E56" s="55">
        <v>-445</v>
      </c>
      <c r="F56" s="73"/>
      <c r="G56" s="55">
        <v>0</v>
      </c>
      <c r="I56" s="55">
        <v>-445</v>
      </c>
    </row>
    <row r="57" spans="1:9" ht="20.25" customHeight="1" x14ac:dyDescent="0.25">
      <c r="A57" s="14" t="s">
        <v>124</v>
      </c>
      <c r="B57" s="12"/>
      <c r="C57" s="140">
        <v>0</v>
      </c>
      <c r="D57" s="68"/>
      <c r="E57" s="140">
        <v>0</v>
      </c>
      <c r="F57" s="73"/>
      <c r="G57" s="33">
        <v>-60835</v>
      </c>
      <c r="I57" s="33">
        <v>0</v>
      </c>
    </row>
    <row r="58" spans="1:9" ht="20.25" customHeight="1" x14ac:dyDescent="0.25">
      <c r="A58" s="9" t="s">
        <v>145</v>
      </c>
      <c r="B58" s="9"/>
      <c r="C58" s="103">
        <f>SUM(C51:C57)</f>
        <v>147727</v>
      </c>
      <c r="D58" s="68"/>
      <c r="E58" s="103">
        <f>SUM(E51:E57)</f>
        <v>22864</v>
      </c>
      <c r="F58" s="75"/>
      <c r="G58" s="103">
        <f>SUM(G51:G57)</f>
        <v>188243</v>
      </c>
      <c r="I58" s="103">
        <f>SUM(I51:I57)</f>
        <v>-2463</v>
      </c>
    </row>
    <row r="59" spans="1:9" ht="20.25" customHeight="1" x14ac:dyDescent="0.25">
      <c r="A59" s="9"/>
      <c r="B59" s="9"/>
      <c r="C59" s="21"/>
      <c r="D59" s="68"/>
      <c r="E59" s="21"/>
      <c r="F59" s="22"/>
      <c r="G59" s="21"/>
      <c r="I59" s="21"/>
    </row>
    <row r="60" spans="1:9" ht="20.25" customHeight="1" x14ac:dyDescent="0.25">
      <c r="A60" s="13" t="s">
        <v>161</v>
      </c>
      <c r="B60" s="9"/>
      <c r="C60" s="21"/>
      <c r="D60" s="67"/>
      <c r="E60" s="21"/>
      <c r="F60" s="80"/>
      <c r="G60" s="21"/>
      <c r="I60" s="21"/>
    </row>
    <row r="61" spans="1:9" ht="20.25" customHeight="1" x14ac:dyDescent="0.25">
      <c r="A61" s="14" t="s">
        <v>143</v>
      </c>
      <c r="B61" s="9"/>
      <c r="C61" s="21"/>
      <c r="D61" s="67"/>
      <c r="E61" s="21"/>
      <c r="F61" s="80"/>
      <c r="G61" s="21"/>
      <c r="I61" s="21"/>
    </row>
    <row r="62" spans="1:9" ht="20.25" customHeight="1" x14ac:dyDescent="0.25">
      <c r="A62" s="14" t="s">
        <v>144</v>
      </c>
      <c r="B62" s="9"/>
      <c r="C62" s="21">
        <v>-174</v>
      </c>
      <c r="D62" s="67"/>
      <c r="E62" s="21">
        <v>0</v>
      </c>
      <c r="F62" s="80"/>
      <c r="G62" s="21">
        <v>-174</v>
      </c>
      <c r="I62" s="21">
        <v>0</v>
      </c>
    </row>
    <row r="63" spans="1:9" ht="20.25" customHeight="1" x14ac:dyDescent="0.25">
      <c r="A63" s="14" t="s">
        <v>69</v>
      </c>
      <c r="B63" s="12"/>
      <c r="C63" s="20">
        <v>0</v>
      </c>
      <c r="D63" s="89"/>
      <c r="E63" s="20">
        <v>-11409</v>
      </c>
      <c r="F63" s="104"/>
      <c r="G63" s="20">
        <v>0</v>
      </c>
      <c r="H63" s="100"/>
      <c r="I63" s="20">
        <v>-11409</v>
      </c>
    </row>
    <row r="64" spans="1:9" ht="20.25" customHeight="1" x14ac:dyDescent="0.25">
      <c r="A64" s="9" t="s">
        <v>162</v>
      </c>
      <c r="B64" s="9"/>
      <c r="C64" s="102">
        <f>SUM(C62:C63)</f>
        <v>-174</v>
      </c>
      <c r="D64" s="65"/>
      <c r="E64" s="102">
        <f>SUM(E62:E63)</f>
        <v>-11409</v>
      </c>
      <c r="F64" s="34"/>
      <c r="G64" s="102">
        <f>SUM(G62:G63)</f>
        <v>-174</v>
      </c>
      <c r="H64" s="5"/>
      <c r="I64" s="102">
        <f>SUM(I62:I63)</f>
        <v>-11409</v>
      </c>
    </row>
    <row r="65" spans="1:9" ht="20.25" customHeight="1" x14ac:dyDescent="0.25">
      <c r="A65" s="9"/>
      <c r="B65" s="9"/>
      <c r="C65" s="95"/>
      <c r="D65" s="65"/>
      <c r="E65" s="95"/>
      <c r="F65" s="34"/>
      <c r="G65" s="95"/>
      <c r="H65" s="48"/>
      <c r="I65" s="95"/>
    </row>
    <row r="66" spans="1:9" ht="20.25" customHeight="1" x14ac:dyDescent="0.25">
      <c r="A66" s="9" t="s">
        <v>148</v>
      </c>
      <c r="B66" s="9"/>
      <c r="C66" s="94">
        <f>SUM(C64,C58,C38)</f>
        <v>-28909</v>
      </c>
      <c r="D66" s="67"/>
      <c r="E66" s="94">
        <f>SUM(E64,E58,E38)</f>
        <v>-56864</v>
      </c>
      <c r="F66" s="58"/>
      <c r="G66" s="94">
        <f>SUM(G64,G58,G38)</f>
        <v>-1360</v>
      </c>
      <c r="H66" s="5"/>
      <c r="I66" s="94">
        <f>SUM(I64,I58,I38)</f>
        <v>-79677</v>
      </c>
    </row>
    <row r="67" spans="1:9" ht="20.25" customHeight="1" x14ac:dyDescent="0.25">
      <c r="A67" s="14" t="s">
        <v>70</v>
      </c>
      <c r="B67" s="9"/>
      <c r="C67" s="96">
        <v>309827</v>
      </c>
      <c r="D67" s="67"/>
      <c r="E67" s="96">
        <v>257075</v>
      </c>
      <c r="F67" s="72"/>
      <c r="G67" s="96">
        <v>242152</v>
      </c>
      <c r="I67" s="96">
        <v>246458</v>
      </c>
    </row>
    <row r="68" spans="1:9" ht="20.25" customHeight="1" thickBot="1" x14ac:dyDescent="0.3">
      <c r="A68" s="9" t="s">
        <v>136</v>
      </c>
      <c r="B68" s="9"/>
      <c r="C68" s="97">
        <f>SUM(C66:C67)</f>
        <v>280918</v>
      </c>
      <c r="D68" s="67"/>
      <c r="E68" s="97">
        <f>SUM(E66:E67)</f>
        <v>200211</v>
      </c>
      <c r="F68" s="82"/>
      <c r="G68" s="97">
        <f>SUM(G66:G67)</f>
        <v>240792</v>
      </c>
      <c r="H68" s="48"/>
      <c r="I68" s="97">
        <f>SUM(I66:I67)</f>
        <v>166781</v>
      </c>
    </row>
    <row r="69" spans="1:9" ht="20.25" customHeight="1" thickTop="1" x14ac:dyDescent="0.25"/>
    <row r="70" spans="1:9" ht="20.25" customHeight="1" x14ac:dyDescent="0.25">
      <c r="A70" s="71"/>
      <c r="B70" s="76"/>
      <c r="D70" s="76"/>
      <c r="F70" s="72"/>
    </row>
  </sheetData>
  <mergeCells count="18">
    <mergeCell ref="C49:I49"/>
    <mergeCell ref="G7:I7"/>
    <mergeCell ref="C9:I9"/>
    <mergeCell ref="G44:I44"/>
    <mergeCell ref="G45:I45"/>
    <mergeCell ref="C7:E7"/>
    <mergeCell ref="C47:E47"/>
    <mergeCell ref="G47:I47"/>
    <mergeCell ref="G46:I46"/>
    <mergeCell ref="C44:E44"/>
    <mergeCell ref="C45:E45"/>
    <mergeCell ref="C46:E46"/>
    <mergeCell ref="G4:I4"/>
    <mergeCell ref="G5:I5"/>
    <mergeCell ref="G6:I6"/>
    <mergeCell ref="C4:E4"/>
    <mergeCell ref="C5:E5"/>
    <mergeCell ref="C6:E6"/>
  </mergeCells>
  <pageMargins left="0.7" right="0.7" top="0.48" bottom="0.5" header="0.5" footer="0.5"/>
  <pageSetup paperSize="9" scale="83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SCI4-5</vt:lpstr>
      <vt:lpstr>SH6-7</vt:lpstr>
      <vt:lpstr>SH8-9</vt:lpstr>
      <vt:lpstr>CF10-11</vt:lpstr>
      <vt:lpstr>'CF10-11'!Print_Area</vt:lpstr>
      <vt:lpstr>'SCI4-5'!Print_Area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Orathai, Nuchprasert</cp:lastModifiedBy>
  <cp:lastPrinted>2019-11-12T09:55:51Z</cp:lastPrinted>
  <dcterms:created xsi:type="dcterms:W3CDTF">2016-03-29T13:26:02Z</dcterms:created>
  <dcterms:modified xsi:type="dcterms:W3CDTF">2019-11-12T09:55:55Z</dcterms:modified>
</cp:coreProperties>
</file>