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ALU Q3\Draft\SET\"/>
    </mc:Choice>
  </mc:AlternateContent>
  <xr:revisionPtr revIDLastSave="0" documentId="13_ncr:1_{B556DEF6-3A40-46C2-9E18-9BD2E583FED3}" xr6:coauthVersionLast="36" xr6:coauthVersionMax="41" xr10:uidLastSave="{00000000-0000-0000-0000-000000000000}"/>
  <bookViews>
    <workbookView xWindow="-120" yWindow="-120" windowWidth="20730" windowHeight="11160" tabRatio="632" xr2:uid="{00000000-000D-0000-FFFF-FFFF00000000}"/>
  </bookViews>
  <sheets>
    <sheet name="BS" sheetId="7" r:id="rId1"/>
    <sheet name="PL" sheetId="1" r:id="rId2"/>
    <sheet name="CE" sheetId="6" r:id="rId3"/>
    <sheet name="CF" sheetId="3" r:id="rId4"/>
    <sheet name="changes1" sheetId="5" state="hidden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BS!$A$1:$J$70</definedName>
    <definedName name="_xlnm.Print_Area" localSheetId="2">CE!$A$1:$O$47</definedName>
    <definedName name="_xlnm.Print_Area" localSheetId="3">CF!$A$1:$J$86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0" i="3" l="1"/>
  <c r="J86" i="3" l="1"/>
  <c r="H86" i="3"/>
  <c r="O32" i="6" l="1"/>
  <c r="O9" i="6"/>
  <c r="K22" i="6"/>
  <c r="I22" i="6"/>
  <c r="G22" i="6"/>
  <c r="O19" i="6"/>
  <c r="O18" i="6"/>
  <c r="M14" i="6"/>
  <c r="O13" i="6"/>
  <c r="O14" i="6" s="1"/>
  <c r="J67" i="3"/>
  <c r="J57" i="3"/>
  <c r="J22" i="3"/>
  <c r="J47" i="3" s="1"/>
  <c r="I33" i="1"/>
  <c r="I20" i="1"/>
  <c r="I12" i="1"/>
  <c r="E33" i="1"/>
  <c r="E20" i="1"/>
  <c r="E12" i="1"/>
  <c r="I22" i="1" l="1"/>
  <c r="I24" i="1" s="1"/>
  <c r="I35" i="1" s="1"/>
  <c r="E22" i="1"/>
  <c r="E24" i="1" s="1"/>
  <c r="E35" i="1" s="1"/>
  <c r="O20" i="6"/>
  <c r="O22" i="6" s="1"/>
  <c r="O15" i="6"/>
  <c r="M15" i="6"/>
  <c r="M20" i="6"/>
  <c r="M22" i="6" s="1"/>
  <c r="J67" i="7"/>
  <c r="J47" i="7"/>
  <c r="H47" i="7"/>
  <c r="J42" i="7"/>
  <c r="H42" i="7"/>
  <c r="J21" i="7"/>
  <c r="H21" i="7"/>
  <c r="J14" i="7"/>
  <c r="H14" i="7"/>
  <c r="J23" i="7" l="1"/>
  <c r="J48" i="7"/>
  <c r="J69" i="7" s="1"/>
  <c r="H23" i="7"/>
  <c r="H48" i="7"/>
  <c r="O42" i="6"/>
  <c r="C33" i="1"/>
  <c r="G33" i="1"/>
  <c r="O36" i="6"/>
  <c r="O37" i="6" s="1"/>
  <c r="J49" i="3"/>
  <c r="J69" i="3" s="1"/>
  <c r="J71" i="3" s="1"/>
  <c r="H67" i="3"/>
  <c r="H57" i="3"/>
  <c r="H22" i="3"/>
  <c r="K45" i="6"/>
  <c r="I45" i="6"/>
  <c r="G45" i="6"/>
  <c r="M37" i="6"/>
  <c r="M38" i="6" s="1"/>
  <c r="H24" i="1"/>
  <c r="F24" i="1"/>
  <c r="D24" i="1"/>
  <c r="G20" i="1"/>
  <c r="C20" i="1"/>
  <c r="G12" i="1"/>
  <c r="C12" i="1"/>
  <c r="K22" i="5"/>
  <c r="I22" i="5"/>
  <c r="G22" i="5"/>
  <c r="M20" i="5"/>
  <c r="M22" i="5" s="1"/>
  <c r="O18" i="5"/>
  <c r="O20" i="5" s="1"/>
  <c r="O22" i="5" s="1"/>
  <c r="O9" i="5"/>
  <c r="O32" i="5"/>
  <c r="K45" i="5"/>
  <c r="I45" i="5"/>
  <c r="G45" i="5"/>
  <c r="M43" i="5"/>
  <c r="M45" i="5"/>
  <c r="O41" i="5"/>
  <c r="O43" i="5" s="1"/>
  <c r="O45" i="5" s="1"/>
  <c r="H47" i="3" l="1"/>
  <c r="H49" i="3" s="1"/>
  <c r="H69" i="3" s="1"/>
  <c r="H71" i="3" s="1"/>
  <c r="C22" i="1"/>
  <c r="C24" i="1" s="1"/>
  <c r="C35" i="1" s="1"/>
  <c r="G22" i="1"/>
  <c r="G24" i="1" s="1"/>
  <c r="O38" i="6"/>
  <c r="G35" i="1" l="1"/>
  <c r="M41" i="6" s="1"/>
  <c r="M43" i="6" s="1"/>
  <c r="M45" i="6" s="1"/>
  <c r="H66" i="7" s="1"/>
  <c r="H67" i="7" l="1"/>
  <c r="O41" i="6"/>
  <c r="O43" i="6" s="1"/>
  <c r="O45" i="6" s="1"/>
  <c r="H69" i="7" l="1"/>
</calcChain>
</file>

<file path=xl/sharedStrings.xml><?xml version="1.0" encoding="utf-8"?>
<sst xmlns="http://schemas.openxmlformats.org/spreadsheetml/2006/main" count="348" uniqueCount="166">
  <si>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</si>
  <si>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</si>
  <si>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</si>
  <si>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</si>
  <si>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</si>
  <si>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</si>
  <si>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</si>
  <si>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</si>
  <si>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</si>
  <si>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</si>
  <si>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</si>
  <si>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</si>
  <si>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</si>
  <si>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</si>
  <si>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</si>
  <si>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</si>
  <si>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</si>
  <si>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</si>
  <si>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</si>
  <si>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</si>
  <si>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</si>
  <si>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</si>
  <si>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</si>
  <si>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</si>
  <si>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</si>
  <si>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</si>
  <si>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</si>
  <si>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</si>
  <si>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</si>
  <si>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</si>
  <si>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</si>
  <si>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ภาษีเงินได้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</si>
  <si>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</si>
  <si>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</si>
  <si>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</si>
  <si>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</si>
  <si>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</si>
  <si>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</si>
  <si>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</si>
  <si>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</si>
  <si>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</si>
  <si>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</si>
  <si>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</si>
  <si>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ภาษีเงินได้ค้างจ่าย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</si>
  <si>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</si>
  <si>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</si>
  <si>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</si>
  <si>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</si>
  <si>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</si>
  <si>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</si>
  <si>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</si>
  <si>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</si>
  <si>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</si>
  <si>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</si>
  <si>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</si>
  <si>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</si>
  <si>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</si>
  <si>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</si>
  <si>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</si>
  <si>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</si>
  <si>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</si>
  <si>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รายได้รอตัดบัญชี</t>
  </si>
  <si>
    <t>รับรู้รายได้รอตัดบัญชี</t>
  </si>
  <si>
    <t>งบแสดงฐานะการเงิน</t>
  </si>
  <si>
    <t>ค่าตัดจำหน่ายสินทรัพย์ไม่มีตัวตน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</si>
  <si>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</si>
  <si>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</si>
  <si>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</si>
  <si>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</si>
  <si>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เจ้าหนี้อื่น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</si>
  <si>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</si>
  <si>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</si>
  <si>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</si>
  <si>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</si>
  <si>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</si>
  <si>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</si>
  <si>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</si>
  <si>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</si>
  <si>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</si>
  <si>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</si>
  <si>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</si>
  <si>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</si>
  <si>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</si>
  <si>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</si>
  <si>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</si>
  <si>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</si>
  <si>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</si>
  <si>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</si>
  <si>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</si>
  <si>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</si>
  <si>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</si>
  <si>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</si>
  <si>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</si>
  <si>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</si>
  <si>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</si>
  <si>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</si>
  <si>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</si>
  <si>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</si>
  <si>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</si>
  <si>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</si>
  <si>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</si>
  <si>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ดอกเบี้ยจ่าย</t>
  </si>
  <si>
    <t>เงินสดจ่ายเพื่อชำระเงินกู้ยืมระยะสั้นจากกิจการที่เกี่ยวข้องกัน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</si>
  <si>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</si>
  <si>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</si>
  <si>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</si>
  <si>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</si>
  <si>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</si>
  <si>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เงินเบิกเกินบัญชี</t>
  </si>
  <si>
    <t>ปรับรายการที่กระทบกำไรเป็นเงินสดรับ (จ่าย)</t>
  </si>
  <si>
    <t>เจ้าหนี้อื่นและเงินกู้ยืมระยะสั้นจากบุคคลหรือกิจการที่เกี่ยวข้องกัน</t>
  </si>
  <si>
    <t>ยอดคงเหลือ ณ วันที่ 1 มกราคม 2561</t>
  </si>
  <si>
    <t>(ไม่ได้ตรวจสอบ)</t>
  </si>
  <si>
    <t>3, 4</t>
  </si>
  <si>
    <t>3, 7</t>
  </si>
  <si>
    <t>กำไรจากอัตราแลกเปลี่ยนสุทธิ</t>
  </si>
  <si>
    <t>3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</si>
  <si>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</si>
  <si>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เจ้าหนี้อื่นบุคคลหรือกิจการอื่นที่เกี่ยวข้องกัน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</si>
  <si>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</si>
  <si>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</si>
  <si>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</si>
  <si>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30 กันยายน</t>
  </si>
  <si>
    <t>สำหรับงวดเก้าเดือนสิ้นสุด</t>
  </si>
  <si>
    <t>วันที่ 30 กันยายน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</si>
  <si>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</si>
  <si>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</si>
  <si>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</si>
  <si>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</si>
  <si>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</si>
  <si>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</si>
  <si>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</si>
  <si>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>สำหรับงวดเก้าเดือนสิ้นสุดวันที่ 30 กันยายน 2561</t>
  </si>
  <si>
    <t>ขาดทุนจากอัตราแลกเปลี่ยนที่ยังไม่เกิดขึ้นจริง</t>
  </si>
  <si>
    <t>จ่ายดอกเบี้ยเพื่อซื้ออาคารและอุปกรณ์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</si>
  <si>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</si>
  <si>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</si>
  <si>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ยอดคงเหลือ ณ วันที่ 30 กันยายน 2561</t>
  </si>
  <si>
    <t>กำไรขาดทุนเบ็ดเสร็จอื่นสำหรับงวด</t>
  </si>
  <si>
    <t xml:space="preserve">   เงินปันผล</t>
  </si>
  <si>
    <t>กำไร</t>
  </si>
  <si>
    <t>เงินสดและรายการเทียบเท่าเงินสดเพิ่มขึ้น (ลดลง) สุทธิ</t>
  </si>
  <si>
    <t>3, 5</t>
  </si>
  <si>
    <t>หนี้สินที่เกิดจากสัญญา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</si>
  <si>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</si>
  <si>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</si>
  <si>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</si>
  <si>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3, 9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</si>
  <si>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</si>
  <si>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</si>
  <si>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กลับรายการขาดทุนจากการปรับมูลค่าสินค้า</t>
  </si>
  <si>
    <t>กำไรจากการจำหน่ายอุปกรณ์</t>
  </si>
  <si>
    <t>จ่ายผลประโยชน์ของพนักงานที่เกี่ยวข้องกับ</t>
  </si>
  <si>
    <t>กระแสเงินสดจากกิจกรรมดำเนินงาน (ต่อ)</t>
  </si>
  <si>
    <t>เงินเบิกเกินบัญชีลดลง</t>
  </si>
  <si>
    <t xml:space="preserve">เงินสดและรายการเทียบเท่าเงินสด ณ 1 มกราคม </t>
  </si>
  <si>
    <t>เงินสดและรายการเทียบเท่าเงินสด ณ 30 กันยายน</t>
  </si>
  <si>
    <t>ข้อมูลงบกระแสเงินสดเปิดเผยเพิ่มเติม</t>
  </si>
  <si>
    <t>รายละเอียดเงินสดจ่ายค่าอาคารและอุปกรณ์ที่ซื้อมาในระหว่างงวด มีดังนี้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</si>
  <si>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</si>
  <si>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</si>
  <si>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</si>
  <si>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</si>
  <si>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10</t>
  </si>
  <si>
    <t>รวมกำไรขาดทุนเบ็ดเสร็จสำหรับงวด</t>
  </si>
  <si>
    <t xml:space="preserve">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</si>
</sst>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43" fontId="3" fillId="0" borderId="0" xfId="1" applyFont="1" applyFill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2" xfId="0" applyNumberFormat="1" applyFont="1" applyFill="1" applyBorder="1"/>
    <xf numFmtId="164" fontId="5" fillId="0" borderId="0" xfId="0" applyNumberFormat="1" applyFont="1" applyFill="1" applyBorder="1"/>
    <xf numFmtId="164" fontId="5" fillId="0" borderId="3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/>
    <xf numFmtId="0" fontId="6" fillId="0" borderId="0" xfId="0" applyFont="1" applyFill="1" applyBorder="1"/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1" applyNumberFormat="1" applyFont="1" applyFill="1" applyBorder="1"/>
    <xf numFmtId="164" fontId="0" fillId="0" borderId="0" xfId="0" applyNumberFormat="1" applyFont="1" applyFill="1"/>
    <xf numFmtId="37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/>
    <xf numFmtId="0" fontId="0" fillId="0" borderId="0" xfId="0" applyFill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3" fontId="0" fillId="0" borderId="0" xfId="0" applyNumberFormat="1" applyFont="1" applyFill="1"/>
    <xf numFmtId="0" fontId="0" fillId="0" borderId="0" xfId="0" applyFont="1" applyFill="1" applyBorder="1"/>
    <xf numFmtId="43" fontId="0" fillId="0" borderId="0" xfId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5" fontId="6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43" fontId="11" fillId="0" borderId="0" xfId="1" applyFont="1" applyFill="1" applyBorder="1"/>
    <xf numFmtId="37" fontId="5" fillId="0" borderId="1" xfId="0" applyNumberFormat="1" applyFont="1" applyFill="1" applyBorder="1"/>
    <xf numFmtId="37" fontId="5" fillId="0" borderId="0" xfId="0" applyNumberFormat="1" applyFont="1" applyFill="1"/>
    <xf numFmtId="49" fontId="7" fillId="0" borderId="0" xfId="0" applyNumberFormat="1" applyFont="1" applyAlignment="1">
      <alignment horizontal="center"/>
    </xf>
    <xf numFmtId="164" fontId="0" fillId="0" borderId="5" xfId="0" applyNumberFormat="1" applyFont="1" applyFill="1" applyBorder="1"/>
    <xf numFmtId="41" fontId="5" fillId="0" borderId="2" xfId="0" applyNumberFormat="1" applyFont="1" applyFill="1" applyBorder="1"/>
    <xf numFmtId="41" fontId="5" fillId="0" borderId="0" xfId="0" applyNumberFormat="1" applyFont="1" applyFill="1" applyBorder="1"/>
    <xf numFmtId="43" fontId="11" fillId="0" borderId="0" xfId="1" applyFont="1" applyFill="1"/>
    <xf numFmtId="41" fontId="5" fillId="0" borderId="3" xfId="0" applyNumberFormat="1" applyFont="1" applyFill="1" applyBorder="1"/>
    <xf numFmtId="164" fontId="11" fillId="0" borderId="0" xfId="0" applyNumberFormat="1" applyFont="1" applyFill="1" applyBorder="1"/>
    <xf numFmtId="0" fontId="11" fillId="0" borderId="0" xfId="0" applyFont="1" applyFill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49" fontId="17" fillId="0" borderId="0" xfId="0" applyNumberFormat="1" applyFont="1" applyAlignment="1">
      <alignment horizontal="center"/>
    </xf>
    <xf numFmtId="0" fontId="10" fillId="0" borderId="0" xfId="0" applyFont="1" applyFill="1" applyAlignment="1"/>
    <xf numFmtId="0" fontId="0" fillId="0" borderId="0" xfId="0" applyFont="1" applyFill="1" applyAlignment="1"/>
    <xf numFmtId="0" fontId="5" fillId="0" borderId="0" xfId="0" applyFont="1"/>
    <xf numFmtId="164" fontId="0" fillId="0" borderId="0" xfId="1" applyNumberFormat="1" applyFont="1" applyFill="1"/>
    <xf numFmtId="43" fontId="0" fillId="0" borderId="0" xfId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43" fontId="0" fillId="0" borderId="5" xfId="1" applyFont="1" applyFill="1" applyBorder="1" applyAlignment="1">
      <alignment horizontal="center"/>
    </xf>
    <xf numFmtId="43" fontId="0" fillId="0" borderId="0" xfId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3" fontId="0" fillId="0" borderId="5" xfId="1" applyNumberFormat="1" applyFont="1" applyFill="1" applyBorder="1" applyAlignment="1">
      <alignment horizontal="center"/>
    </xf>
    <xf numFmtId="43" fontId="0" fillId="0" borderId="0" xfId="1" applyFont="1" applyFill="1" applyBorder="1"/>
    <xf numFmtId="43" fontId="0" fillId="0" borderId="0" xfId="1" applyNumberFormat="1" applyFont="1" applyFill="1" applyBorder="1" applyAlignment="1">
      <alignment horizontal="center"/>
    </xf>
    <xf numFmtId="43" fontId="5" fillId="0" borderId="0" xfId="1" applyFont="1" applyFill="1" applyBorder="1"/>
    <xf numFmtId="43" fontId="5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/>
    <xf numFmtId="43" fontId="0" fillId="0" borderId="5" xfId="1" applyNumberFormat="1" applyFont="1" applyFill="1" applyBorder="1" applyAlignment="1">
      <alignment horizontal="left"/>
    </xf>
    <xf numFmtId="43" fontId="5" fillId="0" borderId="5" xfId="1" applyNumberFormat="1" applyFont="1" applyFill="1" applyBorder="1" applyAlignment="1">
      <alignment horizontal="center"/>
    </xf>
    <xf numFmtId="43" fontId="2" fillId="0" borderId="5" xfId="1" applyNumberFormat="1" applyFont="1" applyFill="1" applyBorder="1" applyAlignment="1">
      <alignment horizontal="center"/>
    </xf>
    <xf numFmtId="43" fontId="2" fillId="0" borderId="0" xfId="1" applyFont="1" applyFill="1" applyBorder="1"/>
    <xf numFmtId="43" fontId="2" fillId="0" borderId="0" xfId="1" applyNumberFormat="1" applyFont="1" applyFill="1" applyBorder="1" applyAlignment="1">
      <alignment horizontal="center"/>
    </xf>
    <xf numFmtId="0" fontId="4" fillId="2" borderId="0" xfId="0" applyFont="1" applyFill="1" applyAlignment="1"/>
    <xf numFmtId="164" fontId="2" fillId="0" borderId="0" xfId="0" applyNumberFormat="1" applyFont="1" applyFill="1"/>
    <xf numFmtId="165" fontId="0" fillId="0" borderId="0" xfId="1" applyNumberFormat="1" applyFont="1" applyFill="1" applyBorder="1"/>
    <xf numFmtId="165" fontId="0" fillId="0" borderId="0" xfId="1" applyNumberFormat="1" applyFont="1" applyFill="1"/>
    <xf numFmtId="165" fontId="0" fillId="0" borderId="5" xfId="1" applyNumberFormat="1" applyFont="1" applyFill="1" applyBorder="1"/>
    <xf numFmtId="37" fontId="0" fillId="0" borderId="0" xfId="1" applyNumberFormat="1" applyFont="1" applyFill="1" applyBorder="1" applyAlignment="1">
      <alignment horizontal="right"/>
    </xf>
    <xf numFmtId="165" fontId="0" fillId="0" borderId="0" xfId="5" applyNumberFormat="1" applyFont="1" applyFill="1" applyAlignment="1">
      <alignment horizontal="center"/>
    </xf>
    <xf numFmtId="0" fontId="0" fillId="0" borderId="0" xfId="0" applyFill="1" applyAlignment="1"/>
    <xf numFmtId="165" fontId="0" fillId="0" borderId="5" xfId="1" applyNumberFormat="1" applyFont="1" applyFill="1" applyBorder="1" applyAlignment="1">
      <alignment horizontal="left"/>
    </xf>
    <xf numFmtId="165" fontId="0" fillId="0" borderId="0" xfId="0" applyNumberFormat="1" applyFont="1" applyFill="1" applyBorder="1"/>
    <xf numFmtId="165" fontId="5" fillId="0" borderId="5" xfId="1" applyNumberFormat="1" applyFont="1" applyFill="1" applyBorder="1" applyAlignment="1">
      <alignment horizontal="center"/>
    </xf>
    <xf numFmtId="165" fontId="5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12" fillId="0" borderId="0" xfId="0" applyNumberFormat="1" applyFont="1" applyFill="1" applyBorder="1"/>
    <xf numFmtId="165" fontId="2" fillId="0" borderId="5" xfId="1" applyNumberFormat="1" applyFont="1" applyFill="1" applyBorder="1" applyAlignment="1">
      <alignment horizontal="center"/>
    </xf>
    <xf numFmtId="165" fontId="11" fillId="0" borderId="0" xfId="0" applyNumberFormat="1" applyFont="1" applyFill="1" applyBorder="1"/>
    <xf numFmtId="165" fontId="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/>
    <xf numFmtId="165" fontId="2" fillId="0" borderId="0" xfId="1" applyNumberFormat="1" applyFont="1" applyFill="1" applyBorder="1"/>
    <xf numFmtId="165" fontId="5" fillId="0" borderId="0" xfId="1" applyNumberFormat="1" applyFont="1" applyFill="1" applyBorder="1"/>
    <xf numFmtId="165" fontId="5" fillId="0" borderId="4" xfId="1" applyNumberFormat="1" applyFont="1" applyFill="1" applyBorder="1"/>
    <xf numFmtId="165" fontId="5" fillId="0" borderId="1" xfId="1" applyNumberFormat="1" applyFont="1" applyFill="1" applyBorder="1" applyAlignment="1">
      <alignment horizontal="right"/>
    </xf>
    <xf numFmtId="43" fontId="0" fillId="0" borderId="0" xfId="1" quotePrefix="1" applyFont="1" applyFill="1" applyAlignment="1">
      <alignment horizontal="center"/>
    </xf>
    <xf numFmtId="165" fontId="5" fillId="0" borderId="2" xfId="1" applyNumberFormat="1" applyFont="1" applyFill="1" applyBorder="1"/>
    <xf numFmtId="165" fontId="0" fillId="0" borderId="4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39" fontId="5" fillId="0" borderId="4" xfId="0" applyNumberFormat="1" applyFont="1" applyFill="1" applyBorder="1"/>
    <xf numFmtId="165" fontId="0" fillId="0" borderId="0" xfId="1" applyNumberFormat="1" applyFont="1" applyBorder="1"/>
    <xf numFmtId="165" fontId="5" fillId="0" borderId="3" xfId="0" applyNumberFormat="1" applyFont="1" applyFill="1" applyBorder="1"/>
    <xf numFmtId="165" fontId="0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urrency" xfId="5" builtinId="4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Percent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Normal="100" zoomScaleSheetLayoutView="90" workbookViewId="0"/>
  </sheetViews>
  <sheetFormatPr defaultColWidth="10.8984375" defaultRowHeight="21.5"/>
  <cols>
    <col min="1" max="3" width="1.8984375" style="1" customWidth="1"/>
    <col min="4" max="4" width="13.8984375" style="1" customWidth="1"/>
    <col min="5" max="5" width="36.09765625" style="1" customWidth="1"/>
    <col min="6" max="6" width="9.8984375" style="14" customWidth="1"/>
    <col min="7" max="7" width="1.3984375" style="1" customWidth="1"/>
    <col min="8" max="8" width="13.8984375" style="1" customWidth="1"/>
    <col min="9" max="9" width="1.3984375" style="1" customWidth="1"/>
    <col min="10" max="10" width="13.8984375" style="1" customWidth="1"/>
    <col min="11" max="16384" width="10.8984375" style="1"/>
  </cols>
  <sheetData>
    <row r="1" spans="1:10" s="127" customFormat="1" ht="22.5" customHeight="1">
      <c r="A1" s="11" t="s">
        <v>37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27" customFormat="1" ht="22.5" customHeight="1">
      <c r="A2" s="152" t="s">
        <v>63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s="127" customFormat="1" ht="22.5" customHeight="1">
      <c r="F3" s="21"/>
    </row>
    <row r="4" spans="1:10" s="127" customFormat="1" ht="22.5" customHeight="1">
      <c r="F4" s="21"/>
      <c r="H4" s="130" t="s">
        <v>122</v>
      </c>
      <c r="I4" s="130"/>
      <c r="J4" s="130" t="s">
        <v>47</v>
      </c>
    </row>
    <row r="5" spans="1:10" ht="22.5" customHeight="1">
      <c r="A5" s="28" t="s">
        <v>0</v>
      </c>
      <c r="F5" s="129" t="s">
        <v>24</v>
      </c>
      <c r="G5" s="9"/>
      <c r="H5" s="50">
        <v>2562</v>
      </c>
      <c r="I5" s="3"/>
      <c r="J5" s="50">
        <v>2561</v>
      </c>
    </row>
    <row r="6" spans="1:10" ht="22.5" customHeight="1">
      <c r="F6" s="129"/>
      <c r="G6" s="9"/>
      <c r="H6" s="67" t="s">
        <v>112</v>
      </c>
    </row>
    <row r="7" spans="1:10" ht="22.5" customHeight="1">
      <c r="F7" s="129"/>
      <c r="G7" s="9"/>
      <c r="H7" s="151" t="s">
        <v>46</v>
      </c>
      <c r="I7" s="151"/>
      <c r="J7" s="151"/>
    </row>
    <row r="8" spans="1:10" ht="22.5" customHeight="1">
      <c r="A8" s="12" t="s">
        <v>2</v>
      </c>
    </row>
    <row r="9" spans="1:10" ht="22.5" customHeight="1">
      <c r="A9" s="37" t="s">
        <v>33</v>
      </c>
      <c r="B9" s="37"/>
      <c r="C9" s="37"/>
      <c r="D9" s="37"/>
      <c r="E9" s="37"/>
      <c r="F9" s="128"/>
      <c r="G9" s="37"/>
      <c r="H9" s="134">
        <v>908731</v>
      </c>
      <c r="I9" s="112"/>
      <c r="J9" s="134">
        <v>248870</v>
      </c>
    </row>
    <row r="10" spans="1:10" ht="22.5" customHeight="1">
      <c r="A10" s="37" t="s">
        <v>52</v>
      </c>
      <c r="B10" s="37"/>
      <c r="C10" s="37"/>
      <c r="D10" s="37"/>
      <c r="E10" s="37"/>
      <c r="F10" s="128" t="s">
        <v>113</v>
      </c>
      <c r="G10" s="37"/>
      <c r="H10" s="134">
        <v>838027</v>
      </c>
      <c r="I10" s="112"/>
      <c r="J10" s="134">
        <v>1079094</v>
      </c>
    </row>
    <row r="11" spans="1:10" ht="22.5" customHeight="1">
      <c r="A11" s="37" t="s">
        <v>77</v>
      </c>
      <c r="B11" s="37"/>
      <c r="C11" s="37"/>
      <c r="D11" s="37"/>
      <c r="E11" s="37"/>
      <c r="F11" s="128">
        <v>5</v>
      </c>
      <c r="G11" s="37"/>
      <c r="H11" s="134">
        <v>1192530</v>
      </c>
      <c r="I11" s="112"/>
      <c r="J11" s="134">
        <v>1809132</v>
      </c>
    </row>
    <row r="12" spans="1:10" ht="22.5" customHeight="1">
      <c r="A12" s="60" t="s">
        <v>41</v>
      </c>
      <c r="B12" s="37"/>
      <c r="C12" s="37"/>
      <c r="D12" s="6"/>
      <c r="E12" s="6"/>
      <c r="F12" s="24"/>
      <c r="G12" s="6"/>
      <c r="H12" s="134">
        <v>28749</v>
      </c>
      <c r="I12" s="112"/>
      <c r="J12" s="134">
        <v>33283</v>
      </c>
    </row>
    <row r="13" spans="1:10" ht="22.5" customHeight="1">
      <c r="A13" s="37" t="s">
        <v>3</v>
      </c>
      <c r="B13" s="37"/>
      <c r="C13" s="37"/>
      <c r="D13" s="6"/>
      <c r="E13" s="6"/>
      <c r="F13" s="128"/>
      <c r="G13" s="7"/>
      <c r="H13" s="134">
        <v>16068</v>
      </c>
      <c r="I13" s="112"/>
      <c r="J13" s="134">
        <v>12370</v>
      </c>
    </row>
    <row r="14" spans="1:10" ht="22.5" customHeight="1">
      <c r="A14" s="4" t="s">
        <v>4</v>
      </c>
      <c r="B14" s="37"/>
      <c r="C14" s="37"/>
      <c r="D14" s="37"/>
      <c r="E14" s="37"/>
      <c r="G14" s="37"/>
      <c r="H14" s="135">
        <f>SUM(H9:H13)</f>
        <v>2984105</v>
      </c>
      <c r="I14" s="111"/>
      <c r="J14" s="135">
        <f>SUM(J9:J13)</f>
        <v>3182749</v>
      </c>
    </row>
    <row r="15" spans="1:10" ht="22.5" customHeight="1">
      <c r="A15" s="4"/>
      <c r="B15" s="37"/>
      <c r="C15" s="37"/>
      <c r="D15" s="37"/>
      <c r="E15" s="37"/>
      <c r="G15" s="37"/>
      <c r="H15" s="111"/>
      <c r="I15" s="111"/>
      <c r="J15" s="111"/>
    </row>
    <row r="16" spans="1:10" ht="22.5" customHeight="1">
      <c r="A16" s="12" t="s">
        <v>5</v>
      </c>
      <c r="B16" s="37"/>
      <c r="C16" s="37"/>
      <c r="D16" s="37"/>
      <c r="E16" s="37"/>
      <c r="G16" s="37"/>
      <c r="H16" s="111"/>
      <c r="I16" s="112"/>
      <c r="J16" s="111"/>
    </row>
    <row r="17" spans="1:10" ht="22.5" customHeight="1">
      <c r="A17" s="37" t="s">
        <v>50</v>
      </c>
      <c r="B17" s="37"/>
      <c r="C17" s="37"/>
      <c r="D17" s="37"/>
      <c r="E17" s="37"/>
      <c r="F17" s="128">
        <v>6</v>
      </c>
      <c r="G17" s="37"/>
      <c r="H17" s="136">
        <v>3409066</v>
      </c>
      <c r="I17" s="112"/>
      <c r="J17" s="136">
        <v>3548477</v>
      </c>
    </row>
    <row r="18" spans="1:10" ht="22.5" customHeight="1">
      <c r="A18" s="37" t="s">
        <v>78</v>
      </c>
      <c r="B18" s="37"/>
      <c r="C18" s="37"/>
      <c r="D18" s="37"/>
      <c r="E18" s="37"/>
      <c r="F18" s="128"/>
      <c r="G18" s="37"/>
      <c r="H18" s="136">
        <v>9173</v>
      </c>
      <c r="I18" s="112"/>
      <c r="J18" s="136">
        <v>10168</v>
      </c>
    </row>
    <row r="19" spans="1:10" ht="22.5" customHeight="1">
      <c r="A19" s="37" t="s">
        <v>60</v>
      </c>
      <c r="B19" s="37"/>
      <c r="C19" s="37"/>
      <c r="D19" s="37"/>
      <c r="E19" s="37"/>
      <c r="F19" s="128"/>
      <c r="G19" s="37"/>
      <c r="H19" s="136">
        <v>35030</v>
      </c>
      <c r="I19" s="112"/>
      <c r="J19" s="136">
        <v>38784</v>
      </c>
    </row>
    <row r="20" spans="1:10" ht="22.5" customHeight="1">
      <c r="A20" s="37" t="s">
        <v>35</v>
      </c>
      <c r="B20" s="37"/>
      <c r="C20" s="37"/>
      <c r="D20" s="37"/>
      <c r="E20" s="37"/>
      <c r="F20" s="128"/>
      <c r="G20" s="61"/>
      <c r="H20" s="58">
        <v>310</v>
      </c>
      <c r="I20" s="112"/>
      <c r="J20" s="58">
        <v>312</v>
      </c>
    </row>
    <row r="21" spans="1:10" ht="22.5" customHeight="1">
      <c r="A21" s="4" t="s">
        <v>7</v>
      </c>
      <c r="B21" s="37"/>
      <c r="C21" s="37"/>
      <c r="D21" s="37"/>
      <c r="E21" s="37"/>
      <c r="G21" s="37"/>
      <c r="H21" s="135">
        <f>SUM(H17:H20)</f>
        <v>3453579</v>
      </c>
      <c r="I21" s="112"/>
      <c r="J21" s="135">
        <f>SUM(J17:J20)</f>
        <v>3597741</v>
      </c>
    </row>
    <row r="22" spans="1:10" ht="22.5" customHeight="1">
      <c r="A22" s="4"/>
      <c r="B22" s="37"/>
      <c r="C22" s="37"/>
      <c r="D22" s="37"/>
      <c r="E22" s="37"/>
      <c r="G22" s="37"/>
      <c r="H22" s="137"/>
      <c r="I22" s="111"/>
      <c r="J22" s="137"/>
    </row>
    <row r="23" spans="1:10" ht="22.5" customHeight="1" thickBot="1">
      <c r="A23" s="4" t="s">
        <v>6</v>
      </c>
      <c r="B23" s="37"/>
      <c r="C23" s="37"/>
      <c r="D23" s="37"/>
      <c r="E23" s="37"/>
      <c r="G23" s="37"/>
      <c r="H23" s="138">
        <f>+H14+H21</f>
        <v>6437684</v>
      </c>
      <c r="I23" s="111"/>
      <c r="J23" s="138">
        <f>+J14+J21</f>
        <v>6780490</v>
      </c>
    </row>
    <row r="24" spans="1:10" ht="22.5" customHeight="1" thickTop="1">
      <c r="A24" s="4"/>
      <c r="B24" s="37"/>
      <c r="C24" s="37"/>
      <c r="D24" s="37"/>
      <c r="E24" s="37"/>
      <c r="G24" s="37"/>
      <c r="H24" s="137"/>
      <c r="I24" s="111"/>
      <c r="J24" s="137"/>
    </row>
    <row r="25" spans="1:10" s="127" customFormat="1" ht="22.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</row>
    <row r="26" spans="1:10" s="127" customFormat="1" ht="22.5" customHeight="1">
      <c r="A26" s="152" t="s">
        <v>63</v>
      </c>
      <c r="B26" s="152"/>
      <c r="C26" s="152"/>
      <c r="D26" s="152"/>
      <c r="E26" s="152"/>
      <c r="F26" s="152"/>
      <c r="G26" s="152"/>
      <c r="H26" s="152"/>
      <c r="I26" s="152"/>
      <c r="J26" s="152"/>
    </row>
    <row r="27" spans="1:10" s="127" customFormat="1" ht="22.5" customHeight="1">
      <c r="F27" s="21"/>
    </row>
    <row r="28" spans="1:10" s="127" customFormat="1" ht="22.5" customHeight="1">
      <c r="F28" s="21"/>
      <c r="H28" s="130" t="s">
        <v>122</v>
      </c>
      <c r="I28" s="130"/>
      <c r="J28" s="130" t="s">
        <v>47</v>
      </c>
    </row>
    <row r="29" spans="1:10" ht="22.5" customHeight="1">
      <c r="A29" s="28" t="s">
        <v>1</v>
      </c>
      <c r="B29" s="37"/>
      <c r="C29" s="37"/>
      <c r="D29" s="37"/>
      <c r="E29" s="37"/>
      <c r="F29" s="129" t="s">
        <v>24</v>
      </c>
      <c r="G29" s="62"/>
      <c r="H29" s="50">
        <v>2562</v>
      </c>
      <c r="I29" s="3"/>
      <c r="J29" s="50">
        <v>2561</v>
      </c>
    </row>
    <row r="30" spans="1:10" ht="22.5" customHeight="1">
      <c r="A30" s="28"/>
      <c r="B30" s="37"/>
      <c r="C30" s="37"/>
      <c r="D30" s="37"/>
      <c r="E30" s="37"/>
      <c r="F30" s="129"/>
      <c r="G30" s="62"/>
      <c r="H30" s="67" t="s">
        <v>112</v>
      </c>
      <c r="I30" s="3"/>
      <c r="J30" s="50"/>
    </row>
    <row r="31" spans="1:10" ht="22.5" customHeight="1">
      <c r="A31" s="37"/>
      <c r="B31" s="37"/>
      <c r="C31" s="37"/>
      <c r="D31" s="37"/>
      <c r="E31" s="37"/>
      <c r="F31" s="129"/>
      <c r="G31" s="62"/>
      <c r="H31" s="151" t="s">
        <v>46</v>
      </c>
      <c r="I31" s="151"/>
      <c r="J31" s="151"/>
    </row>
    <row r="32" spans="1:10" ht="22.5" customHeight="1">
      <c r="A32" s="12" t="s">
        <v>8</v>
      </c>
      <c r="B32" s="37"/>
      <c r="C32" s="37"/>
      <c r="D32" s="37"/>
      <c r="E32" s="37"/>
      <c r="F32" s="25"/>
      <c r="G32" s="62"/>
      <c r="H32" s="38"/>
      <c r="I32" s="38"/>
      <c r="J32" s="38"/>
    </row>
    <row r="33" spans="1:10" ht="22.5" customHeight="1">
      <c r="A33" s="37" t="s">
        <v>108</v>
      </c>
      <c r="C33" s="37"/>
      <c r="D33" s="37"/>
      <c r="E33" s="37"/>
      <c r="F33" s="128"/>
      <c r="G33" s="37"/>
      <c r="H33" s="112">
        <v>37</v>
      </c>
      <c r="I33" s="112"/>
      <c r="J33" s="58">
        <v>161</v>
      </c>
    </row>
    <row r="34" spans="1:10" ht="22.5" customHeight="1">
      <c r="A34" s="37" t="s">
        <v>23</v>
      </c>
      <c r="B34" s="37"/>
      <c r="C34" s="37"/>
      <c r="D34" s="37"/>
      <c r="E34" s="37"/>
      <c r="F34" s="128" t="s">
        <v>114</v>
      </c>
      <c r="G34" s="37"/>
      <c r="H34" s="58">
        <v>134764</v>
      </c>
      <c r="I34" s="112"/>
      <c r="J34" s="58">
        <v>246223</v>
      </c>
    </row>
    <row r="35" spans="1:10" ht="22.5" customHeight="1">
      <c r="A35" s="37" t="s">
        <v>143</v>
      </c>
      <c r="B35" s="37"/>
      <c r="C35" s="37"/>
      <c r="D35" s="37"/>
      <c r="E35" s="63"/>
      <c r="F35" s="128">
        <v>9</v>
      </c>
      <c r="G35" s="6"/>
      <c r="H35" s="58">
        <v>5914</v>
      </c>
      <c r="I35" s="112"/>
      <c r="J35" s="58">
        <v>15158</v>
      </c>
    </row>
    <row r="36" spans="1:10" ht="22.5" customHeight="1">
      <c r="A36" s="37" t="s">
        <v>110</v>
      </c>
      <c r="B36" s="37"/>
      <c r="C36" s="37"/>
      <c r="D36" s="37"/>
      <c r="E36" s="37"/>
      <c r="F36" s="128">
        <v>3</v>
      </c>
      <c r="G36" s="37"/>
      <c r="H36" s="58">
        <v>10550</v>
      </c>
      <c r="I36" s="112"/>
      <c r="J36" s="58">
        <v>211991</v>
      </c>
    </row>
    <row r="37" spans="1:10" ht="22.5" customHeight="1">
      <c r="A37" s="60" t="s">
        <v>69</v>
      </c>
      <c r="B37" s="37"/>
      <c r="C37" s="37"/>
      <c r="D37" s="37"/>
      <c r="E37" s="37"/>
      <c r="F37" s="128"/>
      <c r="G37" s="37"/>
      <c r="H37" s="58">
        <v>220390</v>
      </c>
      <c r="I37" s="112"/>
      <c r="J37" s="58">
        <v>148708</v>
      </c>
    </row>
    <row r="38" spans="1:10" ht="22.5" customHeight="1">
      <c r="A38" s="37" t="s">
        <v>61</v>
      </c>
      <c r="B38" s="37"/>
      <c r="C38" s="37"/>
      <c r="D38" s="37"/>
      <c r="E38" s="37"/>
      <c r="F38" s="66"/>
      <c r="G38" s="37"/>
      <c r="H38" s="58">
        <v>1918</v>
      </c>
      <c r="I38" s="112"/>
      <c r="J38" s="58">
        <v>5786</v>
      </c>
    </row>
    <row r="39" spans="1:10" ht="22.5" customHeight="1">
      <c r="A39" s="37" t="s">
        <v>43</v>
      </c>
      <c r="B39" s="37"/>
      <c r="C39" s="37"/>
      <c r="D39" s="37"/>
      <c r="E39" s="37"/>
      <c r="G39" s="37"/>
      <c r="H39" s="58">
        <v>29135</v>
      </c>
      <c r="I39" s="112"/>
      <c r="J39" s="58">
        <v>101550</v>
      </c>
    </row>
    <row r="40" spans="1:10" ht="22.5" customHeight="1">
      <c r="A40" s="37" t="s">
        <v>95</v>
      </c>
      <c r="B40" s="37"/>
      <c r="C40" s="37"/>
      <c r="D40" s="37"/>
      <c r="E40" s="37"/>
      <c r="F40" s="128">
        <v>8</v>
      </c>
      <c r="G40" s="37"/>
      <c r="H40" s="58">
        <v>22617</v>
      </c>
      <c r="I40" s="112"/>
      <c r="J40" s="58">
        <v>24956</v>
      </c>
    </row>
    <row r="41" spans="1:10" ht="22.5" customHeight="1">
      <c r="A41" s="37" t="s">
        <v>9</v>
      </c>
      <c r="B41" s="37"/>
      <c r="C41" s="37"/>
      <c r="D41" s="37"/>
      <c r="E41" s="37"/>
      <c r="G41" s="37"/>
      <c r="H41" s="58">
        <v>5665</v>
      </c>
      <c r="I41" s="112"/>
      <c r="J41" s="58">
        <v>14315</v>
      </c>
    </row>
    <row r="42" spans="1:10" ht="22.5" customHeight="1">
      <c r="A42" s="4" t="s">
        <v>10</v>
      </c>
      <c r="B42" s="37"/>
      <c r="C42" s="37"/>
      <c r="D42" s="37"/>
      <c r="E42" s="37"/>
      <c r="G42" s="37"/>
      <c r="H42" s="139">
        <f>SUM(H33:H41)</f>
        <v>430990</v>
      </c>
      <c r="I42" s="112"/>
      <c r="J42" s="139">
        <f>SUM(J33:J41)</f>
        <v>768848</v>
      </c>
    </row>
    <row r="43" spans="1:10" ht="22.5" customHeight="1">
      <c r="A43" s="4"/>
      <c r="B43" s="37"/>
      <c r="C43" s="37"/>
      <c r="D43" s="37"/>
      <c r="E43" s="37"/>
      <c r="G43" s="37"/>
      <c r="H43" s="59"/>
      <c r="I43" s="112"/>
      <c r="J43" s="59"/>
    </row>
    <row r="44" spans="1:10" ht="22.5" customHeight="1">
      <c r="A44" s="12" t="s">
        <v>21</v>
      </c>
      <c r="B44" s="37"/>
      <c r="C44" s="37"/>
      <c r="D44" s="37"/>
      <c r="E44" s="37"/>
      <c r="G44" s="37"/>
      <c r="H44" s="136"/>
      <c r="I44" s="112"/>
      <c r="J44" s="136"/>
    </row>
    <row r="45" spans="1:10" ht="22.5" customHeight="1">
      <c r="A45" s="37" t="s">
        <v>61</v>
      </c>
      <c r="B45" s="37"/>
      <c r="C45" s="37"/>
      <c r="D45" s="37"/>
      <c r="E45" s="37"/>
      <c r="F45" s="128"/>
      <c r="G45" s="37"/>
      <c r="H45" s="140">
        <v>0</v>
      </c>
      <c r="I45" s="111"/>
      <c r="J45" s="59">
        <v>460</v>
      </c>
    </row>
    <row r="46" spans="1:10" ht="22.5" customHeight="1">
      <c r="A46" s="37" t="s">
        <v>96</v>
      </c>
      <c r="B46" s="37"/>
      <c r="C46" s="37"/>
      <c r="D46" s="37"/>
      <c r="E46" s="37"/>
      <c r="F46" s="128">
        <v>8</v>
      </c>
      <c r="G46" s="37"/>
      <c r="H46" s="58">
        <v>495579</v>
      </c>
      <c r="I46" s="111"/>
      <c r="J46" s="58">
        <v>468124</v>
      </c>
    </row>
    <row r="47" spans="1:10" ht="22.5" customHeight="1">
      <c r="A47" s="4" t="s">
        <v>25</v>
      </c>
      <c r="B47" s="37"/>
      <c r="C47" s="37"/>
      <c r="D47" s="37"/>
      <c r="E47" s="37"/>
      <c r="F47" s="128"/>
      <c r="G47" s="37"/>
      <c r="H47" s="141">
        <f>SUM(H45:H46)</f>
        <v>495579</v>
      </c>
      <c r="I47" s="112"/>
      <c r="J47" s="141">
        <f>SUM(J45:J46)</f>
        <v>468584</v>
      </c>
    </row>
    <row r="48" spans="1:10" ht="22.5" customHeight="1">
      <c r="A48" s="4" t="s">
        <v>22</v>
      </c>
      <c r="B48" s="37"/>
      <c r="C48" s="37"/>
      <c r="D48" s="37"/>
      <c r="E48" s="37"/>
      <c r="G48" s="37"/>
      <c r="H48" s="135">
        <f>+H42+H47</f>
        <v>926569</v>
      </c>
      <c r="I48" s="111"/>
      <c r="J48" s="135">
        <f>+J42+J47</f>
        <v>1237432</v>
      </c>
    </row>
    <row r="49" spans="1:10" ht="22.5" customHeight="1">
      <c r="A49" s="4"/>
      <c r="B49" s="37"/>
      <c r="C49" s="37"/>
      <c r="D49" s="37"/>
      <c r="E49" s="37"/>
      <c r="G49" s="37"/>
      <c r="H49" s="137"/>
      <c r="I49" s="111"/>
      <c r="J49" s="137"/>
    </row>
    <row r="50" spans="1:10" ht="22.5" customHeight="1">
      <c r="A50" s="152" t="s">
        <v>37</v>
      </c>
      <c r="B50" s="152"/>
      <c r="C50" s="152"/>
      <c r="D50" s="152"/>
      <c r="E50" s="152"/>
      <c r="F50" s="152"/>
      <c r="G50" s="152"/>
      <c r="H50" s="152"/>
      <c r="I50" s="152"/>
      <c r="J50" s="152"/>
    </row>
    <row r="51" spans="1:10" ht="22.5" customHeight="1">
      <c r="A51" s="152" t="s">
        <v>63</v>
      </c>
      <c r="B51" s="152"/>
      <c r="C51" s="152"/>
      <c r="D51" s="152"/>
      <c r="E51" s="152"/>
      <c r="F51" s="152"/>
      <c r="G51" s="152"/>
      <c r="H51" s="152"/>
      <c r="I51" s="152"/>
      <c r="J51" s="152"/>
    </row>
    <row r="52" spans="1:10" s="127" customFormat="1" ht="22.5" customHeight="1">
      <c r="F52" s="21"/>
    </row>
    <row r="53" spans="1:10" s="127" customFormat="1" ht="22.5" customHeight="1">
      <c r="F53" s="21"/>
      <c r="H53" s="130" t="s">
        <v>122</v>
      </c>
      <c r="I53" s="130"/>
      <c r="J53" s="130" t="s">
        <v>47</v>
      </c>
    </row>
    <row r="54" spans="1:10" ht="22.5" customHeight="1">
      <c r="A54" s="28" t="s">
        <v>1</v>
      </c>
      <c r="B54" s="37"/>
      <c r="C54" s="37"/>
      <c r="D54" s="37"/>
      <c r="E54" s="37"/>
      <c r="F54" s="129"/>
      <c r="G54" s="62"/>
      <c r="H54" s="50">
        <v>2562</v>
      </c>
      <c r="I54" s="3"/>
      <c r="J54" s="50">
        <v>2561</v>
      </c>
    </row>
    <row r="55" spans="1:10" ht="22.5" customHeight="1">
      <c r="A55" s="28"/>
      <c r="B55" s="37"/>
      <c r="C55" s="37"/>
      <c r="D55" s="37"/>
      <c r="E55" s="37"/>
      <c r="F55" s="129"/>
      <c r="G55" s="62"/>
      <c r="H55" s="67" t="s">
        <v>112</v>
      </c>
      <c r="I55" s="3"/>
      <c r="J55" s="50"/>
    </row>
    <row r="56" spans="1:10" ht="22.5" customHeight="1">
      <c r="A56" s="37"/>
      <c r="B56" s="37"/>
      <c r="C56" s="37"/>
      <c r="D56" s="37"/>
      <c r="E56" s="37"/>
      <c r="F56" s="129"/>
      <c r="G56" s="62"/>
      <c r="H56" s="151" t="s">
        <v>46</v>
      </c>
      <c r="I56" s="151"/>
      <c r="J56" s="151"/>
    </row>
    <row r="57" spans="1:10" ht="22.5" customHeight="1">
      <c r="A57" s="12" t="s">
        <v>11</v>
      </c>
      <c r="B57" s="37"/>
      <c r="C57" s="37"/>
      <c r="D57" s="37"/>
      <c r="E57" s="37"/>
      <c r="G57" s="37"/>
      <c r="H57" s="43"/>
      <c r="I57" s="43"/>
      <c r="J57" s="43"/>
    </row>
    <row r="58" spans="1:10" ht="22.5" customHeight="1">
      <c r="A58" s="37" t="s">
        <v>12</v>
      </c>
      <c r="B58" s="37"/>
      <c r="C58" s="37"/>
      <c r="D58" s="37"/>
      <c r="E58" s="37"/>
      <c r="F58" s="128"/>
      <c r="G58" s="37"/>
      <c r="H58" s="43"/>
      <c r="I58" s="43"/>
      <c r="J58" s="43"/>
    </row>
    <row r="59" spans="1:10" ht="22.5" customHeight="1" thickBot="1">
      <c r="A59" s="37" t="s">
        <v>79</v>
      </c>
      <c r="B59" s="37"/>
      <c r="C59" s="37"/>
      <c r="D59" s="37"/>
      <c r="E59" s="37"/>
      <c r="F59" s="128"/>
      <c r="G59" s="37"/>
      <c r="H59" s="142">
        <v>432000</v>
      </c>
      <c r="I59" s="112"/>
      <c r="J59" s="142">
        <v>432000</v>
      </c>
    </row>
    <row r="60" spans="1:10" ht="22.5" customHeight="1" thickTop="1">
      <c r="A60" s="37" t="s">
        <v>80</v>
      </c>
      <c r="B60" s="37"/>
      <c r="C60" s="37"/>
      <c r="D60" s="37"/>
      <c r="E60" s="37"/>
      <c r="F60" s="128"/>
      <c r="G60" s="37"/>
      <c r="H60" s="111">
        <v>432000</v>
      </c>
      <c r="I60" s="112"/>
      <c r="J60" s="111">
        <v>432000</v>
      </c>
    </row>
    <row r="61" spans="1:10" ht="22.5" customHeight="1">
      <c r="A61" s="37" t="s">
        <v>51</v>
      </c>
      <c r="B61" s="37"/>
      <c r="C61" s="37"/>
      <c r="D61" s="37"/>
      <c r="E61" s="37"/>
      <c r="F61" s="128"/>
      <c r="G61" s="37"/>
      <c r="H61" s="111"/>
      <c r="I61" s="112"/>
      <c r="J61" s="111"/>
    </row>
    <row r="62" spans="1:10" ht="22.5" customHeight="1">
      <c r="A62" s="37"/>
      <c r="B62" s="37" t="s">
        <v>57</v>
      </c>
      <c r="C62" s="37"/>
      <c r="D62" s="64"/>
      <c r="E62" s="37"/>
      <c r="F62" s="128"/>
      <c r="G62" s="37"/>
      <c r="H62" s="112">
        <v>254000</v>
      </c>
      <c r="I62" s="112"/>
      <c r="J62" s="112">
        <v>254000</v>
      </c>
    </row>
    <row r="63" spans="1:10" ht="22.5" customHeight="1">
      <c r="A63" s="37" t="s">
        <v>13</v>
      </c>
      <c r="B63" s="37"/>
      <c r="C63" s="64"/>
      <c r="D63" s="37"/>
      <c r="E63" s="37"/>
      <c r="F63" s="128"/>
      <c r="G63" s="37"/>
      <c r="H63" s="112"/>
      <c r="I63" s="112"/>
      <c r="J63" s="112"/>
    </row>
    <row r="64" spans="1:10" ht="22.5" customHeight="1">
      <c r="A64" s="37" t="s">
        <v>81</v>
      </c>
      <c r="B64" s="37"/>
      <c r="C64" s="64"/>
      <c r="D64" s="37"/>
      <c r="E64" s="37"/>
      <c r="F64" s="128"/>
      <c r="G64" s="37"/>
      <c r="H64" s="112"/>
      <c r="I64" s="112"/>
      <c r="J64" s="112"/>
    </row>
    <row r="65" spans="1:10" ht="22.5" customHeight="1">
      <c r="A65" s="37" t="s">
        <v>82</v>
      </c>
      <c r="B65" s="37"/>
      <c r="C65" s="37"/>
      <c r="D65" s="37"/>
      <c r="E65" s="37"/>
      <c r="F65" s="128"/>
      <c r="G65" s="37"/>
      <c r="H65" s="112">
        <v>43200</v>
      </c>
      <c r="I65" s="112"/>
      <c r="J65" s="112">
        <v>43200</v>
      </c>
    </row>
    <row r="66" spans="1:10" s="9" customFormat="1" ht="22.5" customHeight="1">
      <c r="A66" s="65" t="s">
        <v>83</v>
      </c>
      <c r="B66" s="62"/>
      <c r="C66" s="62"/>
      <c r="D66" s="62"/>
      <c r="E66" s="62"/>
      <c r="F66" s="129"/>
      <c r="G66" s="62"/>
      <c r="H66" s="143">
        <f>CE!M45</f>
        <v>4781915</v>
      </c>
      <c r="I66" s="111"/>
      <c r="J66" s="143">
        <v>4813858</v>
      </c>
    </row>
    <row r="67" spans="1:10" s="9" customFormat="1" ht="22.5" customHeight="1">
      <c r="A67" s="4" t="s">
        <v>14</v>
      </c>
      <c r="B67" s="62"/>
      <c r="C67" s="62"/>
      <c r="D67" s="62"/>
      <c r="E67" s="62"/>
      <c r="F67" s="129"/>
      <c r="G67" s="62"/>
      <c r="H67" s="135">
        <f>SUM(H60:H66)</f>
        <v>5511115</v>
      </c>
      <c r="I67" s="111"/>
      <c r="J67" s="135">
        <f>SUM(J60:J66)</f>
        <v>5543058</v>
      </c>
    </row>
    <row r="68" spans="1:10" s="9" customFormat="1" ht="22.5" customHeight="1">
      <c r="A68" s="4"/>
      <c r="B68" s="62"/>
      <c r="C68" s="62"/>
      <c r="D68" s="62"/>
      <c r="E68" s="62"/>
      <c r="F68" s="129"/>
      <c r="G68" s="62"/>
      <c r="H68" s="111"/>
      <c r="I68" s="111"/>
      <c r="J68" s="111"/>
    </row>
    <row r="69" spans="1:10" s="9" customFormat="1" ht="22.5" customHeight="1" thickBot="1">
      <c r="A69" s="4" t="s">
        <v>15</v>
      </c>
      <c r="B69" s="62"/>
      <c r="C69" s="62"/>
      <c r="D69" s="62"/>
      <c r="E69" s="62"/>
      <c r="F69" s="129"/>
      <c r="G69" s="62"/>
      <c r="H69" s="138">
        <f>H48+H67</f>
        <v>6437684</v>
      </c>
      <c r="I69" s="111"/>
      <c r="J69" s="138">
        <f>J48+J67</f>
        <v>6780490</v>
      </c>
    </row>
    <row r="70" spans="1:10" s="9" customFormat="1" ht="22.5" customHeight="1" thickTop="1">
      <c r="A70" s="4"/>
      <c r="B70" s="62"/>
      <c r="C70" s="62"/>
      <c r="D70" s="62"/>
      <c r="E70" s="62"/>
      <c r="F70" s="129"/>
      <c r="G70" s="62"/>
      <c r="H70" s="17"/>
      <c r="I70" s="38"/>
      <c r="J70" s="17"/>
    </row>
  </sheetData>
  <mergeCells count="8">
    <mergeCell ref="H56:J56"/>
    <mergeCell ref="A2:J2"/>
    <mergeCell ref="A26:J26"/>
    <mergeCell ref="H7:J7"/>
    <mergeCell ref="A25:J25"/>
    <mergeCell ref="H31:J31"/>
    <mergeCell ref="A50:J50"/>
    <mergeCell ref="A51:J51"/>
  </mergeCells>
  <pageMargins left="0.8" right="0.8" top="0.48" bottom="0.5" header="0.5" footer="0.5"/>
  <pageSetup paperSize="9" firstPageNumber="3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หมายเหตุประกอบงบการเงินแบบย่อเป็นส่วนหนึ่งของงบการเงินระหว่างกาลนี้&amp;14
&amp;C&amp;P</oddFooter>
  </headerFooter>
  <rowBreaks count="2" manualBreakCount="2">
    <brk id="24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zoomScaleNormal="100" zoomScaleSheetLayoutView="85" workbookViewId="0"/>
  </sheetViews>
  <sheetFormatPr defaultColWidth="9.09765625" defaultRowHeight="24" customHeight="1"/>
  <cols>
    <col min="1" max="1" width="44.3984375" style="27" customWidth="1"/>
    <col min="2" max="2" width="8.3984375" style="14" customWidth="1"/>
    <col min="3" max="3" width="11.69921875" style="27" customWidth="1"/>
    <col min="4" max="4" width="1.59765625" style="27" customWidth="1"/>
    <col min="5" max="5" width="11.69921875" style="27" customWidth="1"/>
    <col min="6" max="6" width="1.69921875" style="27" customWidth="1"/>
    <col min="7" max="7" width="11.69921875" style="27" customWidth="1"/>
    <col min="8" max="8" width="1.59765625" style="27" customWidth="1"/>
    <col min="9" max="9" width="11.69921875" style="27" customWidth="1"/>
    <col min="10" max="16384" width="9.09765625" style="27"/>
  </cols>
  <sheetData>
    <row r="1" spans="1:9" ht="23">
      <c r="A1" s="11" t="s">
        <v>37</v>
      </c>
      <c r="B1" s="11"/>
      <c r="C1" s="11"/>
      <c r="D1" s="11"/>
      <c r="E1" s="11"/>
      <c r="F1" s="11"/>
      <c r="G1" s="11"/>
      <c r="H1" s="11"/>
      <c r="I1" s="11"/>
    </row>
    <row r="2" spans="1:9" ht="23">
      <c r="A2" s="11" t="s">
        <v>70</v>
      </c>
      <c r="B2" s="11"/>
      <c r="C2" s="11"/>
      <c r="D2" s="11"/>
      <c r="E2" s="11"/>
      <c r="F2" s="11"/>
      <c r="G2" s="11"/>
      <c r="H2" s="11"/>
      <c r="I2" s="11"/>
    </row>
    <row r="3" spans="1:9" ht="23">
      <c r="A3" s="11"/>
      <c r="B3" s="11"/>
      <c r="C3" s="11"/>
      <c r="D3" s="11"/>
      <c r="E3" s="11"/>
      <c r="F3" s="11"/>
      <c r="G3" s="11"/>
      <c r="H3" s="11"/>
      <c r="I3" s="11"/>
    </row>
    <row r="4" spans="1:9" ht="23">
      <c r="A4" s="2"/>
      <c r="B4" s="2"/>
      <c r="C4" s="153" t="s">
        <v>71</v>
      </c>
      <c r="D4" s="153"/>
      <c r="E4" s="153"/>
      <c r="F4" s="21"/>
      <c r="G4" s="153" t="s">
        <v>123</v>
      </c>
      <c r="H4" s="153"/>
      <c r="I4" s="153"/>
    </row>
    <row r="5" spans="1:9" ht="21.5">
      <c r="B5" s="23"/>
      <c r="C5" s="153" t="s">
        <v>124</v>
      </c>
      <c r="D5" s="153"/>
      <c r="E5" s="153"/>
      <c r="F5" s="68"/>
      <c r="G5" s="153" t="s">
        <v>124</v>
      </c>
      <c r="H5" s="153"/>
      <c r="I5" s="153"/>
    </row>
    <row r="6" spans="1:9" ht="21.5">
      <c r="B6" s="69" t="s">
        <v>24</v>
      </c>
      <c r="C6" s="50">
        <v>2562</v>
      </c>
      <c r="D6" s="3"/>
      <c r="E6" s="50">
        <v>2561</v>
      </c>
      <c r="F6" s="70"/>
      <c r="G6" s="50">
        <v>2562</v>
      </c>
      <c r="H6" s="3"/>
      <c r="I6" s="50">
        <v>2561</v>
      </c>
    </row>
    <row r="7" spans="1:9" ht="21.5">
      <c r="C7" s="154" t="s">
        <v>46</v>
      </c>
      <c r="D7" s="154"/>
      <c r="E7" s="154"/>
      <c r="F7" s="154"/>
      <c r="G7" s="154"/>
      <c r="H7" s="154"/>
      <c r="I7" s="154"/>
    </row>
    <row r="8" spans="1:9" ht="22">
      <c r="A8" s="13" t="s">
        <v>26</v>
      </c>
      <c r="C8" s="57"/>
      <c r="D8" s="57"/>
      <c r="E8" s="57"/>
      <c r="F8" s="57"/>
      <c r="G8" s="57"/>
      <c r="H8" s="57"/>
      <c r="I8" s="57"/>
    </row>
    <row r="9" spans="1:9" ht="21.5">
      <c r="A9" s="1" t="s">
        <v>16</v>
      </c>
      <c r="B9" s="71" t="s">
        <v>147</v>
      </c>
      <c r="C9" s="57">
        <v>1309728</v>
      </c>
      <c r="D9" s="57"/>
      <c r="E9" s="57">
        <v>1597567</v>
      </c>
      <c r="F9" s="57"/>
      <c r="G9" s="57">
        <v>4238711</v>
      </c>
      <c r="H9" s="57"/>
      <c r="I9" s="57">
        <v>4748474</v>
      </c>
    </row>
    <row r="10" spans="1:9" ht="21.5">
      <c r="A10" s="1" t="s">
        <v>115</v>
      </c>
      <c r="B10" s="72"/>
      <c r="C10" s="57">
        <v>8728</v>
      </c>
      <c r="D10" s="57"/>
      <c r="E10" s="91">
        <v>0</v>
      </c>
      <c r="F10" s="57"/>
      <c r="G10" s="126">
        <v>0</v>
      </c>
      <c r="H10" s="91"/>
      <c r="I10" s="126">
        <v>8576</v>
      </c>
    </row>
    <row r="11" spans="1:9" ht="21.5">
      <c r="A11" s="1" t="s">
        <v>17</v>
      </c>
      <c r="B11" s="72"/>
      <c r="C11" s="57">
        <v>33116</v>
      </c>
      <c r="D11" s="57"/>
      <c r="E11" s="57">
        <v>55462</v>
      </c>
      <c r="F11" s="57"/>
      <c r="G11" s="57">
        <v>114479</v>
      </c>
      <c r="H11" s="57"/>
      <c r="I11" s="57">
        <v>153020</v>
      </c>
    </row>
    <row r="12" spans="1:9" ht="22">
      <c r="A12" s="4" t="s">
        <v>18</v>
      </c>
      <c r="B12" s="72"/>
      <c r="C12" s="74">
        <f>SUM(C9:C11)</f>
        <v>1351572</v>
      </c>
      <c r="D12" s="75"/>
      <c r="E12" s="74">
        <f>SUM(E9:E11)</f>
        <v>1653029</v>
      </c>
      <c r="F12" s="75"/>
      <c r="G12" s="74">
        <f>SUM(G9:G11)</f>
        <v>4353190</v>
      </c>
      <c r="H12" s="75"/>
      <c r="I12" s="74">
        <f>SUM(I9:I11)</f>
        <v>4910070</v>
      </c>
    </row>
    <row r="13" spans="1:9" ht="22">
      <c r="A13" s="4"/>
      <c r="B13" s="72"/>
      <c r="C13" s="57"/>
      <c r="D13" s="57"/>
      <c r="E13" s="57"/>
      <c r="F13" s="57"/>
      <c r="G13" s="57"/>
      <c r="H13" s="57"/>
      <c r="I13" s="57"/>
    </row>
    <row r="14" spans="1:9" ht="22">
      <c r="A14" s="13" t="s">
        <v>27</v>
      </c>
      <c r="B14" s="72"/>
      <c r="C14" s="57"/>
      <c r="D14" s="57"/>
      <c r="E14" s="57"/>
      <c r="F14" s="57"/>
      <c r="G14" s="57"/>
      <c r="H14" s="57"/>
      <c r="I14" s="57"/>
    </row>
    <row r="15" spans="1:9" ht="21.5">
      <c r="A15" s="5" t="s">
        <v>20</v>
      </c>
      <c r="B15" s="71" t="s">
        <v>142</v>
      </c>
      <c r="C15" s="57">
        <v>1119635</v>
      </c>
      <c r="D15" s="57"/>
      <c r="E15" s="57">
        <v>1305597</v>
      </c>
      <c r="F15" s="57"/>
      <c r="G15" s="92">
        <v>3605159</v>
      </c>
      <c r="H15" s="57"/>
      <c r="I15" s="92">
        <v>4029145</v>
      </c>
    </row>
    <row r="16" spans="1:9" ht="21.5">
      <c r="A16" s="60" t="s">
        <v>103</v>
      </c>
      <c r="B16" s="71" t="s">
        <v>116</v>
      </c>
      <c r="C16" s="57">
        <v>36875</v>
      </c>
      <c r="D16" s="57"/>
      <c r="E16" s="57">
        <v>39217</v>
      </c>
      <c r="F16" s="57"/>
      <c r="G16" s="92">
        <v>113258</v>
      </c>
      <c r="H16" s="57"/>
      <c r="I16" s="92">
        <v>119558</v>
      </c>
    </row>
    <row r="17" spans="1:9" ht="21.5">
      <c r="A17" s="5" t="s">
        <v>53</v>
      </c>
      <c r="B17" s="71" t="s">
        <v>116</v>
      </c>
      <c r="C17" s="57">
        <v>36979</v>
      </c>
      <c r="D17" s="57"/>
      <c r="E17" s="57">
        <v>38895</v>
      </c>
      <c r="F17" s="57"/>
      <c r="G17" s="92">
        <v>118215</v>
      </c>
      <c r="H17" s="57"/>
      <c r="I17" s="92">
        <v>122283</v>
      </c>
    </row>
    <row r="18" spans="1:9" ht="21.5">
      <c r="A18" s="27" t="s">
        <v>68</v>
      </c>
      <c r="B18" s="71"/>
      <c r="C18" s="95">
        <v>0</v>
      </c>
      <c r="D18" s="57"/>
      <c r="E18" s="92">
        <v>14870</v>
      </c>
      <c r="F18" s="57"/>
      <c r="G18" s="92">
        <v>18608</v>
      </c>
      <c r="H18" s="93"/>
      <c r="I18" s="91">
        <v>0</v>
      </c>
    </row>
    <row r="19" spans="1:9" ht="21.5">
      <c r="A19" s="47" t="s">
        <v>54</v>
      </c>
      <c r="B19" s="71" t="s">
        <v>147</v>
      </c>
      <c r="C19" s="92">
        <v>1</v>
      </c>
      <c r="D19" s="57"/>
      <c r="E19" s="92">
        <v>821</v>
      </c>
      <c r="F19" s="57"/>
      <c r="G19" s="92">
        <v>1241</v>
      </c>
      <c r="H19" s="57"/>
      <c r="I19" s="92">
        <v>1369</v>
      </c>
    </row>
    <row r="20" spans="1:9" ht="22">
      <c r="A20" s="10" t="s">
        <v>19</v>
      </c>
      <c r="B20" s="71"/>
      <c r="C20" s="74">
        <f>SUM(C15:C19)</f>
        <v>1193490</v>
      </c>
      <c r="D20" s="75"/>
      <c r="E20" s="74">
        <f>SUM(E15:E19)</f>
        <v>1399400</v>
      </c>
      <c r="F20" s="75"/>
      <c r="G20" s="74">
        <f>SUM(G15:G19)</f>
        <v>3856481</v>
      </c>
      <c r="H20" s="75"/>
      <c r="I20" s="74">
        <f>SUM(I15:I19)</f>
        <v>4272355</v>
      </c>
    </row>
    <row r="21" spans="1:9" ht="22">
      <c r="A21" s="10"/>
      <c r="B21" s="72"/>
      <c r="C21" s="57"/>
      <c r="D21" s="57"/>
      <c r="E21" s="57"/>
      <c r="F21" s="57"/>
      <c r="G21" s="57"/>
      <c r="H21" s="57"/>
      <c r="I21" s="57"/>
    </row>
    <row r="22" spans="1:9" ht="22">
      <c r="A22" s="4" t="s">
        <v>66</v>
      </c>
      <c r="B22" s="76"/>
      <c r="C22" s="75">
        <f>C12-C20</f>
        <v>158082</v>
      </c>
      <c r="D22" s="75"/>
      <c r="E22" s="75">
        <f>E12-E20</f>
        <v>253629</v>
      </c>
      <c r="F22" s="75"/>
      <c r="G22" s="75">
        <f>G12-G20</f>
        <v>496709</v>
      </c>
      <c r="H22" s="75"/>
      <c r="I22" s="75">
        <f>I12-I20</f>
        <v>637715</v>
      </c>
    </row>
    <row r="23" spans="1:9" ht="21.5">
      <c r="A23" s="37" t="s">
        <v>97</v>
      </c>
      <c r="B23" s="72"/>
      <c r="C23" s="77">
        <v>31740</v>
      </c>
      <c r="D23" s="38"/>
      <c r="E23" s="77">
        <v>50799</v>
      </c>
      <c r="F23" s="37"/>
      <c r="G23" s="77">
        <v>96653</v>
      </c>
      <c r="H23" s="38"/>
      <c r="I23" s="77">
        <v>124551</v>
      </c>
    </row>
    <row r="24" spans="1:9" ht="22">
      <c r="A24" s="4" t="s">
        <v>58</v>
      </c>
      <c r="B24" s="72"/>
      <c r="C24" s="78">
        <f t="shared" ref="C24:H24" si="0">C22-C23</f>
        <v>126342</v>
      </c>
      <c r="D24" s="79">
        <f t="shared" si="0"/>
        <v>0</v>
      </c>
      <c r="E24" s="78">
        <f t="shared" ref="E24" si="1">E22-E23</f>
        <v>202830</v>
      </c>
      <c r="F24" s="79">
        <f t="shared" si="0"/>
        <v>0</v>
      </c>
      <c r="G24" s="78">
        <f t="shared" si="0"/>
        <v>400056</v>
      </c>
      <c r="H24" s="79">
        <f t="shared" si="0"/>
        <v>0</v>
      </c>
      <c r="I24" s="78">
        <f t="shared" ref="I24" si="2">I22-I23</f>
        <v>513164</v>
      </c>
    </row>
    <row r="25" spans="1:9" ht="22" hidden="1">
      <c r="A25" s="4"/>
      <c r="B25" s="72"/>
      <c r="C25" s="79"/>
      <c r="D25" s="79"/>
      <c r="E25" s="79"/>
      <c r="F25" s="79"/>
      <c r="G25" s="79"/>
      <c r="H25" s="79"/>
      <c r="I25" s="79"/>
    </row>
    <row r="26" spans="1:9" ht="22" hidden="1">
      <c r="A26" s="4" t="s">
        <v>74</v>
      </c>
      <c r="B26" s="72"/>
      <c r="C26" s="79"/>
      <c r="D26" s="79"/>
      <c r="E26" s="79"/>
      <c r="F26" s="79"/>
      <c r="G26" s="79"/>
      <c r="H26" s="79"/>
      <c r="I26" s="79"/>
    </row>
    <row r="27" spans="1:9" ht="22" hidden="1">
      <c r="A27" s="13" t="s">
        <v>125</v>
      </c>
      <c r="B27" s="72"/>
      <c r="C27" s="79"/>
      <c r="D27" s="79"/>
      <c r="E27" s="79"/>
      <c r="F27" s="79"/>
      <c r="G27" s="79"/>
      <c r="H27" s="79"/>
      <c r="I27" s="79"/>
    </row>
    <row r="28" spans="1:9" ht="22" hidden="1">
      <c r="A28" s="13" t="s">
        <v>126</v>
      </c>
      <c r="B28" s="72"/>
      <c r="C28" s="79"/>
      <c r="D28" s="79"/>
      <c r="E28" s="79"/>
      <c r="F28" s="79"/>
      <c r="G28" s="79"/>
      <c r="H28" s="79"/>
      <c r="I28" s="79"/>
    </row>
    <row r="29" spans="1:9" ht="21.5" hidden="1">
      <c r="A29" s="27" t="s">
        <v>127</v>
      </c>
      <c r="B29" s="72"/>
    </row>
    <row r="30" spans="1:9" ht="22" hidden="1">
      <c r="A30" s="27" t="s">
        <v>128</v>
      </c>
      <c r="B30" s="72"/>
      <c r="C30" s="91">
        <v>0</v>
      </c>
      <c r="D30" s="79"/>
      <c r="E30" s="91">
        <v>0</v>
      </c>
      <c r="F30" s="79"/>
      <c r="G30" s="91">
        <v>0</v>
      </c>
      <c r="H30" s="79"/>
      <c r="I30" s="91">
        <v>0</v>
      </c>
    </row>
    <row r="31" spans="1:9" ht="22" hidden="1">
      <c r="A31" s="27" t="s">
        <v>129</v>
      </c>
      <c r="B31" s="72"/>
      <c r="C31" s="91"/>
      <c r="D31" s="79"/>
      <c r="E31" s="91"/>
      <c r="F31" s="79"/>
      <c r="G31" s="91"/>
      <c r="H31" s="79"/>
      <c r="I31" s="91"/>
    </row>
    <row r="32" spans="1:9" ht="22" hidden="1">
      <c r="A32" s="27" t="s">
        <v>130</v>
      </c>
      <c r="B32" s="72"/>
      <c r="C32" s="94">
        <v>0</v>
      </c>
      <c r="D32" s="79"/>
      <c r="E32" s="94">
        <v>0</v>
      </c>
      <c r="F32" s="79"/>
      <c r="G32" s="94">
        <v>0</v>
      </c>
      <c r="H32" s="79"/>
      <c r="I32" s="94">
        <v>0</v>
      </c>
    </row>
    <row r="33" spans="1:9" ht="22" hidden="1">
      <c r="A33" s="4" t="s">
        <v>131</v>
      </c>
      <c r="B33" s="72"/>
      <c r="C33" s="95">
        <f>C30+C32</f>
        <v>0</v>
      </c>
      <c r="D33" s="93"/>
      <c r="E33" s="95">
        <f>E30+E32</f>
        <v>0</v>
      </c>
      <c r="F33" s="80"/>
      <c r="G33" s="95">
        <f>G30+G32</f>
        <v>0</v>
      </c>
      <c r="H33" s="73"/>
      <c r="I33" s="95">
        <f>I30+I32</f>
        <v>0</v>
      </c>
    </row>
    <row r="34" spans="1:9" ht="21.5">
      <c r="A34" s="37" t="s">
        <v>138</v>
      </c>
      <c r="B34" s="72"/>
      <c r="C34" s="95">
        <v>0</v>
      </c>
      <c r="D34" s="93"/>
      <c r="E34" s="95">
        <v>0</v>
      </c>
      <c r="F34" s="80"/>
      <c r="G34" s="95">
        <v>0</v>
      </c>
      <c r="H34" s="73"/>
      <c r="I34" s="95">
        <v>0</v>
      </c>
    </row>
    <row r="35" spans="1:9" ht="22.5" thickBot="1">
      <c r="A35" s="4" t="s">
        <v>76</v>
      </c>
      <c r="B35" s="72"/>
      <c r="C35" s="81">
        <f>C24+C33</f>
        <v>126342</v>
      </c>
      <c r="D35" s="79"/>
      <c r="E35" s="81">
        <f>E24+E33</f>
        <v>202830</v>
      </c>
      <c r="F35" s="79"/>
      <c r="G35" s="81">
        <f>G24+G33</f>
        <v>400056</v>
      </c>
      <c r="H35" s="79"/>
      <c r="I35" s="81">
        <f>I24+I33</f>
        <v>513164</v>
      </c>
    </row>
    <row r="36" spans="1:9" ht="22" thickTop="1">
      <c r="A36" s="1"/>
      <c r="B36" s="72"/>
      <c r="C36" s="82"/>
      <c r="D36" s="82"/>
      <c r="E36" s="82"/>
      <c r="F36" s="83"/>
      <c r="G36" s="82"/>
      <c r="H36" s="82"/>
      <c r="I36" s="82"/>
    </row>
    <row r="37" spans="1:9" ht="27.75" customHeight="1" thickBot="1">
      <c r="A37" s="10" t="s">
        <v>117</v>
      </c>
      <c r="B37" s="72" t="s">
        <v>163</v>
      </c>
      <c r="C37" s="84">
        <v>2.92</v>
      </c>
      <c r="D37" s="85"/>
      <c r="E37" s="144">
        <v>4.7</v>
      </c>
      <c r="F37" s="85"/>
      <c r="G37" s="84">
        <v>9.26</v>
      </c>
      <c r="H37" s="85"/>
      <c r="I37" s="144">
        <v>11.88</v>
      </c>
    </row>
    <row r="38" spans="1:9" ht="22.5" thickTop="1">
      <c r="A38" s="4"/>
      <c r="B38" s="86"/>
      <c r="C38" s="82"/>
      <c r="D38" s="82"/>
      <c r="E38" s="82"/>
      <c r="F38" s="83"/>
      <c r="G38" s="82"/>
      <c r="H38" s="82"/>
      <c r="I38" s="82"/>
    </row>
  </sheetData>
  <mergeCells count="5">
    <mergeCell ref="C4:E4"/>
    <mergeCell ref="G4:I4"/>
    <mergeCell ref="C5:E5"/>
    <mergeCell ref="G5:I5"/>
    <mergeCell ref="C7:I7"/>
  </mergeCells>
  <phoneticPr fontId="0" type="noConversion"/>
  <pageMargins left="0.7" right="0.7" top="0.48" bottom="0.5" header="0.5" footer="0.5"/>
  <pageSetup paperSize="9" scale="95" firstPageNumber="6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zoomScaleNormal="100" zoomScaleSheetLayoutView="80" workbookViewId="0"/>
  </sheetViews>
  <sheetFormatPr defaultColWidth="9.09765625" defaultRowHeight="23.25" customHeight="1"/>
  <cols>
    <col min="1" max="3" width="2.69921875" style="9" customWidth="1"/>
    <col min="4" max="4" width="55.8984375" style="9" customWidth="1"/>
    <col min="5" max="5" width="8.09765625" style="22" customWidth="1"/>
    <col min="6" max="6" width="2" style="22" customWidth="1"/>
    <col min="7" max="7" width="13.59765625" style="9" customWidth="1"/>
    <col min="8" max="8" width="2" style="9" customWidth="1"/>
    <col min="9" max="9" width="14.69921875" style="9" customWidth="1"/>
    <col min="10" max="10" width="2" style="9" customWidth="1"/>
    <col min="11" max="11" width="13.59765625" style="9" customWidth="1"/>
    <col min="12" max="12" width="2" style="9" customWidth="1"/>
    <col min="13" max="13" width="13.59765625" style="9" customWidth="1"/>
    <col min="14" max="14" width="2" style="9" customWidth="1"/>
    <col min="15" max="15" width="13.59765625" style="9" customWidth="1"/>
    <col min="16" max="16384" width="9.09765625" style="9"/>
  </cols>
  <sheetData>
    <row r="1" spans="1:15" ht="23.25" customHeight="1">
      <c r="A1" s="2" t="s">
        <v>37</v>
      </c>
      <c r="B1" s="2"/>
      <c r="C1" s="2"/>
      <c r="D1" s="2"/>
      <c r="E1" s="52"/>
      <c r="F1" s="52"/>
      <c r="G1" s="2"/>
      <c r="H1" s="96"/>
      <c r="I1" s="2"/>
      <c r="J1" s="96"/>
      <c r="K1" s="157"/>
      <c r="L1" s="157"/>
      <c r="M1" s="157"/>
      <c r="O1" s="29"/>
    </row>
    <row r="2" spans="1:15" ht="23.25" customHeight="1">
      <c r="A2" s="2" t="s">
        <v>72</v>
      </c>
      <c r="B2" s="2"/>
      <c r="C2" s="2"/>
      <c r="D2" s="2"/>
      <c r="E2" s="52"/>
      <c r="F2" s="52"/>
      <c r="G2" s="2"/>
      <c r="H2" s="96"/>
      <c r="I2" s="2"/>
      <c r="J2" s="96"/>
      <c r="K2" s="157"/>
      <c r="L2" s="157"/>
      <c r="M2" s="157"/>
      <c r="O2" s="29"/>
    </row>
    <row r="3" spans="1:15" ht="23.25" customHeight="1">
      <c r="A3" s="10"/>
      <c r="B3" s="10"/>
      <c r="C3" s="10"/>
      <c r="D3" s="10"/>
      <c r="E3" s="23"/>
      <c r="F3" s="23"/>
      <c r="G3" s="10"/>
      <c r="H3" s="97"/>
      <c r="I3" s="10"/>
      <c r="J3" s="97"/>
      <c r="K3" s="10"/>
      <c r="L3" s="97"/>
      <c r="M3" s="1"/>
      <c r="O3" s="1"/>
    </row>
    <row r="4" spans="1:15" ht="23.25" customHeight="1">
      <c r="A4" s="10"/>
      <c r="B4" s="10"/>
      <c r="C4" s="10"/>
      <c r="D4" s="10"/>
      <c r="E4" s="23"/>
      <c r="F4" s="23"/>
      <c r="G4" s="30" t="s">
        <v>12</v>
      </c>
      <c r="H4" s="30"/>
      <c r="I4" s="30"/>
      <c r="J4" s="30"/>
      <c r="K4" s="156" t="s">
        <v>13</v>
      </c>
      <c r="L4" s="156"/>
      <c r="M4" s="156"/>
      <c r="N4" s="30"/>
      <c r="O4" s="30"/>
    </row>
    <row r="5" spans="1:15" ht="23.25" customHeight="1">
      <c r="A5" s="10"/>
      <c r="B5" s="10"/>
      <c r="C5" s="10"/>
      <c r="D5" s="10"/>
      <c r="E5" s="23"/>
      <c r="F5" s="23"/>
      <c r="G5" s="30" t="s">
        <v>44</v>
      </c>
      <c r="H5" s="30"/>
      <c r="I5" s="30" t="s">
        <v>42</v>
      </c>
      <c r="J5" s="30"/>
      <c r="K5" s="30" t="s">
        <v>55</v>
      </c>
      <c r="L5" s="30"/>
      <c r="M5" s="30" t="s">
        <v>48</v>
      </c>
      <c r="N5" s="30"/>
      <c r="O5" s="30" t="s">
        <v>38</v>
      </c>
    </row>
    <row r="6" spans="1:15" ht="23.25" customHeight="1">
      <c r="A6" s="10"/>
      <c r="B6" s="10"/>
      <c r="C6" s="10"/>
      <c r="D6" s="10"/>
      <c r="E6" s="23" t="s">
        <v>24</v>
      </c>
      <c r="F6" s="23"/>
      <c r="G6" s="30" t="s">
        <v>45</v>
      </c>
      <c r="H6" s="30"/>
      <c r="I6" s="30" t="s">
        <v>59</v>
      </c>
      <c r="J6" s="30"/>
      <c r="K6" s="30" t="s">
        <v>56</v>
      </c>
      <c r="L6" s="30"/>
      <c r="M6" s="30" t="s">
        <v>49</v>
      </c>
      <c r="N6" s="30"/>
      <c r="O6" s="30" t="s">
        <v>39</v>
      </c>
    </row>
    <row r="7" spans="1:15" ht="23.25" customHeight="1">
      <c r="A7" s="10"/>
      <c r="B7" s="10"/>
      <c r="C7" s="10"/>
      <c r="D7" s="10"/>
      <c r="E7" s="23"/>
      <c r="F7" s="23"/>
      <c r="G7" s="155" t="s">
        <v>46</v>
      </c>
      <c r="H7" s="155"/>
      <c r="I7" s="155"/>
      <c r="J7" s="155"/>
      <c r="K7" s="155"/>
      <c r="L7" s="155"/>
      <c r="M7" s="155"/>
      <c r="N7" s="155"/>
      <c r="O7" s="155"/>
    </row>
    <row r="8" spans="1:15" ht="23.25" customHeight="1">
      <c r="A8" s="10" t="s">
        <v>132</v>
      </c>
      <c r="B8" s="10"/>
      <c r="E8" s="129"/>
      <c r="F8" s="129"/>
      <c r="G8" s="34"/>
      <c r="H8" s="35"/>
      <c r="I8" s="35"/>
      <c r="J8" s="35"/>
      <c r="K8" s="36"/>
      <c r="M8" s="34"/>
      <c r="N8" s="35"/>
      <c r="O8" s="34"/>
    </row>
    <row r="9" spans="1:15" ht="23.25" customHeight="1">
      <c r="A9" s="4" t="s">
        <v>111</v>
      </c>
      <c r="B9" s="4"/>
      <c r="C9" s="4"/>
      <c r="D9" s="1"/>
      <c r="E9" s="128"/>
      <c r="F9" s="128"/>
      <c r="G9" s="17">
        <v>432000</v>
      </c>
      <c r="H9" s="20"/>
      <c r="I9" s="17">
        <v>254000</v>
      </c>
      <c r="J9" s="20"/>
      <c r="K9" s="17">
        <v>43200</v>
      </c>
      <c r="L9" s="8"/>
      <c r="M9" s="17">
        <v>4541912</v>
      </c>
      <c r="N9" s="20"/>
      <c r="O9" s="17">
        <f>SUM(G9:M9)</f>
        <v>5271112</v>
      </c>
    </row>
    <row r="10" spans="1:15" ht="12" customHeight="1">
      <c r="A10" s="4"/>
      <c r="B10" s="4"/>
      <c r="C10" s="4"/>
      <c r="D10" s="1"/>
      <c r="E10" s="128"/>
      <c r="F10" s="128"/>
      <c r="G10" s="17"/>
      <c r="H10" s="20"/>
      <c r="I10" s="17"/>
      <c r="J10" s="20"/>
      <c r="K10" s="17"/>
      <c r="L10" s="8"/>
      <c r="M10" s="17"/>
      <c r="N10" s="20"/>
      <c r="O10" s="17"/>
    </row>
    <row r="11" spans="1:15" ht="23.25" customHeight="1">
      <c r="A11" s="4" t="s">
        <v>86</v>
      </c>
      <c r="B11" s="4"/>
      <c r="C11" s="4"/>
      <c r="D11" s="1"/>
      <c r="E11" s="128"/>
      <c r="F11" s="128"/>
      <c r="G11" s="17"/>
      <c r="H11" s="20"/>
      <c r="I11" s="17"/>
      <c r="J11" s="20"/>
      <c r="K11" s="17"/>
      <c r="L11" s="8"/>
      <c r="M11" s="17"/>
      <c r="N11" s="20"/>
      <c r="O11" s="17"/>
    </row>
    <row r="12" spans="1:15" ht="23.25" customHeight="1">
      <c r="A12" s="4"/>
      <c r="B12" s="12" t="s">
        <v>87</v>
      </c>
      <c r="C12" s="4"/>
      <c r="D12" s="1"/>
      <c r="E12" s="128"/>
      <c r="F12" s="128"/>
      <c r="G12" s="17"/>
      <c r="H12" s="20"/>
      <c r="I12" s="17"/>
      <c r="J12" s="20"/>
      <c r="K12" s="17"/>
      <c r="L12" s="8"/>
      <c r="M12" s="17"/>
      <c r="N12" s="20"/>
      <c r="O12" s="17"/>
    </row>
    <row r="13" spans="1:15" ht="23.25" customHeight="1">
      <c r="A13" s="4"/>
      <c r="B13" s="37" t="s">
        <v>139</v>
      </c>
      <c r="C13" s="4"/>
      <c r="D13" s="1"/>
      <c r="E13" s="128">
        <v>11</v>
      </c>
      <c r="F13" s="128"/>
      <c r="G13" s="98">
        <v>0</v>
      </c>
      <c r="H13" s="99"/>
      <c r="I13" s="98">
        <v>0</v>
      </c>
      <c r="J13" s="100"/>
      <c r="K13" s="104">
        <v>0</v>
      </c>
      <c r="L13" s="38"/>
      <c r="M13" s="117">
        <v>-475200</v>
      </c>
      <c r="N13" s="118"/>
      <c r="O13" s="117">
        <f>SUM(G13:M13)</f>
        <v>-475200</v>
      </c>
    </row>
    <row r="14" spans="1:15" ht="23.25" customHeight="1">
      <c r="A14" s="4"/>
      <c r="B14" s="12" t="s">
        <v>89</v>
      </c>
      <c r="C14" s="4"/>
      <c r="D14" s="1"/>
      <c r="E14" s="9"/>
      <c r="F14" s="9"/>
      <c r="G14" s="105">
        <v>0</v>
      </c>
      <c r="H14" s="101"/>
      <c r="I14" s="105">
        <v>0</v>
      </c>
      <c r="J14" s="102"/>
      <c r="K14" s="105">
        <v>0</v>
      </c>
      <c r="L14" s="33"/>
      <c r="M14" s="119">
        <f>SUM(M13)</f>
        <v>-475200</v>
      </c>
      <c r="N14" s="120"/>
      <c r="O14" s="119">
        <f>SUM(O13)</f>
        <v>-475200</v>
      </c>
    </row>
    <row r="15" spans="1:15" ht="23.25" customHeight="1">
      <c r="A15" s="4" t="s">
        <v>90</v>
      </c>
      <c r="B15" s="4"/>
      <c r="C15" s="4"/>
      <c r="D15" s="1"/>
      <c r="E15" s="9"/>
      <c r="F15" s="9"/>
      <c r="G15" s="105">
        <v>0</v>
      </c>
      <c r="H15" s="101"/>
      <c r="I15" s="105">
        <v>0</v>
      </c>
      <c r="J15" s="102"/>
      <c r="K15" s="105">
        <v>0</v>
      </c>
      <c r="L15" s="33"/>
      <c r="M15" s="119">
        <f>SUM(M14)</f>
        <v>-475200</v>
      </c>
      <c r="N15" s="120"/>
      <c r="O15" s="119">
        <f>SUM(O14)</f>
        <v>-475200</v>
      </c>
    </row>
    <row r="16" spans="1:15" ht="12" customHeight="1">
      <c r="A16" s="4"/>
      <c r="B16" s="4"/>
      <c r="C16" s="4"/>
      <c r="D16" s="1"/>
      <c r="E16" s="9"/>
      <c r="F16" s="9"/>
      <c r="G16" s="48"/>
      <c r="H16" s="33"/>
      <c r="I16" s="48"/>
      <c r="J16" s="48"/>
      <c r="K16" s="48"/>
      <c r="L16" s="33"/>
      <c r="M16" s="120"/>
      <c r="N16" s="120"/>
      <c r="O16" s="120"/>
    </row>
    <row r="17" spans="1:15" ht="23.25" customHeight="1">
      <c r="A17" s="4" t="s">
        <v>75</v>
      </c>
      <c r="B17" s="4"/>
      <c r="C17" s="4"/>
      <c r="D17" s="1"/>
      <c r="E17" s="128"/>
      <c r="F17" s="128"/>
      <c r="G17" s="17"/>
      <c r="H17" s="20"/>
      <c r="I17" s="17"/>
      <c r="J17" s="20"/>
      <c r="K17" s="17"/>
      <c r="L17" s="8"/>
      <c r="M17" s="120"/>
      <c r="N17" s="121"/>
      <c r="O17" s="120"/>
    </row>
    <row r="18" spans="1:15" ht="23.25" customHeight="1">
      <c r="B18" s="27" t="s">
        <v>140</v>
      </c>
      <c r="C18" s="4"/>
      <c r="D18" s="1"/>
      <c r="E18" s="128"/>
      <c r="F18" s="128"/>
      <c r="G18" s="100">
        <v>0</v>
      </c>
      <c r="H18" s="99"/>
      <c r="I18" s="100">
        <v>0</v>
      </c>
      <c r="J18" s="100"/>
      <c r="K18" s="100">
        <v>0</v>
      </c>
      <c r="L18" s="38"/>
      <c r="M18" s="122">
        <v>513164</v>
      </c>
      <c r="N18" s="123"/>
      <c r="O18" s="122">
        <f>SUM(G18:M18)</f>
        <v>513164</v>
      </c>
    </row>
    <row r="19" spans="1:15" ht="23.25" customHeight="1">
      <c r="B19" s="27" t="s">
        <v>74</v>
      </c>
      <c r="C19" s="4"/>
      <c r="D19" s="1"/>
      <c r="E19" s="128"/>
      <c r="F19" s="128"/>
      <c r="G19" s="106">
        <v>0</v>
      </c>
      <c r="H19" s="107"/>
      <c r="I19" s="106">
        <v>0</v>
      </c>
      <c r="J19" s="108"/>
      <c r="K19" s="106">
        <v>0</v>
      </c>
      <c r="L19" s="38"/>
      <c r="M19" s="124">
        <v>0</v>
      </c>
      <c r="N19" s="125"/>
      <c r="O19" s="124">
        <f>SUM(G19:M19)</f>
        <v>0</v>
      </c>
    </row>
    <row r="20" spans="1:15" ht="23.25" customHeight="1">
      <c r="A20" s="4" t="s">
        <v>164</v>
      </c>
      <c r="B20" s="37"/>
      <c r="C20" s="4"/>
      <c r="D20" s="1"/>
      <c r="E20" s="128"/>
      <c r="F20" s="128"/>
      <c r="G20" s="105">
        <v>0</v>
      </c>
      <c r="H20" s="101"/>
      <c r="I20" s="105">
        <v>0</v>
      </c>
      <c r="J20" s="102"/>
      <c r="K20" s="105">
        <v>0</v>
      </c>
      <c r="L20" s="17"/>
      <c r="M20" s="119">
        <f>SUM(M18:M19)</f>
        <v>513164</v>
      </c>
      <c r="N20" s="123"/>
      <c r="O20" s="119">
        <f>SUM(O18:O19)</f>
        <v>513164</v>
      </c>
    </row>
    <row r="21" spans="1:15" ht="12" customHeight="1">
      <c r="A21" s="4"/>
      <c r="B21" s="37"/>
      <c r="C21" s="4"/>
      <c r="D21" s="1"/>
      <c r="E21" s="128"/>
      <c r="F21" s="128"/>
      <c r="G21" s="48"/>
      <c r="H21" s="17"/>
      <c r="I21" s="48"/>
      <c r="J21" s="55"/>
      <c r="K21" s="48"/>
      <c r="L21" s="17"/>
      <c r="M21" s="48"/>
      <c r="N21" s="40"/>
      <c r="O21" s="48"/>
    </row>
    <row r="22" spans="1:15" ht="23.25" customHeight="1" thickBot="1">
      <c r="A22" s="4" t="s">
        <v>137</v>
      </c>
      <c r="B22" s="1"/>
      <c r="C22" s="1"/>
      <c r="D22" s="1"/>
      <c r="E22" s="128"/>
      <c r="F22" s="128"/>
      <c r="G22" s="56">
        <f>SUM(G9:G20)</f>
        <v>432000</v>
      </c>
      <c r="H22" s="31"/>
      <c r="I22" s="56">
        <f>SUM(I9:I20)</f>
        <v>254000</v>
      </c>
      <c r="J22" s="32"/>
      <c r="K22" s="56">
        <f>SUM(K9:K20)</f>
        <v>43200</v>
      </c>
      <c r="L22" s="103"/>
      <c r="M22" s="56">
        <f>M9+M14+M20</f>
        <v>4579876</v>
      </c>
      <c r="N22" s="31"/>
      <c r="O22" s="56">
        <f>O9+O14+O20</f>
        <v>5309076</v>
      </c>
    </row>
    <row r="23" spans="1:15" ht="24" customHeight="1" thickTop="1"/>
    <row r="24" spans="1:15" ht="23.25" customHeight="1">
      <c r="A24" s="2" t="s">
        <v>37</v>
      </c>
      <c r="B24" s="2"/>
      <c r="C24" s="2"/>
      <c r="D24" s="2"/>
      <c r="E24" s="52"/>
      <c r="F24" s="52"/>
      <c r="G24" s="2"/>
      <c r="H24" s="96"/>
      <c r="I24" s="2"/>
      <c r="J24" s="96"/>
      <c r="K24" s="157"/>
      <c r="L24" s="157"/>
      <c r="M24" s="157"/>
      <c r="O24" s="29"/>
    </row>
    <row r="25" spans="1:15" ht="23.25" customHeight="1">
      <c r="A25" s="2" t="s">
        <v>72</v>
      </c>
      <c r="B25" s="2"/>
      <c r="C25" s="2"/>
      <c r="D25" s="2"/>
      <c r="E25" s="52"/>
      <c r="F25" s="52"/>
      <c r="G25" s="2"/>
      <c r="H25" s="96"/>
      <c r="I25" s="2"/>
      <c r="J25" s="96"/>
      <c r="K25" s="157"/>
      <c r="L25" s="157"/>
      <c r="M25" s="157"/>
      <c r="O25" s="29"/>
    </row>
    <row r="26" spans="1:15" ht="23.25" customHeight="1">
      <c r="A26" s="10"/>
      <c r="B26" s="10"/>
      <c r="C26" s="10"/>
      <c r="D26" s="10"/>
      <c r="E26" s="23"/>
      <c r="F26" s="23"/>
      <c r="G26" s="10"/>
      <c r="H26" s="97"/>
      <c r="I26" s="10"/>
      <c r="J26" s="97"/>
      <c r="K26" s="10"/>
      <c r="L26" s="97"/>
      <c r="M26" s="1"/>
      <c r="O26" s="1"/>
    </row>
    <row r="27" spans="1:15" ht="23.25" customHeight="1">
      <c r="A27" s="10"/>
      <c r="B27" s="10"/>
      <c r="C27" s="10"/>
      <c r="D27" s="10"/>
      <c r="E27" s="23"/>
      <c r="F27" s="23"/>
      <c r="G27" s="30" t="s">
        <v>12</v>
      </c>
      <c r="H27" s="30"/>
      <c r="I27" s="30"/>
      <c r="J27" s="30"/>
      <c r="K27" s="156" t="s">
        <v>13</v>
      </c>
      <c r="L27" s="156"/>
      <c r="M27" s="156"/>
      <c r="N27" s="30"/>
      <c r="O27" s="30"/>
    </row>
    <row r="28" spans="1:15" ht="23.25" customHeight="1">
      <c r="A28" s="10"/>
      <c r="B28" s="10"/>
      <c r="C28" s="10"/>
      <c r="D28" s="10"/>
      <c r="E28" s="23"/>
      <c r="F28" s="23"/>
      <c r="G28" s="30" t="s">
        <v>44</v>
      </c>
      <c r="H28" s="30"/>
      <c r="I28" s="30" t="s">
        <v>42</v>
      </c>
      <c r="J28" s="30"/>
      <c r="K28" s="30" t="s">
        <v>55</v>
      </c>
      <c r="L28" s="30"/>
      <c r="M28" s="30" t="s">
        <v>48</v>
      </c>
      <c r="N28" s="30"/>
      <c r="O28" s="30" t="s">
        <v>38</v>
      </c>
    </row>
    <row r="29" spans="1:15" ht="23.25" customHeight="1">
      <c r="A29" s="10"/>
      <c r="B29" s="10"/>
      <c r="C29" s="10"/>
      <c r="D29" s="10"/>
      <c r="E29" s="23" t="s">
        <v>24</v>
      </c>
      <c r="F29" s="23"/>
      <c r="G29" s="30" t="s">
        <v>45</v>
      </c>
      <c r="H29" s="30"/>
      <c r="I29" s="30" t="s">
        <v>59</v>
      </c>
      <c r="J29" s="30"/>
      <c r="K29" s="30" t="s">
        <v>56</v>
      </c>
      <c r="L29" s="30"/>
      <c r="M29" s="30" t="s">
        <v>49</v>
      </c>
      <c r="N29" s="30"/>
      <c r="O29" s="30" t="s">
        <v>39</v>
      </c>
    </row>
    <row r="30" spans="1:15" ht="23.25" customHeight="1">
      <c r="A30" s="10"/>
      <c r="B30" s="10"/>
      <c r="C30" s="10"/>
      <c r="D30" s="10"/>
      <c r="E30" s="23"/>
      <c r="F30" s="23"/>
      <c r="G30" s="155" t="s">
        <v>46</v>
      </c>
      <c r="H30" s="155"/>
      <c r="I30" s="155"/>
      <c r="J30" s="155"/>
      <c r="K30" s="155"/>
      <c r="L30" s="155"/>
      <c r="M30" s="155"/>
      <c r="N30" s="155"/>
      <c r="O30" s="155"/>
    </row>
    <row r="31" spans="1:15" ht="23.25" customHeight="1">
      <c r="A31" s="10" t="s">
        <v>144</v>
      </c>
      <c r="B31" s="10"/>
      <c r="G31" s="34"/>
      <c r="H31" s="35"/>
      <c r="I31" s="35"/>
      <c r="J31" s="35"/>
      <c r="K31" s="36"/>
      <c r="M31" s="34"/>
      <c r="N31" s="35"/>
      <c r="O31" s="34"/>
    </row>
    <row r="32" spans="1:15" ht="23.25" customHeight="1">
      <c r="A32" s="4" t="s">
        <v>145</v>
      </c>
      <c r="B32" s="4"/>
      <c r="C32" s="4"/>
      <c r="D32" s="1"/>
      <c r="E32" s="23"/>
      <c r="F32" s="23"/>
      <c r="G32" s="17">
        <v>432000</v>
      </c>
      <c r="H32" s="20"/>
      <c r="I32" s="17">
        <v>254000</v>
      </c>
      <c r="J32" s="20"/>
      <c r="K32" s="17">
        <v>43200</v>
      </c>
      <c r="L32" s="8"/>
      <c r="M32" s="17">
        <v>4813858</v>
      </c>
      <c r="N32" s="20"/>
      <c r="O32" s="17">
        <f>SUM(G32:M32)</f>
        <v>5543058</v>
      </c>
    </row>
    <row r="33" spans="1:15" ht="12" customHeight="1">
      <c r="A33" s="4"/>
      <c r="B33" s="4"/>
      <c r="C33" s="4"/>
      <c r="D33" s="1"/>
      <c r="E33" s="23"/>
      <c r="F33" s="23"/>
      <c r="G33" s="17"/>
      <c r="H33" s="20"/>
      <c r="I33" s="17"/>
      <c r="J33" s="20"/>
      <c r="K33" s="17"/>
      <c r="L33" s="8"/>
      <c r="M33" s="17"/>
      <c r="N33" s="20"/>
      <c r="O33" s="17"/>
    </row>
    <row r="34" spans="1:15" ht="23.25" customHeight="1">
      <c r="A34" s="4" t="s">
        <v>86</v>
      </c>
      <c r="B34" s="4"/>
      <c r="C34" s="4"/>
      <c r="D34" s="1"/>
      <c r="E34" s="23"/>
      <c r="F34" s="23"/>
      <c r="G34" s="17"/>
      <c r="H34" s="20"/>
      <c r="I34" s="17"/>
      <c r="J34" s="20"/>
      <c r="K34" s="17"/>
      <c r="L34" s="8"/>
      <c r="M34" s="17"/>
      <c r="N34" s="20"/>
      <c r="O34" s="17"/>
    </row>
    <row r="35" spans="1:15" ht="23.25" customHeight="1">
      <c r="A35" s="4"/>
      <c r="B35" s="12" t="s">
        <v>87</v>
      </c>
      <c r="C35" s="4"/>
      <c r="D35" s="1"/>
      <c r="E35" s="23"/>
      <c r="F35" s="23"/>
      <c r="G35" s="17"/>
      <c r="H35" s="20"/>
      <c r="I35" s="17"/>
      <c r="J35" s="20"/>
      <c r="K35" s="17"/>
      <c r="L35" s="8"/>
      <c r="M35" s="17"/>
      <c r="N35" s="20"/>
      <c r="O35" s="17"/>
    </row>
    <row r="36" spans="1:15" ht="23.25" customHeight="1">
      <c r="A36" s="4"/>
      <c r="B36" s="37" t="s">
        <v>139</v>
      </c>
      <c r="C36" s="4"/>
      <c r="D36" s="1"/>
      <c r="E36" s="23">
        <v>11</v>
      </c>
      <c r="F36" s="23"/>
      <c r="G36" s="98">
        <v>0</v>
      </c>
      <c r="H36" s="99"/>
      <c r="I36" s="98">
        <v>0</v>
      </c>
      <c r="J36" s="100"/>
      <c r="K36" s="104">
        <v>0</v>
      </c>
      <c r="L36" s="38"/>
      <c r="M36" s="117">
        <v>-431999</v>
      </c>
      <c r="N36" s="118"/>
      <c r="O36" s="117">
        <f>SUM(G36:M36)</f>
        <v>-431999</v>
      </c>
    </row>
    <row r="37" spans="1:15" ht="23.25" customHeight="1">
      <c r="A37" s="4"/>
      <c r="B37" s="12" t="s">
        <v>89</v>
      </c>
      <c r="C37" s="4"/>
      <c r="D37" s="1"/>
      <c r="E37" s="9"/>
      <c r="F37" s="9"/>
      <c r="G37" s="105">
        <v>0</v>
      </c>
      <c r="H37" s="101"/>
      <c r="I37" s="105">
        <v>0</v>
      </c>
      <c r="J37" s="102"/>
      <c r="K37" s="105">
        <v>0</v>
      </c>
      <c r="L37" s="33"/>
      <c r="M37" s="119">
        <f>SUM(M36)</f>
        <v>-431999</v>
      </c>
      <c r="N37" s="120"/>
      <c r="O37" s="119">
        <f>SUM(O36)</f>
        <v>-431999</v>
      </c>
    </row>
    <row r="38" spans="1:15" ht="23.25" customHeight="1">
      <c r="A38" s="4" t="s">
        <v>90</v>
      </c>
      <c r="B38" s="4"/>
      <c r="C38" s="4"/>
      <c r="D38" s="1"/>
      <c r="E38" s="9"/>
      <c r="F38" s="9"/>
      <c r="G38" s="105">
        <v>0</v>
      </c>
      <c r="H38" s="101"/>
      <c r="I38" s="105">
        <v>0</v>
      </c>
      <c r="J38" s="102"/>
      <c r="K38" s="105">
        <v>0</v>
      </c>
      <c r="L38" s="33"/>
      <c r="M38" s="119">
        <f>SUM(M37)</f>
        <v>-431999</v>
      </c>
      <c r="N38" s="120"/>
      <c r="O38" s="119">
        <f>SUM(O37)</f>
        <v>-431999</v>
      </c>
    </row>
    <row r="39" spans="1:15" ht="12" customHeight="1">
      <c r="A39" s="4"/>
      <c r="B39" s="4"/>
      <c r="C39" s="4"/>
      <c r="D39" s="1"/>
      <c r="E39" s="9"/>
      <c r="F39" s="9"/>
      <c r="G39" s="48"/>
      <c r="H39" s="33"/>
      <c r="I39" s="48"/>
      <c r="J39" s="48"/>
      <c r="K39" s="48"/>
      <c r="L39" s="33"/>
      <c r="M39" s="120"/>
      <c r="N39" s="120"/>
      <c r="O39" s="120"/>
    </row>
    <row r="40" spans="1:15" ht="23.25" customHeight="1">
      <c r="A40" s="4" t="s">
        <v>75</v>
      </c>
      <c r="B40" s="4"/>
      <c r="C40" s="4"/>
      <c r="D40" s="1"/>
      <c r="E40" s="23"/>
      <c r="F40" s="23"/>
      <c r="G40" s="17"/>
      <c r="H40" s="20"/>
      <c r="I40" s="17"/>
      <c r="J40" s="20"/>
      <c r="K40" s="17"/>
      <c r="L40" s="8"/>
      <c r="M40" s="120"/>
      <c r="N40" s="121"/>
      <c r="O40" s="120"/>
    </row>
    <row r="41" spans="1:15" ht="23.25" customHeight="1">
      <c r="B41" s="27" t="s">
        <v>140</v>
      </c>
      <c r="C41" s="4"/>
      <c r="D41" s="1"/>
      <c r="E41" s="23"/>
      <c r="F41" s="23"/>
      <c r="G41" s="100">
        <v>0</v>
      </c>
      <c r="H41" s="99"/>
      <c r="I41" s="100">
        <v>0</v>
      </c>
      <c r="J41" s="100"/>
      <c r="K41" s="100">
        <v>0</v>
      </c>
      <c r="L41" s="38"/>
      <c r="M41" s="122">
        <f>PL!G35</f>
        <v>400056</v>
      </c>
      <c r="N41" s="123"/>
      <c r="O41" s="122">
        <f>SUM(G41:M41)</f>
        <v>400056</v>
      </c>
    </row>
    <row r="42" spans="1:15" ht="23.25" customHeight="1">
      <c r="B42" s="27" t="s">
        <v>74</v>
      </c>
      <c r="C42" s="4"/>
      <c r="D42" s="1"/>
      <c r="E42" s="23"/>
      <c r="F42" s="23"/>
      <c r="G42" s="106">
        <v>0</v>
      </c>
      <c r="H42" s="107"/>
      <c r="I42" s="106">
        <v>0</v>
      </c>
      <c r="J42" s="108"/>
      <c r="K42" s="106">
        <v>0</v>
      </c>
      <c r="L42" s="38"/>
      <c r="M42" s="124">
        <v>0</v>
      </c>
      <c r="N42" s="125"/>
      <c r="O42" s="124">
        <f>SUM(G42:M42)</f>
        <v>0</v>
      </c>
    </row>
    <row r="43" spans="1:15" ht="23.25" customHeight="1">
      <c r="A43" s="4" t="s">
        <v>164</v>
      </c>
      <c r="B43" s="37"/>
      <c r="C43" s="4"/>
      <c r="D43" s="1"/>
      <c r="E43" s="23"/>
      <c r="F43" s="23"/>
      <c r="G43" s="105">
        <v>0</v>
      </c>
      <c r="H43" s="101"/>
      <c r="I43" s="105">
        <v>0</v>
      </c>
      <c r="J43" s="102"/>
      <c r="K43" s="105">
        <v>0</v>
      </c>
      <c r="L43" s="17"/>
      <c r="M43" s="119">
        <f>SUM(M41:M42)</f>
        <v>400056</v>
      </c>
      <c r="N43" s="123"/>
      <c r="O43" s="119">
        <f>SUM(O41:O42)</f>
        <v>400056</v>
      </c>
    </row>
    <row r="44" spans="1:15" ht="12" customHeight="1">
      <c r="A44" s="4"/>
      <c r="B44" s="37"/>
      <c r="C44" s="4"/>
      <c r="D44" s="1"/>
      <c r="E44" s="23"/>
      <c r="F44" s="23"/>
      <c r="G44" s="48"/>
      <c r="H44" s="17"/>
      <c r="I44" s="48"/>
      <c r="J44" s="55"/>
      <c r="K44" s="48"/>
      <c r="L44" s="17"/>
      <c r="M44" s="48"/>
      <c r="N44" s="40"/>
      <c r="O44" s="48"/>
    </row>
    <row r="45" spans="1:15" ht="23.25" customHeight="1" thickBot="1">
      <c r="A45" s="4" t="s">
        <v>146</v>
      </c>
      <c r="B45" s="1"/>
      <c r="C45" s="1"/>
      <c r="D45" s="1"/>
      <c r="E45" s="23"/>
      <c r="F45" s="23"/>
      <c r="G45" s="56">
        <f>SUM(G32:G43)</f>
        <v>432000</v>
      </c>
      <c r="H45" s="31"/>
      <c r="I45" s="56">
        <f>SUM(I32:I43)</f>
        <v>254000</v>
      </c>
      <c r="J45" s="32"/>
      <c r="K45" s="56">
        <f>SUM(K32:K43)</f>
        <v>43200</v>
      </c>
      <c r="L45" s="103"/>
      <c r="M45" s="56">
        <f>M32+M37+M43</f>
        <v>4781915</v>
      </c>
      <c r="N45" s="31"/>
      <c r="O45" s="56">
        <f>O32+O37+O43</f>
        <v>5511115</v>
      </c>
    </row>
    <row r="46" spans="1:15" ht="23.25" customHeight="1" thickTop="1"/>
  </sheetData>
  <mergeCells count="8">
    <mergeCell ref="G30:O30"/>
    <mergeCell ref="K4:M4"/>
    <mergeCell ref="G7:O7"/>
    <mergeCell ref="K1:M1"/>
    <mergeCell ref="K2:M2"/>
    <mergeCell ref="K24:M24"/>
    <mergeCell ref="K25:M25"/>
    <mergeCell ref="K27:M27"/>
  </mergeCells>
  <pageMargins left="0.8" right="0.8" top="0.48" bottom="0.5" header="0.5" footer="0.5"/>
  <pageSetup paperSize="9" scale="97" firstPageNumber="7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หมายเหตุประกอบงบการเงินแบบย่อเป็นส่วนหนึ่งของงบการเงินระหว่างกาลนี้&amp;14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7"/>
  <sheetViews>
    <sheetView zoomScaleNormal="100" zoomScaleSheetLayoutView="85" workbookViewId="0"/>
  </sheetViews>
  <sheetFormatPr defaultColWidth="10.8984375" defaultRowHeight="21.75" customHeight="1"/>
  <cols>
    <col min="1" max="3" width="1.8984375" style="1" customWidth="1"/>
    <col min="4" max="4" width="13.8984375" style="1" customWidth="1"/>
    <col min="5" max="5" width="36.09765625" style="1" customWidth="1"/>
    <col min="6" max="6" width="9.59765625" style="14" bestFit="1" customWidth="1"/>
    <col min="7" max="7" width="1.8984375" style="1" customWidth="1"/>
    <col min="8" max="8" width="13.8984375" style="37" customWidth="1"/>
    <col min="9" max="9" width="1.8984375" style="1" customWidth="1"/>
    <col min="10" max="10" width="13.8984375" style="37" customWidth="1"/>
    <col min="11" max="16384" width="10.8984375" style="1"/>
  </cols>
  <sheetData>
    <row r="1" spans="1:10" s="2" customFormat="1" ht="23">
      <c r="A1" s="11" t="s">
        <v>37</v>
      </c>
      <c r="B1" s="11"/>
      <c r="C1" s="11"/>
      <c r="D1" s="11"/>
      <c r="E1" s="11"/>
      <c r="F1" s="26"/>
      <c r="G1" s="11"/>
      <c r="H1" s="28"/>
      <c r="I1" s="11"/>
      <c r="J1" s="28"/>
    </row>
    <row r="2" spans="1:10" s="2" customFormat="1" ht="23">
      <c r="A2" s="11" t="s">
        <v>73</v>
      </c>
      <c r="B2" s="11"/>
      <c r="C2" s="11"/>
      <c r="D2" s="11"/>
      <c r="E2" s="11"/>
      <c r="F2" s="26"/>
      <c r="G2" s="11"/>
      <c r="H2" s="88"/>
      <c r="I2" s="87"/>
      <c r="J2" s="88"/>
    </row>
    <row r="3" spans="1:10" s="2" customFormat="1" ht="23">
      <c r="A3" s="11"/>
      <c r="B3" s="11"/>
      <c r="C3" s="11"/>
      <c r="D3" s="11"/>
      <c r="E3" s="11"/>
      <c r="F3" s="26"/>
      <c r="G3" s="11"/>
      <c r="H3" s="88"/>
      <c r="I3" s="87"/>
      <c r="J3" s="88"/>
    </row>
    <row r="4" spans="1:10" s="2" customFormat="1" ht="21" customHeight="1">
      <c r="A4" s="109"/>
      <c r="B4" s="11"/>
      <c r="C4" s="11"/>
      <c r="D4" s="11"/>
      <c r="E4" s="11"/>
      <c r="F4" s="26"/>
      <c r="G4" s="11"/>
      <c r="H4" s="153" t="s">
        <v>123</v>
      </c>
      <c r="I4" s="158"/>
      <c r="J4" s="158"/>
    </row>
    <row r="5" spans="1:10" s="2" customFormat="1" ht="21" customHeight="1">
      <c r="A5" s="109"/>
      <c r="B5" s="11"/>
      <c r="C5" s="11"/>
      <c r="D5" s="11"/>
      <c r="E5" s="11"/>
      <c r="F5" s="26"/>
      <c r="G5" s="11"/>
      <c r="H5" s="153" t="s">
        <v>124</v>
      </c>
      <c r="I5" s="158"/>
      <c r="J5" s="158"/>
    </row>
    <row r="6" spans="1:10" ht="17.25" customHeight="1">
      <c r="F6" s="22" t="s">
        <v>24</v>
      </c>
      <c r="H6" s="50">
        <v>2562</v>
      </c>
      <c r="I6" s="3"/>
      <c r="J6" s="50">
        <v>2561</v>
      </c>
    </row>
    <row r="7" spans="1:10" ht="18" customHeight="1">
      <c r="F7" s="22"/>
      <c r="H7" s="151" t="s">
        <v>46</v>
      </c>
      <c r="I7" s="151"/>
      <c r="J7" s="151"/>
    </row>
    <row r="8" spans="1:10" ht="21" customHeight="1">
      <c r="A8" s="12" t="s">
        <v>28</v>
      </c>
      <c r="H8" s="43"/>
      <c r="I8" s="110"/>
      <c r="J8" s="43"/>
    </row>
    <row r="9" spans="1:10" ht="21" customHeight="1">
      <c r="A9" s="1" t="s">
        <v>58</v>
      </c>
      <c r="H9" s="44">
        <v>400056</v>
      </c>
      <c r="I9" s="43"/>
      <c r="J9" s="44">
        <v>513164</v>
      </c>
    </row>
    <row r="10" spans="1:10" ht="21" customHeight="1">
      <c r="A10" s="14" t="s">
        <v>109</v>
      </c>
      <c r="H10" s="44"/>
      <c r="I10" s="43"/>
      <c r="J10" s="44"/>
    </row>
    <row r="11" spans="1:10" ht="21" customHeight="1">
      <c r="A11" s="1" t="s">
        <v>31</v>
      </c>
      <c r="H11" s="111">
        <v>96653</v>
      </c>
      <c r="I11" s="38"/>
      <c r="J11" s="111">
        <v>124551</v>
      </c>
    </row>
    <row r="12" spans="1:10" ht="21" customHeight="1">
      <c r="A12" s="1" t="s">
        <v>54</v>
      </c>
      <c r="H12" s="112">
        <v>1241</v>
      </c>
      <c r="I12" s="43"/>
      <c r="J12" s="112">
        <v>1369</v>
      </c>
    </row>
    <row r="13" spans="1:10" ht="21" customHeight="1">
      <c r="A13" s="27" t="s">
        <v>65</v>
      </c>
      <c r="H13" s="112">
        <v>339516</v>
      </c>
      <c r="I13" s="43"/>
      <c r="J13" s="112">
        <v>404281</v>
      </c>
    </row>
    <row r="14" spans="1:10" ht="21" customHeight="1">
      <c r="A14" s="1" t="s">
        <v>64</v>
      </c>
      <c r="H14" s="112">
        <v>1206</v>
      </c>
      <c r="I14" s="43"/>
      <c r="J14" s="112">
        <v>1719</v>
      </c>
    </row>
    <row r="15" spans="1:10" ht="21" customHeight="1">
      <c r="A15" s="1" t="s">
        <v>148</v>
      </c>
      <c r="H15" s="112"/>
      <c r="I15" s="43"/>
      <c r="J15" s="112"/>
    </row>
    <row r="16" spans="1:10" ht="21" customHeight="1">
      <c r="A16" s="37"/>
      <c r="B16" s="37" t="s">
        <v>149</v>
      </c>
      <c r="H16" s="112">
        <v>71239</v>
      </c>
      <c r="I16" s="43"/>
      <c r="J16" s="112">
        <v>45397</v>
      </c>
    </row>
    <row r="17" spans="1:10" ht="21" customHeight="1">
      <c r="A17" s="1" t="s">
        <v>62</v>
      </c>
      <c r="H17" s="112">
        <v>-4328</v>
      </c>
      <c r="I17" s="43"/>
      <c r="J17" s="112">
        <v>-4328</v>
      </c>
    </row>
    <row r="18" spans="1:10" ht="21" customHeight="1">
      <c r="A18" s="41" t="s">
        <v>133</v>
      </c>
      <c r="H18" s="112">
        <v>1652</v>
      </c>
      <c r="I18" s="38"/>
      <c r="J18" s="112">
        <v>8699</v>
      </c>
    </row>
    <row r="19" spans="1:10" ht="21" customHeight="1">
      <c r="A19" s="27" t="s">
        <v>150</v>
      </c>
      <c r="F19" s="148">
        <v>5</v>
      </c>
      <c r="H19" s="112">
        <v>-2176</v>
      </c>
      <c r="I19" s="43"/>
      <c r="J19" s="112">
        <v>-1274</v>
      </c>
    </row>
    <row r="20" spans="1:10" ht="21" customHeight="1">
      <c r="A20" s="27" t="s">
        <v>151</v>
      </c>
      <c r="F20" s="149"/>
      <c r="H20" s="112">
        <v>-707</v>
      </c>
      <c r="I20" s="43"/>
      <c r="J20" s="112">
        <v>-7512</v>
      </c>
    </row>
    <row r="21" spans="1:10" ht="21" customHeight="1">
      <c r="A21" s="1" t="s">
        <v>40</v>
      </c>
      <c r="H21" s="113">
        <v>-1012</v>
      </c>
      <c r="I21" s="43"/>
      <c r="J21" s="113">
        <v>-246</v>
      </c>
    </row>
    <row r="22" spans="1:10" ht="21" customHeight="1">
      <c r="B22" s="89"/>
      <c r="H22" s="42">
        <f>SUM(H9:H21)</f>
        <v>903340</v>
      </c>
      <c r="I22" s="43"/>
      <c r="J22" s="42">
        <f>SUM(J9:J21)</f>
        <v>1085820</v>
      </c>
    </row>
    <row r="23" spans="1:10" ht="21" customHeight="1">
      <c r="A23" s="14" t="s">
        <v>29</v>
      </c>
      <c r="H23" s="43"/>
      <c r="I23" s="43"/>
      <c r="J23" s="43"/>
    </row>
    <row r="24" spans="1:10" ht="21" customHeight="1">
      <c r="A24" s="1" t="s">
        <v>52</v>
      </c>
      <c r="H24" s="112">
        <v>239239</v>
      </c>
      <c r="I24" s="43"/>
      <c r="J24" s="112">
        <v>-77414</v>
      </c>
    </row>
    <row r="25" spans="1:10" ht="21" customHeight="1">
      <c r="A25" s="1" t="s">
        <v>34</v>
      </c>
      <c r="H25" s="112">
        <v>618778</v>
      </c>
      <c r="I25" s="43"/>
      <c r="J25" s="112">
        <v>-544544</v>
      </c>
    </row>
    <row r="26" spans="1:10" ht="21" customHeight="1">
      <c r="A26" s="5" t="s">
        <v>41</v>
      </c>
      <c r="H26" s="112">
        <v>4534</v>
      </c>
      <c r="I26" s="43"/>
      <c r="J26" s="112">
        <v>-33506</v>
      </c>
    </row>
    <row r="27" spans="1:10" ht="21" customHeight="1">
      <c r="A27" s="1" t="s">
        <v>3</v>
      </c>
      <c r="H27" s="112">
        <v>-3539</v>
      </c>
      <c r="I27" s="43"/>
      <c r="J27" s="112">
        <v>2364</v>
      </c>
    </row>
    <row r="28" spans="1:10" ht="21" customHeight="1">
      <c r="A28" s="37" t="s">
        <v>35</v>
      </c>
      <c r="H28" s="112">
        <v>2</v>
      </c>
      <c r="I28" s="43"/>
      <c r="J28" s="112">
        <v>52</v>
      </c>
    </row>
    <row r="29" spans="1:10" ht="21" customHeight="1">
      <c r="A29" s="1" t="s">
        <v>36</v>
      </c>
      <c r="H29" s="112">
        <v>-111300</v>
      </c>
      <c r="I29" s="43"/>
      <c r="J29" s="112">
        <v>104315</v>
      </c>
    </row>
    <row r="30" spans="1:10" ht="21" customHeight="1">
      <c r="A30" s="1" t="s">
        <v>143</v>
      </c>
      <c r="H30" s="112">
        <v>-9244</v>
      </c>
      <c r="I30" s="43"/>
      <c r="J30" s="112">
        <v>11386</v>
      </c>
    </row>
    <row r="31" spans="1:10" ht="21" customHeight="1">
      <c r="A31" s="1" t="s">
        <v>118</v>
      </c>
      <c r="H31" s="112">
        <v>-1565</v>
      </c>
      <c r="I31" s="43"/>
      <c r="J31" s="112">
        <v>-1495</v>
      </c>
    </row>
    <row r="32" spans="1:10" ht="21" customHeight="1">
      <c r="A32" s="27" t="s">
        <v>69</v>
      </c>
      <c r="H32" s="112">
        <v>86294</v>
      </c>
      <c r="I32" s="43"/>
      <c r="J32" s="112">
        <v>97537</v>
      </c>
    </row>
    <row r="33" spans="1:10" ht="21" customHeight="1">
      <c r="A33" s="37" t="s">
        <v>152</v>
      </c>
      <c r="B33" s="37"/>
      <c r="C33" s="37"/>
      <c r="H33" s="112"/>
      <c r="I33" s="43"/>
      <c r="J33" s="112"/>
    </row>
    <row r="34" spans="1:10" s="9" customFormat="1" ht="21" customHeight="1">
      <c r="A34" s="37"/>
      <c r="B34" s="37" t="s">
        <v>149</v>
      </c>
      <c r="C34" s="37"/>
      <c r="F34" s="25"/>
      <c r="H34" s="114">
        <v>-46123</v>
      </c>
      <c r="I34" s="38"/>
      <c r="J34" s="114">
        <v>-32128</v>
      </c>
    </row>
    <row r="35" spans="1:10" s="9" customFormat="1" ht="21" customHeight="1">
      <c r="A35" s="37"/>
      <c r="B35" s="37"/>
      <c r="C35" s="37"/>
      <c r="F35" s="25"/>
      <c r="H35" s="114"/>
      <c r="I35" s="38"/>
      <c r="J35" s="114"/>
    </row>
    <row r="36" spans="1:10" s="9" customFormat="1" ht="21" customHeight="1">
      <c r="A36" s="37"/>
      <c r="B36" s="37"/>
      <c r="C36" s="37"/>
      <c r="F36" s="25"/>
      <c r="H36" s="114"/>
      <c r="I36" s="38"/>
      <c r="J36" s="114"/>
    </row>
    <row r="37" spans="1:10" ht="23">
      <c r="A37" s="11"/>
      <c r="B37" s="11"/>
      <c r="C37" s="11"/>
      <c r="D37" s="11"/>
      <c r="E37" s="11"/>
      <c r="F37" s="26"/>
      <c r="G37" s="11"/>
      <c r="H37" s="88"/>
      <c r="I37" s="88"/>
      <c r="J37" s="88"/>
    </row>
    <row r="38" spans="1:10" s="131" customFormat="1" ht="23">
      <c r="A38" s="11" t="s">
        <v>37</v>
      </c>
      <c r="B38" s="11"/>
      <c r="C38" s="11"/>
      <c r="D38" s="11"/>
      <c r="E38" s="11"/>
      <c r="F38" s="26"/>
      <c r="G38" s="11"/>
      <c r="H38" s="28"/>
      <c r="I38" s="11"/>
      <c r="J38" s="28"/>
    </row>
    <row r="39" spans="1:10" s="131" customFormat="1" ht="23">
      <c r="A39" s="11" t="s">
        <v>73</v>
      </c>
      <c r="B39" s="11"/>
      <c r="C39" s="11"/>
      <c r="D39" s="11"/>
      <c r="E39" s="11"/>
      <c r="F39" s="26"/>
      <c r="G39" s="11"/>
      <c r="H39" s="88"/>
      <c r="I39" s="87"/>
      <c r="J39" s="88"/>
    </row>
    <row r="40" spans="1:10" s="131" customFormat="1" ht="23">
      <c r="A40" s="11"/>
      <c r="B40" s="11"/>
      <c r="C40" s="11"/>
      <c r="D40" s="11"/>
      <c r="E40" s="11"/>
      <c r="F40" s="26"/>
      <c r="G40" s="11"/>
      <c r="H40" s="88"/>
      <c r="I40" s="87"/>
      <c r="J40" s="88"/>
    </row>
    <row r="41" spans="1:10" s="131" customFormat="1" ht="21" customHeight="1">
      <c r="A41" s="109"/>
      <c r="B41" s="11"/>
      <c r="C41" s="11"/>
      <c r="D41" s="11"/>
      <c r="E41" s="11"/>
      <c r="F41" s="26"/>
      <c r="G41" s="11"/>
      <c r="H41" s="153" t="s">
        <v>123</v>
      </c>
      <c r="I41" s="158"/>
      <c r="J41" s="158"/>
    </row>
    <row r="42" spans="1:10" s="131" customFormat="1" ht="21" customHeight="1">
      <c r="A42" s="109"/>
      <c r="B42" s="11"/>
      <c r="C42" s="11"/>
      <c r="D42" s="11"/>
      <c r="E42" s="11"/>
      <c r="F42" s="26"/>
      <c r="G42" s="11"/>
      <c r="H42" s="153" t="s">
        <v>124</v>
      </c>
      <c r="I42" s="158"/>
      <c r="J42" s="158"/>
    </row>
    <row r="43" spans="1:10" ht="21.5">
      <c r="F43" s="150" t="s">
        <v>24</v>
      </c>
      <c r="H43" s="50">
        <v>2562</v>
      </c>
      <c r="I43" s="3"/>
      <c r="J43" s="50">
        <v>2561</v>
      </c>
    </row>
    <row r="44" spans="1:10" ht="18" customHeight="1">
      <c r="F44" s="133"/>
      <c r="H44" s="151" t="s">
        <v>46</v>
      </c>
      <c r="I44" s="151"/>
      <c r="J44" s="151"/>
    </row>
    <row r="45" spans="1:10" s="9" customFormat="1" ht="21" customHeight="1">
      <c r="A45" s="12" t="s">
        <v>153</v>
      </c>
      <c r="B45" s="37"/>
      <c r="C45" s="37"/>
      <c r="F45" s="25"/>
      <c r="H45" s="114"/>
      <c r="I45" s="38"/>
      <c r="J45" s="114"/>
    </row>
    <row r="46" spans="1:10" s="9" customFormat="1" ht="21" customHeight="1">
      <c r="A46" s="9" t="s">
        <v>9</v>
      </c>
      <c r="F46" s="25"/>
      <c r="H46" s="38">
        <v>-8650</v>
      </c>
      <c r="I46" s="38"/>
      <c r="J46" s="38">
        <v>-8613</v>
      </c>
    </row>
    <row r="47" spans="1:10" ht="21" customHeight="1">
      <c r="A47" s="4" t="s">
        <v>104</v>
      </c>
      <c r="B47" s="4"/>
      <c r="C47" s="4"/>
      <c r="D47" s="4"/>
      <c r="E47" s="4"/>
      <c r="F47" s="12"/>
      <c r="G47" s="4"/>
      <c r="H47" s="16">
        <f>SUM(H22:H34,H46)</f>
        <v>1671766</v>
      </c>
      <c r="I47" s="46"/>
      <c r="J47" s="16">
        <f>SUM(J22:J34,J46)</f>
        <v>603774</v>
      </c>
    </row>
    <row r="48" spans="1:10" ht="21" customHeight="1">
      <c r="A48" s="1" t="s">
        <v>98</v>
      </c>
      <c r="H48" s="114">
        <v>-165314</v>
      </c>
      <c r="I48" s="43"/>
      <c r="J48" s="114">
        <v>-147518</v>
      </c>
    </row>
    <row r="49" spans="1:10" ht="21" customHeight="1">
      <c r="A49" s="4" t="s">
        <v>105</v>
      </c>
      <c r="H49" s="19">
        <f>SUM(H47:H48)</f>
        <v>1506452</v>
      </c>
      <c r="I49" s="43"/>
      <c r="J49" s="19">
        <f>SUM(J47:J48)</f>
        <v>456256</v>
      </c>
    </row>
    <row r="50" spans="1:10" ht="23">
      <c r="A50" s="11"/>
      <c r="B50" s="11"/>
      <c r="C50" s="11"/>
      <c r="D50" s="11"/>
      <c r="E50" s="11"/>
      <c r="F50" s="26"/>
      <c r="G50" s="11"/>
      <c r="H50" s="28"/>
      <c r="I50" s="28"/>
      <c r="J50" s="28"/>
    </row>
    <row r="51" spans="1:10" ht="17.25" customHeight="1">
      <c r="A51" s="12" t="s">
        <v>30</v>
      </c>
      <c r="H51" s="43"/>
      <c r="I51" s="43"/>
      <c r="J51" s="43"/>
    </row>
    <row r="52" spans="1:10" ht="21.75" customHeight="1">
      <c r="A52" s="1" t="s">
        <v>100</v>
      </c>
      <c r="F52" s="149"/>
      <c r="H52" s="44">
        <v>3684</v>
      </c>
      <c r="I52" s="43"/>
      <c r="J52" s="44">
        <v>9232</v>
      </c>
    </row>
    <row r="53" spans="1:10" ht="21.75" customHeight="1">
      <c r="A53" s="1" t="s">
        <v>99</v>
      </c>
      <c r="H53" s="44">
        <v>-217008</v>
      </c>
      <c r="I53" s="43"/>
      <c r="J53" s="44">
        <v>-212219</v>
      </c>
    </row>
    <row r="54" spans="1:10" ht="21.75" hidden="1" customHeight="1">
      <c r="A54" s="27" t="s">
        <v>134</v>
      </c>
      <c r="H54" s="91"/>
      <c r="I54" s="43"/>
      <c r="J54" s="91">
        <v>0</v>
      </c>
    </row>
    <row r="55" spans="1:10" ht="21.75" customHeight="1">
      <c r="A55" s="37" t="s">
        <v>121</v>
      </c>
      <c r="H55" s="44">
        <v>-333</v>
      </c>
      <c r="I55" s="43"/>
      <c r="J55" s="44">
        <v>-257</v>
      </c>
    </row>
    <row r="56" spans="1:10" ht="21.75" customHeight="1">
      <c r="A56" s="37" t="s">
        <v>40</v>
      </c>
      <c r="H56" s="44">
        <v>853</v>
      </c>
      <c r="I56" s="43"/>
      <c r="J56" s="44">
        <v>203</v>
      </c>
    </row>
    <row r="57" spans="1:10" ht="19.5" customHeight="1">
      <c r="A57" s="4" t="s">
        <v>107</v>
      </c>
      <c r="H57" s="19">
        <f>SUM(H52:H56)</f>
        <v>-212804</v>
      </c>
      <c r="I57" s="43"/>
      <c r="J57" s="19">
        <f>SUM(J52:J56)</f>
        <v>-203041</v>
      </c>
    </row>
    <row r="58" spans="1:10" ht="19.5" customHeight="1">
      <c r="H58" s="43"/>
      <c r="I58" s="43"/>
      <c r="J58" s="43"/>
    </row>
    <row r="59" spans="1:10" ht="19.5" customHeight="1">
      <c r="A59" s="12" t="s">
        <v>32</v>
      </c>
      <c r="H59" s="43"/>
      <c r="I59" s="43"/>
      <c r="J59" s="43"/>
    </row>
    <row r="60" spans="1:10" ht="21.75" customHeight="1">
      <c r="A60" s="27" t="s">
        <v>154</v>
      </c>
      <c r="H60" s="44">
        <v>-124</v>
      </c>
      <c r="I60" s="43"/>
      <c r="J60" s="44">
        <v>-1905</v>
      </c>
    </row>
    <row r="61" spans="1:10" ht="21.75" customHeight="1">
      <c r="A61" s="27" t="s">
        <v>119</v>
      </c>
      <c r="F61" s="149">
        <v>3</v>
      </c>
      <c r="H61" s="115">
        <v>0</v>
      </c>
      <c r="I61" s="43"/>
      <c r="J61" s="115">
        <v>250000</v>
      </c>
    </row>
    <row r="62" spans="1:10" ht="21.75" customHeight="1">
      <c r="A62" s="116" t="s">
        <v>102</v>
      </c>
      <c r="F62" s="149">
        <v>3</v>
      </c>
      <c r="H62" s="44">
        <v>-200000</v>
      </c>
      <c r="I62" s="43"/>
      <c r="J62" s="44">
        <v>-56000</v>
      </c>
    </row>
    <row r="63" spans="1:10" ht="21.75" hidden="1" customHeight="1">
      <c r="A63" s="27" t="s">
        <v>135</v>
      </c>
      <c r="F63" s="149"/>
      <c r="H63" s="63"/>
      <c r="I63" s="43"/>
      <c r="J63" s="63">
        <v>0</v>
      </c>
    </row>
    <row r="64" spans="1:10" ht="21.75" hidden="1" customHeight="1">
      <c r="A64" s="116" t="s">
        <v>136</v>
      </c>
      <c r="F64" s="149"/>
      <c r="H64" s="63"/>
      <c r="I64" s="43"/>
      <c r="J64" s="63">
        <v>0</v>
      </c>
    </row>
    <row r="65" spans="1:10" ht="21.75" customHeight="1">
      <c r="A65" s="37" t="s">
        <v>120</v>
      </c>
      <c r="F65" s="149"/>
      <c r="H65" s="44">
        <v>-431999</v>
      </c>
      <c r="I65" s="43"/>
      <c r="J65" s="44">
        <v>-475200</v>
      </c>
    </row>
    <row r="66" spans="1:10" ht="21.75" customHeight="1">
      <c r="A66" s="37" t="s">
        <v>101</v>
      </c>
      <c r="H66" s="44">
        <v>-1664</v>
      </c>
      <c r="I66" s="43"/>
      <c r="J66" s="44">
        <v>-1256</v>
      </c>
    </row>
    <row r="67" spans="1:10" ht="19.5" customHeight="1">
      <c r="A67" s="4" t="s">
        <v>106</v>
      </c>
      <c r="H67" s="19">
        <f>SUM(H60:H66)</f>
        <v>-633787</v>
      </c>
      <c r="I67" s="17"/>
      <c r="J67" s="19">
        <f>SUM(J60:J66)</f>
        <v>-284361</v>
      </c>
    </row>
    <row r="68" spans="1:10" ht="19.5" customHeight="1">
      <c r="H68" s="43"/>
      <c r="I68" s="43"/>
      <c r="J68" s="43"/>
    </row>
    <row r="69" spans="1:10" ht="22.5" customHeight="1">
      <c r="A69" s="4" t="s">
        <v>141</v>
      </c>
      <c r="H69" s="17">
        <f>H49+H57+H67</f>
        <v>659861</v>
      </c>
      <c r="I69" s="43"/>
      <c r="J69" s="17">
        <f>J49+J57+J67</f>
        <v>-31146</v>
      </c>
    </row>
    <row r="70" spans="1:10" ht="21.5">
      <c r="A70" s="27" t="s">
        <v>155</v>
      </c>
      <c r="F70" s="23"/>
      <c r="H70" s="90">
        <f>BS!J9</f>
        <v>248870</v>
      </c>
      <c r="I70" s="43"/>
      <c r="J70" s="90">
        <v>201907</v>
      </c>
    </row>
    <row r="71" spans="1:10" ht="22.5" thickBot="1">
      <c r="A71" s="4" t="s">
        <v>156</v>
      </c>
      <c r="F71" s="23"/>
      <c r="H71" s="18">
        <f>SUM(H69:H70)</f>
        <v>908731</v>
      </c>
      <c r="I71" s="43"/>
      <c r="J71" s="18">
        <f>SUM(J69:J70)</f>
        <v>170761</v>
      </c>
    </row>
    <row r="72" spans="1:10" ht="12" customHeight="1" thickTop="1">
      <c r="H72" s="43" t="s">
        <v>165</v>
      </c>
      <c r="I72" s="110"/>
      <c r="J72" s="43"/>
    </row>
    <row r="73" spans="1:10" ht="12" customHeight="1">
      <c r="H73" s="43"/>
      <c r="I73" s="110"/>
      <c r="J73" s="43"/>
    </row>
    <row r="74" spans="1:10" s="131" customFormat="1" ht="23">
      <c r="A74" s="11" t="s">
        <v>37</v>
      </c>
      <c r="B74" s="11"/>
      <c r="C74" s="11"/>
      <c r="D74" s="11"/>
      <c r="E74" s="11"/>
      <c r="F74" s="26"/>
      <c r="G74" s="11"/>
      <c r="H74" s="28"/>
      <c r="I74" s="11"/>
      <c r="J74" s="28"/>
    </row>
    <row r="75" spans="1:10" s="131" customFormat="1" ht="23">
      <c r="A75" s="11" t="s">
        <v>73</v>
      </c>
      <c r="B75" s="11"/>
      <c r="C75" s="11"/>
      <c r="D75" s="11"/>
      <c r="E75" s="11"/>
      <c r="F75" s="26"/>
      <c r="G75" s="11"/>
      <c r="H75" s="88"/>
      <c r="I75" s="87"/>
      <c r="J75" s="88"/>
    </row>
    <row r="76" spans="1:10" s="131" customFormat="1" ht="23">
      <c r="A76" s="11"/>
      <c r="B76" s="11"/>
      <c r="C76" s="11"/>
      <c r="D76" s="11"/>
      <c r="E76" s="11"/>
      <c r="F76" s="26"/>
      <c r="G76" s="11"/>
      <c r="H76" s="88"/>
      <c r="I76" s="87"/>
      <c r="J76" s="88"/>
    </row>
    <row r="77" spans="1:10" s="131" customFormat="1" ht="21" customHeight="1">
      <c r="A77" s="109"/>
      <c r="B77" s="11"/>
      <c r="C77" s="11"/>
      <c r="D77" s="11"/>
      <c r="E77" s="11"/>
      <c r="F77" s="26"/>
      <c r="G77" s="11"/>
      <c r="H77" s="153" t="s">
        <v>123</v>
      </c>
      <c r="I77" s="158"/>
      <c r="J77" s="158"/>
    </row>
    <row r="78" spans="1:10" s="131" customFormat="1" ht="21" customHeight="1">
      <c r="A78" s="109"/>
      <c r="B78" s="11"/>
      <c r="C78" s="11"/>
      <c r="D78" s="11"/>
      <c r="E78" s="11"/>
      <c r="F78" s="26"/>
      <c r="G78" s="11"/>
      <c r="H78" s="153" t="s">
        <v>124</v>
      </c>
      <c r="I78" s="158"/>
      <c r="J78" s="158"/>
    </row>
    <row r="79" spans="1:10" ht="17.25" customHeight="1">
      <c r="F79" s="133" t="s">
        <v>24</v>
      </c>
      <c r="H79" s="50">
        <v>2562</v>
      </c>
      <c r="I79" s="3"/>
      <c r="J79" s="50">
        <v>2561</v>
      </c>
    </row>
    <row r="80" spans="1:10" ht="18" customHeight="1">
      <c r="F80" s="133"/>
      <c r="H80" s="151" t="s">
        <v>46</v>
      </c>
      <c r="I80" s="151"/>
      <c r="J80" s="151"/>
    </row>
    <row r="81" spans="1:10" s="37" customFormat="1" ht="22">
      <c r="A81" s="4" t="s">
        <v>157</v>
      </c>
      <c r="F81" s="14"/>
      <c r="H81" s="145"/>
      <c r="I81" s="112"/>
      <c r="J81" s="145"/>
    </row>
    <row r="82" spans="1:10" s="37" customFormat="1" ht="21.5">
      <c r="A82" s="37" t="s">
        <v>158</v>
      </c>
      <c r="F82" s="14"/>
      <c r="H82" s="145"/>
      <c r="I82" s="112"/>
      <c r="J82" s="145"/>
    </row>
    <row r="83" spans="1:10" s="37" customFormat="1" ht="21.5">
      <c r="A83" s="37" t="s">
        <v>159</v>
      </c>
      <c r="F83" s="132">
        <v>6</v>
      </c>
      <c r="H83" s="145">
        <v>203083</v>
      </c>
      <c r="I83" s="112"/>
      <c r="J83" s="111">
        <v>232342</v>
      </c>
    </row>
    <row r="84" spans="1:10" s="37" customFormat="1" ht="21.5">
      <c r="A84" s="37" t="s">
        <v>160</v>
      </c>
      <c r="F84" s="14"/>
      <c r="H84" s="145">
        <v>39027</v>
      </c>
      <c r="I84" s="112"/>
      <c r="J84" s="111">
        <v>20412</v>
      </c>
    </row>
    <row r="85" spans="1:10" s="37" customFormat="1" ht="21.5">
      <c r="A85" s="37" t="s">
        <v>161</v>
      </c>
      <c r="F85" s="14"/>
      <c r="H85" s="145">
        <v>-25102</v>
      </c>
      <c r="I85" s="112"/>
      <c r="J85" s="145">
        <v>-40535</v>
      </c>
    </row>
    <row r="86" spans="1:10" s="37" customFormat="1" ht="22.5" thickBot="1">
      <c r="A86" s="4" t="s">
        <v>162</v>
      </c>
      <c r="F86" s="14"/>
      <c r="H86" s="146">
        <f>SUM(H83:H85)</f>
        <v>217008</v>
      </c>
      <c r="I86" s="147"/>
      <c r="J86" s="146">
        <f>SUM(J83:J85)</f>
        <v>212219</v>
      </c>
    </row>
    <row r="87" spans="1:10" ht="21.75" customHeight="1" thickTop="1"/>
  </sheetData>
  <mergeCells count="9">
    <mergeCell ref="H77:J77"/>
    <mergeCell ref="H78:J78"/>
    <mergeCell ref="H80:J80"/>
    <mergeCell ref="H7:J7"/>
    <mergeCell ref="H41:J41"/>
    <mergeCell ref="H42:J42"/>
    <mergeCell ref="H44:J44"/>
    <mergeCell ref="H4:J4"/>
    <mergeCell ref="H5:J5"/>
  </mergeCells>
  <phoneticPr fontId="0" type="noConversion"/>
  <pageMargins left="0.8" right="0.8" top="0.48" bottom="0.5" header="0.5" footer="0.5"/>
  <pageSetup paperSize="9" firstPageNumber="9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หมายเหตุประกอบงบการเงินแบบย่อเป็นส่วนหนึ่งของงบการเงินระหว่างกาลนี้&amp;14
&amp;C&amp;P</oddFooter>
  </headerFooter>
  <rowBreaks count="1" manualBreakCount="1">
    <brk id="7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09765625" defaultRowHeight="24" customHeight="1"/>
  <cols>
    <col min="1" max="3" width="2.69921875" style="9" customWidth="1"/>
    <col min="4" max="4" width="43.69921875" style="9" customWidth="1"/>
    <col min="5" max="5" width="8.09765625" style="22" customWidth="1"/>
    <col min="6" max="6" width="1.296875" style="22" customWidth="1"/>
    <col min="7" max="7" width="15.296875" style="9" customWidth="1"/>
    <col min="8" max="8" width="1.296875" style="9" customWidth="1"/>
    <col min="9" max="9" width="15.296875" style="9" customWidth="1"/>
    <col min="10" max="10" width="1.296875" style="9" customWidth="1"/>
    <col min="11" max="11" width="15.296875" style="9" customWidth="1"/>
    <col min="12" max="12" width="1.296875" style="9" customWidth="1"/>
    <col min="13" max="13" width="15.296875" style="9" customWidth="1"/>
    <col min="14" max="14" width="1.296875" style="9" customWidth="1"/>
    <col min="15" max="15" width="15.296875" style="9" customWidth="1"/>
    <col min="16" max="16384" width="9.09765625" style="9"/>
  </cols>
  <sheetData>
    <row r="1" spans="1:15" ht="23.25" customHeight="1">
      <c r="A1" s="2" t="s">
        <v>37</v>
      </c>
      <c r="B1" s="2"/>
      <c r="C1" s="2"/>
      <c r="D1" s="2"/>
      <c r="E1" s="52"/>
      <c r="F1" s="52"/>
      <c r="G1" s="2"/>
      <c r="H1" s="2"/>
      <c r="I1" s="2"/>
      <c r="J1" s="2"/>
      <c r="K1" s="157"/>
      <c r="L1" s="157"/>
      <c r="M1" s="157"/>
      <c r="N1" s="1"/>
      <c r="O1" s="29"/>
    </row>
    <row r="2" spans="1:15" ht="23.25" customHeight="1">
      <c r="A2" s="2" t="s">
        <v>72</v>
      </c>
      <c r="B2" s="2"/>
      <c r="C2" s="2"/>
      <c r="D2" s="2"/>
      <c r="E2" s="52"/>
      <c r="F2" s="52"/>
      <c r="G2" s="2"/>
      <c r="H2" s="2"/>
      <c r="I2" s="2"/>
      <c r="J2" s="2"/>
      <c r="K2" s="157"/>
      <c r="L2" s="157"/>
      <c r="M2" s="157"/>
      <c r="N2" s="1"/>
      <c r="O2" s="29"/>
    </row>
    <row r="3" spans="1:15" ht="23.25" customHeight="1">
      <c r="A3" s="10"/>
      <c r="B3" s="10"/>
      <c r="C3" s="10"/>
      <c r="D3" s="10"/>
      <c r="E3" s="23"/>
      <c r="F3" s="23"/>
      <c r="G3" s="10"/>
      <c r="H3" s="10"/>
      <c r="I3" s="10"/>
      <c r="J3" s="10"/>
      <c r="K3" s="10"/>
      <c r="L3" s="10"/>
      <c r="M3" s="1"/>
      <c r="N3" s="1"/>
      <c r="O3" s="1"/>
    </row>
    <row r="4" spans="1:15" ht="23.25" customHeight="1">
      <c r="A4" s="10"/>
      <c r="B4" s="10"/>
      <c r="C4" s="10"/>
      <c r="D4" s="10"/>
      <c r="E4" s="23"/>
      <c r="F4" s="23"/>
      <c r="G4" s="30" t="s">
        <v>12</v>
      </c>
      <c r="H4" s="30"/>
      <c r="I4" s="51" t="s">
        <v>51</v>
      </c>
      <c r="J4" s="30"/>
      <c r="K4" s="156" t="s">
        <v>13</v>
      </c>
      <c r="L4" s="156"/>
      <c r="M4" s="156"/>
      <c r="N4" s="30"/>
      <c r="O4" s="30"/>
    </row>
    <row r="5" spans="1:15" ht="23.25" customHeight="1">
      <c r="A5" s="10"/>
      <c r="B5" s="10"/>
      <c r="C5" s="10"/>
      <c r="D5" s="10"/>
      <c r="E5" s="23"/>
      <c r="F5" s="23"/>
      <c r="G5" s="30" t="s">
        <v>44</v>
      </c>
      <c r="H5" s="30"/>
      <c r="I5" s="30" t="s">
        <v>42</v>
      </c>
      <c r="J5" s="30"/>
      <c r="K5" s="30" t="s">
        <v>55</v>
      </c>
      <c r="L5" s="30"/>
      <c r="M5" s="30" t="s">
        <v>48</v>
      </c>
      <c r="N5" s="30"/>
      <c r="O5" s="30" t="s">
        <v>38</v>
      </c>
    </row>
    <row r="6" spans="1:15" ht="23.25" customHeight="1">
      <c r="A6" s="10"/>
      <c r="B6" s="10"/>
      <c r="C6" s="10"/>
      <c r="D6" s="10"/>
      <c r="E6" s="23" t="s">
        <v>24</v>
      </c>
      <c r="F6" s="23"/>
      <c r="G6" s="30" t="s">
        <v>45</v>
      </c>
      <c r="H6" s="30"/>
      <c r="I6" s="30" t="s">
        <v>59</v>
      </c>
      <c r="J6" s="30"/>
      <c r="K6" s="30" t="s">
        <v>56</v>
      </c>
      <c r="L6" s="30"/>
      <c r="M6" s="30" t="s">
        <v>49</v>
      </c>
      <c r="N6" s="30"/>
      <c r="O6" s="30" t="s">
        <v>39</v>
      </c>
    </row>
    <row r="7" spans="1:15" ht="23.25" customHeight="1">
      <c r="A7" s="10"/>
      <c r="B7" s="10"/>
      <c r="C7" s="10"/>
      <c r="D7" s="10"/>
      <c r="E7" s="23"/>
      <c r="F7" s="23"/>
      <c r="G7" s="155" t="s">
        <v>46</v>
      </c>
      <c r="H7" s="155"/>
      <c r="I7" s="155"/>
      <c r="J7" s="155"/>
      <c r="K7" s="155"/>
      <c r="L7" s="155"/>
      <c r="M7" s="155"/>
      <c r="N7" s="155"/>
      <c r="O7" s="155"/>
    </row>
    <row r="8" spans="1:15" ht="23.25" customHeight="1">
      <c r="A8" s="10" t="s">
        <v>91</v>
      </c>
      <c r="B8" s="10"/>
      <c r="G8" s="34"/>
      <c r="H8" s="35"/>
      <c r="I8" s="35"/>
      <c r="J8" s="35"/>
      <c r="K8" s="36"/>
      <c r="M8" s="34"/>
      <c r="N8" s="35"/>
      <c r="O8" s="34"/>
    </row>
    <row r="9" spans="1:15" ht="23.25" customHeight="1">
      <c r="A9" s="4" t="s">
        <v>84</v>
      </c>
      <c r="B9" s="4"/>
      <c r="C9" s="4"/>
      <c r="D9" s="1"/>
      <c r="E9" s="23"/>
      <c r="F9" s="23"/>
      <c r="G9" s="17">
        <v>432000</v>
      </c>
      <c r="H9" s="20"/>
      <c r="I9" s="17">
        <v>254000</v>
      </c>
      <c r="J9" s="20"/>
      <c r="K9" s="17">
        <v>43200</v>
      </c>
      <c r="L9" s="8"/>
      <c r="M9" s="17">
        <v>3439024</v>
      </c>
      <c r="N9" s="20"/>
      <c r="O9" s="17">
        <f>SUM(G9:M9)</f>
        <v>4168224</v>
      </c>
    </row>
    <row r="10" spans="1:15" ht="12" customHeight="1">
      <c r="A10" s="4"/>
      <c r="B10" s="4"/>
      <c r="C10" s="4"/>
      <c r="D10" s="1"/>
      <c r="E10" s="23"/>
      <c r="F10" s="23"/>
      <c r="G10" s="17"/>
      <c r="H10" s="20"/>
      <c r="I10" s="17"/>
      <c r="J10" s="20"/>
      <c r="K10" s="17"/>
      <c r="L10" s="8"/>
      <c r="M10" s="17"/>
      <c r="N10" s="20"/>
      <c r="O10" s="17"/>
    </row>
    <row r="11" spans="1:15" ht="23.25" customHeight="1">
      <c r="A11" s="4" t="s">
        <v>86</v>
      </c>
      <c r="B11" s="4"/>
      <c r="C11" s="4"/>
      <c r="D11" s="1"/>
      <c r="E11" s="23"/>
      <c r="F11" s="23"/>
      <c r="G11" s="17"/>
      <c r="H11" s="20"/>
      <c r="I11" s="17"/>
      <c r="J11" s="20"/>
      <c r="K11" s="17"/>
      <c r="L11" s="8"/>
      <c r="M11" s="17"/>
      <c r="N11" s="20"/>
      <c r="O11" s="17"/>
    </row>
    <row r="12" spans="1:15" ht="23.25" customHeight="1">
      <c r="A12" s="4"/>
      <c r="B12" s="12" t="s">
        <v>87</v>
      </c>
      <c r="C12" s="4"/>
      <c r="D12" s="1"/>
      <c r="E12" s="23"/>
      <c r="F12" s="23"/>
      <c r="G12" s="17"/>
      <c r="H12" s="20"/>
      <c r="I12" s="17"/>
      <c r="J12" s="20"/>
      <c r="K12" s="17"/>
      <c r="L12" s="8"/>
      <c r="M12" s="17"/>
      <c r="N12" s="20"/>
      <c r="O12" s="17"/>
    </row>
    <row r="13" spans="1:15" ht="23.25" customHeight="1">
      <c r="A13" s="4"/>
      <c r="B13" s="37" t="s">
        <v>88</v>
      </c>
      <c r="C13" s="4"/>
      <c r="D13" s="1"/>
      <c r="E13" s="23">
        <v>9</v>
      </c>
      <c r="F13" s="23"/>
      <c r="G13" s="45" t="s">
        <v>67</v>
      </c>
      <c r="H13" s="38"/>
      <c r="I13" s="45" t="s">
        <v>67</v>
      </c>
      <c r="J13" s="39"/>
      <c r="K13" s="45" t="s">
        <v>67</v>
      </c>
      <c r="L13" s="38"/>
      <c r="M13" s="49" t="s">
        <v>67</v>
      </c>
      <c r="N13" s="38">
        <v>-345600</v>
      </c>
      <c r="O13" s="49" t="s">
        <v>67</v>
      </c>
    </row>
    <row r="14" spans="1:15" ht="23.25" customHeight="1">
      <c r="A14" s="4"/>
      <c r="B14" s="4" t="s">
        <v>89</v>
      </c>
      <c r="C14" s="4"/>
      <c r="D14" s="1"/>
      <c r="E14" s="9"/>
      <c r="F14" s="9"/>
      <c r="G14" s="53" t="s">
        <v>67</v>
      </c>
      <c r="H14" s="33"/>
      <c r="I14" s="53" t="s">
        <v>67</v>
      </c>
      <c r="J14" s="48"/>
      <c r="K14" s="53" t="s">
        <v>67</v>
      </c>
      <c r="L14" s="33"/>
      <c r="M14" s="53" t="s">
        <v>67</v>
      </c>
      <c r="N14" s="33"/>
      <c r="O14" s="53" t="s">
        <v>67</v>
      </c>
    </row>
    <row r="15" spans="1:15" ht="23.25" customHeight="1">
      <c r="A15" s="4" t="s">
        <v>90</v>
      </c>
      <c r="B15" s="4"/>
      <c r="C15" s="4"/>
      <c r="D15" s="1"/>
      <c r="E15" s="9"/>
      <c r="F15" s="9"/>
      <c r="G15" s="53" t="s">
        <v>67</v>
      </c>
      <c r="H15" s="33"/>
      <c r="I15" s="53" t="s">
        <v>67</v>
      </c>
      <c r="J15" s="48"/>
      <c r="K15" s="53" t="s">
        <v>67</v>
      </c>
      <c r="L15" s="33"/>
      <c r="M15" s="53" t="s">
        <v>67</v>
      </c>
      <c r="N15" s="33"/>
      <c r="O15" s="53" t="s">
        <v>67</v>
      </c>
    </row>
    <row r="16" spans="1:15" ht="12" customHeight="1">
      <c r="A16" s="4"/>
      <c r="B16" s="4"/>
      <c r="C16" s="4"/>
      <c r="D16" s="1"/>
      <c r="E16" s="9"/>
      <c r="F16" s="9"/>
      <c r="G16" s="48"/>
      <c r="H16" s="33"/>
      <c r="I16" s="48"/>
      <c r="J16" s="48"/>
      <c r="K16" s="48"/>
      <c r="L16" s="33"/>
      <c r="M16" s="17"/>
      <c r="N16" s="33"/>
      <c r="O16" s="17"/>
    </row>
    <row r="17" spans="1:15" ht="23.25" customHeight="1">
      <c r="A17" s="4" t="s">
        <v>75</v>
      </c>
      <c r="B17" s="4"/>
      <c r="C17" s="4"/>
      <c r="D17" s="1"/>
      <c r="E17" s="23"/>
      <c r="F17" s="23"/>
      <c r="G17" s="17"/>
      <c r="H17" s="20"/>
      <c r="I17" s="17"/>
      <c r="J17" s="20"/>
      <c r="K17" s="17"/>
      <c r="L17" s="8"/>
      <c r="M17" s="17"/>
      <c r="N17" s="20"/>
      <c r="O17" s="17"/>
    </row>
    <row r="18" spans="1:15" ht="23.25" customHeight="1">
      <c r="B18" s="27" t="s">
        <v>58</v>
      </c>
      <c r="C18" s="4"/>
      <c r="D18" s="1"/>
      <c r="E18" s="23"/>
      <c r="F18" s="23"/>
      <c r="G18" s="45" t="s">
        <v>67</v>
      </c>
      <c r="H18" s="38"/>
      <c r="I18" s="45" t="s">
        <v>67</v>
      </c>
      <c r="J18" s="39"/>
      <c r="K18" s="45" t="s">
        <v>67</v>
      </c>
      <c r="L18" s="38"/>
      <c r="M18" s="38">
        <v>148819</v>
      </c>
      <c r="N18" s="40"/>
      <c r="O18" s="38">
        <f>SUM(G18:M18)</f>
        <v>148819</v>
      </c>
    </row>
    <row r="19" spans="1:15" ht="23.25" customHeight="1">
      <c r="B19" s="27" t="s">
        <v>74</v>
      </c>
      <c r="C19" s="4"/>
      <c r="D19" s="1"/>
      <c r="E19" s="23"/>
      <c r="F19" s="23"/>
      <c r="G19" s="54" t="s">
        <v>67</v>
      </c>
      <c r="H19" s="38"/>
      <c r="I19" s="54" t="s">
        <v>67</v>
      </c>
      <c r="J19" s="39"/>
      <c r="K19" s="54" t="s">
        <v>67</v>
      </c>
      <c r="L19" s="38"/>
      <c r="M19" s="54" t="s">
        <v>67</v>
      </c>
      <c r="N19" s="40"/>
      <c r="O19" s="54" t="s">
        <v>67</v>
      </c>
    </row>
    <row r="20" spans="1:15" ht="23.25" customHeight="1">
      <c r="A20" s="4" t="s">
        <v>76</v>
      </c>
      <c r="B20" s="37"/>
      <c r="C20" s="4"/>
      <c r="D20" s="1"/>
      <c r="E20" s="23"/>
      <c r="F20" s="23"/>
      <c r="G20" s="53" t="s">
        <v>67</v>
      </c>
      <c r="H20" s="17"/>
      <c r="I20" s="53" t="s">
        <v>67</v>
      </c>
      <c r="J20" s="55"/>
      <c r="K20" s="53" t="s">
        <v>67</v>
      </c>
      <c r="L20" s="17"/>
      <c r="M20" s="19">
        <f>SUM(M18:M19)</f>
        <v>148819</v>
      </c>
      <c r="N20" s="40"/>
      <c r="O20" s="19">
        <f>SUM(O18:O19)</f>
        <v>148819</v>
      </c>
    </row>
    <row r="21" spans="1:15" ht="12" customHeight="1">
      <c r="A21" s="4"/>
      <c r="B21" s="37"/>
      <c r="C21" s="4"/>
      <c r="D21" s="1"/>
      <c r="E21" s="23"/>
      <c r="F21" s="23"/>
      <c r="G21" s="48"/>
      <c r="H21" s="17"/>
      <c r="I21" s="48"/>
      <c r="J21" s="55"/>
      <c r="K21" s="48"/>
      <c r="L21" s="17"/>
      <c r="M21" s="17"/>
      <c r="N21" s="40"/>
      <c r="O21" s="17"/>
    </row>
    <row r="22" spans="1:15" ht="23.25" customHeight="1" thickBot="1">
      <c r="A22" s="4" t="s">
        <v>85</v>
      </c>
      <c r="B22" s="1"/>
      <c r="C22" s="1"/>
      <c r="D22" s="1"/>
      <c r="E22" s="23"/>
      <c r="F22" s="23"/>
      <c r="G22" s="56">
        <f>SUM(G9:G20)</f>
        <v>432000</v>
      </c>
      <c r="H22" s="31"/>
      <c r="I22" s="56">
        <f>SUM(I9:I20)</f>
        <v>254000</v>
      </c>
      <c r="J22" s="32"/>
      <c r="K22" s="56">
        <f>SUM(K9:K20)</f>
        <v>43200</v>
      </c>
      <c r="L22" s="15"/>
      <c r="M22" s="56">
        <f>M9+M20</f>
        <v>3587843</v>
      </c>
      <c r="N22" s="31"/>
      <c r="O22" s="56">
        <f>O9+O20</f>
        <v>4317043</v>
      </c>
    </row>
    <row r="23" spans="1:15" ht="23.25" customHeight="1" thickTop="1">
      <c r="E23" s="9"/>
      <c r="F23" s="9"/>
    </row>
    <row r="24" spans="1:15" ht="23.25" customHeight="1">
      <c r="A24" s="2" t="s">
        <v>37</v>
      </c>
      <c r="B24" s="2"/>
      <c r="C24" s="2"/>
      <c r="D24" s="2"/>
      <c r="E24" s="52"/>
      <c r="F24" s="52"/>
      <c r="G24" s="2"/>
      <c r="H24" s="2"/>
      <c r="I24" s="2"/>
      <c r="J24" s="2"/>
      <c r="K24" s="157"/>
      <c r="L24" s="157"/>
      <c r="M24" s="157"/>
      <c r="N24" s="1"/>
      <c r="O24" s="29"/>
    </row>
    <row r="25" spans="1:15" ht="23.25" customHeight="1">
      <c r="A25" s="2" t="s">
        <v>72</v>
      </c>
      <c r="B25" s="2"/>
      <c r="C25" s="2"/>
      <c r="D25" s="2"/>
      <c r="E25" s="52"/>
      <c r="F25" s="52"/>
      <c r="G25" s="2"/>
      <c r="H25" s="2"/>
      <c r="I25" s="2"/>
      <c r="J25" s="2"/>
      <c r="K25" s="157"/>
      <c r="L25" s="157"/>
      <c r="M25" s="157"/>
      <c r="N25" s="1"/>
      <c r="O25" s="29"/>
    </row>
    <row r="26" spans="1:15" ht="23.25" customHeight="1">
      <c r="A26" s="10"/>
      <c r="B26" s="10"/>
      <c r="C26" s="10"/>
      <c r="D26" s="10"/>
      <c r="E26" s="23"/>
      <c r="F26" s="23"/>
      <c r="G26" s="10"/>
      <c r="H26" s="10"/>
      <c r="I26" s="10"/>
      <c r="J26" s="10"/>
      <c r="K26" s="10"/>
      <c r="L26" s="10"/>
      <c r="M26" s="1"/>
      <c r="N26" s="1"/>
      <c r="O26" s="1"/>
    </row>
    <row r="27" spans="1:15" ht="23.25" customHeight="1">
      <c r="A27" s="10"/>
      <c r="B27" s="10"/>
      <c r="C27" s="10"/>
      <c r="D27" s="10"/>
      <c r="E27" s="23"/>
      <c r="F27" s="23"/>
      <c r="G27" s="30" t="s">
        <v>12</v>
      </c>
      <c r="H27" s="30"/>
      <c r="I27" s="51" t="s">
        <v>51</v>
      </c>
      <c r="J27" s="30"/>
      <c r="K27" s="156" t="s">
        <v>13</v>
      </c>
      <c r="L27" s="156"/>
      <c r="M27" s="156"/>
      <c r="N27" s="30"/>
      <c r="O27" s="30"/>
    </row>
    <row r="28" spans="1:15" ht="23.25" customHeight="1">
      <c r="A28" s="10"/>
      <c r="B28" s="10"/>
      <c r="C28" s="10"/>
      <c r="D28" s="10"/>
      <c r="E28" s="23"/>
      <c r="F28" s="23"/>
      <c r="G28" s="30" t="s">
        <v>44</v>
      </c>
      <c r="H28" s="30"/>
      <c r="I28" s="30" t="s">
        <v>42</v>
      </c>
      <c r="J28" s="30"/>
      <c r="K28" s="30" t="s">
        <v>55</v>
      </c>
      <c r="L28" s="30"/>
      <c r="M28" s="30" t="s">
        <v>48</v>
      </c>
      <c r="N28" s="30"/>
      <c r="O28" s="30" t="s">
        <v>38</v>
      </c>
    </row>
    <row r="29" spans="1:15" ht="23.25" customHeight="1">
      <c r="A29" s="10"/>
      <c r="B29" s="10"/>
      <c r="C29" s="10"/>
      <c r="D29" s="10"/>
      <c r="E29" s="23" t="s">
        <v>24</v>
      </c>
      <c r="F29" s="23"/>
      <c r="G29" s="30" t="s">
        <v>45</v>
      </c>
      <c r="H29" s="30"/>
      <c r="I29" s="30" t="s">
        <v>59</v>
      </c>
      <c r="J29" s="30"/>
      <c r="K29" s="30" t="s">
        <v>56</v>
      </c>
      <c r="L29" s="30"/>
      <c r="M29" s="30" t="s">
        <v>49</v>
      </c>
      <c r="N29" s="30"/>
      <c r="O29" s="30" t="s">
        <v>39</v>
      </c>
    </row>
    <row r="30" spans="1:15" ht="23.25" customHeight="1">
      <c r="A30" s="10"/>
      <c r="B30" s="10"/>
      <c r="C30" s="10"/>
      <c r="D30" s="10"/>
      <c r="E30" s="23"/>
      <c r="F30" s="23"/>
      <c r="G30" s="155" t="s">
        <v>46</v>
      </c>
      <c r="H30" s="155"/>
      <c r="I30" s="155"/>
      <c r="J30" s="155"/>
      <c r="K30" s="155"/>
      <c r="L30" s="155"/>
      <c r="M30" s="155"/>
      <c r="N30" s="155"/>
      <c r="O30" s="155"/>
    </row>
    <row r="31" spans="1:15" ht="23.25" customHeight="1">
      <c r="A31" s="10" t="s">
        <v>94</v>
      </c>
      <c r="B31" s="10"/>
      <c r="G31" s="34"/>
      <c r="H31" s="35"/>
      <c r="I31" s="35"/>
      <c r="J31" s="35"/>
      <c r="K31" s="36"/>
      <c r="M31" s="34"/>
      <c r="N31" s="35"/>
      <c r="O31" s="34"/>
    </row>
    <row r="32" spans="1:15" ht="23.25" customHeight="1">
      <c r="A32" s="4" t="s">
        <v>92</v>
      </c>
      <c r="B32" s="4"/>
      <c r="C32" s="4"/>
      <c r="D32" s="1"/>
      <c r="E32" s="23"/>
      <c r="F32" s="23"/>
      <c r="G32" s="17">
        <v>432000</v>
      </c>
      <c r="H32" s="20"/>
      <c r="I32" s="17">
        <v>254000</v>
      </c>
      <c r="J32" s="20"/>
      <c r="K32" s="17">
        <v>43200</v>
      </c>
      <c r="L32" s="8"/>
      <c r="M32" s="17">
        <v>3773680</v>
      </c>
      <c r="N32" s="20"/>
      <c r="O32" s="17">
        <f>SUM(G32:M32)</f>
        <v>4502880</v>
      </c>
    </row>
    <row r="33" spans="1:15" ht="12" customHeight="1">
      <c r="A33" s="4"/>
      <c r="B33" s="4"/>
      <c r="C33" s="4"/>
      <c r="D33" s="1"/>
      <c r="E33" s="23"/>
      <c r="F33" s="23"/>
      <c r="G33" s="17"/>
      <c r="H33" s="20"/>
      <c r="I33" s="17"/>
      <c r="J33" s="20"/>
      <c r="K33" s="17"/>
      <c r="L33" s="8"/>
      <c r="M33" s="17"/>
      <c r="N33" s="20"/>
      <c r="O33" s="17"/>
    </row>
    <row r="34" spans="1:15" ht="23.25" customHeight="1">
      <c r="A34" s="4" t="s">
        <v>86</v>
      </c>
      <c r="B34" s="4"/>
      <c r="C34" s="4"/>
      <c r="D34" s="1"/>
      <c r="E34" s="23"/>
      <c r="F34" s="23"/>
      <c r="G34" s="17"/>
      <c r="H34" s="20"/>
      <c r="I34" s="17"/>
      <c r="J34" s="20"/>
      <c r="K34" s="17"/>
      <c r="L34" s="8"/>
      <c r="M34" s="17"/>
      <c r="N34" s="20"/>
      <c r="O34" s="17"/>
    </row>
    <row r="35" spans="1:15" ht="23.25" customHeight="1">
      <c r="A35" s="4"/>
      <c r="B35" s="12" t="s">
        <v>87</v>
      </c>
      <c r="C35" s="4"/>
      <c r="D35" s="1"/>
      <c r="E35" s="23"/>
      <c r="F35" s="23"/>
      <c r="G35" s="17"/>
      <c r="H35" s="20"/>
      <c r="I35" s="17"/>
      <c r="J35" s="20"/>
      <c r="K35" s="17"/>
      <c r="L35" s="8"/>
      <c r="M35" s="17"/>
      <c r="N35" s="20"/>
      <c r="O35" s="17"/>
    </row>
    <row r="36" spans="1:15" ht="23.25" customHeight="1">
      <c r="A36" s="4"/>
      <c r="B36" s="37" t="s">
        <v>88</v>
      </c>
      <c r="C36" s="4"/>
      <c r="D36" s="1"/>
      <c r="E36" s="23">
        <v>9</v>
      </c>
      <c r="F36" s="23"/>
      <c r="G36" s="45" t="s">
        <v>67</v>
      </c>
      <c r="H36" s="38"/>
      <c r="I36" s="45" t="s">
        <v>67</v>
      </c>
      <c r="J36" s="39"/>
      <c r="K36" s="45" t="s">
        <v>67</v>
      </c>
      <c r="L36" s="38"/>
      <c r="M36" s="49" t="s">
        <v>67</v>
      </c>
      <c r="N36" s="38">
        <v>-345600</v>
      </c>
      <c r="O36" s="49" t="s">
        <v>67</v>
      </c>
    </row>
    <row r="37" spans="1:15" ht="23.25" customHeight="1">
      <c r="A37" s="4"/>
      <c r="B37" s="4" t="s">
        <v>89</v>
      </c>
      <c r="C37" s="4"/>
      <c r="D37" s="1"/>
      <c r="E37" s="9"/>
      <c r="F37" s="9"/>
      <c r="G37" s="53" t="s">
        <v>67</v>
      </c>
      <c r="H37" s="33"/>
      <c r="I37" s="53" t="s">
        <v>67</v>
      </c>
      <c r="J37" s="48"/>
      <c r="K37" s="53" t="s">
        <v>67</v>
      </c>
      <c r="L37" s="33"/>
      <c r="M37" s="53" t="s">
        <v>67</v>
      </c>
      <c r="N37" s="33"/>
      <c r="O37" s="53" t="s">
        <v>67</v>
      </c>
    </row>
    <row r="38" spans="1:15" ht="23.25" customHeight="1">
      <c r="A38" s="4" t="s">
        <v>90</v>
      </c>
      <c r="B38" s="4"/>
      <c r="C38" s="4"/>
      <c r="D38" s="1"/>
      <c r="E38" s="9"/>
      <c r="F38" s="9"/>
      <c r="G38" s="53" t="s">
        <v>67</v>
      </c>
      <c r="H38" s="33"/>
      <c r="I38" s="53" t="s">
        <v>67</v>
      </c>
      <c r="J38" s="48"/>
      <c r="K38" s="53" t="s">
        <v>67</v>
      </c>
      <c r="L38" s="33"/>
      <c r="M38" s="53" t="s">
        <v>67</v>
      </c>
      <c r="N38" s="33"/>
      <c r="O38" s="53" t="s">
        <v>67</v>
      </c>
    </row>
    <row r="39" spans="1:15" ht="12" customHeight="1">
      <c r="A39" s="4"/>
      <c r="B39" s="4"/>
      <c r="C39" s="4"/>
      <c r="D39" s="1"/>
      <c r="E39" s="9"/>
      <c r="F39" s="9"/>
      <c r="G39" s="48"/>
      <c r="H39" s="33"/>
      <c r="I39" s="48"/>
      <c r="J39" s="48"/>
      <c r="K39" s="48"/>
      <c r="L39" s="33"/>
      <c r="M39" s="17"/>
      <c r="N39" s="33"/>
      <c r="O39" s="17"/>
    </row>
    <row r="40" spans="1:15" ht="23.25" customHeight="1">
      <c r="A40" s="4" t="s">
        <v>75</v>
      </c>
      <c r="B40" s="4"/>
      <c r="C40" s="4"/>
      <c r="D40" s="1"/>
      <c r="E40" s="23"/>
      <c r="F40" s="23"/>
      <c r="G40" s="17"/>
      <c r="H40" s="20"/>
      <c r="I40" s="17"/>
      <c r="J40" s="20"/>
      <c r="K40" s="17"/>
      <c r="L40" s="8"/>
      <c r="M40" s="17"/>
      <c r="N40" s="20"/>
      <c r="O40" s="17"/>
    </row>
    <row r="41" spans="1:15" ht="23.25" customHeight="1">
      <c r="B41" s="27" t="s">
        <v>58</v>
      </c>
      <c r="C41" s="4"/>
      <c r="D41" s="1"/>
      <c r="E41" s="23"/>
      <c r="F41" s="23"/>
      <c r="G41" s="45" t="s">
        <v>67</v>
      </c>
      <c r="H41" s="38"/>
      <c r="I41" s="45" t="s">
        <v>67</v>
      </c>
      <c r="J41" s="39"/>
      <c r="K41" s="45" t="s">
        <v>67</v>
      </c>
      <c r="L41" s="38"/>
      <c r="M41" s="38">
        <v>265050</v>
      </c>
      <c r="N41" s="40"/>
      <c r="O41" s="38">
        <f>SUM(G41:M41)</f>
        <v>265050</v>
      </c>
    </row>
    <row r="42" spans="1:15" ht="23.25" customHeight="1">
      <c r="B42" s="27" t="s">
        <v>74</v>
      </c>
      <c r="C42" s="4"/>
      <c r="D42" s="1"/>
      <c r="E42" s="23"/>
      <c r="F42" s="23"/>
      <c r="G42" s="54" t="s">
        <v>67</v>
      </c>
      <c r="H42" s="38"/>
      <c r="I42" s="54" t="s">
        <v>67</v>
      </c>
      <c r="J42" s="39"/>
      <c r="K42" s="54" t="s">
        <v>67</v>
      </c>
      <c r="L42" s="38"/>
      <c r="M42" s="54" t="s">
        <v>67</v>
      </c>
      <c r="N42" s="40"/>
      <c r="O42" s="54" t="s">
        <v>67</v>
      </c>
    </row>
    <row r="43" spans="1:15" ht="23.25" customHeight="1">
      <c r="A43" s="4" t="s">
        <v>76</v>
      </c>
      <c r="B43" s="37"/>
      <c r="C43" s="4"/>
      <c r="D43" s="1"/>
      <c r="E43" s="23"/>
      <c r="F43" s="23"/>
      <c r="G43" s="53" t="s">
        <v>67</v>
      </c>
      <c r="H43" s="17"/>
      <c r="I43" s="53" t="s">
        <v>67</v>
      </c>
      <c r="J43" s="55"/>
      <c r="K43" s="53" t="s">
        <v>67</v>
      </c>
      <c r="L43" s="17"/>
      <c r="M43" s="19">
        <f>SUM(M41:M42)</f>
        <v>265050</v>
      </c>
      <c r="N43" s="40"/>
      <c r="O43" s="19">
        <f>SUM(O41:O42)</f>
        <v>265050</v>
      </c>
    </row>
    <row r="44" spans="1:15" ht="12" customHeight="1">
      <c r="A44" s="4"/>
      <c r="B44" s="37"/>
      <c r="C44" s="4"/>
      <c r="D44" s="1"/>
      <c r="E44" s="23"/>
      <c r="F44" s="23"/>
      <c r="G44" s="48"/>
      <c r="H44" s="17"/>
      <c r="I44" s="48"/>
      <c r="J44" s="55"/>
      <c r="K44" s="48"/>
      <c r="L44" s="17"/>
      <c r="M44" s="17"/>
      <c r="N44" s="40"/>
      <c r="O44" s="17"/>
    </row>
    <row r="45" spans="1:15" ht="23.25" customHeight="1" thickBot="1">
      <c r="A45" s="4" t="s">
        <v>93</v>
      </c>
      <c r="B45" s="1"/>
      <c r="C45" s="1"/>
      <c r="D45" s="1"/>
      <c r="E45" s="23"/>
      <c r="F45" s="23"/>
      <c r="G45" s="56">
        <f>SUM(G32:G43)</f>
        <v>432000</v>
      </c>
      <c r="H45" s="31"/>
      <c r="I45" s="56">
        <f>SUM(I32:I43)</f>
        <v>254000</v>
      </c>
      <c r="J45" s="32"/>
      <c r="K45" s="56">
        <f>SUM(K32:K43)</f>
        <v>43200</v>
      </c>
      <c r="L45" s="15"/>
      <c r="M45" s="56">
        <f>M32+M43</f>
        <v>4038730</v>
      </c>
      <c r="N45" s="31"/>
      <c r="O45" s="56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</vt:lpstr>
      <vt:lpstr>CF</vt:lpstr>
      <vt:lpstr>changes1</vt:lpstr>
      <vt:lpstr>BS!Print_Area</vt:lpstr>
      <vt:lpstr>CE!Print_Area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2019-11-07T08:53:45Z</cp:lastPrinted>
  <dcterms:created xsi:type="dcterms:W3CDTF">2001-01-22T03:58:50Z</dcterms:created>
  <dcterms:modified xsi:type="dcterms:W3CDTF">2019-11-13T06:29:13Z</dcterms:modified>
</cp:coreProperties>
</file>