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lter Vision\2019\Qtr3'19\"/>
    </mc:Choice>
  </mc:AlternateContent>
  <xr:revisionPtr revIDLastSave="0" documentId="13_ncr:1_{20E0AD2D-4990-416E-BACA-2D75D595F015}" xr6:coauthVersionLast="36" xr6:coauthVersionMax="36" xr10:uidLastSave="{00000000-0000-0000-0000-000000000000}"/>
  <bookViews>
    <workbookView xWindow="-15" yWindow="120" windowWidth="10725" windowHeight="7545" activeTab="1" xr2:uid="{00000000-000D-0000-FFFF-FFFF00000000}"/>
  </bookViews>
  <sheets>
    <sheet name="BS" sheetId="1" r:id="rId1"/>
    <sheet name="PL" sheetId="9" r:id="rId2"/>
    <sheet name="CE-Consolidated" sheetId="5" r:id="rId3"/>
    <sheet name="CE-The Company" sheetId="6" r:id="rId4"/>
    <sheet name="Cashflow" sheetId="10" r:id="rId5"/>
  </sheets>
  <definedNames>
    <definedName name="_xlnm.Print_Area" localSheetId="0">BS!$A$1:$L$100</definedName>
    <definedName name="_xlnm.Print_Area" localSheetId="4">Cashflow!$A$1:$K$88</definedName>
    <definedName name="_xlnm.Print_Area" localSheetId="1">PL!$A$1:$K$97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23" i="5" l="1"/>
  <c r="D89" i="9"/>
  <c r="D85" i="9"/>
  <c r="L22" i="5" l="1"/>
  <c r="T23" i="5"/>
  <c r="T22" i="5"/>
  <c r="D78" i="9"/>
  <c r="D77" i="10" l="1"/>
  <c r="H77" i="10" l="1"/>
  <c r="I25" i="6" l="1"/>
  <c r="G25" i="6"/>
  <c r="E25" i="6"/>
  <c r="D77" i="9" l="1"/>
  <c r="J77" i="9"/>
  <c r="J78" i="9" s="1"/>
  <c r="H77" i="9"/>
  <c r="H78" i="9" s="1"/>
  <c r="F77" i="9"/>
  <c r="F78" i="9" s="1"/>
  <c r="P13" i="5" l="1"/>
  <c r="P14" i="5"/>
  <c r="P18" i="5"/>
  <c r="P17" i="5"/>
  <c r="P16" i="5"/>
  <c r="H21" i="5"/>
  <c r="F21" i="5"/>
  <c r="J75" i="10" l="1"/>
  <c r="J66" i="10"/>
  <c r="F75" i="10"/>
  <c r="F66" i="10"/>
  <c r="J65" i="9"/>
  <c r="J59" i="9"/>
  <c r="F65" i="9"/>
  <c r="F59" i="9"/>
  <c r="J19" i="9"/>
  <c r="J13" i="9"/>
  <c r="F19" i="9"/>
  <c r="F13" i="9"/>
  <c r="M15" i="6"/>
  <c r="R17" i="5"/>
  <c r="V17" i="5" s="1"/>
  <c r="K89" i="1"/>
  <c r="K91" i="1" s="1"/>
  <c r="I89" i="1"/>
  <c r="I91" i="1" s="1"/>
  <c r="G89" i="1"/>
  <c r="G91" i="1" s="1"/>
  <c r="K65" i="1"/>
  <c r="I65" i="1"/>
  <c r="G65" i="1"/>
  <c r="K57" i="1"/>
  <c r="K66" i="1" s="1"/>
  <c r="I57" i="1"/>
  <c r="G57" i="1"/>
  <c r="K32" i="1"/>
  <c r="I32" i="1"/>
  <c r="G32" i="1"/>
  <c r="K20" i="1"/>
  <c r="I20" i="1"/>
  <c r="G20" i="1"/>
  <c r="F20" i="9" l="1"/>
  <c r="F22" i="9" s="1"/>
  <c r="F24" i="9" s="1"/>
  <c r="F34" i="9" s="1"/>
  <c r="F66" i="9"/>
  <c r="F68" i="9" s="1"/>
  <c r="F70" i="9" s="1"/>
  <c r="F85" i="9" s="1"/>
  <c r="J66" i="9"/>
  <c r="J68" i="9" s="1"/>
  <c r="J70" i="9" s="1"/>
  <c r="J83" i="9" s="1"/>
  <c r="J20" i="9"/>
  <c r="J22" i="9" s="1"/>
  <c r="J24" i="9" s="1"/>
  <c r="J29" i="9" s="1"/>
  <c r="J36" i="9" s="1"/>
  <c r="K92" i="1"/>
  <c r="G66" i="1"/>
  <c r="G92" i="1" s="1"/>
  <c r="G33" i="1"/>
  <c r="F80" i="9"/>
  <c r="F89" i="9" s="1"/>
  <c r="I66" i="1"/>
  <c r="I92" i="1" s="1"/>
  <c r="I33" i="1"/>
  <c r="K33" i="1"/>
  <c r="D65" i="9"/>
  <c r="F29" i="9" l="1"/>
  <c r="F38" i="9" s="1"/>
  <c r="J32" i="9"/>
  <c r="F9" i="10"/>
  <c r="F27" i="10" s="1"/>
  <c r="F42" i="10" s="1"/>
  <c r="F45" i="10" s="1"/>
  <c r="F76" i="10" s="1"/>
  <c r="F78" i="10" s="1"/>
  <c r="J80" i="9"/>
  <c r="J87" i="9" s="1"/>
  <c r="J9" i="10"/>
  <c r="J27" i="10" s="1"/>
  <c r="J42" i="10" s="1"/>
  <c r="J45" i="10" s="1"/>
  <c r="J76" i="10" s="1"/>
  <c r="J78" i="10" s="1"/>
  <c r="K93" i="1"/>
  <c r="I93" i="1"/>
  <c r="G93" i="1"/>
  <c r="D75" i="10" l="1"/>
  <c r="H75" i="10" l="1"/>
  <c r="T13" i="5" l="1"/>
  <c r="L13" i="5"/>
  <c r="H66" i="10" l="1"/>
  <c r="D66" i="10"/>
  <c r="H65" i="9"/>
  <c r="H59" i="9"/>
  <c r="D59" i="9"/>
  <c r="H19" i="9"/>
  <c r="D19" i="9"/>
  <c r="H13" i="9"/>
  <c r="D13" i="9"/>
  <c r="D66" i="9" l="1"/>
  <c r="D68" i="9" s="1"/>
  <c r="D9" i="10" s="1"/>
  <c r="D27" i="10" s="1"/>
  <c r="D42" i="10" s="1"/>
  <c r="D45" i="10" s="1"/>
  <c r="D76" i="10" s="1"/>
  <c r="D78" i="10" s="1"/>
  <c r="D79" i="10" s="1"/>
  <c r="H66" i="9"/>
  <c r="H68" i="9" s="1"/>
  <c r="H70" i="9" s="1"/>
  <c r="K20" i="6" s="1"/>
  <c r="K22" i="6" s="1"/>
  <c r="K11" i="6"/>
  <c r="H20" i="9"/>
  <c r="H22" i="9" s="1"/>
  <c r="H24" i="9" s="1"/>
  <c r="H32" i="9" s="1"/>
  <c r="D20" i="9"/>
  <c r="D22" i="9" s="1"/>
  <c r="D24" i="9" s="1"/>
  <c r="D34" i="9" s="1"/>
  <c r="D70" i="9" l="1"/>
  <c r="H9" i="10"/>
  <c r="H27" i="10" s="1"/>
  <c r="H42" i="10" s="1"/>
  <c r="H45" i="10" s="1"/>
  <c r="H76" i="10" s="1"/>
  <c r="H78" i="10" s="1"/>
  <c r="H79" i="10" s="1"/>
  <c r="H29" i="9"/>
  <c r="H36" i="9" s="1"/>
  <c r="D29" i="9"/>
  <c r="D38" i="9" s="1"/>
  <c r="D80" i="9"/>
  <c r="H83" i="9"/>
  <c r="H80" i="9"/>
  <c r="H87" i="9" s="1"/>
  <c r="E89" i="1" l="1"/>
  <c r="E91" i="1" s="1"/>
  <c r="E65" i="1"/>
  <c r="E57" i="1"/>
  <c r="E32" i="1"/>
  <c r="E20" i="1"/>
  <c r="E66" i="1" l="1"/>
  <c r="E92" i="1" s="1"/>
  <c r="E33" i="1"/>
  <c r="E93" i="1" l="1"/>
  <c r="P25" i="5"/>
  <c r="R25" i="5" s="1"/>
  <c r="V25" i="5" s="1"/>
  <c r="M23" i="6" l="1"/>
  <c r="M16" i="6" l="1"/>
  <c r="M14" i="6"/>
  <c r="R13" i="5"/>
  <c r="M10" i="6" l="1"/>
  <c r="P21" i="5"/>
  <c r="P12" i="5"/>
  <c r="R12" i="5" s="1"/>
  <c r="V12" i="5" l="1"/>
  <c r="R21" i="5"/>
  <c r="V21" i="5" s="1"/>
  <c r="M12" i="6"/>
  <c r="I13" i="6"/>
  <c r="I17" i="6" s="1"/>
  <c r="G13" i="6"/>
  <c r="G17" i="6" s="1"/>
  <c r="E13" i="6"/>
  <c r="E17" i="6" s="1"/>
  <c r="E19" i="6" s="1"/>
  <c r="M19" i="6" s="1"/>
  <c r="M21" i="6"/>
  <c r="R14" i="5" l="1"/>
  <c r="V14" i="5" s="1"/>
  <c r="N15" i="5"/>
  <c r="N19" i="5" s="1"/>
  <c r="J15" i="5"/>
  <c r="J19" i="5" s="1"/>
  <c r="H15" i="5"/>
  <c r="H19" i="5" s="1"/>
  <c r="F15" i="5"/>
  <c r="F19" i="5" s="1"/>
  <c r="P23" i="5" l="1"/>
  <c r="R23" i="5" s="1"/>
  <c r="V23" i="5" s="1"/>
  <c r="I22" i="6" l="1"/>
  <c r="G22" i="6"/>
  <c r="E22" i="6"/>
  <c r="E24" i="6" s="1"/>
  <c r="J24" i="5"/>
  <c r="J26" i="5" s="1"/>
  <c r="J27" i="5" s="1"/>
  <c r="H24" i="5"/>
  <c r="H26" i="5" s="1"/>
  <c r="H27" i="5" s="1"/>
  <c r="F24" i="5"/>
  <c r="F26" i="5" s="1"/>
  <c r="F27" i="5" s="1"/>
  <c r="P15" i="5"/>
  <c r="T24" i="5"/>
  <c r="P22" i="5"/>
  <c r="R22" i="5" s="1"/>
  <c r="I24" i="6" l="1"/>
  <c r="G24" i="6"/>
  <c r="T26" i="5"/>
  <c r="T27" i="5" s="1"/>
  <c r="T15" i="5"/>
  <c r="T19" i="5" s="1"/>
  <c r="P24" i="5"/>
  <c r="P26" i="5" s="1"/>
  <c r="P27" i="5" s="1"/>
  <c r="N24" i="5"/>
  <c r="N26" i="5" s="1"/>
  <c r="M20" i="6" l="1"/>
  <c r="R18" i="5" l="1"/>
  <c r="V18" i="5" s="1"/>
  <c r="R16" i="5"/>
  <c r="V16" i="5" s="1"/>
  <c r="L15" i="5"/>
  <c r="M11" i="6"/>
  <c r="M13" i="6" s="1"/>
  <c r="M17" i="6" s="1"/>
  <c r="K13" i="6"/>
  <c r="K17" i="6" s="1"/>
  <c r="L24" i="5"/>
  <c r="R24" i="5"/>
  <c r="M22" i="6"/>
  <c r="P19" i="5" l="1"/>
  <c r="L19" i="5"/>
  <c r="R15" i="5"/>
  <c r="R19" i="5" s="1"/>
  <c r="R26" i="5"/>
  <c r="R27" i="5" s="1"/>
  <c r="L26" i="5"/>
  <c r="L27" i="5" s="1"/>
  <c r="K24" i="6"/>
  <c r="K25" i="6" s="1"/>
  <c r="M24" i="6"/>
  <c r="M25" i="6" s="1"/>
  <c r="V22" i="5"/>
  <c r="V24" i="5" s="1"/>
  <c r="V26" i="5" l="1"/>
  <c r="V27" i="5" s="1"/>
  <c r="V13" i="5"/>
  <c r="V15" i="5" s="1"/>
  <c r="V19" i="5" s="1"/>
</calcChain>
</file>

<file path=xl/sharedStrings.xml><?xml version="1.0" encoding="utf-8"?>
<sst xmlns="http://schemas.openxmlformats.org/spreadsheetml/2006/main" count="371" uniqueCount="222">
  <si>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</si>
  <si>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</si>
  <si>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</si>
  <si>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</si>
  <si>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</si>
  <si>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</si>
  <si>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</si>
  <si>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</si>
  <si>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</si>
  <si>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</si>
  <si>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</si>
  <si>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</si>
  <si>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</si>
  <si>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</si>
  <si>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</si>
  <si>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</si>
  <si>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</si>
  <si>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</si>
  <si>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</si>
  <si>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</si>
  <si>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</si>
  <si>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</si>
  <si>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</si>
  <si>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</si>
  <si>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</si>
  <si>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</si>
  <si>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</si>
  <si>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</si>
  <si>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กำไรต่อหุ้น</t>
  </si>
  <si>
    <t>งบแสดงการเปลี่ยนแปลงส่วนของผู้ถือหุ้น</t>
  </si>
  <si>
    <t>ยังไม่ได้จัดสรร</t>
  </si>
  <si>
    <t>รวม</t>
  </si>
  <si>
    <t>งบกระแสเงินสด</t>
  </si>
  <si>
    <t>กระแสเงินสดจากกิจกรรมดำเนินงาน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</si>
  <si>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</si>
  <si>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</si>
  <si>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</si>
  <si>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</si>
  <si>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กระแสเงินสดจากกิจกรรมลงทุน</t>
  </si>
  <si>
    <t xml:space="preserve">   ทุนที่ออกและชำระแล้ว</t>
  </si>
  <si>
    <t xml:space="preserve">   จัดสรรแล้ว - สำรองตามกฎหมาย</t>
  </si>
  <si>
    <t>งบแสดงฐานะการเงิน</t>
  </si>
  <si>
    <t>องค์ประกอบอื่นของส่วนของผู้ถือหุ้น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</si>
  <si>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</si>
  <si>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</si>
  <si>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>องค์ประกอบอื่น</t>
  </si>
  <si>
    <t>กรรมการ</t>
  </si>
  <si>
    <t>หนี้สินไม่หมุนเวียนอื่น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</si>
  <si>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</si>
  <si>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</si>
  <si>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</si>
  <si>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</si>
  <si>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ค่าใช้จ่ายทางการเงิน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</si>
  <si>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</si>
  <si>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</si>
  <si>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กำไรสำหรับงวด</t>
  </si>
  <si>
    <t>(ยังไม่ได้ตรวจสอบ แต่สอบทานแล้ว)</t>
  </si>
  <si>
    <t>ส่วนของผู้ถือหุ้นบริษัทใหญ่</t>
  </si>
  <si>
    <t>ส่วนของผู้มี</t>
  </si>
  <si>
    <t>ส่วนได้เสียที่</t>
  </si>
  <si>
    <t>ไม่มีอำนาจ</t>
  </si>
  <si>
    <t>ควบคุม</t>
  </si>
  <si>
    <t>ส่วนของ</t>
  </si>
  <si>
    <t>ที่ออกและชำระแล้ว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</si>
  <si>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</si>
  <si>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</si>
  <si>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</si>
  <si>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</si>
  <si>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 xml:space="preserve">   รายได้ดอกเบี้ย</t>
  </si>
  <si>
    <t xml:space="preserve">   ดอกเบี้ยจ่าย</t>
  </si>
  <si>
    <t>ดอกเบี้ยรับ</t>
  </si>
  <si>
    <t>กระแสเงินสดจากกิจกรรมจัดหาเงิน</t>
  </si>
  <si>
    <t xml:space="preserve">   และหนี้สินดำเนินงาน</t>
  </si>
  <si>
    <t>ข้อมูลกระแสเงินสดเปิดเผยเพิ่มเติม</t>
  </si>
  <si>
    <t>รายการที่มิใช่เงินสด</t>
  </si>
  <si>
    <t xml:space="preserve">   ค่าเสื่อมราคาและค่าตัดจำหน่าย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</si>
  <si>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</si>
  <si>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</si>
  <si>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</si>
  <si>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</si>
  <si>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(หน่วย: บาท)</t>
  </si>
  <si>
    <t>งบกระแสเงินสด (ต่อ)</t>
  </si>
  <si>
    <t xml:space="preserve">(หน่วย: พันบาท)  </t>
  </si>
  <si>
    <t>เงินลงทุนชั่วคราว</t>
  </si>
  <si>
    <t>ลูกหนี้การค้าและลูกหนี้อื่น</t>
  </si>
  <si>
    <t>สินทรัพย์ไม่มีตัวตน</t>
  </si>
  <si>
    <t>เจ้าหนี้การค้าและเจ้าหนี้อื่น</t>
  </si>
  <si>
    <t>สินทรัพย์ภาษีเงินได้รอการตัดบัญชี</t>
  </si>
  <si>
    <t xml:space="preserve">   จ่ายภาษีเงินได้</t>
  </si>
  <si>
    <t>งบแสดงการเปลี่ยนแปลงส่วนของผู้ถือหุ้น (ต่อ)</t>
  </si>
  <si>
    <t xml:space="preserve">   เป็นเงินสดรับ (จ่าย) จากกิจกรรมดำเนินงาน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</si>
  <si>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</si>
  <si>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</si>
  <si>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เงินจ่ายล่วงหน้าค่าสินค้า</t>
  </si>
  <si>
    <t xml:space="preserve">   ชำระภายในหนึ่งปี</t>
  </si>
  <si>
    <t>เงินลงทุนในบริษัทย่อย</t>
  </si>
  <si>
    <t xml:space="preserve">   เงินรับล่วงหน้าค่าสินค้า</t>
  </si>
  <si>
    <t>บริษัท ฟิลเตอร์ วิชั่น จำกัด (มหาชน) และบริษัทย่อย</t>
  </si>
  <si>
    <t>ส่วนเกินทุนจากการ</t>
  </si>
  <si>
    <t>รวมธุรกิจภายใต้</t>
  </si>
  <si>
    <t>การควบคุมเดียวกัน</t>
  </si>
  <si>
    <t>ส่วนเกิน</t>
  </si>
  <si>
    <t>มูลค่าหุ้น</t>
  </si>
  <si>
    <t>รวมส่วน</t>
  </si>
  <si>
    <t>ของผู้ถือหุ้น</t>
  </si>
  <si>
    <t>รายได้จากการขายและบริการ</t>
  </si>
  <si>
    <t>ต้นทุนขายและบริการ</t>
  </si>
  <si>
    <t xml:space="preserve">   เงินจ่ายล่วงหน้าค่าสินค้า</t>
  </si>
  <si>
    <t>เงินฝากสถาบันการเงินที่มีภาระค้ำประกันเพิ่มขึ้น</t>
  </si>
  <si>
    <t>เงินให้กู้ยืมระยะสั้นแก่กิจการที่เกี่ยวข้องกัน</t>
  </si>
  <si>
    <t>สำรองผลประโยชน์ระยะยาวของพนักงาน</t>
  </si>
  <si>
    <t>กำไรขาดทุนเบ็ดเสร็จอื่น:</t>
  </si>
  <si>
    <t>การแบ่งปันกำไรขาดทุนเบ็ดเสร็จรวม</t>
  </si>
  <si>
    <t>ส่วนของผู้มีส่วนได้เสียที่ไม่มีอำนาจควบคุมของบริษัทย่อย</t>
  </si>
  <si>
    <t>เงินสดรับจากเงินกู้ยืมระยะยาว</t>
  </si>
  <si>
    <t xml:space="preserve">   หนี้สินไม่หมุนเวียนอื่น</t>
  </si>
  <si>
    <t>เงินให้กู้ยืมระยะสั้นแก่กิจการที่เกี่ยวข้องกันเพิ่มขึ้น</t>
  </si>
  <si>
    <t>เงินรับล่วงหน้าค่าสินค้า</t>
  </si>
  <si>
    <t>เงินสดจาก (ใช้ไปใน) กิจกรรมดำเนินงาน</t>
  </si>
  <si>
    <t>เงินสดสุทธิใช้ไปในกิจกรรมลงทุน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</si>
  <si>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</si>
  <si>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</si>
  <si>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งบกำไรขาดทุนเบ็ดเสร็จ</t>
  </si>
  <si>
    <t>ภาษีเงินได้ค้างจ่าย</t>
  </si>
  <si>
    <t xml:space="preserve">   ลูกหนี้ตามสัญญาเช่าการเงินและขายผ่อนชำระ</t>
  </si>
  <si>
    <t>รายได้จากสัญญาเช่าการเงินและขายผ่อนชำระ</t>
  </si>
  <si>
    <t>จ่ายดอกเบี้ย</t>
  </si>
  <si>
    <t xml:space="preserve">   ตัดจำหน่ายภาษีเงินได้หัก ณ ที่จ่าย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</si>
  <si>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</si>
  <si>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</si>
  <si>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 xml:space="preserve">   ดอกเบี้ยรับ</t>
  </si>
  <si>
    <t>งบแสดงฐานะการเงิน (ต่อ)</t>
  </si>
  <si>
    <t>จ่ายชำระเงินกู้ยืมระยะยาว</t>
  </si>
  <si>
    <t>เงินกู้ยืมระยะยาวที่ถึงกำหนดชำระภายในหนึ่งปี</t>
  </si>
  <si>
    <t>กำไรต่อหุ้นปรับลด</t>
  </si>
  <si>
    <t>ยอดคงเหลือ ณ วันที่ 1 มกราคม 2561</t>
  </si>
  <si>
    <t xml:space="preserve">สินค้าคงเหลือ </t>
  </si>
  <si>
    <t>เงินฝากธนาคารที่มีภาระค้ำประกัน</t>
  </si>
  <si>
    <t>ลูกหนี้ตามสัญญาเช่าการเงินและขายผ่อนชำระ - สุทธิจาก</t>
  </si>
  <si>
    <t xml:space="preserve">   ส่วนที่ถึงกำหนดชำระภายในหนึ่งปี</t>
  </si>
  <si>
    <t xml:space="preserve">อสังหาริมทรัพย์เพื่อการลงทุน </t>
  </si>
  <si>
    <t xml:space="preserve">ที่ดิน อาคารและอุปกรณ์ </t>
  </si>
  <si>
    <t>ส่วนเกินมูลค่าหุ้นสามัญ</t>
  </si>
  <si>
    <t>ส่วนของผู้ถือหุ้นของบริษัทฯ</t>
  </si>
  <si>
    <t>รวมส่วนของผู้ถือหุ้น</t>
  </si>
  <si>
    <t>2, 4</t>
  </si>
  <si>
    <t xml:space="preserve">   รายได้จากการบริการสัญญาเช่าทางการเงิน</t>
  </si>
  <si>
    <t xml:space="preserve">   รายได้จากการขายน้ำยาไตเทียม</t>
  </si>
  <si>
    <t>ขาดทุนสำหรับงวด</t>
  </si>
  <si>
    <t>กำไรจากการดำเนินงานก่อนการเปลี่ยนแปลงในสินทรัพย์</t>
  </si>
  <si>
    <t>รายได้รับล่วงหน้า</t>
  </si>
  <si>
    <t>เงินสดสุทธิจาก (ใช้ไปใน) กิจกรรมดำเนินงาน</t>
  </si>
  <si>
    <t xml:space="preserve">   การปรับลดสินค้าคงเหลือเป็นมูลค่าสุทธิที่จะได้รับ (โอนกลับ)</t>
  </si>
  <si>
    <t>เงินสดรับจากการเพิ่มทุนหุ้นสามัญ</t>
  </si>
  <si>
    <t>จ่ายเงินปันผล</t>
  </si>
  <si>
    <t>เงินสดสุทธิจากกิจกรรมจัดหาเงิน</t>
  </si>
  <si>
    <t>เพิ่มทุนจากการแปลงสภาพใบสำคัญแสดงสิทธิ</t>
  </si>
  <si>
    <t xml:space="preserve">      หุ้นสามัญ 565,142,536 หุ้น มูลค่าหุ้นละ 0.50 บาท</t>
  </si>
  <si>
    <t xml:space="preserve">      หุ้นสามัญ 711,005,673 หุ้น มูลค่าหุ้นละ 0.50 บาท</t>
  </si>
  <si>
    <t>เงินลงทุนในบริษัทย่อยเพิ่มขึ้น</t>
  </si>
  <si>
    <t>เงินปันผลจ่าย (หมายเหตุ 21)</t>
  </si>
  <si>
    <t>ลูกหนี้ตามสัญญาเช่าการเงินและขายผ่อนชำระ</t>
  </si>
  <si>
    <t xml:space="preserve">   ที่ถึงกำหนดชำระภายในหนึ่งปี</t>
  </si>
  <si>
    <t xml:space="preserve">   กำไรส่วนที่เป็นของผู้ถือหุ้นของบริษัทฯ</t>
  </si>
  <si>
    <t>เงินสดรับจากการจำหน่ายอุปกรณ์</t>
  </si>
  <si>
    <t>ยอดคงเหลือ ณ วันที่ 30 กันยายน 2561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</si>
  <si>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</si>
  <si>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</si>
  <si>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จ่ายผลประโยชน์ระยะยาวของพนักงาน</t>
  </si>
  <si>
    <t xml:space="preserve">   เงินมัดจำจ่ายเพื่อซื้อทรัพย์สินลดลง</t>
  </si>
  <si>
    <t xml:space="preserve">   จ่ายหุ้นปันผล</t>
  </si>
  <si>
    <t>กำไร (ขาดทุน) ก่อนค่าใช้จ่ายทางการเงินและภาษีเงินได้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</si>
  <si>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</si>
  <si>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</si>
  <si>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</si>
  <si>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 xml:space="preserve">   กำไร (ขาดทุน) ส่วนที่เป็นของผู้ถือหุ้นของบริษัทฯ</t>
  </si>
  <si>
    <t>กำไร (ขาดทุน) ก่อนภาษี</t>
  </si>
  <si>
    <t>รายการปรับกระทบยอดกำไร (ขาดทุน) ก่อนภาษี</t>
  </si>
  <si>
    <t xml:space="preserve">   รายได้รับล่วงหน้า</t>
  </si>
  <si>
    <t>เงินสดจ่ายซื้อธุรกิจ</t>
  </si>
  <si>
    <t xml:space="preserve">   ขาดทุนจากการจำหน่าย/ตัดจำหน่ายอุปกรณ์</t>
  </si>
  <si>
    <t>ค่าความนิยม</t>
  </si>
  <si>
    <t>ณ วันที่ 30 กันยายน 2562</t>
  </si>
  <si>
    <t>30 กันยายน 2562</t>
  </si>
  <si>
    <t>31 ธันวาคม 2561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</si>
  <si>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</si>
  <si>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</si>
  <si>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</si>
  <si>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สำหรับงวดสามเดือนสิ้นสุดวันที่ 30 กันยายน 2562</t>
  </si>
  <si>
    <t>2, 13</t>
  </si>
  <si>
    <t>หนี้สินตามสัญญาเช่าซื้อและสัญญาเช่าการเงิน</t>
  </si>
  <si>
    <t>เงินกู้ยืมระยะยาว - สุทธิจากส่วนที่ถึงกำหนด</t>
  </si>
  <si>
    <t xml:space="preserve">หนี้สินตามสัญญาเช่าซื้อและสัญญาเช่าการเงิน - </t>
  </si>
  <si>
    <t xml:space="preserve">   สุทธิจากส่วนที่ถึงกำหนดชำระภายในหนึ่งปี</t>
  </si>
  <si>
    <t>รายได้จากการบริการรับเหมา</t>
  </si>
  <si>
    <t>2, 20</t>
  </si>
  <si>
    <t>ต้นทุนจากการบริการรับเหมา</t>
  </si>
  <si>
    <t>ค่าใช้จ่ายในการขายและจัดจำหน่าย</t>
  </si>
  <si>
    <t>การแบ่งปันกำไรขาดทุน</t>
  </si>
  <si>
    <t>กำไร (ขาดทุน) ต่อหุ้นขั้นพื้นฐาน</t>
  </si>
  <si>
    <t>หุ้นปันผลจ่าย (หมายเหตุ 21)</t>
  </si>
  <si>
    <t>จัดสรรแล้ว -</t>
  </si>
  <si>
    <t>สำรองตามกฎหมาย</t>
  </si>
  <si>
    <t xml:space="preserve">   ตัดจำหน่ายค่าเช่าอุปกรณ์ระบบจ่ายไฟฟ้าเป็นสินทรัพย์</t>
  </si>
  <si>
    <t xml:space="preserve">   สำรองการรับประกันสินค้า </t>
  </si>
  <si>
    <t xml:space="preserve">   รายได้สัญญาเช่าทางการเงิน</t>
  </si>
  <si>
    <t xml:space="preserve">   ค่าใช้จ่ายผลประโยชน์ระยะยาวของพนักงาน</t>
  </si>
  <si>
    <t>เงินสดจ่ายซื้ออสังหาริมทรัพย์เพื่อการลงทุน</t>
  </si>
  <si>
    <t>เงินสดจ่ายซื้อที่ดิน อาคาร และอุปกรณ์</t>
  </si>
  <si>
    <t>เงินสดจ่ายชำระหนี้สินตามสัญญาเช่าซื้อและสัญญาเช่าทางการเงิน</t>
  </si>
  <si>
    <t xml:space="preserve">   ซื้อที่ดิน อาคาร และอุปกรณ์โดยยังไม่ได้จ่ายชำระ</t>
  </si>
  <si>
    <t xml:space="preserve">   เงินปันผลค้างจ่าย</t>
  </si>
  <si>
    <t xml:space="preserve">   โอนสินทรัพย์ไม่หมุนเวียนอื่นเป็นที่ดิน อาคาร และอุปกรณ์</t>
  </si>
  <si>
    <t>รายการที่จะไม่ถูกบันทึกในส่วนของกำไรหรือขาดทุนในภายหลัง</t>
  </si>
  <si>
    <t>ผลขาดทุนจากการประมาณการตามหลักคณิตศาสตร์ประกันภัย</t>
  </si>
  <si>
    <t>หัก: ผลกระทบของภาษีเงินได้</t>
  </si>
  <si>
    <t xml:space="preserve">    - สุทธิจากภาษีเงินได้</t>
  </si>
  <si>
    <t>เงินสดจ่ายซื้อสินทรัพย์ไม่มีตัวตน</t>
  </si>
  <si>
    <t>เงินสดและรายการเทียบเท่าเงินสดลดลงสุทธิ</t>
  </si>
  <si>
    <t xml:space="preserve">   กำไรที่ยังไม่เกิดขึ้นจากอัตราแลกเปลี่ยน</t>
  </si>
  <si>
    <t>เงินเบิกเกินบัญชีและเงินกู้ยืมระยะสั้นจากสถาบันการเงินเพิ่มขึ้น</t>
  </si>
  <si>
    <t xml:space="preserve">   หนี้สงสัยจะสูญ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</si>
</sst>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\-??_);_(@_)"/>
    <numFmt numFmtId="165" formatCode="#,##0;\(#,##0\);&quot;- &quot;;@"/>
    <numFmt numFmtId="166" formatCode="_(* #,##0_);_(* \(#,##0\);_(* \-_);_(@_)"/>
    <numFmt numFmtId="167" formatCode="#,##0;\(#,##0\)"/>
    <numFmt numFmtId="168" formatCode="_(* #,##0.00_);_(* \(#,##0.00\);_(* \-??_);_(@_)"/>
    <numFmt numFmtId="169" formatCode="_(* #,##0.00_);_(* \(#,##0.00\);_(* \-_);_(@_)"/>
    <numFmt numFmtId="170" formatCode="_(* #,##0_);_(* \(#,##0\);_(* &quot;-&quot;??_);_(@_)"/>
    <numFmt numFmtId="171" formatCode="_(* #,##0.0000_);_(* \(#,##0.0000\);_(* &quot;-&quot;??_);_(@_)"/>
    <numFmt numFmtId="172" formatCode="_(* #,##0.000_);_(* \(#,##0.000\);_(* \-??_);_(@_)"/>
    <numFmt numFmtId="173" formatCode="_(* #,##0.0000_);_(* \(#,##0.0000\);_(* \-??_);_(@_)"/>
  </numFmts>
  <fonts count="32" x14ac:knownFonts="1">
    <font>
      <sz val="14"/>
      <name val="Cordia New"/>
      <charset val="22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i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2"/>
      <name val="Helv"/>
      <charset val="22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8"/>
      </top>
      <bottom/>
      <diagonal/>
    </border>
  </borders>
  <cellStyleXfs count="47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168" fontId="23" fillId="0" borderId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3" fillId="23" borderId="7" applyNumberForma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1" fillId="0" borderId="0"/>
    <xf numFmtId="39" fontId="28" fillId="0" borderId="0"/>
    <xf numFmtId="0" fontId="1" fillId="0" borderId="0"/>
  </cellStyleXfs>
  <cellXfs count="196">
    <xf numFmtId="0" fontId="0" fillId="0" borderId="0" xfId="0"/>
    <xf numFmtId="170" fontId="26" fillId="0" borderId="0" xfId="43" applyNumberFormat="1" applyFont="1" applyFill="1" applyAlignment="1">
      <alignment vertical="top"/>
    </xf>
    <xf numFmtId="170" fontId="25" fillId="0" borderId="0" xfId="43" quotePrefix="1" applyNumberFormat="1" applyFont="1" applyFill="1" applyAlignment="1">
      <alignment horizontal="left" vertical="top"/>
    </xf>
    <xf numFmtId="170" fontId="25" fillId="0" borderId="0" xfId="43" quotePrefix="1" applyNumberFormat="1" applyFont="1" applyFill="1" applyBorder="1" applyAlignment="1">
      <alignment horizontal="left" vertical="top"/>
    </xf>
    <xf numFmtId="0" fontId="26" fillId="0" borderId="0" xfId="43" applyFont="1" applyAlignment="1">
      <alignment horizontal="right" vertical="top"/>
    </xf>
    <xf numFmtId="37" fontId="25" fillId="0" borderId="0" xfId="43" applyNumberFormat="1" applyFont="1" applyFill="1" applyAlignment="1">
      <alignment horizontal="left" vertical="top"/>
    </xf>
    <xf numFmtId="37" fontId="25" fillId="0" borderId="0" xfId="43" applyNumberFormat="1" applyFont="1" applyFill="1" applyBorder="1" applyAlignment="1">
      <alignment horizontal="left" vertical="top"/>
    </xf>
    <xf numFmtId="38" fontId="26" fillId="0" borderId="0" xfId="43" applyNumberFormat="1" applyFont="1" applyFill="1" applyAlignment="1">
      <alignment horizontal="centerContinuous" vertical="top"/>
    </xf>
    <xf numFmtId="38" fontId="26" fillId="0" borderId="0" xfId="43" applyNumberFormat="1" applyFont="1" applyFill="1" applyBorder="1" applyAlignment="1">
      <alignment horizontal="centerContinuous" vertical="top"/>
    </xf>
    <xf numFmtId="0" fontId="26" fillId="0" borderId="0" xfId="43" applyFont="1" applyFill="1" applyAlignment="1">
      <alignment horizontal="right" vertical="top"/>
    </xf>
    <xf numFmtId="170" fontId="26" fillId="0" borderId="0" xfId="43" applyNumberFormat="1" applyFont="1" applyFill="1" applyAlignment="1">
      <alignment horizontal="center" vertical="top"/>
    </xf>
    <xf numFmtId="170" fontId="25" fillId="0" borderId="0" xfId="43" applyNumberFormat="1" applyFont="1" applyFill="1" applyBorder="1" applyAlignment="1">
      <alignment vertical="top"/>
    </xf>
    <xf numFmtId="170" fontId="26" fillId="0" borderId="0" xfId="43" applyNumberFormat="1" applyFont="1" applyFill="1" applyBorder="1" applyAlignment="1">
      <alignment horizontal="centerContinuous" vertical="top"/>
    </xf>
    <xf numFmtId="170" fontId="25" fillId="0" borderId="0" xfId="43" applyNumberFormat="1" applyFont="1" applyFill="1" applyBorder="1" applyAlignment="1">
      <alignment horizontal="center" vertical="top"/>
    </xf>
    <xf numFmtId="0" fontId="25" fillId="0" borderId="0" xfId="43" applyNumberFormat="1" applyFont="1" applyFill="1" applyAlignment="1">
      <alignment vertical="top"/>
    </xf>
    <xf numFmtId="0" fontId="26" fillId="0" borderId="0" xfId="43" applyNumberFormat="1" applyFont="1" applyFill="1" applyAlignment="1">
      <alignment vertical="top"/>
    </xf>
    <xf numFmtId="170" fontId="26" fillId="0" borderId="0" xfId="43" applyNumberFormat="1" applyFont="1" applyFill="1" applyBorder="1" applyAlignment="1">
      <alignment vertical="top"/>
    </xf>
    <xf numFmtId="37" fontId="26" fillId="0" borderId="0" xfId="0" applyNumberFormat="1" applyFont="1" applyFill="1" applyAlignment="1">
      <alignment horizontal="center" vertical="center"/>
    </xf>
    <xf numFmtId="37" fontId="26" fillId="0" borderId="0" xfId="0" applyNumberFormat="1" applyFont="1" applyFill="1" applyAlignment="1">
      <alignment vertical="center"/>
    </xf>
    <xf numFmtId="41" fontId="26" fillId="0" borderId="0" xfId="43" applyNumberFormat="1" applyFont="1" applyFill="1" applyAlignment="1">
      <alignment vertical="top"/>
    </xf>
    <xf numFmtId="41" fontId="26" fillId="0" borderId="16" xfId="43" applyNumberFormat="1" applyFont="1" applyFill="1" applyBorder="1" applyAlignment="1">
      <alignment vertical="top"/>
    </xf>
    <xf numFmtId="41" fontId="26" fillId="0" borderId="0" xfId="43" applyNumberFormat="1" applyFont="1" applyFill="1" applyAlignment="1">
      <alignment horizontal="center" vertical="top"/>
    </xf>
    <xf numFmtId="41" fontId="26" fillId="0" borderId="0" xfId="43" applyNumberFormat="1" applyFont="1" applyFill="1" applyBorder="1" applyAlignment="1">
      <alignment horizontal="center" vertical="top"/>
    </xf>
    <xf numFmtId="41" fontId="26" fillId="0" borderId="0" xfId="43" applyNumberFormat="1" applyFont="1" applyFill="1" applyBorder="1" applyAlignment="1">
      <alignment vertical="top"/>
    </xf>
    <xf numFmtId="41" fontId="26" fillId="0" borderId="16" xfId="43" applyNumberFormat="1" applyFont="1" applyFill="1" applyBorder="1" applyAlignment="1">
      <alignment horizontal="center" vertical="top"/>
    </xf>
    <xf numFmtId="170" fontId="26" fillId="0" borderId="0" xfId="43" applyNumberFormat="1" applyFont="1" applyFill="1" applyBorder="1" applyAlignment="1">
      <alignment horizontal="center" vertical="top"/>
    </xf>
    <xf numFmtId="170" fontId="27" fillId="0" borderId="0" xfId="43" applyNumberFormat="1" applyFont="1" applyFill="1" applyBorder="1" applyAlignment="1">
      <alignment horizontal="center" vertical="top"/>
    </xf>
    <xf numFmtId="37" fontId="26" fillId="0" borderId="0" xfId="0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41" fontId="26" fillId="0" borderId="20" xfId="43" applyNumberFormat="1" applyFont="1" applyFill="1" applyBorder="1" applyAlignment="1">
      <alignment vertical="top"/>
    </xf>
    <xf numFmtId="41" fontId="26" fillId="0" borderId="21" xfId="43" applyNumberFormat="1" applyFont="1" applyFill="1" applyBorder="1" applyAlignment="1">
      <alignment vertical="top"/>
    </xf>
    <xf numFmtId="41" fontId="26" fillId="0" borderId="20" xfId="43" applyNumberFormat="1" applyFont="1" applyFill="1" applyBorder="1" applyAlignment="1">
      <alignment horizontal="center" vertical="top"/>
    </xf>
    <xf numFmtId="41" fontId="26" fillId="0" borderId="21" xfId="43" applyNumberFormat="1" applyFont="1" applyFill="1" applyBorder="1" applyAlignment="1">
      <alignment horizontal="center" vertical="top"/>
    </xf>
    <xf numFmtId="41" fontId="26" fillId="0" borderId="16" xfId="0" applyNumberFormat="1" applyFont="1" applyFill="1" applyBorder="1" applyAlignment="1">
      <alignment horizontal="center" vertical="center"/>
    </xf>
    <xf numFmtId="0" fontId="29" fillId="0" borderId="0" xfId="0" applyNumberFormat="1" applyFont="1" applyFill="1" applyAlignment="1">
      <alignment vertical="center"/>
    </xf>
    <xf numFmtId="0" fontId="30" fillId="0" borderId="0" xfId="0" applyNumberFormat="1" applyFont="1" applyFill="1" applyAlignment="1">
      <alignment vertical="center"/>
    </xf>
    <xf numFmtId="164" fontId="30" fillId="0" borderId="0" xfId="0" applyNumberFormat="1" applyFont="1" applyFill="1" applyAlignment="1">
      <alignment vertical="center"/>
    </xf>
    <xf numFmtId="165" fontId="30" fillId="0" borderId="0" xfId="0" applyNumberFormat="1" applyFont="1" applyFill="1" applyAlignment="1">
      <alignment vertical="center"/>
    </xf>
    <xf numFmtId="164" fontId="30" fillId="0" borderId="0" xfId="0" applyNumberFormat="1" applyFont="1" applyFill="1" applyBorder="1" applyAlignment="1">
      <alignment vertical="center"/>
    </xf>
    <xf numFmtId="164" fontId="30" fillId="0" borderId="0" xfId="0" applyNumberFormat="1" applyFont="1" applyFill="1" applyBorder="1" applyAlignment="1">
      <alignment horizontal="right" vertical="center"/>
    </xf>
    <xf numFmtId="0" fontId="30" fillId="0" borderId="0" xfId="0" applyNumberFormat="1" applyFont="1" applyFill="1" applyBorder="1" applyAlignment="1">
      <alignment horizontal="right" vertical="center"/>
    </xf>
    <xf numFmtId="0" fontId="30" fillId="0" borderId="10" xfId="0" applyNumberFormat="1" applyFont="1" applyFill="1" applyBorder="1" applyAlignment="1">
      <alignment horizontal="center" vertical="center"/>
    </xf>
    <xf numFmtId="165" fontId="30" fillId="0" borderId="0" xfId="0" applyNumberFormat="1" applyFont="1" applyFill="1" applyBorder="1" applyAlignment="1">
      <alignment horizontal="center" vertical="center"/>
    </xf>
    <xf numFmtId="0" fontId="30" fillId="0" borderId="0" xfId="0" applyNumberFormat="1" applyFont="1" applyFill="1" applyBorder="1" applyAlignment="1">
      <alignment horizontal="center" vertical="center"/>
    </xf>
    <xf numFmtId="0" fontId="29" fillId="0" borderId="0" xfId="0" applyNumberFormat="1" applyFont="1" applyFill="1" applyAlignment="1">
      <alignment vertical="top"/>
    </xf>
    <xf numFmtId="170" fontId="30" fillId="0" borderId="0" xfId="0" applyNumberFormat="1" applyFont="1" applyFill="1" applyAlignment="1">
      <alignment vertical="top"/>
    </xf>
    <xf numFmtId="0" fontId="30" fillId="0" borderId="0" xfId="0" applyNumberFormat="1" applyFont="1" applyFill="1" applyAlignment="1">
      <alignment vertical="top"/>
    </xf>
    <xf numFmtId="41" fontId="30" fillId="0" borderId="0" xfId="0" applyNumberFormat="1" applyFont="1" applyFill="1" applyAlignment="1">
      <alignment horizontal="right" vertical="center"/>
    </xf>
    <xf numFmtId="41" fontId="30" fillId="0" borderId="0" xfId="0" applyNumberFormat="1" applyFont="1" applyFill="1" applyBorder="1" applyAlignment="1">
      <alignment horizontal="right" vertical="center"/>
    </xf>
    <xf numFmtId="41" fontId="31" fillId="0" borderId="0" xfId="0" applyNumberFormat="1" applyFont="1" applyFill="1" applyBorder="1" applyAlignment="1">
      <alignment horizontal="right" vertical="center"/>
    </xf>
    <xf numFmtId="0" fontId="30" fillId="0" borderId="0" xfId="0" quotePrefix="1" applyNumberFormat="1" applyFont="1" applyFill="1" applyAlignment="1">
      <alignment horizontal="left" vertical="top"/>
    </xf>
    <xf numFmtId="170" fontId="30" fillId="0" borderId="0" xfId="0" quotePrefix="1" applyNumberFormat="1" applyFont="1" applyFill="1" applyAlignment="1">
      <alignment horizontal="left" vertical="top"/>
    </xf>
    <xf numFmtId="0" fontId="30" fillId="0" borderId="0" xfId="0" applyNumberFormat="1" applyFont="1" applyFill="1" applyAlignment="1">
      <alignment horizontal="left" vertical="top"/>
    </xf>
    <xf numFmtId="41" fontId="30" fillId="0" borderId="17" xfId="0" applyNumberFormat="1" applyFont="1" applyFill="1" applyBorder="1" applyAlignment="1">
      <alignment horizontal="right" vertical="center"/>
    </xf>
    <xf numFmtId="41" fontId="30" fillId="0" borderId="14" xfId="0" applyNumberFormat="1" applyFont="1" applyFill="1" applyBorder="1" applyAlignment="1">
      <alignment horizontal="right" vertical="center"/>
    </xf>
    <xf numFmtId="41" fontId="30" fillId="0" borderId="16" xfId="0" applyNumberFormat="1" applyFont="1" applyFill="1" applyBorder="1" applyAlignment="1">
      <alignment horizontal="right" vertical="center"/>
    </xf>
    <xf numFmtId="41" fontId="30" fillId="0" borderId="0" xfId="0" applyNumberFormat="1" applyFont="1" applyFill="1" applyBorder="1" applyAlignment="1">
      <alignment horizontal="right" vertical="top"/>
    </xf>
    <xf numFmtId="41" fontId="30" fillId="0" borderId="0" xfId="0" applyNumberFormat="1" applyFont="1" applyFill="1" applyAlignment="1">
      <alignment horizontal="right" vertical="top"/>
    </xf>
    <xf numFmtId="37" fontId="30" fillId="0" borderId="0" xfId="0" applyNumberFormat="1" applyFont="1" applyFill="1" applyAlignment="1">
      <alignment vertical="center"/>
    </xf>
    <xf numFmtId="37" fontId="30" fillId="0" borderId="0" xfId="0" applyNumberFormat="1" applyFont="1" applyFill="1" applyAlignment="1">
      <alignment horizontal="center" vertical="center"/>
    </xf>
    <xf numFmtId="0" fontId="29" fillId="0" borderId="0" xfId="0" applyNumberFormat="1" applyFont="1" applyFill="1" applyBorder="1" applyAlignment="1">
      <alignment vertical="center"/>
    </xf>
    <xf numFmtId="0" fontId="30" fillId="0" borderId="0" xfId="0" applyNumberFormat="1" applyFont="1" applyFill="1" applyBorder="1" applyAlignment="1">
      <alignment vertical="center"/>
    </xf>
    <xf numFmtId="165" fontId="30" fillId="0" borderId="0" xfId="0" applyNumberFormat="1" applyFont="1" applyFill="1" applyBorder="1" applyAlignment="1">
      <alignment vertical="center"/>
    </xf>
    <xf numFmtId="170" fontId="30" fillId="0" borderId="0" xfId="0" applyNumberFormat="1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170" fontId="30" fillId="0" borderId="17" xfId="0" applyNumberFormat="1" applyFont="1" applyFill="1" applyBorder="1" applyAlignment="1">
      <alignment horizontal="center" vertical="center"/>
    </xf>
    <xf numFmtId="170" fontId="30" fillId="0" borderId="0" xfId="0" applyNumberFormat="1" applyFont="1" applyFill="1" applyBorder="1" applyAlignment="1">
      <alignment horizontal="center" vertical="center"/>
    </xf>
    <xf numFmtId="170" fontId="30" fillId="0" borderId="14" xfId="0" applyNumberFormat="1" applyFont="1" applyFill="1" applyBorder="1" applyAlignment="1">
      <alignment horizontal="center" vertical="center"/>
    </xf>
    <xf numFmtId="171" fontId="30" fillId="0" borderId="0" xfId="0" applyNumberFormat="1" applyFont="1" applyFill="1" applyAlignment="1">
      <alignment vertical="top"/>
    </xf>
    <xf numFmtId="170" fontId="30" fillId="0" borderId="0" xfId="0" applyNumberFormat="1" applyFont="1" applyFill="1" applyBorder="1" applyAlignment="1">
      <alignment horizontal="center" vertical="top"/>
    </xf>
    <xf numFmtId="170" fontId="30" fillId="0" borderId="0" xfId="0" applyNumberFormat="1" applyFont="1" applyFill="1" applyAlignment="1">
      <alignment horizontal="right" vertical="top"/>
    </xf>
    <xf numFmtId="170" fontId="30" fillId="0" borderId="0" xfId="0" applyNumberFormat="1" applyFont="1" applyFill="1" applyAlignment="1">
      <alignment horizontal="left" vertical="top"/>
    </xf>
    <xf numFmtId="170" fontId="30" fillId="0" borderId="0" xfId="0" applyNumberFormat="1" applyFont="1" applyFill="1" applyBorder="1" applyAlignment="1">
      <alignment horizontal="right" vertical="top"/>
    </xf>
    <xf numFmtId="170" fontId="30" fillId="0" borderId="15" xfId="0" applyNumberFormat="1" applyFont="1" applyFill="1" applyBorder="1" applyAlignment="1">
      <alignment horizontal="right" vertical="top"/>
    </xf>
    <xf numFmtId="0" fontId="30" fillId="0" borderId="0" xfId="0" applyNumberFormat="1" applyFont="1" applyFill="1" applyBorder="1" applyAlignment="1">
      <alignment horizontal="left" vertical="top"/>
    </xf>
    <xf numFmtId="170" fontId="30" fillId="0" borderId="14" xfId="0" applyNumberFormat="1" applyFont="1" applyFill="1" applyBorder="1" applyAlignment="1">
      <alignment horizontal="right" vertical="top"/>
    </xf>
    <xf numFmtId="41" fontId="30" fillId="0" borderId="14" xfId="0" applyNumberFormat="1" applyFont="1" applyFill="1" applyBorder="1" applyAlignment="1">
      <alignment horizontal="right" vertical="top"/>
    </xf>
    <xf numFmtId="170" fontId="30" fillId="0" borderId="0" xfId="0" quotePrefix="1" applyNumberFormat="1" applyFont="1" applyFill="1" applyBorder="1" applyAlignment="1">
      <alignment horizontal="left" vertical="top"/>
    </xf>
    <xf numFmtId="170" fontId="30" fillId="0" borderId="0" xfId="0" applyNumberFormat="1" applyFont="1" applyFill="1" applyBorder="1" applyAlignment="1">
      <alignment vertical="top"/>
    </xf>
    <xf numFmtId="0" fontId="29" fillId="0" borderId="0" xfId="0" applyNumberFormat="1" applyFont="1" applyFill="1" applyAlignment="1">
      <alignment horizontal="left" vertical="top"/>
    </xf>
    <xf numFmtId="166" fontId="30" fillId="0" borderId="22" xfId="0" applyNumberFormat="1" applyFont="1" applyFill="1" applyBorder="1" applyAlignment="1">
      <alignment vertical="center"/>
    </xf>
    <xf numFmtId="37" fontId="30" fillId="0" borderId="18" xfId="0" applyNumberFormat="1" applyFont="1" applyFill="1" applyBorder="1" applyAlignment="1">
      <alignment vertical="center"/>
    </xf>
    <xf numFmtId="37" fontId="30" fillId="0" borderId="0" xfId="0" applyNumberFormat="1" applyFont="1" applyFill="1" applyBorder="1" applyAlignment="1">
      <alignment vertical="center"/>
    </xf>
    <xf numFmtId="0" fontId="30" fillId="0" borderId="0" xfId="0" applyNumberFormat="1" applyFont="1" applyFill="1" applyAlignment="1">
      <alignment horizontal="center" vertical="center"/>
    </xf>
    <xf numFmtId="0" fontId="31" fillId="0" borderId="0" xfId="0" applyNumberFormat="1" applyFont="1" applyFill="1" applyAlignment="1">
      <alignment horizontal="center" vertical="top"/>
    </xf>
    <xf numFmtId="0" fontId="31" fillId="0" borderId="0" xfId="0" applyNumberFormat="1" applyFont="1" applyFill="1" applyAlignment="1">
      <alignment horizontal="center" vertical="center"/>
    </xf>
    <xf numFmtId="0" fontId="30" fillId="0" borderId="0" xfId="0" quotePrefix="1" applyNumberFormat="1" applyFont="1" applyFill="1" applyAlignment="1">
      <alignment horizontal="center" vertical="top"/>
    </xf>
    <xf numFmtId="37" fontId="30" fillId="0" borderId="0" xfId="0" applyNumberFormat="1" applyFont="1" applyFill="1" applyAlignment="1">
      <alignment horizontal="centerContinuous" vertical="center"/>
    </xf>
    <xf numFmtId="166" fontId="30" fillId="0" borderId="0" xfId="0" applyNumberFormat="1" applyFont="1" applyFill="1" applyBorder="1" applyAlignment="1">
      <alignment vertical="center"/>
    </xf>
    <xf numFmtId="170" fontId="26" fillId="0" borderId="14" xfId="43" applyNumberFormat="1" applyFont="1" applyFill="1" applyBorder="1" applyAlignment="1">
      <alignment horizontal="center" vertical="top"/>
    </xf>
    <xf numFmtId="173" fontId="20" fillId="0" borderId="12" xfId="0" applyNumberFormat="1" applyFont="1" applyFill="1" applyBorder="1" applyAlignment="1">
      <alignment vertical="center"/>
    </xf>
    <xf numFmtId="172" fontId="20" fillId="0" borderId="0" xfId="0" applyNumberFormat="1" applyFont="1" applyFill="1" applyAlignment="1">
      <alignment vertical="center"/>
    </xf>
    <xf numFmtId="172" fontId="20" fillId="0" borderId="0" xfId="0" applyNumberFormat="1" applyFont="1" applyFill="1" applyBorder="1" applyAlignment="1">
      <alignment vertical="center"/>
    </xf>
    <xf numFmtId="173" fontId="20" fillId="0" borderId="15" xfId="0" applyNumberFormat="1" applyFont="1" applyFill="1" applyBorder="1" applyAlignment="1">
      <alignment vertical="center"/>
    </xf>
    <xf numFmtId="166" fontId="20" fillId="0" borderId="0" xfId="0" applyNumberFormat="1" applyFont="1" applyFill="1" applyBorder="1" applyAlignment="1">
      <alignment horizontal="right" vertical="top"/>
    </xf>
    <xf numFmtId="170" fontId="26" fillId="0" borderId="14" xfId="43" applyNumberFormat="1" applyFont="1" applyFill="1" applyBorder="1" applyAlignment="1">
      <alignment horizontal="center" vertical="top"/>
    </xf>
    <xf numFmtId="166" fontId="20" fillId="0" borderId="0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horizontal="left" vertical="top"/>
    </xf>
    <xf numFmtId="166" fontId="20" fillId="0" borderId="0" xfId="0" applyNumberFormat="1" applyFont="1" applyFill="1" applyAlignment="1">
      <alignment horizontal="right" vertical="top"/>
    </xf>
    <xf numFmtId="0" fontId="20" fillId="0" borderId="0" xfId="0" applyNumberFormat="1" applyFont="1" applyFill="1" applyAlignment="1">
      <alignment vertical="center"/>
    </xf>
    <xf numFmtId="0" fontId="20" fillId="0" borderId="0" xfId="0" applyNumberFormat="1" applyFont="1" applyFill="1" applyAlignment="1">
      <alignment horizontal="center" vertical="center"/>
    </xf>
    <xf numFmtId="164" fontId="20" fillId="0" borderId="0" xfId="0" applyNumberFormat="1" applyFont="1" applyFill="1" applyAlignment="1">
      <alignment vertical="center"/>
    </xf>
    <xf numFmtId="165" fontId="20" fillId="0" borderId="0" xfId="0" applyNumberFormat="1" applyFont="1" applyFill="1" applyAlignment="1">
      <alignment vertical="center"/>
    </xf>
    <xf numFmtId="164" fontId="20" fillId="0" borderId="0" xfId="0" applyNumberFormat="1" applyFont="1" applyFill="1" applyAlignment="1">
      <alignment horizontal="right" vertical="center"/>
    </xf>
    <xf numFmtId="0" fontId="21" fillId="0" borderId="0" xfId="0" applyNumberFormat="1" applyFont="1" applyFill="1" applyAlignment="1">
      <alignment vertical="center"/>
    </xf>
    <xf numFmtId="168" fontId="20" fillId="0" borderId="0" xfId="28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>
      <alignment vertical="center"/>
    </xf>
    <xf numFmtId="0" fontId="20" fillId="0" borderId="0" xfId="0" applyNumberFormat="1" applyFont="1" applyFill="1" applyBorder="1" applyAlignment="1">
      <alignment horizontal="center" vertical="center"/>
    </xf>
    <xf numFmtId="0" fontId="20" fillId="0" borderId="0" xfId="0" applyNumberFormat="1" applyFont="1" applyFill="1" applyBorder="1" applyAlignment="1">
      <alignment vertical="center"/>
    </xf>
    <xf numFmtId="164" fontId="20" fillId="0" borderId="0" xfId="0" applyNumberFormat="1" applyFont="1" applyFill="1" applyBorder="1" applyAlignment="1">
      <alignment vertical="center"/>
    </xf>
    <xf numFmtId="165" fontId="20" fillId="0" borderId="0" xfId="0" applyNumberFormat="1" applyFont="1" applyFill="1" applyBorder="1" applyAlignment="1">
      <alignment vertical="center"/>
    </xf>
    <xf numFmtId="165" fontId="20" fillId="0" borderId="0" xfId="0" applyNumberFormat="1" applyFont="1" applyFill="1" applyBorder="1" applyAlignment="1">
      <alignment horizontal="right" vertical="center"/>
    </xf>
    <xf numFmtId="164" fontId="20" fillId="0" borderId="0" xfId="0" applyNumberFormat="1" applyFont="1" applyFill="1" applyBorder="1" applyAlignment="1">
      <alignment horizontal="right" vertical="center"/>
    </xf>
    <xf numFmtId="165" fontId="21" fillId="0" borderId="0" xfId="0" applyNumberFormat="1" applyFont="1" applyFill="1" applyAlignment="1">
      <alignment vertical="center"/>
    </xf>
    <xf numFmtId="0" fontId="20" fillId="0" borderId="10" xfId="0" applyNumberFormat="1" applyFont="1" applyFill="1" applyBorder="1" applyAlignment="1">
      <alignment horizontal="center" vertical="center"/>
    </xf>
    <xf numFmtId="0" fontId="22" fillId="0" borderId="0" xfId="0" applyNumberFormat="1" applyFont="1" applyFill="1" applyBorder="1" applyAlignment="1">
      <alignment horizontal="center" vertical="center"/>
    </xf>
    <xf numFmtId="0" fontId="21" fillId="0" borderId="0" xfId="0" applyNumberFormat="1" applyFont="1" applyFill="1" applyAlignment="1">
      <alignment vertical="top"/>
    </xf>
    <xf numFmtId="0" fontId="24" fillId="0" borderId="0" xfId="0" applyNumberFormat="1" applyFont="1" applyFill="1" applyAlignment="1">
      <alignment horizontal="center" vertical="center"/>
    </xf>
    <xf numFmtId="166" fontId="20" fillId="0" borderId="0" xfId="28" applyNumberFormat="1" applyFont="1" applyFill="1" applyBorder="1" applyAlignment="1">
      <alignment horizontal="right"/>
    </xf>
    <xf numFmtId="166" fontId="20" fillId="0" borderId="0" xfId="0" applyNumberFormat="1" applyFont="1" applyFill="1" applyAlignment="1">
      <alignment vertical="center"/>
    </xf>
    <xf numFmtId="166" fontId="20" fillId="0" borderId="0" xfId="0" applyNumberFormat="1" applyFont="1" applyFill="1" applyBorder="1" applyAlignment="1">
      <alignment horizontal="right"/>
    </xf>
    <xf numFmtId="166" fontId="20" fillId="0" borderId="14" xfId="28" applyNumberFormat="1" applyFont="1" applyFill="1" applyBorder="1" applyAlignment="1">
      <alignment horizontal="right"/>
    </xf>
    <xf numFmtId="166" fontId="20" fillId="0" borderId="14" xfId="0" applyNumberFormat="1" applyFont="1" applyFill="1" applyBorder="1" applyAlignment="1">
      <alignment horizontal="right"/>
    </xf>
    <xf numFmtId="166" fontId="20" fillId="0" borderId="17" xfId="0" applyNumberFormat="1" applyFont="1" applyFill="1" applyBorder="1" applyAlignment="1">
      <alignment vertical="center"/>
    </xf>
    <xf numFmtId="166" fontId="20" fillId="0" borderId="0" xfId="0" applyNumberFormat="1" applyFont="1" applyFill="1" applyBorder="1" applyAlignment="1">
      <alignment vertical="center"/>
    </xf>
    <xf numFmtId="0" fontId="24" fillId="0" borderId="0" xfId="0" applyNumberFormat="1" applyFont="1" applyFill="1" applyBorder="1" applyAlignment="1">
      <alignment horizontal="center" vertical="center"/>
    </xf>
    <xf numFmtId="166" fontId="20" fillId="0" borderId="0" xfId="44" applyNumberFormat="1" applyFont="1" applyFill="1" applyBorder="1" applyAlignment="1">
      <alignment horizontal="right" vertical="top"/>
    </xf>
    <xf numFmtId="166" fontId="20" fillId="0" borderId="14" xfId="44" applyNumberFormat="1" applyFont="1" applyFill="1" applyBorder="1" applyAlignment="1">
      <alignment horizontal="right" vertical="top"/>
    </xf>
    <xf numFmtId="166" fontId="20" fillId="0" borderId="19" xfId="0" applyNumberFormat="1" applyFont="1" applyFill="1" applyBorder="1" applyAlignment="1">
      <alignment vertical="center"/>
    </xf>
    <xf numFmtId="166" fontId="20" fillId="0" borderId="14" xfId="0" applyNumberFormat="1" applyFont="1" applyFill="1" applyBorder="1" applyAlignment="1">
      <alignment vertical="center"/>
    </xf>
    <xf numFmtId="166" fontId="20" fillId="0" borderId="13" xfId="0" applyNumberFormat="1" applyFont="1" applyFill="1" applyBorder="1" applyAlignment="1">
      <alignment vertical="center"/>
    </xf>
    <xf numFmtId="166" fontId="20" fillId="0" borderId="15" xfId="0" applyNumberFormat="1" applyFont="1" applyFill="1" applyBorder="1" applyAlignment="1">
      <alignment vertical="center"/>
    </xf>
    <xf numFmtId="170" fontId="20" fillId="0" borderId="0" xfId="0" applyNumberFormat="1" applyFont="1" applyFill="1" applyBorder="1" applyAlignment="1">
      <alignment horizontal="right" vertical="top"/>
    </xf>
    <xf numFmtId="170" fontId="20" fillId="0" borderId="0" xfId="0" applyNumberFormat="1" applyFont="1" applyFill="1" applyAlignment="1">
      <alignment vertical="top"/>
    </xf>
    <xf numFmtId="170" fontId="20" fillId="0" borderId="0" xfId="0" applyNumberFormat="1" applyFont="1" applyFill="1" applyAlignment="1">
      <alignment horizontal="right" vertical="top"/>
    </xf>
    <xf numFmtId="170" fontId="20" fillId="0" borderId="14" xfId="0" applyNumberFormat="1" applyFont="1" applyFill="1" applyBorder="1" applyAlignment="1">
      <alignment horizontal="right" vertical="top"/>
    </xf>
    <xf numFmtId="166" fontId="20" fillId="0" borderId="12" xfId="0" applyNumberFormat="1" applyFont="1" applyFill="1" applyBorder="1" applyAlignment="1">
      <alignment vertical="center"/>
    </xf>
    <xf numFmtId="170" fontId="20" fillId="0" borderId="0" xfId="0" applyNumberFormat="1" applyFont="1" applyFill="1" applyBorder="1" applyAlignment="1">
      <alignment horizontal="center" vertical="top"/>
    </xf>
    <xf numFmtId="166" fontId="20" fillId="0" borderId="16" xfId="0" applyNumberFormat="1" applyFont="1" applyFill="1" applyBorder="1" applyAlignment="1">
      <alignment vertical="center"/>
    </xf>
    <xf numFmtId="37" fontId="20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horizontal="center" vertical="center"/>
    </xf>
    <xf numFmtId="37" fontId="20" fillId="0" borderId="0" xfId="0" applyNumberFormat="1" applyFont="1" applyFill="1" applyBorder="1" applyAlignment="1">
      <alignment vertical="center"/>
    </xf>
    <xf numFmtId="0" fontId="20" fillId="0" borderId="0" xfId="0" applyFont="1" applyFill="1" applyAlignment="1">
      <alignment vertical="top"/>
    </xf>
    <xf numFmtId="0" fontId="20" fillId="0" borderId="0" xfId="0" applyFont="1" applyFill="1" applyAlignment="1">
      <alignment horizontal="center" vertical="top"/>
    </xf>
    <xf numFmtId="169" fontId="20" fillId="0" borderId="0" xfId="0" applyNumberFormat="1" applyFont="1" applyFill="1" applyAlignment="1">
      <alignment vertical="top"/>
    </xf>
    <xf numFmtId="166" fontId="20" fillId="0" borderId="0" xfId="0" applyNumberFormat="1" applyFont="1" applyFill="1" applyAlignment="1">
      <alignment vertical="top"/>
    </xf>
    <xf numFmtId="169" fontId="20" fillId="0" borderId="0" xfId="0" applyNumberFormat="1" applyFont="1" applyFill="1" applyAlignment="1">
      <alignment horizontal="right" vertical="top"/>
    </xf>
    <xf numFmtId="164" fontId="20" fillId="0" borderId="0" xfId="0" applyNumberFormat="1" applyFont="1" applyFill="1" applyAlignment="1">
      <alignment horizontal="right" vertical="top"/>
    </xf>
    <xf numFmtId="0" fontId="20" fillId="0" borderId="0" xfId="0" applyFont="1" applyFill="1" applyAlignment="1">
      <alignment horizontal="right" vertical="top"/>
    </xf>
    <xf numFmtId="37" fontId="21" fillId="0" borderId="0" xfId="46" applyNumberFormat="1" applyFont="1" applyFill="1" applyAlignment="1">
      <alignment horizontal="left" vertical="top"/>
    </xf>
    <xf numFmtId="167" fontId="20" fillId="0" borderId="0" xfId="0" applyNumberFormat="1" applyFont="1" applyFill="1" applyAlignment="1">
      <alignment horizontal="right" vertical="top"/>
    </xf>
    <xf numFmtId="0" fontId="21" fillId="0" borderId="0" xfId="0" applyFont="1" applyFill="1" applyAlignment="1">
      <alignment vertical="top"/>
    </xf>
    <xf numFmtId="0" fontId="21" fillId="0" borderId="0" xfId="0" applyNumberFormat="1" applyFont="1" applyFill="1" applyBorder="1" applyAlignment="1">
      <alignment vertical="top"/>
    </xf>
    <xf numFmtId="0" fontId="20" fillId="0" borderId="0" xfId="0" applyNumberFormat="1" applyFont="1" applyFill="1" applyBorder="1" applyAlignment="1">
      <alignment horizontal="center" vertical="top"/>
    </xf>
    <xf numFmtId="0" fontId="20" fillId="0" borderId="0" xfId="0" applyNumberFormat="1" applyFont="1" applyFill="1" applyBorder="1" applyAlignment="1">
      <alignment vertical="top"/>
    </xf>
    <xf numFmtId="169" fontId="20" fillId="0" borderId="0" xfId="0" applyNumberFormat="1" applyFont="1" applyFill="1" applyBorder="1" applyAlignment="1">
      <alignment vertical="top"/>
    </xf>
    <xf numFmtId="166" fontId="20" fillId="0" borderId="0" xfId="0" applyNumberFormat="1" applyFont="1" applyFill="1" applyBorder="1" applyAlignment="1">
      <alignment vertical="top"/>
    </xf>
    <xf numFmtId="169" fontId="20" fillId="0" borderId="0" xfId="0" applyNumberFormat="1" applyFont="1" applyFill="1" applyBorder="1" applyAlignment="1">
      <alignment horizontal="right" vertical="top"/>
    </xf>
    <xf numFmtId="167" fontId="20" fillId="0" borderId="0" xfId="0" applyNumberFormat="1" applyFont="1" applyFill="1" applyBorder="1" applyAlignment="1">
      <alignment horizontal="right" vertical="top"/>
    </xf>
    <xf numFmtId="0" fontId="20" fillId="0" borderId="0" xfId="0" applyNumberFormat="1" applyFont="1" applyFill="1" applyAlignment="1">
      <alignment horizontal="right" vertical="top"/>
    </xf>
    <xf numFmtId="0" fontId="20" fillId="0" borderId="0" xfId="0" applyNumberFormat="1" applyFont="1" applyFill="1" applyAlignment="1">
      <alignment vertical="top"/>
    </xf>
    <xf numFmtId="0" fontId="20" fillId="0" borderId="0" xfId="0" applyNumberFormat="1" applyFont="1" applyFill="1" applyAlignment="1">
      <alignment horizontal="center" vertical="top"/>
    </xf>
    <xf numFmtId="169" fontId="21" fillId="0" borderId="0" xfId="0" applyNumberFormat="1" applyFont="1" applyFill="1" applyAlignment="1">
      <alignment horizontal="center" vertical="top"/>
    </xf>
    <xf numFmtId="167" fontId="20" fillId="0" borderId="0" xfId="0" applyNumberFormat="1" applyFont="1" applyFill="1" applyBorder="1" applyAlignment="1">
      <alignment horizontal="center" vertical="top"/>
    </xf>
    <xf numFmtId="0" fontId="20" fillId="0" borderId="11" xfId="0" applyNumberFormat="1" applyFont="1" applyFill="1" applyBorder="1" applyAlignment="1">
      <alignment horizontal="center" vertical="top"/>
    </xf>
    <xf numFmtId="0" fontId="22" fillId="0" borderId="0" xfId="0" applyNumberFormat="1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top"/>
    </xf>
    <xf numFmtId="0" fontId="24" fillId="0" borderId="0" xfId="0" applyFont="1" applyFill="1" applyAlignment="1">
      <alignment horizontal="center" vertical="top"/>
    </xf>
    <xf numFmtId="167" fontId="20" fillId="0" borderId="0" xfId="0" applyNumberFormat="1" applyFont="1" applyFill="1" applyAlignment="1">
      <alignment horizontal="left" vertical="top"/>
    </xf>
    <xf numFmtId="166" fontId="20" fillId="0" borderId="14" xfId="0" applyNumberFormat="1" applyFont="1" applyFill="1" applyBorder="1" applyAlignment="1">
      <alignment horizontal="right" vertical="top"/>
    </xf>
    <xf numFmtId="166" fontId="20" fillId="0" borderId="14" xfId="0" applyNumberFormat="1" applyFont="1" applyFill="1" applyBorder="1" applyAlignment="1">
      <alignment horizontal="right" vertical="center"/>
    </xf>
    <xf numFmtId="167" fontId="20" fillId="0" borderId="0" xfId="0" applyNumberFormat="1" applyFont="1" applyFill="1" applyAlignment="1">
      <alignment vertical="top"/>
    </xf>
    <xf numFmtId="166" fontId="20" fillId="0" borderId="10" xfId="0" applyNumberFormat="1" applyFont="1" applyFill="1" applyBorder="1" applyAlignment="1">
      <alignment horizontal="right" vertical="top"/>
    </xf>
    <xf numFmtId="166" fontId="20" fillId="0" borderId="13" xfId="0" applyNumberFormat="1" applyFont="1" applyFill="1" applyBorder="1" applyAlignment="1">
      <alignment horizontal="right" vertical="top"/>
    </xf>
    <xf numFmtId="166" fontId="20" fillId="0" borderId="11" xfId="0" applyNumberFormat="1" applyFont="1" applyFill="1" applyBorder="1" applyAlignment="1">
      <alignment horizontal="right" vertical="top"/>
    </xf>
    <xf numFmtId="0" fontId="20" fillId="0" borderId="0" xfId="46" applyNumberFormat="1" applyFont="1" applyFill="1" applyAlignment="1">
      <alignment vertical="top"/>
    </xf>
    <xf numFmtId="166" fontId="20" fillId="0" borderId="0" xfId="0" applyNumberFormat="1" applyFont="1" applyFill="1" applyAlignment="1">
      <alignment horizontal="left" vertical="top"/>
    </xf>
    <xf numFmtId="166" fontId="20" fillId="0" borderId="12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horizontal="justify" vertical="top"/>
    </xf>
    <xf numFmtId="166" fontId="20" fillId="0" borderId="0" xfId="0" applyNumberFormat="1" applyFont="1" applyFill="1" applyAlignment="1">
      <alignment horizontal="justify" vertical="top"/>
    </xf>
    <xf numFmtId="170" fontId="31" fillId="0" borderId="0" xfId="0" applyNumberFormat="1" applyFont="1" applyFill="1" applyBorder="1" applyAlignment="1">
      <alignment horizontal="center" vertical="top"/>
    </xf>
    <xf numFmtId="41" fontId="30" fillId="0" borderId="17" xfId="0" applyNumberFormat="1" applyFont="1" applyFill="1" applyBorder="1" applyAlignment="1">
      <alignment horizontal="right" vertical="top"/>
    </xf>
    <xf numFmtId="41" fontId="30" fillId="0" borderId="16" xfId="0" applyNumberFormat="1" applyFont="1" applyFill="1" applyBorder="1" applyAlignment="1">
      <alignment horizontal="right" vertical="top"/>
    </xf>
    <xf numFmtId="170" fontId="30" fillId="0" borderId="0" xfId="0" applyNumberFormat="1" applyFont="1" applyFill="1" applyAlignment="1">
      <alignment horizontal="center" vertical="top"/>
    </xf>
    <xf numFmtId="170" fontId="30" fillId="0" borderId="17" xfId="0" applyNumberFormat="1" applyFont="1" applyFill="1" applyBorder="1" applyAlignment="1">
      <alignment horizontal="center" vertical="top"/>
    </xf>
    <xf numFmtId="170" fontId="30" fillId="0" borderId="14" xfId="0" applyNumberFormat="1" applyFont="1" applyFill="1" applyBorder="1" applyAlignment="1">
      <alignment horizontal="center" vertical="top"/>
    </xf>
    <xf numFmtId="0" fontId="24" fillId="0" borderId="0" xfId="0" applyNumberFormat="1" applyFont="1" applyFill="1" applyAlignment="1">
      <alignment vertical="center"/>
    </xf>
    <xf numFmtId="166" fontId="20" fillId="0" borderId="0" xfId="0" applyNumberFormat="1" applyFont="1" applyFill="1" applyBorder="1" applyAlignment="1">
      <alignment horizontal="center" vertical="center"/>
    </xf>
    <xf numFmtId="43" fontId="30" fillId="0" borderId="0" xfId="0" applyNumberFormat="1" applyFont="1" applyFill="1" applyAlignment="1">
      <alignment vertical="top"/>
    </xf>
    <xf numFmtId="165" fontId="29" fillId="0" borderId="14" xfId="0" applyNumberFormat="1" applyFont="1" applyFill="1" applyBorder="1" applyAlignment="1">
      <alignment horizontal="center" vertical="center"/>
    </xf>
    <xf numFmtId="165" fontId="21" fillId="0" borderId="10" xfId="0" applyNumberFormat="1" applyFont="1" applyFill="1" applyBorder="1" applyAlignment="1">
      <alignment horizontal="center" vertical="center"/>
    </xf>
    <xf numFmtId="170" fontId="25" fillId="0" borderId="14" xfId="43" applyNumberFormat="1" applyFont="1" applyFill="1" applyBorder="1" applyAlignment="1">
      <alignment horizontal="center" vertical="top"/>
    </xf>
    <xf numFmtId="170" fontId="26" fillId="0" borderId="17" xfId="43" applyNumberFormat="1" applyFont="1" applyFill="1" applyBorder="1" applyAlignment="1">
      <alignment horizontal="center" vertical="top"/>
    </xf>
    <xf numFmtId="170" fontId="26" fillId="0" borderId="14" xfId="43" applyNumberFormat="1" applyFont="1" applyFill="1" applyBorder="1" applyAlignment="1">
      <alignment horizontal="center" vertical="top"/>
    </xf>
    <xf numFmtId="169" fontId="21" fillId="0" borderId="10" xfId="0" applyNumberFormat="1" applyFont="1" applyFill="1" applyBorder="1" applyAlignment="1">
      <alignment horizontal="center" vertical="top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3" xfId="44" xr:uid="{00000000-0005-0000-0000-000026000000}"/>
    <cellStyle name="Normal 2" xfId="43" xr:uid="{00000000-0005-0000-0000-000027000000}"/>
    <cellStyle name="Normal 2 2" xfId="46" xr:uid="{00000000-0005-0000-0000-000028000000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  <cellStyle name="ปกติ_Sheet1_HOME-Mar48-T02" xfId="45" xr:uid="{00000000-0005-0000-0000-00002E000000}"/>
  </cellStyles>
  <dxfs count="0"/>
  <tableStyles count="0" defaultTableStyle="TableStyleMedium9" defaultPivotStyle="PivotStyleLight16"/>
  <colors>
    <mruColors>
      <color rgb="FFFFFF99"/>
      <color rgb="FFCCFFFF"/>
      <color rgb="FFFF9999"/>
      <color rgb="FF99FF6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2"/>
  <sheetViews>
    <sheetView showGridLines="0" view="pageBreakPreview" topLeftCell="A67" zoomScaleNormal="110" zoomScaleSheetLayoutView="100" workbookViewId="0">
      <selection activeCell="C80" sqref="C80"/>
    </sheetView>
  </sheetViews>
  <sheetFormatPr defaultColWidth="9.140625" defaultRowHeight="21.6" customHeight="1" x14ac:dyDescent="0.5"/>
  <cols>
    <col min="1" max="1" width="45.7109375" style="35" customWidth="1"/>
    <col min="2" max="2" width="1.140625" style="35" customWidth="1"/>
    <col min="3" max="3" width="7.140625" style="83" customWidth="1"/>
    <col min="4" max="4" width="1.140625" style="35" customWidth="1"/>
    <col min="5" max="5" width="14.7109375" style="36" customWidth="1"/>
    <col min="6" max="6" width="1.85546875" style="37" customWidth="1"/>
    <col min="7" max="7" width="14.7109375" style="36" customWidth="1"/>
    <col min="8" max="8" width="1.85546875" style="37" customWidth="1"/>
    <col min="9" max="9" width="14.7109375" style="36" customWidth="1"/>
    <col min="10" max="10" width="1.85546875" style="37" customWidth="1"/>
    <col min="11" max="11" width="14.7109375" style="36" customWidth="1"/>
    <col min="12" max="12" width="0.85546875" style="35" customWidth="1"/>
    <col min="13" max="13" width="9.7109375" style="35" bestFit="1" customWidth="1"/>
    <col min="14" max="14" width="9.5703125" style="35" bestFit="1" customWidth="1"/>
    <col min="15" max="15" width="13.140625" style="35" bestFit="1" customWidth="1"/>
    <col min="16" max="16384" width="9.140625" style="35"/>
  </cols>
  <sheetData>
    <row r="1" spans="1:12" ht="21.6" customHeight="1" x14ac:dyDescent="0.5">
      <c r="A1" s="34" t="s">
        <v>97</v>
      </c>
    </row>
    <row r="2" spans="1:12" ht="21.6" customHeight="1" x14ac:dyDescent="0.5">
      <c r="A2" s="34" t="s">
        <v>41</v>
      </c>
    </row>
    <row r="3" spans="1:12" ht="21.6" customHeight="1" x14ac:dyDescent="0.5">
      <c r="A3" s="34" t="s">
        <v>182</v>
      </c>
    </row>
    <row r="4" spans="1:12" ht="21.6" customHeight="1" x14ac:dyDescent="0.5">
      <c r="E4" s="38"/>
      <c r="F4" s="39"/>
      <c r="G4" s="39"/>
      <c r="H4" s="39"/>
      <c r="I4" s="39"/>
      <c r="J4" s="39"/>
      <c r="K4" s="40"/>
      <c r="L4" s="40" t="s">
        <v>76</v>
      </c>
    </row>
    <row r="5" spans="1:12" ht="21.6" customHeight="1" x14ac:dyDescent="0.5">
      <c r="E5" s="190" t="s">
        <v>0</v>
      </c>
      <c r="F5" s="190"/>
      <c r="G5" s="190"/>
      <c r="H5" s="36"/>
      <c r="I5" s="190" t="s">
        <v>1</v>
      </c>
      <c r="J5" s="190"/>
      <c r="K5" s="190"/>
      <c r="L5" s="190"/>
    </row>
    <row r="6" spans="1:12" ht="21.6" customHeight="1" x14ac:dyDescent="0.5">
      <c r="C6" s="41" t="s">
        <v>2</v>
      </c>
      <c r="E6" s="41" t="s">
        <v>183</v>
      </c>
      <c r="F6" s="42"/>
      <c r="G6" s="41" t="s">
        <v>184</v>
      </c>
      <c r="H6" s="42"/>
      <c r="I6" s="41" t="s">
        <v>183</v>
      </c>
      <c r="J6" s="42"/>
      <c r="K6" s="41" t="s">
        <v>184</v>
      </c>
    </row>
    <row r="7" spans="1:12" ht="21.6" customHeight="1" x14ac:dyDescent="0.5">
      <c r="C7" s="43"/>
      <c r="E7" s="43" t="s">
        <v>77</v>
      </c>
      <c r="F7" s="42"/>
      <c r="G7" s="43" t="s">
        <v>78</v>
      </c>
      <c r="H7" s="42"/>
      <c r="I7" s="43" t="s">
        <v>77</v>
      </c>
      <c r="J7" s="42"/>
      <c r="K7" s="43" t="s">
        <v>78</v>
      </c>
    </row>
    <row r="8" spans="1:12" ht="21.6" customHeight="1" x14ac:dyDescent="0.5">
      <c r="C8" s="43"/>
      <c r="E8" s="43" t="s">
        <v>79</v>
      </c>
      <c r="F8" s="42"/>
      <c r="G8" s="43"/>
      <c r="H8" s="42"/>
      <c r="I8" s="43" t="s">
        <v>79</v>
      </c>
      <c r="J8" s="42"/>
      <c r="K8" s="43"/>
    </row>
    <row r="9" spans="1:12" s="45" customFormat="1" ht="21.75" x14ac:dyDescent="0.5">
      <c r="A9" s="44" t="s">
        <v>3</v>
      </c>
      <c r="C9" s="46"/>
    </row>
    <row r="10" spans="1:12" s="45" customFormat="1" ht="21.75" x14ac:dyDescent="0.5">
      <c r="A10" s="44" t="s">
        <v>4</v>
      </c>
      <c r="C10" s="84"/>
    </row>
    <row r="11" spans="1:12" s="45" customFormat="1" ht="21.75" x14ac:dyDescent="0.5">
      <c r="A11" s="46" t="s">
        <v>5</v>
      </c>
      <c r="C11" s="85"/>
      <c r="D11" s="35"/>
      <c r="E11" s="47">
        <v>2673</v>
      </c>
      <c r="F11" s="47"/>
      <c r="G11" s="57">
        <v>10556</v>
      </c>
      <c r="I11" s="57">
        <v>1366</v>
      </c>
      <c r="K11" s="57">
        <v>5604</v>
      </c>
    </row>
    <row r="12" spans="1:12" s="45" customFormat="1" ht="21.75" x14ac:dyDescent="0.5">
      <c r="A12" s="46" t="s">
        <v>83</v>
      </c>
      <c r="C12" s="85">
        <v>3</v>
      </c>
      <c r="D12" s="35"/>
      <c r="E12" s="47">
        <v>7</v>
      </c>
      <c r="F12" s="47"/>
      <c r="G12" s="57">
        <v>7</v>
      </c>
      <c r="I12" s="57">
        <v>7</v>
      </c>
      <c r="K12" s="57">
        <v>7</v>
      </c>
    </row>
    <row r="13" spans="1:12" s="45" customFormat="1" ht="21.75" x14ac:dyDescent="0.5">
      <c r="A13" s="46" t="s">
        <v>84</v>
      </c>
      <c r="C13" s="85" t="s">
        <v>145</v>
      </c>
      <c r="D13" s="35"/>
      <c r="E13" s="48">
        <v>263106</v>
      </c>
      <c r="F13" s="49"/>
      <c r="G13" s="56">
        <v>216852</v>
      </c>
      <c r="H13" s="181"/>
      <c r="I13" s="56">
        <v>134768</v>
      </c>
      <c r="J13" s="181"/>
      <c r="K13" s="56">
        <v>71215</v>
      </c>
    </row>
    <row r="14" spans="1:12" s="45" customFormat="1" ht="21.75" x14ac:dyDescent="0.5">
      <c r="A14" s="46" t="s">
        <v>161</v>
      </c>
      <c r="C14" s="85"/>
      <c r="D14" s="35"/>
      <c r="E14" s="49"/>
      <c r="F14" s="49"/>
    </row>
    <row r="15" spans="1:12" s="45" customFormat="1" ht="21.75" x14ac:dyDescent="0.5">
      <c r="A15" s="46" t="s">
        <v>162</v>
      </c>
      <c r="C15" s="85">
        <v>5</v>
      </c>
      <c r="D15" s="35"/>
      <c r="E15" s="47">
        <v>7122</v>
      </c>
      <c r="F15" s="49"/>
      <c r="G15" s="57">
        <v>6886</v>
      </c>
      <c r="H15" s="181"/>
      <c r="I15" s="56">
        <v>4165</v>
      </c>
      <c r="J15" s="181"/>
      <c r="K15" s="56">
        <v>4010</v>
      </c>
    </row>
    <row r="16" spans="1:12" s="45" customFormat="1" ht="21.75" x14ac:dyDescent="0.5">
      <c r="A16" s="52" t="s">
        <v>109</v>
      </c>
      <c r="B16" s="51"/>
      <c r="C16" s="85">
        <v>2</v>
      </c>
      <c r="D16" s="35"/>
      <c r="E16" s="47">
        <v>0</v>
      </c>
      <c r="F16" s="47"/>
      <c r="G16" s="57">
        <v>0</v>
      </c>
      <c r="I16" s="57">
        <v>266600</v>
      </c>
      <c r="K16" s="57">
        <v>234748</v>
      </c>
    </row>
    <row r="17" spans="1:11" s="45" customFormat="1" ht="21.75" x14ac:dyDescent="0.5">
      <c r="A17" s="50" t="s">
        <v>136</v>
      </c>
      <c r="B17" s="51"/>
      <c r="C17" s="85">
        <v>6</v>
      </c>
      <c r="D17" s="35"/>
      <c r="E17" s="47">
        <v>182556</v>
      </c>
      <c r="F17" s="47"/>
      <c r="G17" s="57">
        <v>177476</v>
      </c>
      <c r="I17" s="45">
        <v>146105</v>
      </c>
      <c r="K17" s="45">
        <v>128771</v>
      </c>
    </row>
    <row r="18" spans="1:11" s="45" customFormat="1" ht="21.75" x14ac:dyDescent="0.5">
      <c r="A18" s="50" t="s">
        <v>93</v>
      </c>
      <c r="B18" s="51"/>
      <c r="C18" s="85"/>
      <c r="D18" s="35"/>
      <c r="E18" s="47">
        <v>3035</v>
      </c>
      <c r="F18" s="47"/>
      <c r="G18" s="57">
        <v>4799</v>
      </c>
      <c r="I18" s="57">
        <v>2410</v>
      </c>
      <c r="K18" s="57">
        <v>1859</v>
      </c>
    </row>
    <row r="19" spans="1:11" s="45" customFormat="1" ht="21.75" x14ac:dyDescent="0.5">
      <c r="A19" s="46" t="s">
        <v>6</v>
      </c>
      <c r="C19" s="85"/>
      <c r="D19" s="35"/>
      <c r="E19" s="47">
        <v>14493</v>
      </c>
      <c r="F19" s="47"/>
      <c r="G19" s="57">
        <v>19292</v>
      </c>
      <c r="I19" s="57">
        <v>2394</v>
      </c>
      <c r="K19" s="57">
        <v>1989</v>
      </c>
    </row>
    <row r="20" spans="1:11" s="45" customFormat="1" ht="21.75" x14ac:dyDescent="0.5">
      <c r="A20" s="44" t="s">
        <v>7</v>
      </c>
      <c r="C20" s="83"/>
      <c r="D20" s="35"/>
      <c r="E20" s="53">
        <f>SUM(E11:E19)</f>
        <v>472992</v>
      </c>
      <c r="F20" s="47"/>
      <c r="G20" s="182">
        <f>SUM(G11:G19)</f>
        <v>435868</v>
      </c>
      <c r="I20" s="182">
        <f>SUM(I11:I19)</f>
        <v>557815</v>
      </c>
      <c r="K20" s="182">
        <f>SUM(K11:K19)</f>
        <v>448203</v>
      </c>
    </row>
    <row r="21" spans="1:11" s="45" customFormat="1" ht="21.75" x14ac:dyDescent="0.5">
      <c r="A21" s="44" t="s">
        <v>8</v>
      </c>
      <c r="C21" s="83"/>
      <c r="D21" s="35"/>
      <c r="E21" s="47"/>
      <c r="F21" s="47"/>
      <c r="G21" s="57"/>
      <c r="I21" s="57"/>
      <c r="K21" s="57"/>
    </row>
    <row r="22" spans="1:11" s="45" customFormat="1" ht="21.75" x14ac:dyDescent="0.5">
      <c r="A22" s="46" t="s">
        <v>137</v>
      </c>
      <c r="C22" s="85">
        <v>7</v>
      </c>
      <c r="D22" s="35"/>
      <c r="E22" s="47">
        <v>12042</v>
      </c>
      <c r="F22" s="47"/>
      <c r="G22" s="57">
        <v>11939</v>
      </c>
      <c r="I22" s="57">
        <v>7067</v>
      </c>
      <c r="K22" s="57">
        <v>7010</v>
      </c>
    </row>
    <row r="23" spans="1:11" s="45" customFormat="1" ht="21.75" x14ac:dyDescent="0.5">
      <c r="A23" s="46" t="s">
        <v>95</v>
      </c>
      <c r="C23" s="85">
        <v>8</v>
      </c>
      <c r="D23" s="35"/>
      <c r="E23" s="47">
        <v>0</v>
      </c>
      <c r="F23" s="47"/>
      <c r="G23" s="57">
        <v>0</v>
      </c>
      <c r="I23" s="57">
        <v>151475</v>
      </c>
      <c r="K23" s="57">
        <v>151475</v>
      </c>
    </row>
    <row r="24" spans="1:11" s="45" customFormat="1" ht="21.75" x14ac:dyDescent="0.5">
      <c r="A24" s="46" t="s">
        <v>138</v>
      </c>
      <c r="C24" s="85"/>
      <c r="D24" s="35"/>
      <c r="E24" s="47"/>
      <c r="F24" s="47"/>
      <c r="G24" s="57"/>
      <c r="I24" s="57"/>
      <c r="K24" s="57"/>
    </row>
    <row r="25" spans="1:11" s="45" customFormat="1" ht="21.75" x14ac:dyDescent="0.5">
      <c r="A25" s="46" t="s">
        <v>139</v>
      </c>
      <c r="C25" s="85">
        <v>5</v>
      </c>
      <c r="D25" s="35"/>
      <c r="E25" s="47">
        <v>6422</v>
      </c>
      <c r="F25" s="47"/>
      <c r="G25" s="57">
        <v>9714</v>
      </c>
      <c r="I25" s="57">
        <v>1241</v>
      </c>
      <c r="K25" s="57">
        <v>4134</v>
      </c>
    </row>
    <row r="26" spans="1:11" s="45" customFormat="1" ht="21.75" x14ac:dyDescent="0.5">
      <c r="A26" s="52" t="s">
        <v>140</v>
      </c>
      <c r="B26" s="51"/>
      <c r="C26" s="85">
        <v>9</v>
      </c>
      <c r="D26" s="35"/>
      <c r="E26" s="47">
        <v>0</v>
      </c>
      <c r="F26" s="47"/>
      <c r="G26" s="57">
        <v>0</v>
      </c>
      <c r="I26" s="57">
        <v>31809</v>
      </c>
      <c r="K26" s="57">
        <v>32193</v>
      </c>
    </row>
    <row r="27" spans="1:11" s="45" customFormat="1" ht="21.75" x14ac:dyDescent="0.5">
      <c r="A27" s="50" t="s">
        <v>141</v>
      </c>
      <c r="B27" s="51"/>
      <c r="C27" s="85">
        <v>10</v>
      </c>
      <c r="D27" s="35"/>
      <c r="E27" s="47">
        <v>299339</v>
      </c>
      <c r="F27" s="47"/>
      <c r="G27" s="57">
        <v>305927</v>
      </c>
      <c r="I27" s="57">
        <v>183013</v>
      </c>
      <c r="K27" s="57">
        <v>187413</v>
      </c>
    </row>
    <row r="28" spans="1:11" s="45" customFormat="1" ht="21.75" x14ac:dyDescent="0.5">
      <c r="A28" s="52" t="s">
        <v>181</v>
      </c>
      <c r="B28" s="51"/>
      <c r="C28" s="85"/>
      <c r="D28" s="35"/>
      <c r="E28" s="47">
        <v>116574</v>
      </c>
      <c r="F28" s="47"/>
      <c r="G28" s="57">
        <v>116574</v>
      </c>
      <c r="I28" s="57">
        <v>0</v>
      </c>
      <c r="K28" s="57">
        <v>0</v>
      </c>
    </row>
    <row r="29" spans="1:11" s="45" customFormat="1" ht="21.75" x14ac:dyDescent="0.5">
      <c r="A29" s="52" t="s">
        <v>85</v>
      </c>
      <c r="B29" s="51"/>
      <c r="C29" s="85">
        <v>11</v>
      </c>
      <c r="D29" s="35"/>
      <c r="E29" s="47">
        <v>45812</v>
      </c>
      <c r="F29" s="47"/>
      <c r="G29" s="57">
        <v>49023</v>
      </c>
      <c r="I29" s="57">
        <v>1066</v>
      </c>
      <c r="K29" s="57">
        <v>1607</v>
      </c>
    </row>
    <row r="30" spans="1:11" s="45" customFormat="1" ht="21.75" x14ac:dyDescent="0.5">
      <c r="A30" s="52" t="s">
        <v>87</v>
      </c>
      <c r="B30" s="51"/>
      <c r="C30" s="85">
        <v>16</v>
      </c>
      <c r="D30" s="35">
        <v>37572</v>
      </c>
      <c r="E30" s="47">
        <v>32242</v>
      </c>
      <c r="F30" s="47"/>
      <c r="G30" s="57">
        <v>13165</v>
      </c>
      <c r="I30" s="57">
        <v>4229</v>
      </c>
      <c r="K30" s="57">
        <v>3154</v>
      </c>
    </row>
    <row r="31" spans="1:11" s="45" customFormat="1" ht="21.75" x14ac:dyDescent="0.5">
      <c r="A31" s="46" t="s">
        <v>9</v>
      </c>
      <c r="C31" s="85"/>
      <c r="D31" s="35"/>
      <c r="E31" s="54">
        <v>16501</v>
      </c>
      <c r="F31" s="47"/>
      <c r="G31" s="76">
        <v>12612</v>
      </c>
      <c r="I31" s="76">
        <v>3998</v>
      </c>
      <c r="K31" s="76">
        <v>498</v>
      </c>
    </row>
    <row r="32" spans="1:11" s="45" customFormat="1" ht="21.75" x14ac:dyDescent="0.5">
      <c r="A32" s="44" t="s">
        <v>10</v>
      </c>
      <c r="C32" s="83"/>
      <c r="D32" s="35"/>
      <c r="E32" s="47">
        <f>SUM(E22:E31)</f>
        <v>528932</v>
      </c>
      <c r="F32" s="47"/>
      <c r="G32" s="57">
        <f>SUM(G22:G31)</f>
        <v>518954</v>
      </c>
      <c r="I32" s="57">
        <f>SUM(I22:I31)</f>
        <v>383898</v>
      </c>
      <c r="K32" s="57">
        <f>SUM(K22:K31)</f>
        <v>387484</v>
      </c>
    </row>
    <row r="33" spans="1:14" s="45" customFormat="1" ht="22.5" thickBot="1" x14ac:dyDescent="0.55000000000000004">
      <c r="A33" s="44" t="s">
        <v>11</v>
      </c>
      <c r="C33" s="83"/>
      <c r="D33" s="35"/>
      <c r="E33" s="55">
        <f>SUM(E20,E32)</f>
        <v>1001924</v>
      </c>
      <c r="F33" s="47"/>
      <c r="G33" s="183">
        <f>SUM(G20,G32)</f>
        <v>954822</v>
      </c>
      <c r="I33" s="183">
        <f>SUM(I20,I32)</f>
        <v>941713</v>
      </c>
      <c r="K33" s="183">
        <f>SUM(K20,K32)</f>
        <v>835687</v>
      </c>
    </row>
    <row r="34" spans="1:14" s="45" customFormat="1" ht="22.5" thickTop="1" x14ac:dyDescent="0.5">
      <c r="A34" s="44"/>
      <c r="C34" s="46"/>
      <c r="E34" s="56"/>
      <c r="F34" s="57"/>
      <c r="G34" s="56"/>
      <c r="H34" s="57"/>
      <c r="I34" s="56"/>
      <c r="J34" s="57"/>
      <c r="K34" s="56"/>
    </row>
    <row r="35" spans="1:14" s="58" customFormat="1" ht="21.75" x14ac:dyDescent="0.5">
      <c r="A35" s="58" t="s">
        <v>12</v>
      </c>
      <c r="B35" s="59"/>
      <c r="C35" s="59"/>
      <c r="D35" s="59"/>
      <c r="M35" s="45"/>
      <c r="N35" s="45"/>
    </row>
    <row r="36" spans="1:14" s="58" customFormat="1" ht="21.75" x14ac:dyDescent="0.5">
      <c r="B36" s="59"/>
      <c r="C36" s="59"/>
      <c r="D36" s="59"/>
      <c r="M36" s="45"/>
      <c r="N36" s="45"/>
    </row>
    <row r="37" spans="1:14" ht="20.25" customHeight="1" x14ac:dyDescent="0.5">
      <c r="A37" s="34" t="s">
        <v>97</v>
      </c>
      <c r="M37" s="45"/>
      <c r="N37" s="45"/>
    </row>
    <row r="38" spans="1:14" ht="20.25" customHeight="1" x14ac:dyDescent="0.5">
      <c r="A38" s="60" t="s">
        <v>131</v>
      </c>
      <c r="B38" s="61"/>
      <c r="C38" s="43"/>
      <c r="D38" s="61"/>
      <c r="E38" s="38"/>
      <c r="F38" s="62"/>
      <c r="G38" s="38"/>
      <c r="H38" s="62"/>
      <c r="I38" s="38"/>
      <c r="J38" s="62"/>
      <c r="K38" s="38"/>
      <c r="M38" s="45"/>
      <c r="N38" s="45"/>
    </row>
    <row r="39" spans="1:14" ht="21.6" customHeight="1" x14ac:dyDescent="0.5">
      <c r="A39" s="34" t="s">
        <v>182</v>
      </c>
      <c r="M39" s="45"/>
      <c r="N39" s="45"/>
    </row>
    <row r="40" spans="1:14" ht="21.6" customHeight="1" x14ac:dyDescent="0.5">
      <c r="E40" s="38"/>
      <c r="F40" s="39"/>
      <c r="G40" s="39"/>
      <c r="H40" s="39"/>
      <c r="I40" s="39"/>
      <c r="J40" s="39"/>
      <c r="K40" s="40"/>
      <c r="L40" s="40" t="s">
        <v>76</v>
      </c>
      <c r="M40" s="45"/>
      <c r="N40" s="45"/>
    </row>
    <row r="41" spans="1:14" ht="21.6" customHeight="1" x14ac:dyDescent="0.5">
      <c r="E41" s="190" t="s">
        <v>0</v>
      </c>
      <c r="F41" s="190"/>
      <c r="G41" s="190"/>
      <c r="H41" s="36"/>
      <c r="I41" s="190" t="s">
        <v>1</v>
      </c>
      <c r="J41" s="190"/>
      <c r="K41" s="190"/>
      <c r="L41" s="190"/>
      <c r="M41" s="45"/>
      <c r="N41" s="45"/>
    </row>
    <row r="42" spans="1:14" ht="20.25" customHeight="1" x14ac:dyDescent="0.5">
      <c r="C42" s="41" t="s">
        <v>2</v>
      </c>
      <c r="E42" s="41" t="s">
        <v>183</v>
      </c>
      <c r="F42" s="42"/>
      <c r="G42" s="41" t="s">
        <v>184</v>
      </c>
      <c r="H42" s="42"/>
      <c r="I42" s="41" t="s">
        <v>183</v>
      </c>
      <c r="J42" s="42"/>
      <c r="K42" s="41" t="s">
        <v>184</v>
      </c>
      <c r="M42" s="45"/>
      <c r="N42" s="45"/>
    </row>
    <row r="43" spans="1:14" ht="20.25" customHeight="1" x14ac:dyDescent="0.5">
      <c r="C43" s="43"/>
      <c r="E43" s="43" t="s">
        <v>77</v>
      </c>
      <c r="F43" s="42"/>
      <c r="G43" s="43" t="s">
        <v>78</v>
      </c>
      <c r="H43" s="42"/>
      <c r="I43" s="43" t="s">
        <v>77</v>
      </c>
      <c r="J43" s="42"/>
      <c r="K43" s="43" t="s">
        <v>78</v>
      </c>
      <c r="M43" s="45"/>
      <c r="N43" s="45"/>
    </row>
    <row r="44" spans="1:14" ht="20.25" customHeight="1" x14ac:dyDescent="0.5">
      <c r="C44" s="43"/>
      <c r="E44" s="43" t="s">
        <v>79</v>
      </c>
      <c r="F44" s="42"/>
      <c r="G44" s="43"/>
      <c r="H44" s="42"/>
      <c r="I44" s="43" t="s">
        <v>79</v>
      </c>
      <c r="J44" s="42"/>
      <c r="K44" s="43"/>
      <c r="M44" s="45"/>
      <c r="N44" s="45"/>
    </row>
    <row r="45" spans="1:14" s="45" customFormat="1" ht="21.75" x14ac:dyDescent="0.5">
      <c r="A45" s="44" t="s">
        <v>13</v>
      </c>
      <c r="C45" s="46"/>
    </row>
    <row r="46" spans="1:14" s="45" customFormat="1" ht="21.75" x14ac:dyDescent="0.5">
      <c r="A46" s="44" t="s">
        <v>14</v>
      </c>
      <c r="C46" s="46"/>
    </row>
    <row r="47" spans="1:14" s="45" customFormat="1" ht="21.75" x14ac:dyDescent="0.5">
      <c r="A47" s="46" t="s">
        <v>166</v>
      </c>
      <c r="C47" s="85"/>
      <c r="G47" s="47"/>
      <c r="K47" s="47"/>
    </row>
    <row r="48" spans="1:14" s="45" customFormat="1" ht="21.75" x14ac:dyDescent="0.5">
      <c r="A48" s="46" t="s">
        <v>167</v>
      </c>
      <c r="C48" s="85">
        <v>12</v>
      </c>
      <c r="E48" s="45">
        <v>65111</v>
      </c>
      <c r="G48" s="45">
        <v>38833</v>
      </c>
      <c r="I48" s="45">
        <v>55671</v>
      </c>
      <c r="K48" s="45">
        <v>26497</v>
      </c>
    </row>
    <row r="49" spans="1:16" s="45" customFormat="1" ht="21.75" x14ac:dyDescent="0.5">
      <c r="A49" s="50" t="s">
        <v>86</v>
      </c>
      <c r="B49" s="51"/>
      <c r="C49" s="85" t="s">
        <v>189</v>
      </c>
      <c r="D49" s="35"/>
      <c r="E49" s="63">
        <v>159385</v>
      </c>
      <c r="F49" s="63"/>
      <c r="G49" s="184">
        <v>121937</v>
      </c>
      <c r="I49" s="184">
        <v>78063</v>
      </c>
      <c r="K49" s="184">
        <v>43859</v>
      </c>
    </row>
    <row r="50" spans="1:16" s="45" customFormat="1" ht="21.75" x14ac:dyDescent="0.5">
      <c r="A50" s="50" t="s">
        <v>133</v>
      </c>
      <c r="B50" s="51"/>
      <c r="C50" s="85">
        <v>14</v>
      </c>
      <c r="D50" s="35"/>
      <c r="E50" s="63">
        <v>12600</v>
      </c>
      <c r="F50" s="63"/>
      <c r="G50" s="184">
        <v>9035</v>
      </c>
      <c r="I50" s="184">
        <v>8460</v>
      </c>
      <c r="K50" s="184">
        <v>6994</v>
      </c>
    </row>
    <row r="51" spans="1:16" s="45" customFormat="1" ht="21.75" x14ac:dyDescent="0.5">
      <c r="A51" s="52" t="s">
        <v>190</v>
      </c>
      <c r="B51" s="51"/>
      <c r="C51" s="64"/>
      <c r="D51" s="64"/>
      <c r="E51" s="63"/>
      <c r="F51" s="63"/>
      <c r="G51" s="184"/>
      <c r="I51" s="184"/>
      <c r="K51" s="184"/>
    </row>
    <row r="52" spans="1:16" s="45" customFormat="1" ht="21.75" x14ac:dyDescent="0.5">
      <c r="A52" s="52" t="s">
        <v>162</v>
      </c>
      <c r="B52" s="51"/>
      <c r="C52" s="85"/>
      <c r="D52" s="35"/>
      <c r="E52" s="63">
        <v>1474</v>
      </c>
      <c r="F52" s="63"/>
      <c r="G52" s="184">
        <v>1353</v>
      </c>
      <c r="I52" s="184">
        <v>987</v>
      </c>
      <c r="K52" s="184">
        <v>928</v>
      </c>
    </row>
    <row r="53" spans="1:16" s="45" customFormat="1" ht="21.75" x14ac:dyDescent="0.5">
      <c r="A53" s="52" t="s">
        <v>123</v>
      </c>
      <c r="B53" s="51"/>
      <c r="C53" s="85"/>
      <c r="D53" s="35"/>
      <c r="E53" s="63">
        <v>638</v>
      </c>
      <c r="F53" s="63"/>
      <c r="G53" s="184">
        <v>2554</v>
      </c>
      <c r="I53" s="184">
        <v>638</v>
      </c>
      <c r="K53" s="184">
        <v>1231</v>
      </c>
    </row>
    <row r="54" spans="1:16" s="45" customFormat="1" ht="21.75" x14ac:dyDescent="0.5">
      <c r="A54" s="52" t="s">
        <v>117</v>
      </c>
      <c r="B54" s="51"/>
      <c r="C54" s="85"/>
      <c r="D54" s="35"/>
      <c r="E54" s="63">
        <v>1745</v>
      </c>
      <c r="F54" s="63"/>
      <c r="G54" s="184">
        <v>3833</v>
      </c>
      <c r="I54" s="184">
        <v>1529</v>
      </c>
      <c r="K54" s="184">
        <v>3680</v>
      </c>
    </row>
    <row r="55" spans="1:16" s="45" customFormat="1" ht="21.75" x14ac:dyDescent="0.5">
      <c r="A55" s="52" t="s">
        <v>150</v>
      </c>
      <c r="B55" s="51"/>
      <c r="C55" s="85"/>
      <c r="D55" s="35"/>
      <c r="E55" s="47">
        <v>32187</v>
      </c>
      <c r="F55" s="63"/>
      <c r="G55" s="184">
        <v>26199</v>
      </c>
      <c r="I55" s="57">
        <v>970</v>
      </c>
      <c r="K55" s="57">
        <v>0</v>
      </c>
    </row>
    <row r="56" spans="1:16" s="45" customFormat="1" ht="21.75" x14ac:dyDescent="0.5">
      <c r="A56" s="46" t="s">
        <v>15</v>
      </c>
      <c r="C56" s="85"/>
      <c r="D56" s="35"/>
      <c r="E56" s="63">
        <v>8081</v>
      </c>
      <c r="F56" s="63"/>
      <c r="G56" s="184">
        <v>10110</v>
      </c>
      <c r="I56" s="184">
        <v>3612</v>
      </c>
      <c r="K56" s="184">
        <v>5345</v>
      </c>
    </row>
    <row r="57" spans="1:16" s="45" customFormat="1" ht="21.75" x14ac:dyDescent="0.5">
      <c r="A57" s="44" t="s">
        <v>16</v>
      </c>
      <c r="C57" s="85"/>
      <c r="D57" s="35"/>
      <c r="E57" s="65">
        <f>SUM(E48:E56)</f>
        <v>281221</v>
      </c>
      <c r="F57" s="66"/>
      <c r="G57" s="185">
        <f>SUM(G48:G56)</f>
        <v>213854</v>
      </c>
      <c r="I57" s="185">
        <f>SUM(I48:I56)</f>
        <v>149930</v>
      </c>
      <c r="K57" s="185">
        <f>SUM(K48:K56)</f>
        <v>88534</v>
      </c>
    </row>
    <row r="58" spans="1:16" s="45" customFormat="1" ht="21.75" x14ac:dyDescent="0.5">
      <c r="A58" s="44" t="s">
        <v>17</v>
      </c>
      <c r="C58" s="85"/>
      <c r="D58" s="35"/>
      <c r="E58" s="66"/>
      <c r="F58" s="66"/>
      <c r="G58" s="69"/>
      <c r="I58" s="69"/>
      <c r="K58" s="69"/>
    </row>
    <row r="59" spans="1:16" s="45" customFormat="1" ht="21.75" x14ac:dyDescent="0.5">
      <c r="A59" s="46" t="s">
        <v>191</v>
      </c>
      <c r="G59" s="69"/>
      <c r="I59" s="69"/>
      <c r="K59" s="69"/>
    </row>
    <row r="60" spans="1:16" s="45" customFormat="1" ht="21.75" x14ac:dyDescent="0.5">
      <c r="A60" s="46" t="s">
        <v>94</v>
      </c>
      <c r="C60" s="85">
        <v>14</v>
      </c>
      <c r="D60" s="35"/>
      <c r="E60" s="45">
        <v>49639</v>
      </c>
      <c r="F60" s="66"/>
      <c r="G60" s="69">
        <v>44385</v>
      </c>
      <c r="I60" s="69">
        <v>39779</v>
      </c>
      <c r="K60" s="69">
        <v>37460</v>
      </c>
    </row>
    <row r="61" spans="1:16" s="45" customFormat="1" ht="21.75" x14ac:dyDescent="0.5">
      <c r="A61" s="46" t="s">
        <v>192</v>
      </c>
      <c r="C61" s="85"/>
      <c r="D61" s="35"/>
      <c r="E61" s="66"/>
      <c r="F61" s="66"/>
      <c r="G61" s="69"/>
      <c r="I61" s="69"/>
      <c r="K61" s="69"/>
    </row>
    <row r="62" spans="1:16" s="45" customFormat="1" ht="21.75" x14ac:dyDescent="0.5">
      <c r="A62" s="46" t="s">
        <v>193</v>
      </c>
      <c r="C62" s="85"/>
      <c r="D62" s="35"/>
      <c r="E62" s="66">
        <v>5312</v>
      </c>
      <c r="F62" s="66"/>
      <c r="G62" s="69">
        <v>6423</v>
      </c>
      <c r="I62" s="69">
        <v>2164</v>
      </c>
      <c r="K62" s="69">
        <v>2912</v>
      </c>
    </row>
    <row r="63" spans="1:16" s="45" customFormat="1" ht="21.75" x14ac:dyDescent="0.5">
      <c r="A63" s="46" t="s">
        <v>110</v>
      </c>
      <c r="C63" s="85">
        <v>15</v>
      </c>
      <c r="D63" s="35"/>
      <c r="E63" s="66">
        <v>25088</v>
      </c>
      <c r="F63" s="66"/>
      <c r="G63" s="69">
        <v>18113</v>
      </c>
      <c r="I63" s="69">
        <v>19844</v>
      </c>
      <c r="K63" s="69">
        <v>14598</v>
      </c>
      <c r="O63" s="189"/>
      <c r="P63" s="189"/>
    </row>
    <row r="64" spans="1:16" s="45" customFormat="1" ht="21.75" x14ac:dyDescent="0.5">
      <c r="A64" s="46" t="s">
        <v>47</v>
      </c>
      <c r="C64" s="85"/>
      <c r="D64" s="35"/>
      <c r="E64" s="67">
        <v>2763</v>
      </c>
      <c r="F64" s="66"/>
      <c r="G64" s="186">
        <v>972</v>
      </c>
      <c r="I64" s="186">
        <v>2394</v>
      </c>
      <c r="K64" s="186">
        <v>660</v>
      </c>
    </row>
    <row r="65" spans="1:14" s="45" customFormat="1" ht="21.75" x14ac:dyDescent="0.5">
      <c r="A65" s="44" t="s">
        <v>18</v>
      </c>
      <c r="C65" s="83"/>
      <c r="D65" s="35"/>
      <c r="E65" s="66">
        <f>SUM(E60:E64)</f>
        <v>82802</v>
      </c>
      <c r="F65" s="66"/>
      <c r="G65" s="69">
        <f>SUM(G59:G64)</f>
        <v>69893</v>
      </c>
      <c r="I65" s="69">
        <f>SUM(I59:I64)</f>
        <v>64181</v>
      </c>
      <c r="K65" s="69">
        <f>SUM(K59:K64)</f>
        <v>55630</v>
      </c>
    </row>
    <row r="66" spans="1:14" s="45" customFormat="1" ht="21.75" x14ac:dyDescent="0.5">
      <c r="A66" s="44" t="s">
        <v>19</v>
      </c>
      <c r="C66" s="83"/>
      <c r="D66" s="35"/>
      <c r="E66" s="65">
        <f>SUM(E57,E65)</f>
        <v>364023</v>
      </c>
      <c r="F66" s="66"/>
      <c r="G66" s="185">
        <f>SUM(G57,G65)</f>
        <v>283747</v>
      </c>
      <c r="I66" s="185">
        <f>SUM(I57,I65)</f>
        <v>214111</v>
      </c>
      <c r="K66" s="185">
        <f>SUM(K57,K65)</f>
        <v>144164</v>
      </c>
      <c r="L66" s="68"/>
    </row>
    <row r="67" spans="1:14" s="45" customFormat="1" ht="21.75" x14ac:dyDescent="0.5">
      <c r="A67" s="44"/>
      <c r="C67" s="46"/>
      <c r="E67" s="69"/>
      <c r="F67" s="69"/>
      <c r="G67" s="69"/>
      <c r="H67" s="69"/>
      <c r="I67" s="69"/>
      <c r="J67" s="69"/>
      <c r="K67" s="69"/>
      <c r="L67" s="68"/>
    </row>
    <row r="68" spans="1:14" s="58" customFormat="1" ht="21.75" x14ac:dyDescent="0.5">
      <c r="A68" s="58" t="s">
        <v>12</v>
      </c>
      <c r="B68" s="59"/>
      <c r="C68" s="59"/>
      <c r="D68" s="59"/>
      <c r="M68" s="45"/>
      <c r="N68" s="45"/>
    </row>
    <row r="69" spans="1:14" s="58" customFormat="1" ht="21.75" x14ac:dyDescent="0.5">
      <c r="B69" s="59"/>
      <c r="C69" s="59"/>
      <c r="D69" s="59"/>
      <c r="M69" s="45"/>
      <c r="N69" s="45"/>
    </row>
    <row r="70" spans="1:14" ht="20.25" customHeight="1" x14ac:dyDescent="0.5">
      <c r="A70" s="34" t="s">
        <v>97</v>
      </c>
      <c r="M70" s="45"/>
      <c r="N70" s="45"/>
    </row>
    <row r="71" spans="1:14" ht="20.25" customHeight="1" x14ac:dyDescent="0.5">
      <c r="A71" s="60" t="s">
        <v>131</v>
      </c>
      <c r="B71" s="61"/>
      <c r="C71" s="43"/>
      <c r="D71" s="61"/>
      <c r="E71" s="38"/>
      <c r="F71" s="62"/>
      <c r="G71" s="38"/>
      <c r="H71" s="62"/>
      <c r="I71" s="38"/>
      <c r="J71" s="62"/>
      <c r="K71" s="38"/>
      <c r="M71" s="45"/>
      <c r="N71" s="45"/>
    </row>
    <row r="72" spans="1:14" ht="21.6" customHeight="1" x14ac:dyDescent="0.5">
      <c r="A72" s="34" t="s">
        <v>182</v>
      </c>
      <c r="M72" s="45"/>
      <c r="N72" s="45"/>
    </row>
    <row r="73" spans="1:14" ht="21.6" customHeight="1" x14ac:dyDescent="0.5">
      <c r="E73" s="38"/>
      <c r="F73" s="39"/>
      <c r="G73" s="39"/>
      <c r="H73" s="39"/>
      <c r="I73" s="39"/>
      <c r="J73" s="39"/>
      <c r="K73" s="40"/>
      <c r="L73" s="40" t="s">
        <v>76</v>
      </c>
      <c r="M73" s="45"/>
      <c r="N73" s="45"/>
    </row>
    <row r="74" spans="1:14" ht="21.6" customHeight="1" x14ac:dyDescent="0.5">
      <c r="E74" s="190" t="s">
        <v>0</v>
      </c>
      <c r="F74" s="190"/>
      <c r="G74" s="190"/>
      <c r="H74" s="36"/>
      <c r="I74" s="190" t="s">
        <v>1</v>
      </c>
      <c r="J74" s="190"/>
      <c r="K74" s="190"/>
      <c r="L74" s="190"/>
      <c r="M74" s="45"/>
      <c r="N74" s="45"/>
    </row>
    <row r="75" spans="1:14" ht="20.25" customHeight="1" x14ac:dyDescent="0.5">
      <c r="C75" s="41" t="s">
        <v>2</v>
      </c>
      <c r="E75" s="41" t="s">
        <v>183</v>
      </c>
      <c r="F75" s="42"/>
      <c r="G75" s="41" t="s">
        <v>184</v>
      </c>
      <c r="H75" s="42"/>
      <c r="I75" s="41" t="s">
        <v>183</v>
      </c>
      <c r="J75" s="42"/>
      <c r="K75" s="41" t="s">
        <v>184</v>
      </c>
      <c r="M75" s="45"/>
      <c r="N75" s="45"/>
    </row>
    <row r="76" spans="1:14" ht="20.25" customHeight="1" x14ac:dyDescent="0.5">
      <c r="E76" s="43" t="s">
        <v>77</v>
      </c>
      <c r="F76" s="42"/>
      <c r="G76" s="43" t="s">
        <v>78</v>
      </c>
      <c r="H76" s="42"/>
      <c r="I76" s="43" t="s">
        <v>77</v>
      </c>
      <c r="J76" s="42"/>
      <c r="K76" s="43" t="s">
        <v>78</v>
      </c>
      <c r="M76" s="45"/>
      <c r="N76" s="45"/>
    </row>
    <row r="77" spans="1:14" ht="20.25" customHeight="1" x14ac:dyDescent="0.5">
      <c r="E77" s="43" t="s">
        <v>79</v>
      </c>
      <c r="F77" s="42"/>
      <c r="G77" s="43"/>
      <c r="H77" s="42"/>
      <c r="I77" s="43" t="s">
        <v>79</v>
      </c>
      <c r="J77" s="42"/>
      <c r="K77" s="43"/>
      <c r="M77" s="45"/>
      <c r="N77" s="45"/>
    </row>
    <row r="78" spans="1:14" s="45" customFormat="1" ht="21.75" x14ac:dyDescent="0.5">
      <c r="A78" s="44" t="s">
        <v>20</v>
      </c>
      <c r="C78" s="83"/>
      <c r="E78" s="70"/>
      <c r="F78" s="70"/>
      <c r="G78" s="70"/>
      <c r="H78" s="70"/>
      <c r="I78" s="70"/>
      <c r="J78" s="70"/>
      <c r="K78" s="70"/>
    </row>
    <row r="79" spans="1:14" s="45" customFormat="1" ht="21.75" x14ac:dyDescent="0.5">
      <c r="A79" s="46" t="s">
        <v>21</v>
      </c>
      <c r="C79" s="85">
        <v>17</v>
      </c>
      <c r="E79" s="70"/>
      <c r="F79" s="70"/>
      <c r="G79" s="70"/>
      <c r="H79" s="70"/>
      <c r="I79" s="70"/>
      <c r="J79" s="70"/>
      <c r="K79" s="70"/>
    </row>
    <row r="80" spans="1:14" s="45" customFormat="1" ht="21.75" x14ac:dyDescent="0.5">
      <c r="A80" s="52" t="s">
        <v>22</v>
      </c>
      <c r="B80" s="51"/>
      <c r="C80" s="84"/>
      <c r="E80" s="70"/>
      <c r="F80" s="70"/>
      <c r="G80" s="70"/>
      <c r="H80" s="70"/>
      <c r="I80" s="70"/>
      <c r="J80" s="70"/>
      <c r="K80" s="70"/>
    </row>
    <row r="81" spans="1:14" s="45" customFormat="1" ht="22.5" thickBot="1" x14ac:dyDescent="0.55000000000000004">
      <c r="A81" s="52" t="s">
        <v>158</v>
      </c>
      <c r="B81" s="71"/>
      <c r="C81" s="84"/>
      <c r="E81" s="73">
        <v>355503</v>
      </c>
      <c r="F81" s="72"/>
      <c r="G81" s="73">
        <v>355503</v>
      </c>
      <c r="I81" s="73">
        <v>355503</v>
      </c>
      <c r="K81" s="73">
        <v>355503</v>
      </c>
    </row>
    <row r="82" spans="1:14" s="45" customFormat="1" ht="22.5" thickTop="1" x14ac:dyDescent="0.5">
      <c r="A82" s="52" t="s">
        <v>39</v>
      </c>
      <c r="B82" s="51"/>
      <c r="C82" s="84"/>
      <c r="E82" s="70"/>
      <c r="F82" s="70"/>
      <c r="G82" s="70"/>
      <c r="I82" s="70"/>
      <c r="K82" s="70"/>
    </row>
    <row r="83" spans="1:14" s="45" customFormat="1" ht="21.75" x14ac:dyDescent="0.5">
      <c r="A83" s="52" t="s">
        <v>157</v>
      </c>
      <c r="B83" s="71"/>
      <c r="C83" s="46"/>
      <c r="E83" s="72">
        <v>282571</v>
      </c>
      <c r="F83" s="72"/>
      <c r="G83" s="72">
        <v>282571</v>
      </c>
      <c r="I83" s="72">
        <v>282571</v>
      </c>
      <c r="K83" s="72">
        <v>282571</v>
      </c>
    </row>
    <row r="84" spans="1:14" s="45" customFormat="1" ht="21.75" x14ac:dyDescent="0.5">
      <c r="A84" s="46" t="s">
        <v>142</v>
      </c>
      <c r="C84" s="85"/>
      <c r="D84" s="85">
        <v>16</v>
      </c>
      <c r="E84" s="72">
        <v>314001</v>
      </c>
      <c r="F84" s="70"/>
      <c r="G84" s="70">
        <v>314001</v>
      </c>
      <c r="I84" s="70">
        <v>314001</v>
      </c>
      <c r="K84" s="70">
        <v>314001</v>
      </c>
    </row>
    <row r="85" spans="1:14" s="45" customFormat="1" ht="21.75" x14ac:dyDescent="0.5">
      <c r="A85" s="52" t="s">
        <v>23</v>
      </c>
      <c r="B85" s="71"/>
      <c r="C85" s="84"/>
      <c r="E85" s="70"/>
      <c r="F85" s="70"/>
      <c r="G85" s="70"/>
      <c r="I85" s="70"/>
      <c r="K85" s="70"/>
    </row>
    <row r="86" spans="1:14" s="45" customFormat="1" ht="21.75" x14ac:dyDescent="0.5">
      <c r="A86" s="52" t="s">
        <v>40</v>
      </c>
      <c r="B86" s="71"/>
      <c r="C86" s="84"/>
      <c r="E86" s="70">
        <v>7326</v>
      </c>
      <c r="F86" s="70"/>
      <c r="G86" s="70">
        <v>7326</v>
      </c>
      <c r="I86" s="70">
        <v>7326</v>
      </c>
      <c r="K86" s="70">
        <v>7326</v>
      </c>
    </row>
    <row r="87" spans="1:14" s="45" customFormat="1" ht="21.75" x14ac:dyDescent="0.5">
      <c r="A87" s="74" t="s">
        <v>24</v>
      </c>
      <c r="B87" s="71"/>
      <c r="C87" s="46"/>
      <c r="E87" s="72">
        <v>14966</v>
      </c>
      <c r="F87" s="72"/>
      <c r="G87" s="72">
        <v>49095</v>
      </c>
      <c r="I87" s="72">
        <v>123704</v>
      </c>
      <c r="K87" s="72">
        <v>87625</v>
      </c>
    </row>
    <row r="88" spans="1:14" s="45" customFormat="1" ht="21.75" x14ac:dyDescent="0.5">
      <c r="A88" s="74" t="s">
        <v>42</v>
      </c>
      <c r="B88" s="71"/>
      <c r="C88" s="46"/>
      <c r="E88" s="75">
        <v>3365</v>
      </c>
      <c r="F88" s="72"/>
      <c r="G88" s="75">
        <v>3365</v>
      </c>
      <c r="I88" s="76">
        <v>0</v>
      </c>
      <c r="K88" s="76">
        <v>0</v>
      </c>
    </row>
    <row r="89" spans="1:14" s="45" customFormat="1" ht="23.25" customHeight="1" x14ac:dyDescent="0.5">
      <c r="A89" s="52" t="s">
        <v>143</v>
      </c>
      <c r="B89" s="71"/>
      <c r="C89" s="46"/>
      <c r="E89" s="70">
        <f>SUM(E83:E88)</f>
        <v>622229</v>
      </c>
      <c r="F89" s="70"/>
      <c r="G89" s="70">
        <f>SUM(G83:G88)</f>
        <v>656358</v>
      </c>
      <c r="I89" s="70">
        <f>SUM(I83:I88)</f>
        <v>727602</v>
      </c>
      <c r="K89" s="70">
        <f>SUM(K83:K88)</f>
        <v>691523</v>
      </c>
    </row>
    <row r="90" spans="1:14" s="78" customFormat="1" ht="23.25" customHeight="1" x14ac:dyDescent="0.5">
      <c r="A90" s="52" t="s">
        <v>113</v>
      </c>
      <c r="B90" s="77"/>
      <c r="C90" s="84"/>
      <c r="E90" s="75">
        <v>15672</v>
      </c>
      <c r="F90" s="72"/>
      <c r="G90" s="75">
        <v>14717</v>
      </c>
      <c r="I90" s="76">
        <v>0</v>
      </c>
      <c r="K90" s="76">
        <v>0</v>
      </c>
      <c r="M90" s="45"/>
      <c r="N90" s="45"/>
    </row>
    <row r="91" spans="1:14" s="45" customFormat="1" ht="23.25" customHeight="1" x14ac:dyDescent="0.5">
      <c r="A91" s="79" t="s">
        <v>144</v>
      </c>
      <c r="B91" s="71"/>
      <c r="C91" s="46"/>
      <c r="E91" s="75">
        <f>SUM(E89:E90)</f>
        <v>637901</v>
      </c>
      <c r="F91" s="70"/>
      <c r="G91" s="75">
        <f>SUM(G89:G90)</f>
        <v>671075</v>
      </c>
      <c r="I91" s="75">
        <f>SUM(I89:I90)</f>
        <v>727602</v>
      </c>
      <c r="K91" s="75">
        <f>SUM(K89:K90)</f>
        <v>691523</v>
      </c>
    </row>
    <row r="92" spans="1:14" s="45" customFormat="1" ht="23.25" customHeight="1" thickBot="1" x14ac:dyDescent="0.55000000000000004">
      <c r="A92" s="44" t="s">
        <v>25</v>
      </c>
      <c r="C92" s="46"/>
      <c r="E92" s="73">
        <f>SUM(E91,E66)</f>
        <v>1001924</v>
      </c>
      <c r="F92" s="70"/>
      <c r="G92" s="73">
        <f>SUM(G91,G66)</f>
        <v>954822</v>
      </c>
      <c r="I92" s="73">
        <f>SUM(I91,I66)</f>
        <v>941713</v>
      </c>
      <c r="K92" s="73">
        <f>SUM(K91,K66)</f>
        <v>835687</v>
      </c>
    </row>
    <row r="93" spans="1:14" s="45" customFormat="1" ht="23.25" customHeight="1" thickTop="1" x14ac:dyDescent="0.5">
      <c r="A93" s="46"/>
      <c r="C93" s="86"/>
      <c r="E93" s="80">
        <f>E92-E33</f>
        <v>0</v>
      </c>
      <c r="G93" s="80">
        <f>G92-G33</f>
        <v>0</v>
      </c>
      <c r="I93" s="80">
        <f>I92-I33</f>
        <v>0</v>
      </c>
      <c r="K93" s="80">
        <f>K92-K33</f>
        <v>0</v>
      </c>
    </row>
    <row r="94" spans="1:14" s="45" customFormat="1" ht="23.25" customHeight="1" x14ac:dyDescent="0.5">
      <c r="A94" s="58" t="s">
        <v>12</v>
      </c>
      <c r="C94" s="86"/>
      <c r="E94" s="88"/>
      <c r="G94" s="88"/>
      <c r="I94" s="88"/>
      <c r="K94" s="88"/>
    </row>
    <row r="95" spans="1:14" s="45" customFormat="1" ht="23.25" customHeight="1" x14ac:dyDescent="0.5">
      <c r="A95" s="58"/>
      <c r="C95" s="86"/>
      <c r="E95" s="88"/>
      <c r="G95" s="88"/>
      <c r="I95" s="88"/>
      <c r="K95" s="88"/>
    </row>
    <row r="96" spans="1:14" s="45" customFormat="1" ht="23.25" customHeight="1" x14ac:dyDescent="0.5">
      <c r="A96" s="46"/>
      <c r="C96" s="86"/>
      <c r="E96" s="88"/>
      <c r="G96" s="88"/>
      <c r="I96" s="88"/>
      <c r="K96" s="88"/>
    </row>
    <row r="97" spans="1:12" s="58" customFormat="1" ht="21.75" x14ac:dyDescent="0.5">
      <c r="A97" s="81"/>
      <c r="B97" s="59"/>
      <c r="C97" s="87"/>
      <c r="D97" s="59"/>
      <c r="E97" s="59"/>
      <c r="F97" s="59"/>
      <c r="G97" s="59"/>
      <c r="H97" s="59"/>
      <c r="J97" s="59"/>
    </row>
    <row r="98" spans="1:12" s="58" customFormat="1" ht="21.75" x14ac:dyDescent="0.5">
      <c r="A98" s="82"/>
      <c r="B98" s="59"/>
      <c r="C98" s="59"/>
      <c r="D98" s="59"/>
      <c r="E98" s="64"/>
      <c r="F98" s="64"/>
      <c r="G98" s="64"/>
      <c r="H98" s="64"/>
      <c r="I98" s="64"/>
      <c r="J98" s="64"/>
      <c r="K98" s="64"/>
      <c r="L98" s="64"/>
    </row>
    <row r="99" spans="1:12" s="58" customFormat="1" ht="21.75" x14ac:dyDescent="0.5">
      <c r="B99" s="59"/>
      <c r="C99" s="59" t="s">
        <v>46</v>
      </c>
      <c r="D99" s="59"/>
      <c r="E99" s="59"/>
      <c r="F99" s="59"/>
      <c r="G99" s="59"/>
      <c r="H99" s="59"/>
      <c r="J99" s="59"/>
    </row>
    <row r="100" spans="1:12" s="58" customFormat="1" ht="21.75" x14ac:dyDescent="0.5">
      <c r="A100" s="81"/>
      <c r="B100" s="59"/>
      <c r="C100" s="87"/>
      <c r="D100" s="59"/>
      <c r="E100" s="59"/>
      <c r="F100" s="59"/>
      <c r="G100" s="59"/>
      <c r="H100" s="59"/>
      <c r="J100" s="59"/>
    </row>
    <row r="101" spans="1:12" s="58" customFormat="1" ht="21.75" x14ac:dyDescent="0.5">
      <c r="A101" s="82"/>
      <c r="B101" s="59"/>
      <c r="C101" s="87"/>
      <c r="D101" s="59"/>
      <c r="E101" s="59"/>
      <c r="F101" s="59"/>
      <c r="G101" s="59"/>
      <c r="H101" s="59"/>
      <c r="J101" s="59"/>
    </row>
    <row r="102" spans="1:12" s="58" customFormat="1" ht="21.75" x14ac:dyDescent="0.5">
      <c r="A102" s="82"/>
      <c r="B102" s="59"/>
      <c r="C102" s="87"/>
      <c r="D102" s="59"/>
      <c r="E102" s="59"/>
      <c r="F102" s="59"/>
      <c r="G102" s="59"/>
      <c r="H102" s="59"/>
      <c r="J102" s="59"/>
    </row>
  </sheetData>
  <sheetProtection selectLockedCells="1" selectUnlockedCells="1"/>
  <mergeCells count="6">
    <mergeCell ref="I5:L5"/>
    <mergeCell ref="I41:L41"/>
    <mergeCell ref="I74:L74"/>
    <mergeCell ref="E5:G5"/>
    <mergeCell ref="E41:G41"/>
    <mergeCell ref="E74:G74"/>
  </mergeCells>
  <phoneticPr fontId="0" type="noConversion"/>
  <pageMargins left="0.98425196850393704" right="0.39370078740157483" top="0.78740157480314965" bottom="0.39370078740157483" header="0.19685039370078741" footer="0.19685039370078741"/>
  <pageSetup paperSize="9" scale="80" fitToHeight="4" orientation="portrait" useFirstPageNumber="1" r:id="rId1"/>
  <headerFooter scaleWithDoc="0"/>
  <rowBreaks count="2" manualBreakCount="2">
    <brk id="36" max="16383" man="1"/>
    <brk id="6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8"/>
  <sheetViews>
    <sheetView showGridLines="0" tabSelected="1" view="pageBreakPreview" topLeftCell="A67" zoomScaleNormal="100" zoomScaleSheetLayoutView="100" workbookViewId="0">
      <selection activeCell="B74" sqref="B74"/>
    </sheetView>
  </sheetViews>
  <sheetFormatPr defaultColWidth="9.140625" defaultRowHeight="21.95" customHeight="1" x14ac:dyDescent="0.5"/>
  <cols>
    <col min="1" max="1" width="51.7109375" style="99" customWidth="1"/>
    <col min="2" max="2" width="7.140625" style="100" customWidth="1"/>
    <col min="3" max="3" width="1.5703125" style="99" customWidth="1"/>
    <col min="4" max="4" width="12.7109375" style="101" customWidth="1"/>
    <col min="5" max="5" width="0.85546875" style="102" customWidth="1"/>
    <col min="6" max="6" width="12.7109375" style="101" customWidth="1"/>
    <col min="7" max="7" width="0.85546875" style="102" customWidth="1"/>
    <col min="8" max="8" width="12.7109375" style="101" customWidth="1"/>
    <col min="9" max="9" width="0.85546875" style="102" customWidth="1"/>
    <col min="10" max="10" width="12.7109375" style="101" customWidth="1"/>
    <col min="11" max="11" width="0.7109375" style="105" customWidth="1"/>
    <col min="12" max="16384" width="9.140625" style="99"/>
  </cols>
  <sheetData>
    <row r="1" spans="1:13" ht="20.100000000000001" customHeight="1" x14ac:dyDescent="0.5">
      <c r="H1" s="99"/>
      <c r="K1" s="103" t="s">
        <v>56</v>
      </c>
    </row>
    <row r="2" spans="1:13" ht="20.100000000000001" customHeight="1" x14ac:dyDescent="0.5">
      <c r="A2" s="104" t="s">
        <v>97</v>
      </c>
    </row>
    <row r="3" spans="1:13" ht="20.100000000000001" customHeight="1" x14ac:dyDescent="0.5">
      <c r="A3" s="104" t="s">
        <v>122</v>
      </c>
    </row>
    <row r="4" spans="1:13" ht="20.100000000000001" customHeight="1" x14ac:dyDescent="0.5">
      <c r="A4" s="106" t="s">
        <v>188</v>
      </c>
      <c r="B4" s="107"/>
      <c r="C4" s="108"/>
      <c r="D4" s="109"/>
      <c r="E4" s="110"/>
      <c r="F4" s="109"/>
      <c r="G4" s="110"/>
      <c r="H4" s="109"/>
      <c r="I4" s="110"/>
      <c r="J4" s="109"/>
    </row>
    <row r="5" spans="1:13" ht="20.100000000000001" customHeight="1" x14ac:dyDescent="0.5">
      <c r="A5" s="108"/>
      <c r="B5" s="107"/>
      <c r="C5" s="108"/>
      <c r="D5" s="111"/>
      <c r="E5" s="111"/>
      <c r="F5" s="111"/>
      <c r="G5" s="111"/>
      <c r="H5" s="111"/>
      <c r="I5" s="111"/>
      <c r="K5" s="112" t="s">
        <v>76</v>
      </c>
    </row>
    <row r="6" spans="1:13" ht="20.100000000000001" customHeight="1" x14ac:dyDescent="0.5">
      <c r="D6" s="191" t="s">
        <v>0</v>
      </c>
      <c r="E6" s="191"/>
      <c r="F6" s="191"/>
      <c r="G6" s="113"/>
      <c r="H6" s="191" t="s">
        <v>1</v>
      </c>
      <c r="I6" s="191"/>
      <c r="J6" s="191"/>
    </row>
    <row r="7" spans="1:13" ht="20.100000000000001" customHeight="1" x14ac:dyDescent="0.5">
      <c r="B7" s="114" t="s">
        <v>2</v>
      </c>
      <c r="D7" s="114">
        <v>2562</v>
      </c>
      <c r="E7" s="115"/>
      <c r="F7" s="114">
        <v>2561</v>
      </c>
      <c r="G7" s="115"/>
      <c r="H7" s="114">
        <v>2562</v>
      </c>
      <c r="I7" s="115"/>
      <c r="J7" s="114">
        <v>2561</v>
      </c>
    </row>
    <row r="8" spans="1:13" ht="20.100000000000001" customHeight="1" x14ac:dyDescent="0.5">
      <c r="A8" s="116" t="s">
        <v>48</v>
      </c>
      <c r="B8" s="107"/>
      <c r="D8" s="188"/>
      <c r="E8" s="115"/>
      <c r="F8" s="107"/>
      <c r="G8" s="115"/>
      <c r="H8" s="107"/>
      <c r="I8" s="115"/>
      <c r="J8" s="107"/>
    </row>
    <row r="9" spans="1:13" ht="20.100000000000001" customHeight="1" x14ac:dyDescent="0.45">
      <c r="A9" s="99" t="s">
        <v>105</v>
      </c>
      <c r="B9" s="117" t="s">
        <v>195</v>
      </c>
      <c r="D9" s="118">
        <v>168069</v>
      </c>
      <c r="E9" s="119"/>
      <c r="F9" s="118">
        <v>161188</v>
      </c>
      <c r="G9" s="119"/>
      <c r="H9" s="120">
        <v>86953</v>
      </c>
      <c r="I9" s="119"/>
      <c r="J9" s="120">
        <v>88516</v>
      </c>
    </row>
    <row r="10" spans="1:13" ht="20.100000000000001" customHeight="1" x14ac:dyDescent="0.45">
      <c r="A10" s="99" t="s">
        <v>194</v>
      </c>
      <c r="B10" s="117">
        <v>20</v>
      </c>
      <c r="D10" s="118">
        <v>22674</v>
      </c>
      <c r="E10" s="119"/>
      <c r="F10" s="120">
        <v>5656</v>
      </c>
      <c r="G10" s="119"/>
      <c r="H10" s="120">
        <v>21433</v>
      </c>
      <c r="I10" s="119"/>
      <c r="J10" s="120">
        <v>4704</v>
      </c>
    </row>
    <row r="11" spans="1:13" ht="20.100000000000001" customHeight="1" x14ac:dyDescent="0.45">
      <c r="A11" s="99" t="s">
        <v>125</v>
      </c>
      <c r="B11" s="117"/>
      <c r="D11" s="118">
        <v>454</v>
      </c>
      <c r="E11" s="119"/>
      <c r="F11" s="118">
        <v>256</v>
      </c>
      <c r="G11" s="119"/>
      <c r="H11" s="120">
        <v>78</v>
      </c>
      <c r="I11" s="119"/>
      <c r="J11" s="120">
        <v>127</v>
      </c>
    </row>
    <row r="12" spans="1:13" ht="20.100000000000001" customHeight="1" x14ac:dyDescent="0.45">
      <c r="A12" s="99" t="s">
        <v>26</v>
      </c>
      <c r="B12" s="117">
        <v>2</v>
      </c>
      <c r="D12" s="121">
        <v>269</v>
      </c>
      <c r="E12" s="119"/>
      <c r="F12" s="121">
        <v>2837</v>
      </c>
      <c r="G12" s="119"/>
      <c r="H12" s="122">
        <v>5812</v>
      </c>
      <c r="I12" s="119"/>
      <c r="J12" s="122">
        <v>6395</v>
      </c>
    </row>
    <row r="13" spans="1:13" ht="20.100000000000001" customHeight="1" x14ac:dyDescent="0.5">
      <c r="A13" s="104" t="s">
        <v>49</v>
      </c>
      <c r="B13" s="117"/>
      <c r="D13" s="123">
        <f>SUM(D9:D12)</f>
        <v>191466</v>
      </c>
      <c r="E13" s="119"/>
      <c r="F13" s="123">
        <f>SUM(F9:F12)</f>
        <v>169937</v>
      </c>
      <c r="G13" s="119"/>
      <c r="H13" s="123">
        <f>SUM(H9:H12)</f>
        <v>114276</v>
      </c>
      <c r="I13" s="119"/>
      <c r="J13" s="123">
        <f>SUM(J9:J12)</f>
        <v>99742</v>
      </c>
    </row>
    <row r="14" spans="1:13" ht="20.100000000000001" customHeight="1" x14ac:dyDescent="0.5">
      <c r="A14" s="104" t="s">
        <v>50</v>
      </c>
      <c r="B14" s="117"/>
      <c r="D14" s="124"/>
      <c r="E14" s="119"/>
      <c r="F14" s="124"/>
      <c r="G14" s="119"/>
      <c r="H14" s="124"/>
      <c r="I14" s="119"/>
      <c r="J14" s="124"/>
    </row>
    <row r="15" spans="1:13" ht="20.100000000000001" customHeight="1" x14ac:dyDescent="0.45">
      <c r="A15" s="99" t="s">
        <v>106</v>
      </c>
      <c r="B15" s="125"/>
      <c r="C15" s="108"/>
      <c r="D15" s="126">
        <v>129213</v>
      </c>
      <c r="E15" s="124"/>
      <c r="F15" s="126">
        <v>137492</v>
      </c>
      <c r="G15" s="124"/>
      <c r="H15" s="120">
        <v>55647</v>
      </c>
      <c r="I15" s="124"/>
      <c r="J15" s="120">
        <v>60916</v>
      </c>
      <c r="L15" s="108"/>
      <c r="M15" s="108"/>
    </row>
    <row r="16" spans="1:13" ht="20.100000000000001" customHeight="1" x14ac:dyDescent="0.45">
      <c r="A16" s="99" t="s">
        <v>196</v>
      </c>
      <c r="B16" s="125"/>
      <c r="C16" s="108"/>
      <c r="D16" s="126">
        <v>17322</v>
      </c>
      <c r="E16" s="124"/>
      <c r="F16" s="126">
        <v>4860</v>
      </c>
      <c r="G16" s="124"/>
      <c r="H16" s="120">
        <v>16329</v>
      </c>
      <c r="I16" s="124"/>
      <c r="J16" s="120">
        <v>4230</v>
      </c>
      <c r="L16" s="108"/>
      <c r="M16" s="108"/>
    </row>
    <row r="17" spans="1:10" ht="20.100000000000001" customHeight="1" x14ac:dyDescent="0.45">
      <c r="A17" s="99" t="s">
        <v>197</v>
      </c>
      <c r="B17" s="117"/>
      <c r="D17" s="126">
        <v>10404</v>
      </c>
      <c r="E17" s="119"/>
      <c r="F17" s="126">
        <v>8340</v>
      </c>
      <c r="G17" s="119"/>
      <c r="H17" s="120">
        <v>6021</v>
      </c>
      <c r="I17" s="119"/>
      <c r="J17" s="120">
        <v>5133</v>
      </c>
    </row>
    <row r="18" spans="1:10" ht="20.100000000000001" customHeight="1" x14ac:dyDescent="0.45">
      <c r="A18" s="99" t="s">
        <v>27</v>
      </c>
      <c r="B18" s="117"/>
      <c r="D18" s="127">
        <v>38598</v>
      </c>
      <c r="E18" s="119"/>
      <c r="F18" s="127">
        <v>25090</v>
      </c>
      <c r="G18" s="119"/>
      <c r="H18" s="122">
        <v>21550</v>
      </c>
      <c r="I18" s="119"/>
      <c r="J18" s="122">
        <v>19291</v>
      </c>
    </row>
    <row r="19" spans="1:10" ht="20.100000000000001" customHeight="1" x14ac:dyDescent="0.5">
      <c r="A19" s="104" t="s">
        <v>51</v>
      </c>
      <c r="B19" s="117"/>
      <c r="D19" s="128">
        <f>SUM(D15:D18)</f>
        <v>195537</v>
      </c>
      <c r="E19" s="119"/>
      <c r="F19" s="128">
        <f>SUM(F15:F18)</f>
        <v>175782</v>
      </c>
      <c r="G19" s="119"/>
      <c r="H19" s="129">
        <f>SUM(H15:H18)</f>
        <v>99547</v>
      </c>
      <c r="I19" s="124"/>
      <c r="J19" s="129">
        <f>SUM(J15:J18)</f>
        <v>89570</v>
      </c>
    </row>
    <row r="20" spans="1:10" ht="20.100000000000001" customHeight="1" x14ac:dyDescent="0.5">
      <c r="A20" s="104" t="s">
        <v>171</v>
      </c>
      <c r="B20" s="117"/>
      <c r="D20" s="124">
        <f>D13-D19</f>
        <v>-4071</v>
      </c>
      <c r="E20" s="119"/>
      <c r="F20" s="124">
        <f>F13-F19</f>
        <v>-5845</v>
      </c>
      <c r="G20" s="119"/>
      <c r="H20" s="124">
        <f>H13-H19</f>
        <v>14729</v>
      </c>
      <c r="I20" s="124"/>
      <c r="J20" s="124">
        <f>J13-J19</f>
        <v>10172</v>
      </c>
    </row>
    <row r="21" spans="1:10" ht="20.100000000000001" customHeight="1" x14ac:dyDescent="0.45">
      <c r="A21" s="99" t="s">
        <v>52</v>
      </c>
      <c r="B21" s="117"/>
      <c r="D21" s="122">
        <v>-3169</v>
      </c>
      <c r="E21" s="119"/>
      <c r="F21" s="122">
        <v>-2695</v>
      </c>
      <c r="G21" s="119"/>
      <c r="H21" s="126">
        <v>-1806</v>
      </c>
      <c r="I21" s="119"/>
      <c r="J21" s="126">
        <v>-1338</v>
      </c>
    </row>
    <row r="22" spans="1:10" ht="20.100000000000001" customHeight="1" x14ac:dyDescent="0.5">
      <c r="A22" s="104" t="s">
        <v>172</v>
      </c>
      <c r="B22" s="117"/>
      <c r="D22" s="124">
        <f>SUM(D20:D21)</f>
        <v>-7240</v>
      </c>
      <c r="E22" s="119"/>
      <c r="F22" s="124">
        <f>SUM(F20:F21)</f>
        <v>-8540</v>
      </c>
      <c r="G22" s="119"/>
      <c r="H22" s="130">
        <f>SUM(H20:H21)</f>
        <v>12923</v>
      </c>
      <c r="I22" s="124"/>
      <c r="J22" s="130">
        <f>SUM(J20:J21)</f>
        <v>8834</v>
      </c>
    </row>
    <row r="23" spans="1:10" ht="20.100000000000001" customHeight="1" x14ac:dyDescent="0.5">
      <c r="A23" s="99" t="s">
        <v>173</v>
      </c>
      <c r="B23" s="117">
        <v>16</v>
      </c>
      <c r="D23" s="127">
        <v>1437</v>
      </c>
      <c r="E23" s="119"/>
      <c r="F23" s="127">
        <v>1617</v>
      </c>
      <c r="G23" s="119"/>
      <c r="H23" s="127">
        <v>-2335</v>
      </c>
      <c r="I23" s="119"/>
      <c r="J23" s="127">
        <v>-1536</v>
      </c>
    </row>
    <row r="24" spans="1:10" ht="20.100000000000001" customHeight="1" x14ac:dyDescent="0.5">
      <c r="A24" s="104" t="s">
        <v>174</v>
      </c>
      <c r="B24" s="117"/>
      <c r="D24" s="123">
        <f>SUM(D22:D23)</f>
        <v>-5803</v>
      </c>
      <c r="E24" s="124"/>
      <c r="F24" s="123">
        <f>SUM(F22:F23)</f>
        <v>-6923</v>
      </c>
      <c r="G24" s="124"/>
      <c r="H24" s="123">
        <f>SUM(H22:H23)</f>
        <v>10588</v>
      </c>
      <c r="I24" s="124"/>
      <c r="J24" s="123">
        <f>SUM(J22:J23)</f>
        <v>7298</v>
      </c>
    </row>
    <row r="25" spans="1:10" ht="20.100000000000001" customHeight="1" x14ac:dyDescent="0.5">
      <c r="A25" s="104"/>
      <c r="B25" s="117"/>
      <c r="D25" s="124"/>
      <c r="E25" s="124"/>
      <c r="F25" s="124"/>
      <c r="G25" s="124"/>
      <c r="H25" s="124"/>
      <c r="I25" s="124"/>
      <c r="J25" s="124"/>
    </row>
    <row r="26" spans="1:10" ht="20.100000000000001" customHeight="1" x14ac:dyDescent="0.5">
      <c r="A26" s="104" t="s">
        <v>111</v>
      </c>
      <c r="B26" s="117"/>
      <c r="D26" s="124"/>
      <c r="E26" s="124"/>
      <c r="F26" s="124"/>
      <c r="G26" s="124"/>
      <c r="H26" s="124"/>
      <c r="I26" s="124"/>
      <c r="J26" s="124"/>
    </row>
    <row r="27" spans="1:10" ht="20.100000000000001" customHeight="1" x14ac:dyDescent="0.5">
      <c r="A27" s="104" t="s">
        <v>43</v>
      </c>
      <c r="B27" s="117"/>
      <c r="D27" s="129">
        <v>0</v>
      </c>
      <c r="E27" s="124"/>
      <c r="F27" s="129">
        <v>0</v>
      </c>
      <c r="G27" s="124"/>
      <c r="H27" s="129">
        <v>0</v>
      </c>
      <c r="I27" s="124"/>
      <c r="J27" s="129">
        <v>0</v>
      </c>
    </row>
    <row r="28" spans="1:10" ht="20.100000000000001" customHeight="1" x14ac:dyDescent="0.5">
      <c r="A28" s="104"/>
      <c r="B28" s="117"/>
      <c r="D28" s="124"/>
      <c r="E28" s="124"/>
      <c r="F28" s="124"/>
      <c r="G28" s="124"/>
      <c r="H28" s="124"/>
      <c r="I28" s="124"/>
      <c r="J28" s="124"/>
    </row>
    <row r="29" spans="1:10" ht="20.100000000000001" customHeight="1" thickBot="1" x14ac:dyDescent="0.55000000000000004">
      <c r="A29" s="104" t="s">
        <v>44</v>
      </c>
      <c r="B29" s="117"/>
      <c r="D29" s="131">
        <f>SUM(D24,D27)</f>
        <v>-5803</v>
      </c>
      <c r="E29" s="124"/>
      <c r="F29" s="131">
        <f>SUM(F24,F27)</f>
        <v>-6923</v>
      </c>
      <c r="G29" s="124"/>
      <c r="H29" s="131">
        <f>SUM(H24,H27)</f>
        <v>10588</v>
      </c>
      <c r="I29" s="124"/>
      <c r="J29" s="131">
        <f>SUM(J24,J27)</f>
        <v>7298</v>
      </c>
    </row>
    <row r="30" spans="1:10" ht="20.100000000000001" customHeight="1" thickTop="1" x14ac:dyDescent="0.5">
      <c r="A30" s="104"/>
      <c r="B30" s="117"/>
      <c r="D30" s="124"/>
      <c r="E30" s="124"/>
      <c r="F30" s="124"/>
      <c r="G30" s="124"/>
      <c r="H30" s="124"/>
      <c r="I30" s="124"/>
      <c r="J30" s="124"/>
    </row>
    <row r="31" spans="1:10" ht="20.100000000000001" customHeight="1" x14ac:dyDescent="0.5">
      <c r="A31" s="104" t="s">
        <v>198</v>
      </c>
      <c r="B31" s="117"/>
      <c r="D31" s="124"/>
      <c r="E31" s="124"/>
      <c r="F31" s="124"/>
      <c r="G31" s="124"/>
      <c r="H31" s="124"/>
      <c r="I31" s="124"/>
      <c r="J31" s="124"/>
    </row>
    <row r="32" spans="1:10" ht="20.100000000000001" customHeight="1" thickBot="1" x14ac:dyDescent="0.55000000000000004">
      <c r="A32" s="99" t="s">
        <v>53</v>
      </c>
      <c r="B32" s="117"/>
      <c r="D32" s="132">
        <v>-6229</v>
      </c>
      <c r="E32" s="133"/>
      <c r="F32" s="132">
        <v>-7265</v>
      </c>
      <c r="G32" s="133"/>
      <c r="H32" s="131">
        <f>H24</f>
        <v>10588</v>
      </c>
      <c r="I32" s="134"/>
      <c r="J32" s="131">
        <f>J24</f>
        <v>7298</v>
      </c>
    </row>
    <row r="33" spans="1:11" ht="20.100000000000001" customHeight="1" thickTop="1" x14ac:dyDescent="0.5">
      <c r="A33" s="99" t="s">
        <v>54</v>
      </c>
      <c r="B33" s="117"/>
      <c r="D33" s="135">
        <v>426</v>
      </c>
      <c r="E33" s="133"/>
      <c r="F33" s="135">
        <v>342</v>
      </c>
      <c r="G33" s="133"/>
      <c r="H33" s="134"/>
      <c r="I33" s="134"/>
      <c r="J33" s="134"/>
    </row>
    <row r="34" spans="1:11" ht="20.100000000000001" customHeight="1" thickBot="1" x14ac:dyDescent="0.55000000000000004">
      <c r="B34" s="117"/>
      <c r="D34" s="136">
        <f>D24</f>
        <v>-5803</v>
      </c>
      <c r="E34" s="124"/>
      <c r="F34" s="136">
        <f>F24</f>
        <v>-6923</v>
      </c>
      <c r="G34" s="137"/>
      <c r="H34" s="137"/>
      <c r="I34" s="137"/>
      <c r="J34" s="137"/>
    </row>
    <row r="35" spans="1:11" ht="20.100000000000001" customHeight="1" thickTop="1" x14ac:dyDescent="0.5">
      <c r="A35" s="104" t="s">
        <v>112</v>
      </c>
      <c r="B35" s="117"/>
      <c r="D35" s="124"/>
      <c r="E35" s="124"/>
      <c r="F35" s="124"/>
      <c r="G35" s="137"/>
      <c r="H35" s="137"/>
      <c r="I35" s="137"/>
      <c r="J35" s="137"/>
    </row>
    <row r="36" spans="1:11" ht="20.100000000000001" customHeight="1" thickBot="1" x14ac:dyDescent="0.55000000000000004">
      <c r="A36" s="99" t="s">
        <v>53</v>
      </c>
      <c r="B36" s="117"/>
      <c r="D36" s="132">
        <v>-6229</v>
      </c>
      <c r="E36" s="124"/>
      <c r="F36" s="132">
        <v>-7265</v>
      </c>
      <c r="G36" s="137"/>
      <c r="H36" s="131">
        <f>H29</f>
        <v>10588</v>
      </c>
      <c r="I36" s="137"/>
      <c r="J36" s="131">
        <f>J29</f>
        <v>7298</v>
      </c>
    </row>
    <row r="37" spans="1:11" ht="20.100000000000001" customHeight="1" thickTop="1" x14ac:dyDescent="0.5">
      <c r="A37" s="99" t="s">
        <v>54</v>
      </c>
      <c r="B37" s="117"/>
      <c r="D37" s="135">
        <v>426</v>
      </c>
      <c r="E37" s="124"/>
      <c r="F37" s="135">
        <v>342</v>
      </c>
      <c r="G37" s="137"/>
      <c r="H37" s="137"/>
      <c r="I37" s="137"/>
      <c r="J37" s="137"/>
    </row>
    <row r="38" spans="1:11" ht="20.100000000000001" customHeight="1" thickBot="1" x14ac:dyDescent="0.55000000000000004">
      <c r="B38" s="117"/>
      <c r="D38" s="138">
        <f>D29</f>
        <v>-5803</v>
      </c>
      <c r="E38" s="124"/>
      <c r="F38" s="138">
        <f>F29</f>
        <v>-6923</v>
      </c>
      <c r="G38" s="137"/>
      <c r="H38" s="137"/>
      <c r="I38" s="137"/>
      <c r="J38" s="137"/>
    </row>
    <row r="39" spans="1:11" ht="20.100000000000001" customHeight="1" thickTop="1" x14ac:dyDescent="0.5">
      <c r="A39" s="104"/>
      <c r="B39" s="117"/>
      <c r="D39" s="124"/>
      <c r="E39" s="124"/>
      <c r="F39" s="124"/>
      <c r="G39" s="124"/>
      <c r="H39" s="124"/>
      <c r="I39" s="124"/>
      <c r="K39" s="112" t="s">
        <v>80</v>
      </c>
    </row>
    <row r="40" spans="1:11" ht="20.100000000000001" customHeight="1" x14ac:dyDescent="0.5">
      <c r="A40" s="104" t="s">
        <v>28</v>
      </c>
      <c r="B40" s="117">
        <v>18</v>
      </c>
      <c r="D40" s="109"/>
      <c r="E40" s="110"/>
      <c r="F40" s="109"/>
      <c r="G40" s="110"/>
      <c r="H40" s="109"/>
      <c r="I40" s="110"/>
    </row>
    <row r="41" spans="1:11" ht="20.100000000000001" customHeight="1" x14ac:dyDescent="0.5">
      <c r="A41" s="99" t="s">
        <v>199</v>
      </c>
    </row>
    <row r="42" spans="1:11" ht="20.100000000000001" customHeight="1" thickBot="1" x14ac:dyDescent="0.55000000000000004">
      <c r="A42" s="99" t="s">
        <v>175</v>
      </c>
      <c r="D42" s="90">
        <v>-1.1021314340600268E-2</v>
      </c>
      <c r="E42" s="91"/>
      <c r="F42" s="90">
        <v>-1.3100000000000001E-2</v>
      </c>
      <c r="G42" s="91"/>
      <c r="H42" s="90">
        <v>1.8700000000000001E-2</v>
      </c>
      <c r="I42" s="92"/>
      <c r="J42" s="90">
        <v>1.32E-2</v>
      </c>
    </row>
    <row r="43" spans="1:11" ht="21" customHeight="1" thickTop="1" x14ac:dyDescent="0.5">
      <c r="A43" s="99" t="s">
        <v>134</v>
      </c>
      <c r="D43" s="91"/>
      <c r="E43" s="91"/>
      <c r="F43" s="91"/>
      <c r="G43" s="91"/>
      <c r="H43" s="91"/>
      <c r="I43" s="91"/>
      <c r="J43" s="91"/>
    </row>
    <row r="44" spans="1:11" ht="21" customHeight="1" thickBot="1" x14ac:dyDescent="0.55000000000000004">
      <c r="A44" s="99" t="s">
        <v>163</v>
      </c>
      <c r="D44" s="139"/>
      <c r="E44" s="91"/>
      <c r="F44" s="139"/>
      <c r="G44" s="139"/>
      <c r="H44" s="139"/>
      <c r="I44" s="91"/>
      <c r="J44" s="93">
        <v>1.24E-2</v>
      </c>
    </row>
    <row r="45" spans="1:11" ht="21" customHeight="1" thickTop="1" x14ac:dyDescent="0.5">
      <c r="G45" s="101"/>
    </row>
    <row r="46" spans="1:11" s="139" customFormat="1" ht="21" x14ac:dyDescent="0.5">
      <c r="A46" s="139" t="s">
        <v>12</v>
      </c>
      <c r="B46" s="140"/>
      <c r="C46" s="140"/>
      <c r="G46" s="141"/>
    </row>
    <row r="47" spans="1:11" ht="18.95" customHeight="1" x14ac:dyDescent="0.5">
      <c r="H47" s="99"/>
      <c r="K47" s="103" t="s">
        <v>56</v>
      </c>
    </row>
    <row r="48" spans="1:11" ht="18.95" customHeight="1" x14ac:dyDescent="0.5">
      <c r="A48" s="104" t="s">
        <v>97</v>
      </c>
    </row>
    <row r="49" spans="1:13" ht="18.95" customHeight="1" x14ac:dyDescent="0.5">
      <c r="A49" s="104" t="s">
        <v>122</v>
      </c>
    </row>
    <row r="50" spans="1:13" ht="18.95" customHeight="1" x14ac:dyDescent="0.5">
      <c r="A50" s="106" t="s">
        <v>185</v>
      </c>
      <c r="B50" s="107"/>
      <c r="C50" s="108"/>
      <c r="D50" s="109"/>
      <c r="E50" s="110"/>
      <c r="F50" s="109"/>
      <c r="G50" s="110"/>
      <c r="H50" s="109"/>
      <c r="I50" s="110"/>
      <c r="J50" s="109"/>
    </row>
    <row r="51" spans="1:13" ht="18.95" customHeight="1" x14ac:dyDescent="0.5">
      <c r="A51" s="108"/>
      <c r="B51" s="107"/>
      <c r="C51" s="108"/>
      <c r="D51" s="111"/>
      <c r="E51" s="111"/>
      <c r="F51" s="111"/>
      <c r="G51" s="111"/>
      <c r="H51" s="111"/>
      <c r="I51" s="111"/>
      <c r="K51" s="112" t="s">
        <v>76</v>
      </c>
    </row>
    <row r="52" spans="1:13" ht="18.95" customHeight="1" x14ac:dyDescent="0.5">
      <c r="D52" s="191" t="s">
        <v>0</v>
      </c>
      <c r="E52" s="191"/>
      <c r="F52" s="191"/>
      <c r="G52" s="113"/>
      <c r="H52" s="191" t="s">
        <v>1</v>
      </c>
      <c r="I52" s="191"/>
      <c r="J52" s="191"/>
    </row>
    <row r="53" spans="1:13" ht="18.95" customHeight="1" x14ac:dyDescent="0.5">
      <c r="B53" s="114" t="s">
        <v>2</v>
      </c>
      <c r="D53" s="114">
        <v>2562</v>
      </c>
      <c r="E53" s="115"/>
      <c r="F53" s="114">
        <v>2561</v>
      </c>
      <c r="G53" s="115"/>
      <c r="H53" s="114">
        <v>2562</v>
      </c>
      <c r="I53" s="115"/>
      <c r="J53" s="114">
        <v>2561</v>
      </c>
    </row>
    <row r="54" spans="1:13" ht="18.95" customHeight="1" x14ac:dyDescent="0.5">
      <c r="A54" s="116" t="s">
        <v>48</v>
      </c>
      <c r="B54" s="107"/>
      <c r="D54" s="188"/>
      <c r="E54" s="115"/>
      <c r="F54" s="107"/>
      <c r="G54" s="115"/>
      <c r="H54" s="107"/>
      <c r="I54" s="115"/>
      <c r="J54" s="107"/>
    </row>
    <row r="55" spans="1:13" ht="18.95" customHeight="1" x14ac:dyDescent="0.45">
      <c r="A55" s="99" t="s">
        <v>105</v>
      </c>
      <c r="B55" s="117" t="s">
        <v>195</v>
      </c>
      <c r="D55" s="118">
        <v>502395</v>
      </c>
      <c r="E55" s="119"/>
      <c r="F55" s="118">
        <v>466282</v>
      </c>
      <c r="G55" s="119"/>
      <c r="H55" s="120">
        <v>273817</v>
      </c>
      <c r="I55" s="119"/>
      <c r="J55" s="120">
        <v>253416</v>
      </c>
    </row>
    <row r="56" spans="1:13" ht="18.95" customHeight="1" x14ac:dyDescent="0.45">
      <c r="A56" s="99" t="s">
        <v>194</v>
      </c>
      <c r="B56" s="117">
        <v>20</v>
      </c>
      <c r="D56" s="118">
        <v>128943</v>
      </c>
      <c r="E56" s="119"/>
      <c r="F56" s="118">
        <v>9326</v>
      </c>
      <c r="G56" s="119"/>
      <c r="H56" s="120">
        <v>124010</v>
      </c>
      <c r="I56" s="119"/>
      <c r="J56" s="120">
        <v>8374</v>
      </c>
      <c r="M56" s="119"/>
    </row>
    <row r="57" spans="1:13" ht="18.95" customHeight="1" x14ac:dyDescent="0.45">
      <c r="A57" s="99" t="s">
        <v>125</v>
      </c>
      <c r="B57" s="117"/>
      <c r="D57" s="118">
        <v>1163</v>
      </c>
      <c r="E57" s="119"/>
      <c r="F57" s="118">
        <v>1139</v>
      </c>
      <c r="G57" s="119"/>
      <c r="H57" s="120">
        <v>271</v>
      </c>
      <c r="I57" s="119"/>
      <c r="J57" s="120">
        <v>417</v>
      </c>
    </row>
    <row r="58" spans="1:13" ht="18.95" customHeight="1" x14ac:dyDescent="0.45">
      <c r="A58" s="99" t="s">
        <v>26</v>
      </c>
      <c r="B58" s="117">
        <v>2</v>
      </c>
      <c r="D58" s="121">
        <v>2197</v>
      </c>
      <c r="E58" s="119"/>
      <c r="F58" s="121">
        <v>8069</v>
      </c>
      <c r="G58" s="119"/>
      <c r="H58" s="122">
        <v>17803</v>
      </c>
      <c r="I58" s="119"/>
      <c r="J58" s="122">
        <v>17092</v>
      </c>
    </row>
    <row r="59" spans="1:13" ht="18.95" customHeight="1" x14ac:dyDescent="0.5">
      <c r="A59" s="104" t="s">
        <v>49</v>
      </c>
      <c r="B59" s="117"/>
      <c r="D59" s="123">
        <f>SUM(D55:D58)</f>
        <v>634698</v>
      </c>
      <c r="E59" s="119"/>
      <c r="F59" s="123">
        <f>SUM(F55:F58)</f>
        <v>484816</v>
      </c>
      <c r="G59" s="119"/>
      <c r="H59" s="123">
        <f>SUM(H55:H58)</f>
        <v>415901</v>
      </c>
      <c r="I59" s="119"/>
      <c r="J59" s="123">
        <f>SUM(J55:J58)</f>
        <v>279299</v>
      </c>
    </row>
    <row r="60" spans="1:13" ht="18.95" customHeight="1" x14ac:dyDescent="0.5">
      <c r="A60" s="104" t="s">
        <v>50</v>
      </c>
      <c r="B60" s="117"/>
      <c r="D60" s="124"/>
      <c r="E60" s="119"/>
      <c r="F60" s="124"/>
      <c r="G60" s="119"/>
      <c r="H60" s="124"/>
      <c r="I60" s="119"/>
      <c r="J60" s="124"/>
    </row>
    <row r="61" spans="1:13" ht="18.95" customHeight="1" x14ac:dyDescent="0.45">
      <c r="A61" s="99" t="s">
        <v>106</v>
      </c>
      <c r="B61" s="125"/>
      <c r="C61" s="108"/>
      <c r="D61" s="126">
        <v>401482</v>
      </c>
      <c r="E61" s="124"/>
      <c r="F61" s="126">
        <v>397996</v>
      </c>
      <c r="G61" s="124"/>
      <c r="H61" s="120">
        <v>177481</v>
      </c>
      <c r="I61" s="124"/>
      <c r="J61" s="120">
        <v>180332</v>
      </c>
      <c r="L61" s="108"/>
      <c r="M61" s="108"/>
    </row>
    <row r="62" spans="1:13" ht="18.95" customHeight="1" x14ac:dyDescent="0.45">
      <c r="A62" s="99" t="s">
        <v>196</v>
      </c>
      <c r="B62" s="117"/>
      <c r="D62" s="118">
        <v>101017</v>
      </c>
      <c r="E62" s="119"/>
      <c r="F62" s="120">
        <v>8150</v>
      </c>
      <c r="G62" s="119"/>
      <c r="H62" s="120">
        <v>98113</v>
      </c>
      <c r="I62" s="119"/>
      <c r="J62" s="120">
        <v>7520</v>
      </c>
    </row>
    <row r="63" spans="1:13" ht="18.95" customHeight="1" x14ac:dyDescent="0.45">
      <c r="A63" s="99" t="s">
        <v>197</v>
      </c>
      <c r="B63" s="117"/>
      <c r="D63" s="126">
        <v>28754</v>
      </c>
      <c r="E63" s="119"/>
      <c r="F63" s="126">
        <v>21557</v>
      </c>
      <c r="G63" s="119"/>
      <c r="H63" s="120">
        <v>16154</v>
      </c>
      <c r="I63" s="119"/>
      <c r="J63" s="120">
        <v>13968</v>
      </c>
    </row>
    <row r="64" spans="1:13" ht="18.95" customHeight="1" x14ac:dyDescent="0.45">
      <c r="A64" s="99" t="s">
        <v>27</v>
      </c>
      <c r="B64" s="117"/>
      <c r="D64" s="127">
        <v>129060</v>
      </c>
      <c r="E64" s="119"/>
      <c r="F64" s="127">
        <v>75516</v>
      </c>
      <c r="G64" s="119"/>
      <c r="H64" s="122">
        <v>67529</v>
      </c>
      <c r="I64" s="119"/>
      <c r="J64" s="122">
        <v>59180</v>
      </c>
    </row>
    <row r="65" spans="1:10" ht="18.95" customHeight="1" x14ac:dyDescent="0.5">
      <c r="A65" s="104" t="s">
        <v>51</v>
      </c>
      <c r="B65" s="117"/>
      <c r="D65" s="128">
        <f>SUM(D61:D64)</f>
        <v>660313</v>
      </c>
      <c r="E65" s="119"/>
      <c r="F65" s="128">
        <f>SUM(F61:F64)</f>
        <v>503219</v>
      </c>
      <c r="G65" s="119"/>
      <c r="H65" s="129">
        <f>SUM(H61:H64)</f>
        <v>359277</v>
      </c>
      <c r="I65" s="124"/>
      <c r="J65" s="129">
        <f>SUM(J61:J64)</f>
        <v>261000</v>
      </c>
    </row>
    <row r="66" spans="1:10" ht="18.95" customHeight="1" x14ac:dyDescent="0.5">
      <c r="A66" s="104" t="s">
        <v>171</v>
      </c>
      <c r="B66" s="117"/>
      <c r="D66" s="124">
        <f>D59-D65</f>
        <v>-25615</v>
      </c>
      <c r="E66" s="119"/>
      <c r="F66" s="124">
        <f>F59-F65</f>
        <v>-18403</v>
      </c>
      <c r="G66" s="119"/>
      <c r="H66" s="124">
        <f>H59-H65</f>
        <v>56624</v>
      </c>
      <c r="I66" s="124"/>
      <c r="J66" s="124">
        <f>J59-J65</f>
        <v>18299</v>
      </c>
    </row>
    <row r="67" spans="1:10" ht="18.95" customHeight="1" x14ac:dyDescent="0.45">
      <c r="A67" s="99" t="s">
        <v>52</v>
      </c>
      <c r="B67" s="117"/>
      <c r="D67" s="122">
        <v>-9298</v>
      </c>
      <c r="E67" s="119"/>
      <c r="F67" s="122">
        <v>-4401</v>
      </c>
      <c r="G67" s="119"/>
      <c r="H67" s="126">
        <v>-5344</v>
      </c>
      <c r="I67" s="119"/>
      <c r="J67" s="126">
        <v>-2282</v>
      </c>
    </row>
    <row r="68" spans="1:10" ht="18.95" customHeight="1" x14ac:dyDescent="0.5">
      <c r="A68" s="104" t="s">
        <v>172</v>
      </c>
      <c r="B68" s="117"/>
      <c r="D68" s="124">
        <f>SUM(D66:D67)</f>
        <v>-34913</v>
      </c>
      <c r="E68" s="119"/>
      <c r="F68" s="124">
        <f>SUM(F66:F67)</f>
        <v>-22804</v>
      </c>
      <c r="G68" s="119"/>
      <c r="H68" s="130">
        <f>SUM(H66:H67)</f>
        <v>51280</v>
      </c>
      <c r="I68" s="124"/>
      <c r="J68" s="130">
        <f>SUM(J66:J67)</f>
        <v>16017</v>
      </c>
    </row>
    <row r="69" spans="1:10" ht="18.95" customHeight="1" x14ac:dyDescent="0.5">
      <c r="A69" s="99" t="s">
        <v>173</v>
      </c>
      <c r="B69" s="117">
        <v>16</v>
      </c>
      <c r="D69" s="127">
        <v>7393</v>
      </c>
      <c r="E69" s="119"/>
      <c r="F69" s="127">
        <v>4930</v>
      </c>
      <c r="G69" s="119"/>
      <c r="H69" s="127">
        <v>-9550</v>
      </c>
      <c r="I69" s="119"/>
      <c r="J69" s="127">
        <v>-2582</v>
      </c>
    </row>
    <row r="70" spans="1:10" ht="18.95" customHeight="1" x14ac:dyDescent="0.5">
      <c r="A70" s="104" t="s">
        <v>174</v>
      </c>
      <c r="B70" s="117"/>
      <c r="D70" s="123">
        <f>SUM(D68:D69)</f>
        <v>-27520</v>
      </c>
      <c r="E70" s="124"/>
      <c r="F70" s="123">
        <f>SUM(F68:F69)</f>
        <v>-17874</v>
      </c>
      <c r="G70" s="124"/>
      <c r="H70" s="123">
        <f>SUM(H68:H69)</f>
        <v>41730</v>
      </c>
      <c r="I70" s="124"/>
      <c r="J70" s="123">
        <f>SUM(J68:J69)</f>
        <v>13435</v>
      </c>
    </row>
    <row r="71" spans="1:10" ht="18.95" customHeight="1" x14ac:dyDescent="0.5">
      <c r="A71" s="104"/>
      <c r="B71" s="117"/>
      <c r="D71" s="124"/>
      <c r="E71" s="124"/>
      <c r="F71" s="124"/>
      <c r="G71" s="124"/>
      <c r="H71" s="124"/>
      <c r="I71" s="124"/>
      <c r="J71" s="124"/>
    </row>
    <row r="72" spans="1:10" ht="18.95" customHeight="1" x14ac:dyDescent="0.5">
      <c r="A72" s="104" t="s">
        <v>111</v>
      </c>
      <c r="B72" s="117"/>
      <c r="D72" s="124"/>
      <c r="E72" s="124"/>
      <c r="F72" s="124"/>
      <c r="G72" s="124"/>
      <c r="H72" s="124"/>
      <c r="I72" s="124"/>
      <c r="J72" s="124"/>
    </row>
    <row r="73" spans="1:10" ht="18.95" customHeight="1" x14ac:dyDescent="0.5">
      <c r="A73" s="187" t="s">
        <v>213</v>
      </c>
      <c r="B73" s="117"/>
      <c r="D73" s="124"/>
      <c r="E73" s="124"/>
      <c r="F73" s="124"/>
      <c r="G73" s="124"/>
      <c r="H73" s="124"/>
      <c r="I73" s="124"/>
      <c r="J73" s="124"/>
    </row>
    <row r="74" spans="1:10" ht="18.95" customHeight="1" x14ac:dyDescent="0.5">
      <c r="A74" s="99" t="s">
        <v>214</v>
      </c>
      <c r="B74" s="117"/>
      <c r="D74" s="124">
        <v>-4</v>
      </c>
      <c r="E74" s="124"/>
      <c r="F74" s="124">
        <v>0</v>
      </c>
      <c r="G74" s="124"/>
      <c r="H74" s="124">
        <v>0</v>
      </c>
      <c r="I74" s="124"/>
      <c r="J74" s="124">
        <v>0</v>
      </c>
    </row>
    <row r="75" spans="1:10" ht="18.95" customHeight="1" x14ac:dyDescent="0.5">
      <c r="A75" s="99" t="s">
        <v>215</v>
      </c>
      <c r="B75" s="117">
        <v>16</v>
      </c>
      <c r="D75" s="129">
        <v>1</v>
      </c>
      <c r="E75" s="124"/>
      <c r="F75" s="129">
        <v>0</v>
      </c>
      <c r="G75" s="124"/>
      <c r="H75" s="129">
        <v>0</v>
      </c>
      <c r="I75" s="124"/>
      <c r="J75" s="129">
        <v>0</v>
      </c>
    </row>
    <row r="76" spans="1:10" ht="18.95" customHeight="1" x14ac:dyDescent="0.5">
      <c r="A76" s="99" t="s">
        <v>213</v>
      </c>
      <c r="B76" s="117"/>
      <c r="D76" s="124"/>
      <c r="E76" s="124"/>
      <c r="F76" s="124"/>
      <c r="G76" s="124"/>
      <c r="H76" s="124"/>
      <c r="I76" s="124"/>
      <c r="J76" s="124"/>
    </row>
    <row r="77" spans="1:10" ht="18.95" customHeight="1" x14ac:dyDescent="0.5">
      <c r="A77" s="99" t="s">
        <v>216</v>
      </c>
      <c r="B77" s="117"/>
      <c r="D77" s="129">
        <f>SUM(D74:D76)</f>
        <v>-3</v>
      </c>
      <c r="E77" s="124"/>
      <c r="F77" s="129">
        <f>SUM(F74:F76)</f>
        <v>0</v>
      </c>
      <c r="G77" s="124"/>
      <c r="H77" s="129">
        <f>SUM(H74:H76)</f>
        <v>0</v>
      </c>
      <c r="I77" s="124"/>
      <c r="J77" s="129">
        <f>SUM(J74:J76)</f>
        <v>0</v>
      </c>
    </row>
    <row r="78" spans="1:10" ht="18.95" customHeight="1" x14ac:dyDescent="0.5">
      <c r="A78" s="104" t="s">
        <v>43</v>
      </c>
      <c r="B78" s="117"/>
      <c r="D78" s="129">
        <f>D77</f>
        <v>-3</v>
      </c>
      <c r="E78" s="124"/>
      <c r="F78" s="129">
        <f>F77</f>
        <v>0</v>
      </c>
      <c r="G78" s="124"/>
      <c r="H78" s="129">
        <f>H77</f>
        <v>0</v>
      </c>
      <c r="I78" s="124"/>
      <c r="J78" s="129">
        <f>J77</f>
        <v>0</v>
      </c>
    </row>
    <row r="79" spans="1:10" ht="18.95" customHeight="1" x14ac:dyDescent="0.5">
      <c r="A79" s="104"/>
      <c r="B79" s="117"/>
      <c r="D79" s="124"/>
      <c r="E79" s="124"/>
      <c r="F79" s="124"/>
      <c r="G79" s="124"/>
      <c r="H79" s="124"/>
      <c r="I79" s="124"/>
      <c r="J79" s="124"/>
    </row>
    <row r="80" spans="1:10" ht="18.95" customHeight="1" thickBot="1" x14ac:dyDescent="0.55000000000000004">
      <c r="A80" s="104" t="s">
        <v>44</v>
      </c>
      <c r="B80" s="117"/>
      <c r="D80" s="131">
        <f>SUM(D70,D78)</f>
        <v>-27523</v>
      </c>
      <c r="E80" s="124"/>
      <c r="F80" s="131">
        <f>SUM(F70,F78)</f>
        <v>-17874</v>
      </c>
      <c r="G80" s="124"/>
      <c r="H80" s="131">
        <f>SUM(H70,H78)</f>
        <v>41730</v>
      </c>
      <c r="I80" s="124"/>
      <c r="J80" s="131">
        <f>SUM(J70,J78)</f>
        <v>13435</v>
      </c>
    </row>
    <row r="81" spans="1:11" ht="18.95" customHeight="1" thickTop="1" x14ac:dyDescent="0.5">
      <c r="A81" s="104"/>
      <c r="B81" s="117"/>
      <c r="D81" s="124"/>
      <c r="E81" s="124"/>
      <c r="F81" s="124"/>
      <c r="G81" s="124"/>
      <c r="H81" s="124"/>
      <c r="I81" s="124"/>
      <c r="J81" s="124"/>
    </row>
    <row r="82" spans="1:11" ht="18.95" customHeight="1" x14ac:dyDescent="0.5">
      <c r="A82" s="104" t="s">
        <v>198</v>
      </c>
      <c r="B82" s="117"/>
      <c r="D82" s="124"/>
      <c r="E82" s="124"/>
      <c r="F82" s="124"/>
      <c r="G82" s="124"/>
      <c r="H82" s="124"/>
      <c r="I82" s="124"/>
      <c r="J82" s="124"/>
    </row>
    <row r="83" spans="1:11" ht="18.95" customHeight="1" thickBot="1" x14ac:dyDescent="0.55000000000000004">
      <c r="A83" s="99" t="s">
        <v>53</v>
      </c>
      <c r="B83" s="117"/>
      <c r="D83" s="132">
        <v>-28473</v>
      </c>
      <c r="E83" s="133"/>
      <c r="F83" s="132">
        <v>-18455</v>
      </c>
      <c r="G83" s="133"/>
      <c r="H83" s="131">
        <f>H70</f>
        <v>41730</v>
      </c>
      <c r="I83" s="134"/>
      <c r="J83" s="131">
        <f>J70</f>
        <v>13435</v>
      </c>
    </row>
    <row r="84" spans="1:11" ht="18.95" customHeight="1" thickTop="1" x14ac:dyDescent="0.5">
      <c r="A84" s="99" t="s">
        <v>54</v>
      </c>
      <c r="B84" s="117"/>
      <c r="D84" s="135">
        <v>953</v>
      </c>
      <c r="E84" s="133"/>
      <c r="F84" s="135">
        <v>581</v>
      </c>
      <c r="G84" s="133"/>
      <c r="H84" s="134"/>
      <c r="I84" s="134"/>
      <c r="J84" s="134"/>
    </row>
    <row r="85" spans="1:11" ht="18.95" customHeight="1" thickBot="1" x14ac:dyDescent="0.55000000000000004">
      <c r="B85" s="117"/>
      <c r="D85" s="136">
        <f>D70</f>
        <v>-27520</v>
      </c>
      <c r="E85" s="124"/>
      <c r="F85" s="136">
        <f>F70</f>
        <v>-17874</v>
      </c>
      <c r="G85" s="137"/>
      <c r="H85" s="137"/>
      <c r="I85" s="137"/>
      <c r="J85" s="137"/>
    </row>
    <row r="86" spans="1:11" ht="18.95" customHeight="1" thickTop="1" x14ac:dyDescent="0.5">
      <c r="A86" s="104" t="s">
        <v>112</v>
      </c>
      <c r="B86" s="117"/>
      <c r="D86" s="124"/>
      <c r="E86" s="124"/>
      <c r="F86" s="124"/>
      <c r="G86" s="137"/>
      <c r="H86" s="137"/>
      <c r="I86" s="137"/>
      <c r="J86" s="137"/>
    </row>
    <row r="87" spans="1:11" ht="18.95" customHeight="1" thickBot="1" x14ac:dyDescent="0.55000000000000004">
      <c r="A87" s="99" t="s">
        <v>53</v>
      </c>
      <c r="B87" s="117"/>
      <c r="D87" s="132">
        <v>-28478</v>
      </c>
      <c r="E87" s="124"/>
      <c r="F87" s="132">
        <v>-18455</v>
      </c>
      <c r="G87" s="137"/>
      <c r="H87" s="131">
        <f>H80</f>
        <v>41730</v>
      </c>
      <c r="I87" s="137"/>
      <c r="J87" s="131">
        <f>J80</f>
        <v>13435</v>
      </c>
    </row>
    <row r="88" spans="1:11" ht="18.95" customHeight="1" thickTop="1" x14ac:dyDescent="0.5">
      <c r="A88" s="99" t="s">
        <v>54</v>
      </c>
      <c r="B88" s="117"/>
      <c r="D88" s="135">
        <v>955</v>
      </c>
      <c r="E88" s="124"/>
      <c r="F88" s="135">
        <v>581</v>
      </c>
      <c r="G88" s="137"/>
      <c r="H88" s="137"/>
      <c r="I88" s="137"/>
      <c r="J88" s="137"/>
    </row>
    <row r="89" spans="1:11" ht="18.95" customHeight="1" thickBot="1" x14ac:dyDescent="0.55000000000000004">
      <c r="B89" s="117"/>
      <c r="D89" s="138">
        <f>D80</f>
        <v>-27523</v>
      </c>
      <c r="E89" s="124"/>
      <c r="F89" s="138">
        <f>F80</f>
        <v>-17874</v>
      </c>
      <c r="G89" s="137"/>
      <c r="H89" s="137"/>
      <c r="I89" s="137"/>
      <c r="J89" s="137"/>
    </row>
    <row r="90" spans="1:11" ht="18.95" customHeight="1" thickTop="1" x14ac:dyDescent="0.5">
      <c r="A90" s="104"/>
      <c r="B90" s="117"/>
      <c r="D90" s="124"/>
      <c r="E90" s="124"/>
      <c r="F90" s="124"/>
      <c r="G90" s="124"/>
      <c r="H90" s="124"/>
      <c r="I90" s="124"/>
      <c r="K90" s="112" t="s">
        <v>80</v>
      </c>
    </row>
    <row r="91" spans="1:11" ht="18.95" customHeight="1" x14ac:dyDescent="0.5">
      <c r="A91" s="104" t="s">
        <v>28</v>
      </c>
      <c r="B91" s="117">
        <v>18</v>
      </c>
      <c r="D91" s="109"/>
      <c r="E91" s="110"/>
      <c r="F91" s="109"/>
      <c r="G91" s="110"/>
      <c r="H91" s="109"/>
      <c r="I91" s="110"/>
    </row>
    <row r="92" spans="1:11" ht="18.95" customHeight="1" x14ac:dyDescent="0.5">
      <c r="A92" s="99" t="s">
        <v>199</v>
      </c>
    </row>
    <row r="93" spans="1:11" ht="18.95" customHeight="1" thickBot="1" x14ac:dyDescent="0.55000000000000004">
      <c r="A93" s="99" t="s">
        <v>175</v>
      </c>
      <c r="D93" s="90">
        <v>-5.04E-2</v>
      </c>
      <c r="E93" s="91"/>
      <c r="F93" s="90">
        <v>-3.3300000000000003E-2</v>
      </c>
      <c r="G93" s="91"/>
      <c r="H93" s="90">
        <v>7.3800000000000004E-2</v>
      </c>
      <c r="I93" s="92"/>
      <c r="J93" s="90">
        <v>2.4299999999999999E-2</v>
      </c>
    </row>
    <row r="94" spans="1:11" ht="18.95" customHeight="1" thickTop="1" x14ac:dyDescent="0.5">
      <c r="A94" s="99" t="s">
        <v>134</v>
      </c>
      <c r="D94" s="91"/>
      <c r="E94" s="91"/>
      <c r="F94" s="91"/>
      <c r="G94" s="91"/>
      <c r="H94" s="91"/>
      <c r="I94" s="91"/>
      <c r="J94" s="91"/>
    </row>
    <row r="95" spans="1:11" ht="18.95" customHeight="1" thickBot="1" x14ac:dyDescent="0.55000000000000004">
      <c r="A95" s="99" t="s">
        <v>163</v>
      </c>
      <c r="D95" s="139"/>
      <c r="E95" s="91"/>
      <c r="F95" s="139"/>
      <c r="G95" s="91"/>
      <c r="H95" s="139"/>
      <c r="I95" s="91"/>
      <c r="J95" s="93">
        <v>2.1899999999999999E-2</v>
      </c>
    </row>
    <row r="96" spans="1:11" ht="18.95" customHeight="1" thickTop="1" x14ac:dyDescent="0.5"/>
    <row r="97" spans="1:11" s="139" customFormat="1" ht="18.95" customHeight="1" x14ac:dyDescent="0.5">
      <c r="A97" s="139" t="s">
        <v>12</v>
      </c>
      <c r="B97" s="140"/>
      <c r="C97" s="140"/>
      <c r="G97" s="141"/>
    </row>
    <row r="98" spans="1:11" ht="21.95" customHeight="1" x14ac:dyDescent="0.5">
      <c r="A98" s="139"/>
      <c r="B98" s="140"/>
      <c r="C98" s="140"/>
      <c r="D98" s="109"/>
      <c r="E98" s="110"/>
      <c r="F98" s="109"/>
      <c r="G98" s="110"/>
      <c r="H98" s="109"/>
      <c r="I98" s="110"/>
      <c r="J98" s="109"/>
      <c r="K98" s="99"/>
    </row>
  </sheetData>
  <sheetProtection selectLockedCells="1" selectUnlockedCells="1"/>
  <mergeCells count="4">
    <mergeCell ref="D6:F6"/>
    <mergeCell ref="H6:J6"/>
    <mergeCell ref="D52:F52"/>
    <mergeCell ref="H52:J52"/>
  </mergeCells>
  <pageMargins left="0.98425196850393704" right="0.39370078740157483" top="0.78740157480314965" bottom="0.39370078740157483" header="0.19685039370078741" footer="0.19685039370078741"/>
  <pageSetup paperSize="9" scale="83" firstPageNumber="4" orientation="portrait" useFirstPageNumber="1" r:id="rId1"/>
  <headerFooter scaleWithDoc="0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9"/>
  <sheetViews>
    <sheetView showGridLines="0" topLeftCell="A22" zoomScale="85" zoomScaleNormal="85" zoomScaleSheetLayoutView="55" workbookViewId="0">
      <selection activeCell="T23" sqref="T23"/>
    </sheetView>
  </sheetViews>
  <sheetFormatPr defaultColWidth="9.140625" defaultRowHeight="23.25" x14ac:dyDescent="0.5"/>
  <cols>
    <col min="1" max="1" width="12.85546875" style="1" customWidth="1"/>
    <col min="2" max="2" width="9.85546875" style="1" customWidth="1"/>
    <col min="3" max="3" width="12.28515625" style="1" customWidth="1"/>
    <col min="4" max="4" width="7.140625" style="16" customWidth="1"/>
    <col min="5" max="5" width="1.140625" style="16" customWidth="1"/>
    <col min="6" max="6" width="15" style="1" customWidth="1"/>
    <col min="7" max="7" width="1.7109375" style="1" customWidth="1"/>
    <col min="8" max="8" width="15" style="1" customWidth="1"/>
    <col min="9" max="9" width="1.7109375" style="1" customWidth="1"/>
    <col min="10" max="10" width="15" style="1" customWidth="1"/>
    <col min="11" max="11" width="1.5703125" style="1" customWidth="1"/>
    <col min="12" max="12" width="15" style="1" customWidth="1"/>
    <col min="13" max="13" width="1.7109375" style="1" customWidth="1"/>
    <col min="14" max="14" width="17.5703125" style="1" customWidth="1"/>
    <col min="15" max="15" width="1.7109375" style="1" customWidth="1"/>
    <col min="16" max="16" width="16" style="1" customWidth="1"/>
    <col min="17" max="17" width="1.7109375" style="1" customWidth="1"/>
    <col min="18" max="18" width="15" style="1" customWidth="1"/>
    <col min="19" max="19" width="1.7109375" style="1" customWidth="1"/>
    <col min="20" max="20" width="15" style="1" customWidth="1"/>
    <col min="21" max="21" width="1.7109375" style="1" customWidth="1"/>
    <col min="22" max="22" width="15" style="1" customWidth="1"/>
    <col min="23" max="23" width="0.85546875" style="1" customWidth="1"/>
    <col min="24" max="16384" width="9.140625" style="1"/>
  </cols>
  <sheetData>
    <row r="1" spans="1:22" ht="22.5" customHeight="1" x14ac:dyDescent="0.5">
      <c r="B1" s="2"/>
      <c r="C1" s="2"/>
      <c r="D1" s="3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4" t="s">
        <v>56</v>
      </c>
    </row>
    <row r="2" spans="1:22" ht="22.5" customHeight="1" x14ac:dyDescent="0.5">
      <c r="A2" s="5" t="s">
        <v>97</v>
      </c>
      <c r="B2" s="5"/>
      <c r="C2" s="5"/>
      <c r="D2" s="6"/>
      <c r="E2" s="6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ht="22.5" customHeight="1" x14ac:dyDescent="0.5">
      <c r="A3" s="5" t="s">
        <v>29</v>
      </c>
      <c r="B3" s="5"/>
      <c r="C3" s="5"/>
      <c r="D3" s="6"/>
      <c r="E3" s="6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ht="22.5" customHeight="1" x14ac:dyDescent="0.5">
      <c r="A4" s="5" t="s">
        <v>185</v>
      </c>
      <c r="B4" s="5"/>
      <c r="C4" s="5"/>
      <c r="D4" s="6"/>
      <c r="E4" s="6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ht="22.5" customHeight="1" x14ac:dyDescent="0.5">
      <c r="B5" s="7"/>
      <c r="C5" s="7"/>
      <c r="D5" s="8"/>
      <c r="E5" s="8"/>
      <c r="F5" s="7"/>
      <c r="G5" s="7"/>
      <c r="H5" s="7"/>
      <c r="I5" s="7"/>
      <c r="J5" s="7"/>
      <c r="K5" s="7"/>
      <c r="L5" s="7"/>
      <c r="M5" s="7"/>
      <c r="N5" s="9"/>
      <c r="O5" s="7"/>
      <c r="P5" s="9"/>
      <c r="Q5" s="7"/>
      <c r="R5" s="9"/>
      <c r="S5" s="7"/>
      <c r="T5" s="7"/>
      <c r="U5" s="7"/>
      <c r="V5" s="9" t="s">
        <v>82</v>
      </c>
    </row>
    <row r="6" spans="1:22" ht="22.5" customHeight="1" x14ac:dyDescent="0.5">
      <c r="A6" s="10"/>
      <c r="B6" s="10"/>
      <c r="C6" s="10"/>
      <c r="D6" s="11"/>
      <c r="E6" s="11"/>
      <c r="F6" s="192" t="s">
        <v>0</v>
      </c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</row>
    <row r="7" spans="1:22" ht="22.5" customHeight="1" x14ac:dyDescent="0.5">
      <c r="A7" s="10"/>
      <c r="B7" s="10"/>
      <c r="C7" s="10"/>
      <c r="D7" s="12"/>
      <c r="E7" s="12"/>
      <c r="F7" s="193" t="s">
        <v>57</v>
      </c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3"/>
      <c r="T7" s="10" t="s">
        <v>58</v>
      </c>
      <c r="U7" s="13"/>
      <c r="V7" s="13"/>
    </row>
    <row r="8" spans="1:22" ht="22.5" customHeight="1" x14ac:dyDescent="0.5">
      <c r="A8" s="10"/>
      <c r="B8" s="10"/>
      <c r="C8" s="10"/>
      <c r="D8" s="12"/>
      <c r="E8" s="12"/>
      <c r="F8" s="25"/>
      <c r="G8" s="25"/>
      <c r="H8" s="25"/>
      <c r="I8" s="25"/>
      <c r="J8" s="25"/>
      <c r="K8" s="25"/>
      <c r="L8" s="25"/>
      <c r="M8" s="25"/>
      <c r="N8" s="194" t="s">
        <v>42</v>
      </c>
      <c r="O8" s="194"/>
      <c r="P8" s="194"/>
      <c r="Q8" s="25"/>
      <c r="R8" s="25"/>
      <c r="S8" s="13"/>
      <c r="T8" s="10" t="s">
        <v>59</v>
      </c>
      <c r="U8" s="13"/>
      <c r="V8" s="13"/>
    </row>
    <row r="9" spans="1:22" s="10" customFormat="1" ht="22.5" customHeight="1" x14ac:dyDescent="0.5">
      <c r="D9" s="25"/>
      <c r="E9" s="25"/>
      <c r="J9" s="194" t="s">
        <v>23</v>
      </c>
      <c r="K9" s="194"/>
      <c r="L9" s="194"/>
      <c r="M9" s="25"/>
      <c r="N9" s="10" t="s">
        <v>98</v>
      </c>
      <c r="O9" s="25"/>
      <c r="P9" s="10" t="s">
        <v>31</v>
      </c>
      <c r="Q9" s="25"/>
      <c r="R9" s="10" t="s">
        <v>31</v>
      </c>
      <c r="S9" s="25"/>
      <c r="T9" s="10" t="s">
        <v>60</v>
      </c>
      <c r="U9" s="25"/>
      <c r="V9" s="10" t="s">
        <v>31</v>
      </c>
    </row>
    <row r="10" spans="1:22" s="10" customFormat="1" ht="22.5" customHeight="1" x14ac:dyDescent="0.5">
      <c r="E10" s="16"/>
      <c r="F10" s="25" t="s">
        <v>21</v>
      </c>
      <c r="H10" s="10" t="s">
        <v>101</v>
      </c>
      <c r="J10" s="10" t="s">
        <v>201</v>
      </c>
      <c r="M10" s="25"/>
      <c r="N10" s="10" t="s">
        <v>99</v>
      </c>
      <c r="O10" s="25"/>
      <c r="P10" s="10" t="s">
        <v>45</v>
      </c>
      <c r="Q10" s="25"/>
      <c r="R10" s="10" t="s">
        <v>20</v>
      </c>
      <c r="S10" s="25"/>
      <c r="T10" s="10" t="s">
        <v>61</v>
      </c>
      <c r="U10" s="25"/>
      <c r="V10" s="10" t="s">
        <v>62</v>
      </c>
    </row>
    <row r="11" spans="1:22" s="10" customFormat="1" ht="22.5" customHeight="1" x14ac:dyDescent="0.5">
      <c r="D11" s="26"/>
      <c r="E11" s="25"/>
      <c r="F11" s="89" t="s">
        <v>63</v>
      </c>
      <c r="H11" s="89" t="s">
        <v>102</v>
      </c>
      <c r="J11" s="89" t="s">
        <v>202</v>
      </c>
      <c r="L11" s="89" t="s">
        <v>30</v>
      </c>
      <c r="N11" s="89" t="s">
        <v>100</v>
      </c>
      <c r="P11" s="89" t="s">
        <v>64</v>
      </c>
      <c r="R11" s="89" t="s">
        <v>65</v>
      </c>
      <c r="T11" s="89" t="s">
        <v>66</v>
      </c>
      <c r="V11" s="89" t="s">
        <v>67</v>
      </c>
    </row>
    <row r="12" spans="1:22" s="10" customFormat="1" ht="25.5" customHeight="1" x14ac:dyDescent="0.5">
      <c r="A12" s="14" t="s">
        <v>135</v>
      </c>
      <c r="E12" s="25"/>
      <c r="F12" s="22">
        <v>258909</v>
      </c>
      <c r="G12" s="19"/>
      <c r="H12" s="19">
        <v>314001</v>
      </c>
      <c r="I12" s="19"/>
      <c r="J12" s="19">
        <v>6179</v>
      </c>
      <c r="K12" s="19"/>
      <c r="L12" s="19">
        <v>67775</v>
      </c>
      <c r="M12" s="19"/>
      <c r="N12" s="19">
        <v>3365</v>
      </c>
      <c r="O12" s="19"/>
      <c r="P12" s="21">
        <f>SUM(N12:O12)</f>
        <v>3365</v>
      </c>
      <c r="Q12" s="21"/>
      <c r="R12" s="21">
        <f t="shared" ref="R12:R18" si="0">SUM(F12:L12,P12)</f>
        <v>650229</v>
      </c>
      <c r="S12" s="21"/>
      <c r="T12" s="19">
        <v>13478</v>
      </c>
      <c r="U12" s="21"/>
      <c r="V12" s="21">
        <f>SUM(R12:T12)</f>
        <v>663707</v>
      </c>
    </row>
    <row r="13" spans="1:22" s="10" customFormat="1" ht="25.5" customHeight="1" x14ac:dyDescent="0.5">
      <c r="A13" s="15" t="s">
        <v>148</v>
      </c>
      <c r="B13" s="1"/>
      <c r="C13" s="1"/>
      <c r="D13" s="26"/>
      <c r="E13" s="25"/>
      <c r="F13" s="29">
        <v>0</v>
      </c>
      <c r="G13" s="23"/>
      <c r="H13" s="29">
        <v>0</v>
      </c>
      <c r="I13" s="23"/>
      <c r="J13" s="29">
        <v>0</v>
      </c>
      <c r="K13" s="23"/>
      <c r="L13" s="29">
        <f>PL!F87</f>
        <v>-18455</v>
      </c>
      <c r="M13" s="23"/>
      <c r="N13" s="29">
        <v>0</v>
      </c>
      <c r="O13" s="23"/>
      <c r="P13" s="31">
        <f>SUM(N13:O13)</f>
        <v>0</v>
      </c>
      <c r="Q13" s="22"/>
      <c r="R13" s="31">
        <f t="shared" si="0"/>
        <v>-18455</v>
      </c>
      <c r="S13" s="23"/>
      <c r="T13" s="29">
        <f>PL!F88</f>
        <v>581</v>
      </c>
      <c r="U13" s="23"/>
      <c r="V13" s="31">
        <f>SUM(R13:T13)</f>
        <v>-17874</v>
      </c>
    </row>
    <row r="14" spans="1:22" s="10" customFormat="1" ht="25.5" customHeight="1" x14ac:dyDescent="0.5">
      <c r="A14" s="15" t="s">
        <v>43</v>
      </c>
      <c r="B14" s="1"/>
      <c r="C14" s="1"/>
      <c r="D14" s="26"/>
      <c r="E14" s="25"/>
      <c r="F14" s="30">
        <v>0</v>
      </c>
      <c r="G14" s="23"/>
      <c r="H14" s="30">
        <v>0</v>
      </c>
      <c r="I14" s="23"/>
      <c r="J14" s="30">
        <v>0</v>
      </c>
      <c r="K14" s="23"/>
      <c r="L14" s="30">
        <v>0</v>
      </c>
      <c r="M14" s="23"/>
      <c r="N14" s="30">
        <v>0</v>
      </c>
      <c r="O14" s="23"/>
      <c r="P14" s="32">
        <f>SUM(N14:O14)</f>
        <v>0</v>
      </c>
      <c r="Q14" s="22"/>
      <c r="R14" s="32">
        <f t="shared" si="0"/>
        <v>0</v>
      </c>
      <c r="S14" s="23"/>
      <c r="T14" s="30">
        <v>0</v>
      </c>
      <c r="U14" s="23"/>
      <c r="V14" s="32">
        <f>SUM(R14:T14)</f>
        <v>0</v>
      </c>
    </row>
    <row r="15" spans="1:22" s="10" customFormat="1" ht="25.5" customHeight="1" x14ac:dyDescent="0.5">
      <c r="A15" s="15" t="s">
        <v>44</v>
      </c>
      <c r="B15" s="1"/>
      <c r="C15" s="1"/>
      <c r="D15" s="26"/>
      <c r="E15" s="25"/>
      <c r="F15" s="19">
        <f>SUM(F13:F14)</f>
        <v>0</v>
      </c>
      <c r="G15" s="19"/>
      <c r="H15" s="19">
        <f>SUM(H13:H14)</f>
        <v>0</v>
      </c>
      <c r="I15" s="19"/>
      <c r="J15" s="19">
        <f>SUM(J13:J14)</f>
        <v>0</v>
      </c>
      <c r="K15" s="19"/>
      <c r="L15" s="19">
        <f>SUM(L13:L14)</f>
        <v>-18455</v>
      </c>
      <c r="M15" s="19"/>
      <c r="N15" s="19">
        <f>SUM(N13:N14)</f>
        <v>0</v>
      </c>
      <c r="O15" s="23"/>
      <c r="P15" s="19">
        <f>SUM(P13:P14)</f>
        <v>0</v>
      </c>
      <c r="Q15" s="21"/>
      <c r="R15" s="19">
        <f t="shared" si="0"/>
        <v>-18455</v>
      </c>
      <c r="S15" s="23"/>
      <c r="T15" s="19">
        <f>SUM(T13:T14)</f>
        <v>581</v>
      </c>
      <c r="U15" s="19"/>
      <c r="V15" s="19">
        <f>SUM(V13:V14)</f>
        <v>-17874</v>
      </c>
    </row>
    <row r="16" spans="1:22" s="10" customFormat="1" ht="25.5" customHeight="1" x14ac:dyDescent="0.5">
      <c r="A16" s="15" t="s">
        <v>156</v>
      </c>
      <c r="B16" s="1"/>
      <c r="C16" s="1"/>
      <c r="D16" s="26"/>
      <c r="E16" s="25"/>
      <c r="F16" s="19">
        <v>11895</v>
      </c>
      <c r="G16" s="19"/>
      <c r="H16" s="19">
        <v>0</v>
      </c>
      <c r="I16" s="19"/>
      <c r="J16" s="19">
        <v>0</v>
      </c>
      <c r="K16" s="19"/>
      <c r="L16" s="19">
        <v>0</v>
      </c>
      <c r="M16" s="19"/>
      <c r="N16" s="19">
        <v>0</v>
      </c>
      <c r="O16" s="23"/>
      <c r="P16" s="21">
        <f>SUM(N16:O16)</f>
        <v>0</v>
      </c>
      <c r="Q16" s="21"/>
      <c r="R16" s="19">
        <f t="shared" si="0"/>
        <v>11895</v>
      </c>
      <c r="S16" s="23"/>
      <c r="T16" s="19">
        <v>0</v>
      </c>
      <c r="U16" s="19"/>
      <c r="V16" s="19">
        <f>SUM(R16:T16)</f>
        <v>11895</v>
      </c>
    </row>
    <row r="17" spans="1:22" ht="22.5" customHeight="1" x14ac:dyDescent="0.5">
      <c r="A17" s="15" t="s">
        <v>200</v>
      </c>
      <c r="D17" s="26"/>
      <c r="E17" s="25"/>
      <c r="F17" s="19">
        <v>11767</v>
      </c>
      <c r="G17" s="19"/>
      <c r="H17" s="19">
        <v>0</v>
      </c>
      <c r="I17" s="19"/>
      <c r="J17" s="19">
        <v>0</v>
      </c>
      <c r="K17" s="19"/>
      <c r="L17" s="19">
        <v>-11767</v>
      </c>
      <c r="M17" s="19"/>
      <c r="N17" s="19">
        <v>0</v>
      </c>
      <c r="O17" s="23"/>
      <c r="P17" s="21">
        <f>SUM(N17:O17)</f>
        <v>0</v>
      </c>
      <c r="Q17" s="21"/>
      <c r="R17" s="21">
        <f t="shared" si="0"/>
        <v>0</v>
      </c>
      <c r="S17" s="23"/>
      <c r="T17" s="19">
        <v>0</v>
      </c>
      <c r="U17" s="19"/>
      <c r="V17" s="21">
        <f t="shared" ref="V17" si="1">SUM(R17:T17)</f>
        <v>0</v>
      </c>
    </row>
    <row r="18" spans="1:22" s="10" customFormat="1" ht="25.5" customHeight="1" x14ac:dyDescent="0.5">
      <c r="A18" s="15" t="s">
        <v>160</v>
      </c>
      <c r="B18" s="1"/>
      <c r="C18" s="1"/>
      <c r="D18" s="26"/>
      <c r="E18" s="25"/>
      <c r="F18" s="19">
        <v>0</v>
      </c>
      <c r="G18" s="19"/>
      <c r="H18" s="19">
        <v>0</v>
      </c>
      <c r="I18" s="19"/>
      <c r="J18" s="19">
        <v>0</v>
      </c>
      <c r="K18" s="19"/>
      <c r="L18" s="19">
        <v>-1326</v>
      </c>
      <c r="M18" s="19"/>
      <c r="N18" s="19">
        <v>0</v>
      </c>
      <c r="O18" s="23"/>
      <c r="P18" s="21">
        <f>SUM(N18:O18)</f>
        <v>0</v>
      </c>
      <c r="Q18" s="21"/>
      <c r="R18" s="19">
        <f t="shared" si="0"/>
        <v>-1326</v>
      </c>
      <c r="S18" s="23"/>
      <c r="T18" s="19">
        <v>0</v>
      </c>
      <c r="U18" s="19"/>
      <c r="V18" s="19">
        <f>SUM(R18:T18)</f>
        <v>-1326</v>
      </c>
    </row>
    <row r="19" spans="1:22" ht="22.5" customHeight="1" thickBot="1" x14ac:dyDescent="0.55000000000000004">
      <c r="A19" s="14" t="s">
        <v>165</v>
      </c>
      <c r="D19" s="26"/>
      <c r="E19" s="25"/>
      <c r="F19" s="33">
        <f>SUM(F12,F15:F18)</f>
        <v>282571</v>
      </c>
      <c r="G19" s="22"/>
      <c r="H19" s="33">
        <f>SUM(H12,H15:H18)</f>
        <v>314001</v>
      </c>
      <c r="I19" s="22"/>
      <c r="J19" s="33">
        <f>SUM(J12,J15:J18)</f>
        <v>6179</v>
      </c>
      <c r="K19" s="22"/>
      <c r="L19" s="33">
        <f>SUM(L12,L15:L18)</f>
        <v>36227</v>
      </c>
      <c r="M19" s="21"/>
      <c r="N19" s="33">
        <f>SUM(N12,N15:N18)</f>
        <v>3365</v>
      </c>
      <c r="O19" s="21"/>
      <c r="P19" s="33">
        <f>SUM(P12,P15:P18)</f>
        <v>3365</v>
      </c>
      <c r="Q19" s="21"/>
      <c r="R19" s="33">
        <f>SUM(R12,R15:R18)</f>
        <v>642343</v>
      </c>
      <c r="S19" s="21"/>
      <c r="T19" s="33">
        <f>SUM(T12,T15:T18)</f>
        <v>14059</v>
      </c>
      <c r="U19" s="21"/>
      <c r="V19" s="33">
        <f>SUM(V12,V15:V18)</f>
        <v>656402</v>
      </c>
    </row>
    <row r="20" spans="1:22" ht="20.25" customHeight="1" thickTop="1" x14ac:dyDescent="0.5">
      <c r="A20" s="15"/>
      <c r="D20" s="26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</row>
    <row r="21" spans="1:22" s="10" customFormat="1" ht="25.5" customHeight="1" x14ac:dyDescent="0.5">
      <c r="A21" s="14" t="s">
        <v>186</v>
      </c>
      <c r="E21" s="25"/>
      <c r="F21" s="22">
        <f>SUM(F19)</f>
        <v>282571</v>
      </c>
      <c r="G21" s="19"/>
      <c r="H21" s="22">
        <f>SUM(H19)</f>
        <v>314001</v>
      </c>
      <c r="I21" s="19"/>
      <c r="J21" s="19">
        <v>7326</v>
      </c>
      <c r="K21" s="19"/>
      <c r="L21" s="19">
        <v>49095</v>
      </c>
      <c r="M21" s="19"/>
      <c r="N21" s="19">
        <v>3365</v>
      </c>
      <c r="O21" s="19"/>
      <c r="P21" s="21">
        <f>SUM(N21)</f>
        <v>3365</v>
      </c>
      <c r="Q21" s="21"/>
      <c r="R21" s="21">
        <f>SUM(F21:L21,P21)</f>
        <v>656358</v>
      </c>
      <c r="S21" s="21"/>
      <c r="T21" s="19">
        <v>14717</v>
      </c>
      <c r="U21" s="21"/>
      <c r="V21" s="21">
        <f>SUM(R21:T21)</f>
        <v>671075</v>
      </c>
    </row>
    <row r="22" spans="1:22" ht="22.5" customHeight="1" x14ac:dyDescent="0.5">
      <c r="A22" s="15" t="s">
        <v>148</v>
      </c>
      <c r="D22" s="26"/>
      <c r="E22" s="25"/>
      <c r="F22" s="29">
        <v>0</v>
      </c>
      <c r="G22" s="19"/>
      <c r="H22" s="29">
        <v>0</v>
      </c>
      <c r="I22" s="19"/>
      <c r="J22" s="29">
        <v>0</v>
      </c>
      <c r="K22" s="19"/>
      <c r="L22" s="29">
        <f>PL!D83</f>
        <v>-28473</v>
      </c>
      <c r="M22" s="19"/>
      <c r="N22" s="29">
        <v>0</v>
      </c>
      <c r="O22" s="23"/>
      <c r="P22" s="31">
        <f>SUM(N22:O22)</f>
        <v>0</v>
      </c>
      <c r="Q22" s="21"/>
      <c r="R22" s="31">
        <f>SUM(F22:L22,P22)</f>
        <v>-28473</v>
      </c>
      <c r="S22" s="23"/>
      <c r="T22" s="29">
        <f>PL!D84</f>
        <v>953</v>
      </c>
      <c r="U22" s="19"/>
      <c r="V22" s="31">
        <f>SUM(R22:T22)</f>
        <v>-27520</v>
      </c>
    </row>
    <row r="23" spans="1:22" ht="22.5" customHeight="1" x14ac:dyDescent="0.5">
      <c r="A23" s="15" t="s">
        <v>43</v>
      </c>
      <c r="D23" s="26"/>
      <c r="E23" s="25"/>
      <c r="F23" s="30">
        <v>0</v>
      </c>
      <c r="G23" s="19"/>
      <c r="H23" s="30">
        <v>0</v>
      </c>
      <c r="I23" s="19"/>
      <c r="J23" s="30">
        <v>0</v>
      </c>
      <c r="K23" s="19"/>
      <c r="L23" s="30">
        <f>PL!D78-'CE-Consolidated'!T23</f>
        <v>-5</v>
      </c>
      <c r="M23" s="19"/>
      <c r="N23" s="30">
        <v>0</v>
      </c>
      <c r="O23" s="23"/>
      <c r="P23" s="32">
        <f>SUM(N23:O23)</f>
        <v>0</v>
      </c>
      <c r="Q23" s="21"/>
      <c r="R23" s="32">
        <f>SUM(F23:L23,P23)</f>
        <v>-5</v>
      </c>
      <c r="S23" s="23"/>
      <c r="T23" s="30">
        <f>PL!D88-PL!D84</f>
        <v>2</v>
      </c>
      <c r="U23" s="19"/>
      <c r="V23" s="32">
        <f>SUM(R23:T23)</f>
        <v>-3</v>
      </c>
    </row>
    <row r="24" spans="1:22" ht="22.5" customHeight="1" x14ac:dyDescent="0.5">
      <c r="A24" s="15" t="s">
        <v>44</v>
      </c>
      <c r="D24" s="26"/>
      <c r="E24" s="25"/>
      <c r="F24" s="19">
        <f>SUM(F22:F23)</f>
        <v>0</v>
      </c>
      <c r="G24" s="19"/>
      <c r="H24" s="19">
        <f>SUM(H22:H23)</f>
        <v>0</v>
      </c>
      <c r="I24" s="19"/>
      <c r="J24" s="19">
        <f>SUM(J22:J23)</f>
        <v>0</v>
      </c>
      <c r="K24" s="19"/>
      <c r="L24" s="19">
        <f>SUM(L22:L23)</f>
        <v>-28478</v>
      </c>
      <c r="M24" s="19"/>
      <c r="N24" s="19">
        <f>SUM(N22:N23)</f>
        <v>0</v>
      </c>
      <c r="O24" s="23"/>
      <c r="P24" s="19">
        <f>SUM(P22:P23)</f>
        <v>0</v>
      </c>
      <c r="Q24" s="21"/>
      <c r="R24" s="19">
        <f>SUM(R22:R23)</f>
        <v>-28478</v>
      </c>
      <c r="S24" s="23"/>
      <c r="T24" s="19">
        <f>SUM(T22:T23)</f>
        <v>955</v>
      </c>
      <c r="U24" s="19"/>
      <c r="V24" s="19">
        <f>SUM(V22:V23)</f>
        <v>-27523</v>
      </c>
    </row>
    <row r="25" spans="1:22" ht="22.5" customHeight="1" x14ac:dyDescent="0.5">
      <c r="A25" s="15" t="s">
        <v>160</v>
      </c>
      <c r="D25" s="26"/>
      <c r="E25" s="25"/>
      <c r="F25" s="19">
        <v>0</v>
      </c>
      <c r="G25" s="19"/>
      <c r="H25" s="19">
        <v>0</v>
      </c>
      <c r="I25" s="19"/>
      <c r="J25" s="19">
        <v>0</v>
      </c>
      <c r="K25" s="19"/>
      <c r="L25" s="19">
        <v>-5651</v>
      </c>
      <c r="M25" s="19"/>
      <c r="N25" s="19">
        <v>0</v>
      </c>
      <c r="O25" s="23"/>
      <c r="P25" s="21">
        <f t="shared" ref="P25" si="2">SUM(N25)</f>
        <v>0</v>
      </c>
      <c r="Q25" s="21"/>
      <c r="R25" s="21">
        <f t="shared" ref="R25" si="3">SUM(F25:L25,P25)</f>
        <v>-5651</v>
      </c>
      <c r="S25" s="23"/>
      <c r="T25" s="19">
        <v>0</v>
      </c>
      <c r="U25" s="19"/>
      <c r="V25" s="21">
        <f t="shared" ref="V25" si="4">SUM(R25:T25)</f>
        <v>-5651</v>
      </c>
    </row>
    <row r="26" spans="1:22" ht="22.5" customHeight="1" thickBot="1" x14ac:dyDescent="0.55000000000000004">
      <c r="A26" s="14" t="s">
        <v>187</v>
      </c>
      <c r="D26" s="26"/>
      <c r="E26" s="25"/>
      <c r="F26" s="33">
        <f>SUM(F21,F24:F25)</f>
        <v>282571</v>
      </c>
      <c r="G26" s="22"/>
      <c r="H26" s="33">
        <f>SUM(H21,H24:H25)</f>
        <v>314001</v>
      </c>
      <c r="I26" s="22"/>
      <c r="J26" s="33">
        <f>SUM(J21,J24:J25)</f>
        <v>7326</v>
      </c>
      <c r="K26" s="22"/>
      <c r="L26" s="33">
        <f>SUM(L21,L24:L25)</f>
        <v>14966</v>
      </c>
      <c r="M26" s="21"/>
      <c r="N26" s="33">
        <f>SUM(N21,N24:N25)</f>
        <v>3365</v>
      </c>
      <c r="O26" s="21"/>
      <c r="P26" s="33">
        <f>SUM(P21,P24:P25)</f>
        <v>3365</v>
      </c>
      <c r="Q26" s="21"/>
      <c r="R26" s="33">
        <f>SUM(R21,R24:R25)</f>
        <v>622229</v>
      </c>
      <c r="S26" s="21"/>
      <c r="T26" s="33">
        <f>SUM(T21,T24:T25)</f>
        <v>15672</v>
      </c>
      <c r="U26" s="21"/>
      <c r="V26" s="33">
        <f>SUM(V21,V24:V25)</f>
        <v>637901</v>
      </c>
    </row>
    <row r="27" spans="1:22" ht="22.5" customHeight="1" thickTop="1" x14ac:dyDescent="0.5">
      <c r="A27" s="14"/>
      <c r="D27" s="25"/>
      <c r="E27" s="25"/>
      <c r="F27" s="25">
        <f>F26-BS!E83</f>
        <v>0</v>
      </c>
      <c r="G27" s="25"/>
      <c r="H27" s="25">
        <f>H26-BS!E84</f>
        <v>0</v>
      </c>
      <c r="I27" s="25"/>
      <c r="J27" s="25">
        <f>J26-BS!E86</f>
        <v>0</v>
      </c>
      <c r="K27" s="25"/>
      <c r="L27" s="25">
        <f>L26-BS!E87</f>
        <v>0</v>
      </c>
      <c r="M27" s="10"/>
      <c r="N27" s="25"/>
      <c r="O27" s="10"/>
      <c r="P27" s="25">
        <f>P26-BS!E88</f>
        <v>0</v>
      </c>
      <c r="Q27" s="10"/>
      <c r="R27" s="25">
        <f>R26-BS!E89</f>
        <v>0</v>
      </c>
      <c r="S27" s="10"/>
      <c r="T27" s="25">
        <f>T26-BS!E90</f>
        <v>0</v>
      </c>
      <c r="U27" s="10"/>
      <c r="V27" s="25">
        <f>V26-BS!E91</f>
        <v>0</v>
      </c>
    </row>
    <row r="28" spans="1:22" s="18" customFormat="1" x14ac:dyDescent="0.5">
      <c r="A28" s="18" t="s">
        <v>12</v>
      </c>
      <c r="B28" s="17"/>
      <c r="C28" s="17"/>
      <c r="H28" s="27"/>
    </row>
    <row r="29" spans="1:22" s="18" customFormat="1" x14ac:dyDescent="0.5">
      <c r="B29" s="17"/>
      <c r="C29" s="17"/>
      <c r="D29" s="28"/>
      <c r="E29" s="28"/>
      <c r="F29" s="28"/>
      <c r="G29" s="28"/>
      <c r="H29" s="28"/>
      <c r="I29" s="28"/>
      <c r="J29" s="28"/>
      <c r="K29" s="28"/>
    </row>
  </sheetData>
  <mergeCells count="4">
    <mergeCell ref="F6:V6"/>
    <mergeCell ref="F7:R7"/>
    <mergeCell ref="J9:L9"/>
    <mergeCell ref="N8:P8"/>
  </mergeCells>
  <printOptions horizontalCentered="1"/>
  <pageMargins left="0.31496062992125984" right="0.31496062992125984" top="0.98425196850393704" bottom="0.39370078740157483" header="0.19685039370078741" footer="0.19685039370078741"/>
  <pageSetup paperSize="9" scale="75" firstPageNumber="6" fitToWidth="0" fitToHeight="0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6"/>
  <sheetViews>
    <sheetView showGridLines="0" view="pageBreakPreview" zoomScale="85" zoomScaleNormal="100" zoomScaleSheetLayoutView="85" workbookViewId="0">
      <selection activeCell="K19" sqref="K19"/>
    </sheetView>
  </sheetViews>
  <sheetFormatPr defaultColWidth="9.140625" defaultRowHeight="23.25" x14ac:dyDescent="0.5"/>
  <cols>
    <col min="1" max="1" width="12.85546875" style="1" customWidth="1"/>
    <col min="2" max="2" width="9.85546875" style="1" customWidth="1"/>
    <col min="3" max="3" width="26.140625" style="1" customWidth="1"/>
    <col min="4" max="4" width="6.140625" style="16" customWidth="1"/>
    <col min="5" max="5" width="16.5703125" style="1" customWidth="1"/>
    <col min="6" max="6" width="1.7109375" style="1" customWidth="1"/>
    <col min="7" max="7" width="16.5703125" style="1" customWidth="1"/>
    <col min="8" max="8" width="1.7109375" style="1" customWidth="1"/>
    <col min="9" max="9" width="16.5703125" style="1" customWidth="1"/>
    <col min="10" max="10" width="1.7109375" style="1" customWidth="1"/>
    <col min="11" max="11" width="16.5703125" style="1" customWidth="1"/>
    <col min="12" max="12" width="1.7109375" style="1" customWidth="1"/>
    <col min="13" max="13" width="16.5703125" style="1" customWidth="1"/>
    <col min="14" max="14" width="1.85546875" style="1" customWidth="1"/>
    <col min="15" max="16384" width="9.140625" style="1"/>
  </cols>
  <sheetData>
    <row r="1" spans="1:13" ht="22.5" customHeight="1" x14ac:dyDescent="0.5">
      <c r="B1" s="2"/>
      <c r="C1" s="2"/>
      <c r="D1" s="3"/>
      <c r="E1" s="2"/>
      <c r="F1" s="2"/>
      <c r="G1" s="2"/>
      <c r="H1" s="2"/>
      <c r="I1" s="2"/>
      <c r="J1" s="2"/>
      <c r="K1" s="2"/>
      <c r="L1" s="2"/>
      <c r="M1" s="9" t="s">
        <v>56</v>
      </c>
    </row>
    <row r="2" spans="1:13" ht="22.5" customHeight="1" x14ac:dyDescent="0.5">
      <c r="A2" s="5" t="s">
        <v>97</v>
      </c>
      <c r="B2" s="5"/>
      <c r="C2" s="5"/>
      <c r="D2" s="6"/>
      <c r="E2" s="5"/>
      <c r="F2" s="5"/>
      <c r="G2" s="5"/>
      <c r="H2" s="5"/>
      <c r="I2" s="5"/>
      <c r="J2" s="5"/>
      <c r="K2" s="5"/>
      <c r="L2" s="5"/>
      <c r="M2" s="5"/>
    </row>
    <row r="3" spans="1:13" ht="22.5" customHeight="1" x14ac:dyDescent="0.5">
      <c r="A3" s="5" t="s">
        <v>89</v>
      </c>
      <c r="B3" s="5"/>
      <c r="C3" s="5"/>
      <c r="D3" s="6"/>
      <c r="E3" s="5"/>
      <c r="F3" s="5"/>
      <c r="G3" s="5"/>
      <c r="H3" s="5"/>
      <c r="I3" s="5"/>
      <c r="J3" s="5"/>
      <c r="K3" s="5"/>
      <c r="L3" s="5"/>
      <c r="M3" s="5"/>
    </row>
    <row r="4" spans="1:13" ht="22.5" customHeight="1" x14ac:dyDescent="0.5">
      <c r="A4" s="5" t="s">
        <v>185</v>
      </c>
      <c r="B4" s="5"/>
      <c r="C4" s="5"/>
      <c r="D4" s="6"/>
      <c r="E4" s="5"/>
      <c r="F4" s="5"/>
      <c r="G4" s="5"/>
      <c r="H4" s="5"/>
      <c r="I4" s="5"/>
      <c r="J4" s="5"/>
      <c r="K4" s="5"/>
      <c r="L4" s="5"/>
      <c r="M4" s="5"/>
    </row>
    <row r="5" spans="1:13" ht="22.5" customHeight="1" x14ac:dyDescent="0.5">
      <c r="B5" s="7"/>
      <c r="C5" s="7"/>
      <c r="D5" s="8"/>
      <c r="E5" s="7"/>
      <c r="F5" s="7"/>
      <c r="G5" s="7"/>
      <c r="H5" s="7"/>
      <c r="I5" s="7"/>
      <c r="J5" s="7"/>
      <c r="K5" s="7"/>
      <c r="L5" s="7"/>
      <c r="M5" s="9" t="s">
        <v>82</v>
      </c>
    </row>
    <row r="6" spans="1:13" ht="22.5" customHeight="1" x14ac:dyDescent="0.5">
      <c r="A6" s="10"/>
      <c r="B6" s="10"/>
      <c r="C6" s="10"/>
      <c r="D6" s="11"/>
      <c r="E6" s="192" t="s">
        <v>1</v>
      </c>
      <c r="F6" s="192"/>
      <c r="G6" s="192"/>
      <c r="H6" s="192"/>
      <c r="I6" s="192"/>
      <c r="J6" s="192"/>
      <c r="K6" s="192"/>
      <c r="L6" s="192"/>
      <c r="M6" s="192"/>
    </row>
    <row r="7" spans="1:13" ht="22.5" customHeight="1" x14ac:dyDescent="0.5">
      <c r="A7" s="10"/>
      <c r="B7" s="10"/>
      <c r="C7" s="10"/>
      <c r="D7" s="11"/>
      <c r="E7" s="13"/>
      <c r="F7" s="13"/>
      <c r="G7" s="13"/>
      <c r="H7" s="13"/>
      <c r="I7" s="194" t="s">
        <v>23</v>
      </c>
      <c r="J7" s="194"/>
      <c r="K7" s="194"/>
      <c r="L7" s="13"/>
      <c r="M7" s="13"/>
    </row>
    <row r="8" spans="1:13" s="10" customFormat="1" ht="22.5" customHeight="1" x14ac:dyDescent="0.5">
      <c r="E8" s="25" t="s">
        <v>21</v>
      </c>
      <c r="G8" s="10" t="s">
        <v>101</v>
      </c>
      <c r="I8" s="10" t="s">
        <v>201</v>
      </c>
      <c r="L8" s="25"/>
      <c r="M8" s="10" t="s">
        <v>103</v>
      </c>
    </row>
    <row r="9" spans="1:13" s="10" customFormat="1" ht="22.5" customHeight="1" x14ac:dyDescent="0.5">
      <c r="D9" s="25"/>
      <c r="E9" s="95" t="s">
        <v>63</v>
      </c>
      <c r="G9" s="95" t="s">
        <v>102</v>
      </c>
      <c r="I9" s="95" t="s">
        <v>202</v>
      </c>
      <c r="K9" s="95" t="s">
        <v>30</v>
      </c>
      <c r="M9" s="95" t="s">
        <v>104</v>
      </c>
    </row>
    <row r="10" spans="1:13" s="10" customFormat="1" ht="23.25" customHeight="1" x14ac:dyDescent="0.5">
      <c r="A10" s="14" t="s">
        <v>135</v>
      </c>
      <c r="D10" s="25"/>
      <c r="E10" s="19">
        <v>258909</v>
      </c>
      <c r="F10" s="21"/>
      <c r="G10" s="19">
        <v>314001</v>
      </c>
      <c r="H10" s="21"/>
      <c r="I10" s="19">
        <v>6179</v>
      </c>
      <c r="J10" s="21"/>
      <c r="K10" s="19">
        <v>78359</v>
      </c>
      <c r="L10" s="21"/>
      <c r="M10" s="19">
        <f>SUM(E10:K10)</f>
        <v>657448</v>
      </c>
    </row>
    <row r="11" spans="1:13" ht="22.5" customHeight="1" x14ac:dyDescent="0.5">
      <c r="A11" s="15" t="s">
        <v>55</v>
      </c>
      <c r="D11" s="25"/>
      <c r="E11" s="29">
        <v>0</v>
      </c>
      <c r="F11" s="23"/>
      <c r="G11" s="29">
        <v>0</v>
      </c>
      <c r="H11" s="23"/>
      <c r="I11" s="29">
        <v>0</v>
      </c>
      <c r="J11" s="23"/>
      <c r="K11" s="29">
        <f>PL!J87</f>
        <v>13435</v>
      </c>
      <c r="L11" s="23"/>
      <c r="M11" s="31">
        <f>SUM(E11:K11)</f>
        <v>13435</v>
      </c>
    </row>
    <row r="12" spans="1:13" ht="22.5" customHeight="1" x14ac:dyDescent="0.5">
      <c r="A12" s="15" t="s">
        <v>43</v>
      </c>
      <c r="D12" s="25"/>
      <c r="E12" s="30">
        <v>0</v>
      </c>
      <c r="F12" s="19"/>
      <c r="G12" s="30">
        <v>0</v>
      </c>
      <c r="H12" s="19"/>
      <c r="I12" s="30">
        <v>0</v>
      </c>
      <c r="J12" s="19"/>
      <c r="K12" s="30">
        <v>0</v>
      </c>
      <c r="L12" s="19"/>
      <c r="M12" s="32">
        <f>SUM(E12:K12)</f>
        <v>0</v>
      </c>
    </row>
    <row r="13" spans="1:13" ht="22.5" customHeight="1" x14ac:dyDescent="0.5">
      <c r="A13" s="15" t="s">
        <v>44</v>
      </c>
      <c r="D13" s="25"/>
      <c r="E13" s="19">
        <f>SUM(E11:E12)</f>
        <v>0</v>
      </c>
      <c r="F13" s="19"/>
      <c r="G13" s="19">
        <f>SUM(G11:G12)</f>
        <v>0</v>
      </c>
      <c r="H13" s="19"/>
      <c r="I13" s="19">
        <f>SUM(I11:I12)</f>
        <v>0</v>
      </c>
      <c r="J13" s="19"/>
      <c r="K13" s="19">
        <f>SUM(K11:K12)</f>
        <v>13435</v>
      </c>
      <c r="L13" s="19"/>
      <c r="M13" s="19">
        <f>SUM(M11:M12)</f>
        <v>13435</v>
      </c>
    </row>
    <row r="14" spans="1:13" ht="22.5" customHeight="1" x14ac:dyDescent="0.5">
      <c r="A14" s="15" t="s">
        <v>156</v>
      </c>
      <c r="D14" s="25"/>
      <c r="E14" s="19">
        <v>11895</v>
      </c>
      <c r="F14" s="19"/>
      <c r="G14" s="19">
        <v>0</v>
      </c>
      <c r="H14" s="19"/>
      <c r="I14" s="19">
        <v>0</v>
      </c>
      <c r="J14" s="19"/>
      <c r="K14" s="19">
        <v>0</v>
      </c>
      <c r="L14" s="19"/>
      <c r="M14" s="19">
        <f t="shared" ref="M14:M16" si="0">SUM(E14:K14)</f>
        <v>11895</v>
      </c>
    </row>
    <row r="15" spans="1:13" ht="22.5" customHeight="1" x14ac:dyDescent="0.5">
      <c r="A15" s="15" t="s">
        <v>200</v>
      </c>
      <c r="D15" s="25"/>
      <c r="E15" s="19">
        <v>11767</v>
      </c>
      <c r="F15" s="21"/>
      <c r="G15" s="19">
        <v>0</v>
      </c>
      <c r="H15" s="21"/>
      <c r="I15" s="19">
        <v>0</v>
      </c>
      <c r="J15" s="21"/>
      <c r="K15" s="19">
        <v>-11767</v>
      </c>
      <c r="L15" s="21"/>
      <c r="M15" s="19">
        <f t="shared" si="0"/>
        <v>0</v>
      </c>
    </row>
    <row r="16" spans="1:13" ht="22.5" customHeight="1" x14ac:dyDescent="0.5">
      <c r="A16" s="15" t="s">
        <v>160</v>
      </c>
      <c r="D16" s="25"/>
      <c r="E16" s="19">
        <v>0</v>
      </c>
      <c r="F16" s="19"/>
      <c r="G16" s="19">
        <v>0</v>
      </c>
      <c r="H16" s="19"/>
      <c r="I16" s="19">
        <v>0</v>
      </c>
      <c r="J16" s="19"/>
      <c r="K16" s="19">
        <v>-1326</v>
      </c>
      <c r="L16" s="19"/>
      <c r="M16" s="19">
        <f t="shared" si="0"/>
        <v>-1326</v>
      </c>
    </row>
    <row r="17" spans="1:13" ht="22.5" customHeight="1" thickBot="1" x14ac:dyDescent="0.55000000000000004">
      <c r="A17" s="14" t="s">
        <v>165</v>
      </c>
      <c r="D17" s="25"/>
      <c r="E17" s="20">
        <f>SUM(E10,E13:E16)</f>
        <v>282571</v>
      </c>
      <c r="F17" s="19"/>
      <c r="G17" s="20">
        <f>SUM(G10,G13:G16)</f>
        <v>314001</v>
      </c>
      <c r="H17" s="19"/>
      <c r="I17" s="20">
        <f>SUM(I10,I13:I16)</f>
        <v>6179</v>
      </c>
      <c r="J17" s="22"/>
      <c r="K17" s="20">
        <f>SUM(K10,K13:K16)</f>
        <v>78701</v>
      </c>
      <c r="L17" s="21"/>
      <c r="M17" s="20">
        <f>SUM(M10,M13:M16)</f>
        <v>681452</v>
      </c>
    </row>
    <row r="18" spans="1:13" ht="22.5" customHeight="1" thickTop="1" x14ac:dyDescent="0.5">
      <c r="A18" s="15"/>
      <c r="E18" s="19"/>
      <c r="F18" s="19"/>
      <c r="G18" s="19"/>
      <c r="H18" s="21"/>
      <c r="I18" s="19"/>
      <c r="J18" s="21"/>
      <c r="K18" s="19"/>
      <c r="L18" s="21"/>
      <c r="M18" s="19"/>
    </row>
    <row r="19" spans="1:13" ht="22.5" customHeight="1" x14ac:dyDescent="0.5">
      <c r="A19" s="14" t="s">
        <v>186</v>
      </c>
      <c r="E19" s="19">
        <f>SUM(E17)</f>
        <v>282571</v>
      </c>
      <c r="F19" s="21"/>
      <c r="G19" s="19">
        <v>314001</v>
      </c>
      <c r="H19" s="21"/>
      <c r="I19" s="19">
        <v>7326</v>
      </c>
      <c r="J19" s="21"/>
      <c r="K19" s="19">
        <v>87625</v>
      </c>
      <c r="L19" s="21"/>
      <c r="M19" s="19">
        <f>SUM(E19:K19)</f>
        <v>691523</v>
      </c>
    </row>
    <row r="20" spans="1:13" ht="22.5" customHeight="1" x14ac:dyDescent="0.5">
      <c r="A20" s="15" t="s">
        <v>55</v>
      </c>
      <c r="D20" s="25"/>
      <c r="E20" s="29">
        <v>0</v>
      </c>
      <c r="F20" s="21"/>
      <c r="G20" s="29">
        <v>0</v>
      </c>
      <c r="H20" s="21"/>
      <c r="I20" s="29">
        <v>0</v>
      </c>
      <c r="J20" s="21"/>
      <c r="K20" s="29">
        <f>PL!H70</f>
        <v>41730</v>
      </c>
      <c r="L20" s="21"/>
      <c r="M20" s="31">
        <f t="shared" ref="M20:M21" si="1">SUM(E20:K20)</f>
        <v>41730</v>
      </c>
    </row>
    <row r="21" spans="1:13" ht="22.5" customHeight="1" x14ac:dyDescent="0.5">
      <c r="A21" s="15" t="s">
        <v>43</v>
      </c>
      <c r="D21" s="25"/>
      <c r="E21" s="30">
        <v>0</v>
      </c>
      <c r="F21" s="21"/>
      <c r="G21" s="30">
        <v>0</v>
      </c>
      <c r="H21" s="21"/>
      <c r="I21" s="30">
        <v>0</v>
      </c>
      <c r="J21" s="21"/>
      <c r="K21" s="30">
        <v>0</v>
      </c>
      <c r="L21" s="21"/>
      <c r="M21" s="32">
        <f t="shared" si="1"/>
        <v>0</v>
      </c>
    </row>
    <row r="22" spans="1:13" ht="22.5" customHeight="1" x14ac:dyDescent="0.5">
      <c r="A22" s="15" t="s">
        <v>44</v>
      </c>
      <c r="D22" s="25"/>
      <c r="E22" s="19">
        <f>SUM(E20:E21)</f>
        <v>0</v>
      </c>
      <c r="F22" s="21"/>
      <c r="G22" s="19">
        <f>SUM(G20:G21)</f>
        <v>0</v>
      </c>
      <c r="H22" s="21"/>
      <c r="I22" s="19">
        <f>SUM(I20:I21)</f>
        <v>0</v>
      </c>
      <c r="J22" s="21"/>
      <c r="K22" s="19">
        <f>SUM(K20:K21)</f>
        <v>41730</v>
      </c>
      <c r="L22" s="21"/>
      <c r="M22" s="19">
        <f>SUM(M20:M21)</f>
        <v>41730</v>
      </c>
    </row>
    <row r="23" spans="1:13" ht="22.5" customHeight="1" x14ac:dyDescent="0.5">
      <c r="A23" s="15" t="s">
        <v>160</v>
      </c>
      <c r="D23" s="25"/>
      <c r="E23" s="19">
        <v>0</v>
      </c>
      <c r="F23" s="21"/>
      <c r="G23" s="19">
        <v>0</v>
      </c>
      <c r="H23" s="21"/>
      <c r="I23" s="19">
        <v>0</v>
      </c>
      <c r="J23" s="21"/>
      <c r="K23" s="19">
        <v>-5651</v>
      </c>
      <c r="L23" s="21"/>
      <c r="M23" s="19">
        <f t="shared" ref="M23" si="2">SUM(E23:K23)</f>
        <v>-5651</v>
      </c>
    </row>
    <row r="24" spans="1:13" ht="22.5" customHeight="1" thickBot="1" x14ac:dyDescent="0.55000000000000004">
      <c r="A24" s="14" t="s">
        <v>187</v>
      </c>
      <c r="D24" s="25"/>
      <c r="E24" s="24">
        <f>SUM(E19,E22:E23)</f>
        <v>282571</v>
      </c>
      <c r="F24" s="22"/>
      <c r="G24" s="24">
        <f>SUM(G19,G22:G23)</f>
        <v>314001</v>
      </c>
      <c r="H24" s="22"/>
      <c r="I24" s="24">
        <f>SUM(I19,I22:I23)</f>
        <v>7326</v>
      </c>
      <c r="J24" s="22"/>
      <c r="K24" s="24">
        <f>SUM(K19,K22:K23)</f>
        <v>123704</v>
      </c>
      <c r="L24" s="21"/>
      <c r="M24" s="24">
        <f>SUM(M19,M22:M23)</f>
        <v>727602</v>
      </c>
    </row>
    <row r="25" spans="1:13" ht="22.5" customHeight="1" thickTop="1" x14ac:dyDescent="0.5">
      <c r="A25" s="14"/>
      <c r="D25" s="25"/>
      <c r="E25" s="25">
        <f>E24-BS!I83</f>
        <v>0</v>
      </c>
      <c r="F25" s="25"/>
      <c r="G25" s="25">
        <f>G24-BS!I84</f>
        <v>0</v>
      </c>
      <c r="H25" s="25"/>
      <c r="I25" s="25">
        <f>I24-BS!I86</f>
        <v>0</v>
      </c>
      <c r="J25" s="25"/>
      <c r="K25" s="25">
        <f>K24-BS!I87</f>
        <v>0</v>
      </c>
      <c r="L25" s="10"/>
      <c r="M25" s="25">
        <f>M24-BS!I91</f>
        <v>0</v>
      </c>
    </row>
    <row r="26" spans="1:13" ht="22.5" customHeight="1" x14ac:dyDescent="0.5">
      <c r="A26" s="15" t="s">
        <v>12</v>
      </c>
    </row>
  </sheetData>
  <mergeCells count="2">
    <mergeCell ref="E6:M6"/>
    <mergeCell ref="I7:K7"/>
  </mergeCells>
  <printOptions horizontalCentered="1"/>
  <pageMargins left="0.19685039370078741" right="0.19685039370078741" top="0.98425196850393704" bottom="0.39370078740157483" header="0.19685039370078741" footer="0.19685039370078741"/>
  <pageSetup paperSize="9" scale="90" firstPageNumber="7" fitToWidth="0" fitToHeight="0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3"/>
  <sheetViews>
    <sheetView showGridLines="0" view="pageBreakPreview" topLeftCell="A49" zoomScaleNormal="100" zoomScaleSheetLayoutView="100" workbookViewId="0">
      <selection activeCell="D59" sqref="D59:D60"/>
    </sheetView>
  </sheetViews>
  <sheetFormatPr defaultColWidth="9.140625" defaultRowHeight="21" customHeight="1" x14ac:dyDescent="0.5"/>
  <cols>
    <col min="1" max="1" width="54.140625" style="142" customWidth="1"/>
    <col min="2" max="2" width="8" style="143" customWidth="1"/>
    <col min="3" max="3" width="1" style="142" customWidth="1"/>
    <col min="4" max="4" width="12.7109375" style="98" customWidth="1"/>
    <col min="5" max="5" width="0.7109375" style="144" customWidth="1"/>
    <col min="6" max="6" width="12.7109375" style="145" customWidth="1"/>
    <col min="7" max="7" width="0.7109375" style="144" customWidth="1"/>
    <col min="8" max="8" width="12.7109375" style="98" customWidth="1"/>
    <col min="9" max="9" width="0.7109375" style="146" customWidth="1"/>
    <col min="10" max="10" width="12.7109375" style="98" customWidth="1"/>
    <col min="11" max="11" width="1" style="150" customWidth="1"/>
    <col min="12" max="12" width="9.140625" style="148"/>
    <col min="13" max="16384" width="9.140625" style="142"/>
  </cols>
  <sheetData>
    <row r="1" spans="1:12" ht="20.65" customHeight="1" x14ac:dyDescent="0.5">
      <c r="K1" s="147" t="s">
        <v>56</v>
      </c>
    </row>
    <row r="2" spans="1:12" ht="20.65" customHeight="1" x14ac:dyDescent="0.5">
      <c r="A2" s="149" t="s">
        <v>97</v>
      </c>
    </row>
    <row r="3" spans="1:12" ht="20.65" customHeight="1" x14ac:dyDescent="0.5">
      <c r="A3" s="151" t="s">
        <v>32</v>
      </c>
    </row>
    <row r="4" spans="1:12" s="160" customFormat="1" ht="20.65" customHeight="1" x14ac:dyDescent="0.5">
      <c r="A4" s="152" t="s">
        <v>185</v>
      </c>
      <c r="B4" s="153"/>
      <c r="C4" s="154"/>
      <c r="D4" s="94"/>
      <c r="E4" s="155"/>
      <c r="F4" s="156"/>
      <c r="G4" s="155"/>
      <c r="H4" s="94"/>
      <c r="I4" s="157"/>
      <c r="J4" s="94"/>
      <c r="K4" s="158"/>
      <c r="L4" s="159"/>
    </row>
    <row r="5" spans="1:12" s="160" customFormat="1" ht="20.65" customHeight="1" x14ac:dyDescent="0.5">
      <c r="A5" s="154"/>
      <c r="B5" s="153"/>
      <c r="C5" s="154"/>
      <c r="D5" s="94"/>
      <c r="E5" s="157"/>
      <c r="F5" s="94"/>
      <c r="G5" s="157"/>
      <c r="H5" s="94"/>
      <c r="I5" s="157"/>
      <c r="K5" s="94" t="s">
        <v>76</v>
      </c>
      <c r="L5" s="159"/>
    </row>
    <row r="6" spans="1:12" s="160" customFormat="1" ht="20.65" customHeight="1" x14ac:dyDescent="0.5">
      <c r="B6" s="161"/>
      <c r="D6" s="195" t="s">
        <v>0</v>
      </c>
      <c r="E6" s="195"/>
      <c r="F6" s="195"/>
      <c r="G6" s="162"/>
      <c r="H6" s="195" t="s">
        <v>1</v>
      </c>
      <c r="I6" s="195"/>
      <c r="J6" s="195"/>
      <c r="K6" s="163"/>
      <c r="L6" s="159"/>
    </row>
    <row r="7" spans="1:12" s="160" customFormat="1" ht="20.65" customHeight="1" x14ac:dyDescent="0.5">
      <c r="B7" s="143"/>
      <c r="D7" s="164">
        <v>2562</v>
      </c>
      <c r="F7" s="164">
        <v>2561</v>
      </c>
      <c r="G7" s="165"/>
      <c r="H7" s="164">
        <v>2562</v>
      </c>
      <c r="J7" s="164">
        <v>2561</v>
      </c>
      <c r="K7" s="165"/>
    </row>
    <row r="8" spans="1:12" ht="20.65" customHeight="1" x14ac:dyDescent="0.5">
      <c r="A8" s="151" t="s">
        <v>33</v>
      </c>
      <c r="B8" s="166"/>
      <c r="C8" s="167"/>
      <c r="D8" s="94"/>
      <c r="E8" s="155"/>
      <c r="F8" s="94"/>
      <c r="G8" s="155"/>
      <c r="H8" s="94"/>
      <c r="I8" s="157"/>
      <c r="J8" s="94"/>
      <c r="K8" s="158"/>
    </row>
    <row r="9" spans="1:12" ht="20.65" customHeight="1" x14ac:dyDescent="0.5">
      <c r="A9" s="142" t="s">
        <v>176</v>
      </c>
      <c r="D9" s="94">
        <f>PL!D68</f>
        <v>-34913</v>
      </c>
      <c r="F9" s="94">
        <f>PL!F68</f>
        <v>-22804</v>
      </c>
      <c r="H9" s="94">
        <f>PL!H68</f>
        <v>51280</v>
      </c>
      <c r="J9" s="94">
        <f>PL!J68</f>
        <v>16017</v>
      </c>
      <c r="K9" s="158"/>
      <c r="L9" s="150"/>
    </row>
    <row r="10" spans="1:12" ht="20.65" customHeight="1" x14ac:dyDescent="0.5">
      <c r="A10" s="142" t="s">
        <v>177</v>
      </c>
      <c r="D10" s="94"/>
      <c r="F10" s="94"/>
      <c r="H10" s="94"/>
      <c r="J10" s="94"/>
      <c r="K10" s="158"/>
      <c r="L10" s="150"/>
    </row>
    <row r="11" spans="1:12" ht="20.65" customHeight="1" x14ac:dyDescent="0.5">
      <c r="A11" s="142" t="s">
        <v>90</v>
      </c>
      <c r="D11" s="94"/>
      <c r="F11" s="94"/>
      <c r="H11" s="94"/>
      <c r="J11" s="94"/>
      <c r="K11" s="158"/>
      <c r="L11" s="150"/>
    </row>
    <row r="12" spans="1:12" ht="20.65" customHeight="1" x14ac:dyDescent="0.5">
      <c r="A12" s="97" t="s">
        <v>75</v>
      </c>
      <c r="B12" s="168"/>
      <c r="D12" s="94">
        <v>20318</v>
      </c>
      <c r="E12" s="155"/>
      <c r="F12" s="94">
        <v>26987</v>
      </c>
      <c r="G12" s="155"/>
      <c r="H12" s="96">
        <v>9037</v>
      </c>
      <c r="I12" s="157"/>
      <c r="J12" s="96">
        <v>6540</v>
      </c>
      <c r="K12" s="158"/>
      <c r="L12" s="169"/>
    </row>
    <row r="13" spans="1:12" ht="20.65" customHeight="1" x14ac:dyDescent="0.5">
      <c r="A13" s="97" t="s">
        <v>221</v>
      </c>
      <c r="B13" s="168"/>
      <c r="D13" s="94">
        <v>43125</v>
      </c>
      <c r="E13" s="155"/>
      <c r="F13" s="94">
        <v>2149</v>
      </c>
      <c r="G13" s="155"/>
      <c r="H13" s="96">
        <v>-282</v>
      </c>
      <c r="I13" s="157"/>
      <c r="J13" s="96">
        <v>738</v>
      </c>
      <c r="K13" s="158"/>
      <c r="L13" s="150"/>
    </row>
    <row r="14" spans="1:12" ht="20.65" customHeight="1" x14ac:dyDescent="0.5">
      <c r="A14" s="97" t="s">
        <v>152</v>
      </c>
      <c r="B14" s="168"/>
      <c r="D14" s="94">
        <v>-13</v>
      </c>
      <c r="E14" s="155"/>
      <c r="F14" s="94">
        <v>348</v>
      </c>
      <c r="G14" s="155"/>
      <c r="H14" s="96">
        <v>-9</v>
      </c>
      <c r="I14" s="157"/>
      <c r="J14" s="96">
        <v>109</v>
      </c>
      <c r="K14" s="158"/>
      <c r="L14" s="169"/>
    </row>
    <row r="15" spans="1:12" ht="20.65" customHeight="1" x14ac:dyDescent="0.5">
      <c r="A15" s="97" t="s">
        <v>219</v>
      </c>
      <c r="B15" s="168"/>
      <c r="D15" s="94">
        <v>-222</v>
      </c>
      <c r="E15" s="155"/>
      <c r="F15" s="94">
        <v>-33</v>
      </c>
      <c r="G15" s="155"/>
      <c r="H15" s="94">
        <v>-222</v>
      </c>
      <c r="I15" s="157"/>
      <c r="J15" s="94">
        <v>-11</v>
      </c>
      <c r="K15" s="158"/>
      <c r="L15" s="169"/>
    </row>
    <row r="16" spans="1:12" ht="20.65" customHeight="1" x14ac:dyDescent="0.5">
      <c r="A16" s="97" t="s">
        <v>180</v>
      </c>
      <c r="B16" s="168"/>
      <c r="D16" s="94">
        <v>23</v>
      </c>
      <c r="E16" s="155">
        <v>23</v>
      </c>
      <c r="F16" s="94">
        <v>119</v>
      </c>
      <c r="G16" s="155"/>
      <c r="H16" s="96">
        <v>0</v>
      </c>
      <c r="I16" s="157"/>
      <c r="J16" s="96">
        <v>4</v>
      </c>
      <c r="K16" s="158"/>
      <c r="L16" s="169"/>
    </row>
    <row r="17" spans="1:12" ht="20.65" customHeight="1" x14ac:dyDescent="0.5">
      <c r="A17" s="97" t="s">
        <v>127</v>
      </c>
      <c r="B17" s="168"/>
      <c r="D17" s="94">
        <v>5</v>
      </c>
      <c r="E17" s="155"/>
      <c r="F17" s="94">
        <v>21</v>
      </c>
      <c r="G17" s="155"/>
      <c r="H17" s="96">
        <v>5</v>
      </c>
      <c r="I17" s="157"/>
      <c r="J17" s="96">
        <v>18</v>
      </c>
      <c r="K17" s="158"/>
      <c r="L17" s="169"/>
    </row>
    <row r="18" spans="1:12" ht="20.65" customHeight="1" x14ac:dyDescent="0.5">
      <c r="A18" s="97" t="s">
        <v>203</v>
      </c>
      <c r="B18" s="168"/>
      <c r="D18" s="94">
        <v>0</v>
      </c>
      <c r="E18" s="155"/>
      <c r="F18" s="94">
        <v>9</v>
      </c>
      <c r="G18" s="155"/>
      <c r="H18" s="96">
        <v>0</v>
      </c>
      <c r="I18" s="157"/>
      <c r="J18" s="96">
        <v>9</v>
      </c>
      <c r="K18" s="158"/>
      <c r="L18" s="169"/>
    </row>
    <row r="19" spans="1:12" ht="20.65" customHeight="1" x14ac:dyDescent="0.5">
      <c r="A19" s="97" t="s">
        <v>206</v>
      </c>
      <c r="B19" s="168"/>
      <c r="D19" s="94">
        <v>7130</v>
      </c>
      <c r="E19" s="155"/>
      <c r="F19" s="94">
        <v>1511</v>
      </c>
      <c r="G19" s="155"/>
      <c r="H19" s="96">
        <v>5288</v>
      </c>
      <c r="I19" s="157"/>
      <c r="J19" s="96">
        <v>1198</v>
      </c>
      <c r="K19" s="158"/>
      <c r="L19" s="169"/>
    </row>
    <row r="20" spans="1:12" ht="20.65" customHeight="1" x14ac:dyDescent="0.5">
      <c r="A20" s="97" t="s">
        <v>204</v>
      </c>
      <c r="B20" s="168"/>
      <c r="D20" s="94">
        <v>0</v>
      </c>
      <c r="E20" s="155"/>
      <c r="F20" s="94">
        <v>179</v>
      </c>
      <c r="G20" s="155"/>
      <c r="H20" s="96">
        <v>0</v>
      </c>
      <c r="I20" s="157"/>
      <c r="J20" s="96">
        <v>0</v>
      </c>
      <c r="K20" s="158"/>
      <c r="L20" s="150"/>
    </row>
    <row r="21" spans="1:12" ht="20.65" customHeight="1" x14ac:dyDescent="0.5">
      <c r="A21" s="97" t="s">
        <v>205</v>
      </c>
      <c r="B21" s="168"/>
      <c r="D21" s="96">
        <v>-948</v>
      </c>
      <c r="E21" s="155"/>
      <c r="F21" s="96">
        <v>0</v>
      </c>
      <c r="G21" s="155"/>
      <c r="H21" s="96">
        <v>0</v>
      </c>
      <c r="I21" s="157"/>
      <c r="J21" s="96">
        <v>0</v>
      </c>
      <c r="K21" s="158"/>
      <c r="L21" s="150"/>
    </row>
    <row r="22" spans="1:12" ht="20.65" customHeight="1" x14ac:dyDescent="0.5">
      <c r="A22" s="97" t="s">
        <v>146</v>
      </c>
      <c r="B22" s="168"/>
      <c r="D22" s="94">
        <v>-923</v>
      </c>
      <c r="E22" s="155"/>
      <c r="F22" s="94">
        <v>-902</v>
      </c>
      <c r="G22" s="155"/>
      <c r="H22" s="96">
        <v>0</v>
      </c>
      <c r="I22" s="157"/>
      <c r="J22" s="96">
        <v>0</v>
      </c>
      <c r="K22" s="158"/>
      <c r="L22" s="150"/>
    </row>
    <row r="23" spans="1:12" ht="20.65" customHeight="1" x14ac:dyDescent="0.5">
      <c r="A23" s="97" t="s">
        <v>147</v>
      </c>
      <c r="B23" s="168"/>
      <c r="D23" s="94">
        <v>-510</v>
      </c>
      <c r="E23" s="155"/>
      <c r="F23" s="94">
        <v>-494</v>
      </c>
      <c r="G23" s="155"/>
      <c r="H23" s="96">
        <v>0</v>
      </c>
      <c r="I23" s="157"/>
      <c r="J23" s="96">
        <v>0</v>
      </c>
      <c r="K23" s="158"/>
      <c r="L23" s="150"/>
    </row>
    <row r="24" spans="1:12" ht="20.65" customHeight="1" x14ac:dyDescent="0.5">
      <c r="A24" s="97" t="s">
        <v>69</v>
      </c>
      <c r="B24" s="168"/>
      <c r="D24" s="94">
        <v>4861</v>
      </c>
      <c r="E24" s="155"/>
      <c r="F24" s="94">
        <v>1809</v>
      </c>
      <c r="G24" s="155"/>
      <c r="H24" s="96">
        <v>3826</v>
      </c>
      <c r="I24" s="157"/>
      <c r="J24" s="96">
        <v>1664</v>
      </c>
      <c r="K24" s="158"/>
      <c r="L24" s="150"/>
    </row>
    <row r="25" spans="1:12" ht="20.65" customHeight="1" x14ac:dyDescent="0.5">
      <c r="A25" s="97" t="s">
        <v>68</v>
      </c>
      <c r="B25" s="168"/>
      <c r="D25" s="170">
        <v>-1267</v>
      </c>
      <c r="F25" s="170">
        <v>-1318</v>
      </c>
      <c r="H25" s="171">
        <v>-11799</v>
      </c>
      <c r="J25" s="171">
        <v>-7686</v>
      </c>
      <c r="K25" s="158"/>
      <c r="L25" s="150"/>
    </row>
    <row r="26" spans="1:12" ht="20.65" customHeight="1" x14ac:dyDescent="0.5">
      <c r="A26" s="142" t="s">
        <v>149</v>
      </c>
      <c r="D26" s="94"/>
      <c r="F26" s="94"/>
      <c r="H26" s="96"/>
      <c r="J26" s="96"/>
      <c r="K26" s="158"/>
      <c r="L26" s="150"/>
    </row>
    <row r="27" spans="1:12" ht="20.65" customHeight="1" x14ac:dyDescent="0.5">
      <c r="A27" s="142" t="s">
        <v>72</v>
      </c>
      <c r="D27" s="94">
        <f>SUM(D9:D25)</f>
        <v>36666</v>
      </c>
      <c r="F27" s="94">
        <f>SUM(F9:F25)</f>
        <v>7581</v>
      </c>
      <c r="G27" s="94"/>
      <c r="H27" s="94">
        <f>SUM(H9:H25)</f>
        <v>57124</v>
      </c>
      <c r="I27" s="94"/>
      <c r="J27" s="94">
        <f>SUM(J9:J25)</f>
        <v>18600</v>
      </c>
      <c r="K27" s="158"/>
      <c r="L27" s="150"/>
    </row>
    <row r="28" spans="1:12" ht="20.65" customHeight="1" x14ac:dyDescent="0.5">
      <c r="A28" s="142" t="s">
        <v>91</v>
      </c>
      <c r="D28" s="94"/>
      <c r="F28" s="94"/>
      <c r="H28" s="96"/>
      <c r="J28" s="96"/>
      <c r="K28" s="158"/>
      <c r="L28" s="150"/>
    </row>
    <row r="29" spans="1:12" ht="20.65" customHeight="1" x14ac:dyDescent="0.5">
      <c r="A29" s="142" t="s">
        <v>120</v>
      </c>
      <c r="D29" s="94">
        <v>-89395</v>
      </c>
      <c r="F29" s="94">
        <v>-103429</v>
      </c>
      <c r="H29" s="96">
        <v>-59773</v>
      </c>
      <c r="J29" s="96">
        <v>-14622</v>
      </c>
      <c r="K29" s="158"/>
      <c r="L29" s="150"/>
    </row>
    <row r="30" spans="1:12" ht="20.65" customHeight="1" x14ac:dyDescent="0.5">
      <c r="A30" s="142" t="s">
        <v>124</v>
      </c>
      <c r="D30" s="94">
        <v>6600</v>
      </c>
      <c r="F30" s="94">
        <v>5681</v>
      </c>
      <c r="H30" s="96">
        <v>3009</v>
      </c>
      <c r="J30" s="96">
        <v>2674</v>
      </c>
      <c r="K30" s="158"/>
      <c r="L30" s="150"/>
    </row>
    <row r="31" spans="1:12" ht="20.65" customHeight="1" x14ac:dyDescent="0.5">
      <c r="A31" s="142" t="s">
        <v>34</v>
      </c>
      <c r="B31" s="168"/>
      <c r="D31" s="94">
        <v>-5077</v>
      </c>
      <c r="F31" s="94">
        <v>2883</v>
      </c>
      <c r="H31" s="96">
        <v>-17336</v>
      </c>
      <c r="J31" s="96">
        <v>-5689</v>
      </c>
      <c r="K31" s="158"/>
      <c r="L31" s="150"/>
    </row>
    <row r="32" spans="1:12" ht="20.65" customHeight="1" x14ac:dyDescent="0.5">
      <c r="A32" s="142" t="s">
        <v>107</v>
      </c>
      <c r="B32" s="168"/>
      <c r="D32" s="94">
        <v>1763</v>
      </c>
      <c r="F32" s="94">
        <v>-4075</v>
      </c>
      <c r="H32" s="96">
        <v>-551</v>
      </c>
      <c r="J32" s="96">
        <v>-863</v>
      </c>
      <c r="K32" s="158"/>
      <c r="L32" s="150"/>
    </row>
    <row r="33" spans="1:13" ht="20.65" customHeight="1" x14ac:dyDescent="0.5">
      <c r="A33" s="142" t="s">
        <v>35</v>
      </c>
      <c r="D33" s="94">
        <v>5186</v>
      </c>
      <c r="F33" s="94">
        <v>-3137</v>
      </c>
      <c r="H33" s="96">
        <v>-404</v>
      </c>
      <c r="I33" s="144"/>
      <c r="J33" s="96">
        <v>1087</v>
      </c>
      <c r="K33" s="158"/>
      <c r="L33" s="169"/>
      <c r="M33" s="172"/>
    </row>
    <row r="34" spans="1:13" ht="20.65" customHeight="1" x14ac:dyDescent="0.5">
      <c r="A34" s="142" t="s">
        <v>36</v>
      </c>
      <c r="D34" s="94">
        <v>-3895</v>
      </c>
      <c r="F34" s="94">
        <v>-10116</v>
      </c>
      <c r="H34" s="96">
        <v>-3695</v>
      </c>
      <c r="I34" s="144"/>
      <c r="J34" s="96">
        <v>-3874</v>
      </c>
      <c r="K34" s="158"/>
      <c r="L34" s="150"/>
    </row>
    <row r="35" spans="1:13" ht="20.65" customHeight="1" x14ac:dyDescent="0.5">
      <c r="A35" s="142" t="s">
        <v>92</v>
      </c>
      <c r="D35" s="94"/>
      <c r="F35" s="94"/>
      <c r="H35" s="94"/>
      <c r="J35" s="94"/>
      <c r="K35" s="158"/>
      <c r="L35" s="150"/>
    </row>
    <row r="36" spans="1:13" ht="20.65" customHeight="1" x14ac:dyDescent="0.5">
      <c r="A36" s="142" t="s">
        <v>121</v>
      </c>
      <c r="D36" s="94">
        <v>46204</v>
      </c>
      <c r="F36" s="94">
        <v>28912</v>
      </c>
      <c r="H36" s="96">
        <v>34301</v>
      </c>
      <c r="J36" s="96">
        <v>7466</v>
      </c>
      <c r="K36" s="158"/>
      <c r="L36" s="150"/>
    </row>
    <row r="37" spans="1:13" ht="20.65" customHeight="1" x14ac:dyDescent="0.5">
      <c r="A37" s="142" t="s">
        <v>96</v>
      </c>
      <c r="D37" s="94">
        <v>-2088</v>
      </c>
      <c r="F37" s="94">
        <v>1222</v>
      </c>
      <c r="H37" s="94">
        <v>-2151</v>
      </c>
      <c r="J37" s="94">
        <v>1280</v>
      </c>
      <c r="K37" s="158"/>
      <c r="L37" s="150"/>
    </row>
    <row r="38" spans="1:13" ht="20.65" customHeight="1" x14ac:dyDescent="0.5">
      <c r="A38" s="142" t="s">
        <v>178</v>
      </c>
      <c r="D38" s="94">
        <v>5988</v>
      </c>
      <c r="F38" s="94">
        <v>23014</v>
      </c>
      <c r="H38" s="94">
        <v>970</v>
      </c>
      <c r="J38" s="94">
        <v>0</v>
      </c>
      <c r="K38" s="158"/>
      <c r="L38" s="150"/>
    </row>
    <row r="39" spans="1:13" ht="20.65" customHeight="1" x14ac:dyDescent="0.5">
      <c r="A39" s="142" t="s">
        <v>168</v>
      </c>
      <c r="B39" s="158"/>
      <c r="D39" s="94">
        <v>-41</v>
      </c>
      <c r="F39" s="94">
        <v>-63</v>
      </c>
      <c r="H39" s="94">
        <v>-41</v>
      </c>
      <c r="J39" s="94">
        <v>-63</v>
      </c>
      <c r="K39" s="158"/>
      <c r="L39" s="150"/>
    </row>
    <row r="40" spans="1:13" ht="20.65" customHeight="1" x14ac:dyDescent="0.5">
      <c r="A40" s="142" t="s">
        <v>37</v>
      </c>
      <c r="B40" s="158"/>
      <c r="D40" s="94">
        <v>-1970</v>
      </c>
      <c r="F40" s="94">
        <v>3588</v>
      </c>
      <c r="H40" s="94">
        <v>-1733</v>
      </c>
      <c r="J40" s="94">
        <v>3723</v>
      </c>
      <c r="K40" s="158"/>
      <c r="L40" s="150"/>
    </row>
    <row r="41" spans="1:13" ht="20.65" customHeight="1" x14ac:dyDescent="0.5">
      <c r="A41" s="142" t="s">
        <v>115</v>
      </c>
      <c r="B41" s="158"/>
      <c r="D41" s="173">
        <v>1614</v>
      </c>
      <c r="F41" s="173">
        <v>-1436</v>
      </c>
      <c r="H41" s="173">
        <v>1734</v>
      </c>
      <c r="J41" s="173">
        <v>-1436</v>
      </c>
      <c r="K41" s="158"/>
      <c r="L41" s="150"/>
    </row>
    <row r="42" spans="1:13" ht="20.65" customHeight="1" x14ac:dyDescent="0.5">
      <c r="A42" s="142" t="s">
        <v>118</v>
      </c>
      <c r="D42" s="174">
        <f>SUM(D27:D34,D36:D41)</f>
        <v>1555</v>
      </c>
      <c r="F42" s="174">
        <f>SUM(F27:F34,F36:F41)</f>
        <v>-49375</v>
      </c>
      <c r="H42" s="174">
        <f>SUM(H27:H34,H36:H41)</f>
        <v>11454</v>
      </c>
      <c r="J42" s="174">
        <f>SUM(J27:J34,J36:J41)</f>
        <v>8283</v>
      </c>
      <c r="K42" s="158"/>
      <c r="L42" s="150"/>
    </row>
    <row r="43" spans="1:13" ht="20.65" customHeight="1" x14ac:dyDescent="0.5">
      <c r="A43" s="142" t="s">
        <v>130</v>
      </c>
      <c r="D43" s="94">
        <v>11</v>
      </c>
      <c r="F43" s="94">
        <v>88</v>
      </c>
      <c r="H43" s="94">
        <v>4</v>
      </c>
      <c r="J43" s="94">
        <v>69</v>
      </c>
      <c r="K43" s="158"/>
      <c r="L43" s="150"/>
    </row>
    <row r="44" spans="1:13" ht="20.65" customHeight="1" x14ac:dyDescent="0.5">
      <c r="A44" s="142" t="s">
        <v>88</v>
      </c>
      <c r="D44" s="94">
        <v>-14179</v>
      </c>
      <c r="F44" s="94">
        <v>-4866</v>
      </c>
      <c r="H44" s="94">
        <v>-11224</v>
      </c>
      <c r="J44" s="94">
        <v>-3939</v>
      </c>
      <c r="K44" s="158"/>
      <c r="L44" s="150"/>
    </row>
    <row r="45" spans="1:13" ht="20.65" customHeight="1" x14ac:dyDescent="0.5">
      <c r="A45" s="151" t="s">
        <v>151</v>
      </c>
      <c r="D45" s="175">
        <f>SUM(D42:D44)</f>
        <v>-12613</v>
      </c>
      <c r="F45" s="175">
        <f>SUM(F42:F44)</f>
        <v>-54153</v>
      </c>
      <c r="H45" s="175">
        <f>SUM(H42:H44)</f>
        <v>234</v>
      </c>
      <c r="J45" s="175">
        <f>SUM(J42:J44)</f>
        <v>4413</v>
      </c>
      <c r="K45" s="158"/>
      <c r="L45" s="150"/>
    </row>
    <row r="46" spans="1:13" ht="20.65" customHeight="1" x14ac:dyDescent="0.5">
      <c r="D46" s="94"/>
      <c r="H46" s="94"/>
      <c r="I46" s="144"/>
      <c r="J46" s="94"/>
      <c r="K46" s="158"/>
      <c r="L46" s="150"/>
    </row>
    <row r="47" spans="1:13" ht="21" customHeight="1" x14ac:dyDescent="0.5">
      <c r="A47" s="176" t="s">
        <v>12</v>
      </c>
      <c r="D47" s="94"/>
      <c r="H47" s="94"/>
      <c r="I47" s="144"/>
      <c r="J47" s="94"/>
      <c r="K47" s="158"/>
      <c r="L47" s="150"/>
    </row>
    <row r="48" spans="1:13" ht="5.25" customHeight="1" x14ac:dyDescent="0.5">
      <c r="D48" s="94"/>
      <c r="H48" s="94"/>
      <c r="I48" s="144"/>
      <c r="J48" s="94"/>
      <c r="K48" s="158"/>
      <c r="L48" s="150"/>
    </row>
    <row r="49" spans="1:13" ht="21" customHeight="1" x14ac:dyDescent="0.5">
      <c r="K49" s="147" t="s">
        <v>56</v>
      </c>
    </row>
    <row r="50" spans="1:13" ht="21" customHeight="1" x14ac:dyDescent="0.5">
      <c r="A50" s="149" t="s">
        <v>97</v>
      </c>
    </row>
    <row r="51" spans="1:13" ht="21" customHeight="1" x14ac:dyDescent="0.5">
      <c r="A51" s="151" t="s">
        <v>81</v>
      </c>
    </row>
    <row r="52" spans="1:13" s="160" customFormat="1" ht="21" customHeight="1" x14ac:dyDescent="0.5">
      <c r="A52" s="152" t="s">
        <v>185</v>
      </c>
      <c r="B52" s="153"/>
      <c r="C52" s="154"/>
      <c r="D52" s="94"/>
      <c r="E52" s="155"/>
      <c r="G52" s="155"/>
      <c r="H52" s="94"/>
      <c r="I52" s="157"/>
      <c r="J52" s="94"/>
      <c r="K52" s="158"/>
      <c r="L52" s="159"/>
    </row>
    <row r="53" spans="1:13" s="160" customFormat="1" ht="21" customHeight="1" x14ac:dyDescent="0.5">
      <c r="A53" s="154"/>
      <c r="B53" s="153"/>
      <c r="C53" s="154"/>
      <c r="D53" s="94"/>
      <c r="E53" s="157"/>
      <c r="F53" s="94"/>
      <c r="G53" s="157"/>
      <c r="H53" s="94"/>
      <c r="I53" s="157"/>
      <c r="K53" s="94" t="s">
        <v>76</v>
      </c>
      <c r="L53" s="159"/>
    </row>
    <row r="54" spans="1:13" s="160" customFormat="1" ht="18.75" customHeight="1" x14ac:dyDescent="0.5">
      <c r="B54" s="161"/>
      <c r="D54" s="195" t="s">
        <v>0</v>
      </c>
      <c r="E54" s="195"/>
      <c r="F54" s="195"/>
      <c r="G54" s="162"/>
      <c r="H54" s="195" t="s">
        <v>1</v>
      </c>
      <c r="I54" s="195"/>
      <c r="J54" s="195"/>
      <c r="K54" s="163"/>
      <c r="L54" s="159"/>
    </row>
    <row r="55" spans="1:13" s="160" customFormat="1" ht="18.75" customHeight="1" x14ac:dyDescent="0.5">
      <c r="B55" s="143"/>
      <c r="D55" s="164">
        <v>2562</v>
      </c>
      <c r="F55" s="164">
        <v>2561</v>
      </c>
      <c r="G55" s="165"/>
      <c r="H55" s="164">
        <v>2562</v>
      </c>
      <c r="J55" s="164">
        <v>2561</v>
      </c>
      <c r="K55" s="165"/>
    </row>
    <row r="56" spans="1:13" ht="21" customHeight="1" x14ac:dyDescent="0.5">
      <c r="A56" s="151" t="s">
        <v>38</v>
      </c>
      <c r="B56" s="142"/>
      <c r="D56" s="145"/>
      <c r="H56" s="145"/>
      <c r="I56" s="144"/>
      <c r="J56" s="145"/>
      <c r="K56" s="158"/>
    </row>
    <row r="57" spans="1:13" ht="21" customHeight="1" x14ac:dyDescent="0.5">
      <c r="A57" s="142" t="s">
        <v>108</v>
      </c>
      <c r="B57" s="168"/>
      <c r="D57" s="94">
        <v>-103</v>
      </c>
      <c r="F57" s="94">
        <v>-101</v>
      </c>
      <c r="H57" s="94">
        <v>-57</v>
      </c>
      <c r="I57" s="157"/>
      <c r="J57" s="94">
        <v>-56</v>
      </c>
      <c r="K57" s="158"/>
    </row>
    <row r="58" spans="1:13" ht="21" customHeight="1" x14ac:dyDescent="0.5">
      <c r="A58" s="142" t="s">
        <v>70</v>
      </c>
      <c r="B58" s="168"/>
      <c r="D58" s="98">
        <v>104</v>
      </c>
      <c r="E58" s="145"/>
      <c r="F58" s="98">
        <v>103</v>
      </c>
      <c r="G58" s="145"/>
      <c r="H58" s="98">
        <v>8021</v>
      </c>
      <c r="I58" s="94"/>
      <c r="J58" s="98">
        <v>2340</v>
      </c>
      <c r="K58" s="158"/>
    </row>
    <row r="59" spans="1:13" ht="21" customHeight="1" x14ac:dyDescent="0.5">
      <c r="A59" s="142" t="s">
        <v>116</v>
      </c>
      <c r="B59" s="168"/>
      <c r="D59" s="98">
        <v>0</v>
      </c>
      <c r="E59" s="145"/>
      <c r="F59" s="98">
        <v>0</v>
      </c>
      <c r="G59" s="145"/>
      <c r="H59" s="98">
        <v>-31852</v>
      </c>
      <c r="I59" s="94"/>
      <c r="J59" s="98">
        <v>-74930</v>
      </c>
      <c r="K59" s="158"/>
    </row>
    <row r="60" spans="1:13" ht="21" customHeight="1" x14ac:dyDescent="0.5">
      <c r="A60" s="142" t="s">
        <v>159</v>
      </c>
      <c r="B60" s="168"/>
      <c r="D60" s="98">
        <v>0</v>
      </c>
      <c r="E60" s="145"/>
      <c r="F60" s="98">
        <v>0</v>
      </c>
      <c r="G60" s="145"/>
      <c r="H60" s="98">
        <v>0</v>
      </c>
      <c r="I60" s="94"/>
      <c r="J60" s="98">
        <v>-75000</v>
      </c>
      <c r="K60" s="158"/>
    </row>
    <row r="61" spans="1:13" ht="21" customHeight="1" x14ac:dyDescent="0.5">
      <c r="A61" s="142" t="s">
        <v>164</v>
      </c>
      <c r="B61" s="168"/>
      <c r="D61" s="98">
        <v>1389</v>
      </c>
      <c r="E61" s="145"/>
      <c r="F61" s="98">
        <v>254</v>
      </c>
      <c r="G61" s="145"/>
      <c r="H61" s="98">
        <v>0</v>
      </c>
      <c r="I61" s="94"/>
      <c r="J61" s="98">
        <v>3</v>
      </c>
      <c r="K61" s="158"/>
    </row>
    <row r="62" spans="1:13" ht="21" customHeight="1" x14ac:dyDescent="0.5">
      <c r="A62" s="142" t="s">
        <v>179</v>
      </c>
      <c r="B62" s="168"/>
      <c r="D62" s="98">
        <v>0</v>
      </c>
      <c r="E62" s="145"/>
      <c r="F62" s="98">
        <v>-88785</v>
      </c>
      <c r="G62" s="145"/>
      <c r="H62" s="98">
        <v>0</v>
      </c>
      <c r="I62" s="94"/>
      <c r="J62" s="98">
        <v>0</v>
      </c>
      <c r="K62" s="158"/>
    </row>
    <row r="63" spans="1:13" ht="21" customHeight="1" x14ac:dyDescent="0.5">
      <c r="A63" s="142" t="s">
        <v>208</v>
      </c>
      <c r="B63" s="168"/>
      <c r="D63" s="98">
        <v>-19975</v>
      </c>
      <c r="E63" s="145"/>
      <c r="F63" s="98">
        <v>-42673</v>
      </c>
      <c r="G63" s="145"/>
      <c r="H63" s="98">
        <v>-2801</v>
      </c>
      <c r="I63" s="94"/>
      <c r="J63" s="98">
        <v>-38467</v>
      </c>
      <c r="K63" s="158"/>
      <c r="L63" s="177"/>
      <c r="M63" s="145"/>
    </row>
    <row r="64" spans="1:13" ht="21" customHeight="1" x14ac:dyDescent="0.5">
      <c r="A64" s="142" t="s">
        <v>207</v>
      </c>
      <c r="B64" s="168"/>
      <c r="D64" s="98">
        <v>0</v>
      </c>
      <c r="E64" s="145"/>
      <c r="F64" s="98">
        <v>0</v>
      </c>
      <c r="H64" s="98">
        <v>-448</v>
      </c>
      <c r="J64" s="98">
        <v>0</v>
      </c>
      <c r="K64" s="158"/>
      <c r="L64" s="177"/>
      <c r="M64" s="145"/>
    </row>
    <row r="65" spans="1:12" ht="21" customHeight="1" x14ac:dyDescent="0.5">
      <c r="A65" s="142" t="s">
        <v>217</v>
      </c>
      <c r="B65" s="168"/>
      <c r="D65" s="98">
        <v>-187</v>
      </c>
      <c r="E65" s="145"/>
      <c r="F65" s="98">
        <v>-655</v>
      </c>
      <c r="G65" s="145"/>
      <c r="H65" s="98">
        <v>-68</v>
      </c>
      <c r="I65" s="98"/>
      <c r="J65" s="98">
        <v>-268</v>
      </c>
      <c r="K65" s="158"/>
      <c r="L65" s="97"/>
    </row>
    <row r="66" spans="1:12" ht="21" customHeight="1" x14ac:dyDescent="0.5">
      <c r="A66" s="151" t="s">
        <v>119</v>
      </c>
      <c r="B66" s="168"/>
      <c r="D66" s="175">
        <f>SUM(D57:D65)</f>
        <v>-18772</v>
      </c>
      <c r="E66" s="98"/>
      <c r="F66" s="175">
        <f>SUM(F57:F65)</f>
        <v>-131857</v>
      </c>
      <c r="G66" s="98"/>
      <c r="H66" s="175">
        <f>SUM(H57:H65)</f>
        <v>-27205</v>
      </c>
      <c r="I66" s="98"/>
      <c r="J66" s="175">
        <f>SUM(J57:J65)</f>
        <v>-186378</v>
      </c>
      <c r="K66" s="158"/>
    </row>
    <row r="67" spans="1:12" ht="21" customHeight="1" x14ac:dyDescent="0.5">
      <c r="A67" s="151" t="s">
        <v>71</v>
      </c>
      <c r="B67" s="168"/>
      <c r="D67" s="94"/>
      <c r="E67" s="98"/>
      <c r="F67" s="94"/>
      <c r="G67" s="98"/>
      <c r="H67" s="94"/>
      <c r="I67" s="98"/>
      <c r="J67" s="94"/>
      <c r="K67" s="158"/>
    </row>
    <row r="68" spans="1:12" ht="21" customHeight="1" x14ac:dyDescent="0.5">
      <c r="A68" s="142" t="s">
        <v>220</v>
      </c>
      <c r="B68" s="168"/>
      <c r="D68" s="94">
        <v>26362</v>
      </c>
      <c r="E68" s="98"/>
      <c r="F68" s="94">
        <v>26326</v>
      </c>
      <c r="G68" s="98"/>
      <c r="H68" s="94">
        <v>29258</v>
      </c>
      <c r="I68" s="98"/>
      <c r="J68" s="94">
        <v>26326</v>
      </c>
      <c r="K68" s="158"/>
    </row>
    <row r="69" spans="1:12" ht="21" customHeight="1" x14ac:dyDescent="0.5">
      <c r="A69" s="142" t="s">
        <v>209</v>
      </c>
      <c r="B69" s="168"/>
      <c r="D69" s="94">
        <v>-1216</v>
      </c>
      <c r="E69" s="98"/>
      <c r="F69" s="94">
        <v>-1536</v>
      </c>
      <c r="G69" s="98"/>
      <c r="H69" s="94">
        <v>-910</v>
      </c>
      <c r="I69" s="98"/>
      <c r="J69" s="94">
        <v>-1344</v>
      </c>
      <c r="K69" s="158"/>
    </row>
    <row r="70" spans="1:12" ht="21" customHeight="1" x14ac:dyDescent="0.5">
      <c r="A70" s="142" t="s">
        <v>114</v>
      </c>
      <c r="B70" s="168"/>
      <c r="D70" s="94">
        <v>17920</v>
      </c>
      <c r="E70" s="98"/>
      <c r="F70" s="94">
        <v>20566</v>
      </c>
      <c r="G70" s="98"/>
      <c r="H70" s="94">
        <v>10000</v>
      </c>
      <c r="I70" s="98"/>
      <c r="J70" s="94">
        <v>18550</v>
      </c>
      <c r="K70" s="158"/>
    </row>
    <row r="71" spans="1:12" ht="21" customHeight="1" x14ac:dyDescent="0.5">
      <c r="A71" s="142" t="s">
        <v>132</v>
      </c>
      <c r="B71" s="168"/>
      <c r="D71" s="94">
        <v>-9101</v>
      </c>
      <c r="E71" s="98"/>
      <c r="F71" s="94">
        <v>-4455</v>
      </c>
      <c r="G71" s="98"/>
      <c r="H71" s="94">
        <v>-6215</v>
      </c>
      <c r="I71" s="98"/>
      <c r="J71" s="94">
        <v>-3042</v>
      </c>
      <c r="K71" s="158"/>
    </row>
    <row r="72" spans="1:12" ht="21" customHeight="1" x14ac:dyDescent="0.5">
      <c r="A72" s="142" t="s">
        <v>153</v>
      </c>
      <c r="B72" s="168"/>
      <c r="D72" s="94">
        <v>0</v>
      </c>
      <c r="E72" s="98"/>
      <c r="F72" s="94">
        <v>11895</v>
      </c>
      <c r="G72" s="98"/>
      <c r="H72" s="94">
        <v>0</v>
      </c>
      <c r="I72" s="98"/>
      <c r="J72" s="94">
        <v>11895</v>
      </c>
      <c r="K72" s="158"/>
    </row>
    <row r="73" spans="1:12" ht="21" customHeight="1" x14ac:dyDescent="0.5">
      <c r="A73" s="142" t="s">
        <v>126</v>
      </c>
      <c r="B73" s="168"/>
      <c r="D73" s="94">
        <v>-4828</v>
      </c>
      <c r="F73" s="94">
        <v>-2041</v>
      </c>
      <c r="H73" s="94">
        <v>-3765</v>
      </c>
      <c r="J73" s="94">
        <v>-1912</v>
      </c>
      <c r="K73" s="158"/>
      <c r="L73" s="97"/>
    </row>
    <row r="74" spans="1:12" ht="21" customHeight="1" x14ac:dyDescent="0.5">
      <c r="A74" s="142" t="s">
        <v>154</v>
      </c>
      <c r="B74" s="168"/>
      <c r="D74" s="94">
        <v>-5635</v>
      </c>
      <c r="E74" s="98"/>
      <c r="F74" s="94">
        <v>-1326</v>
      </c>
      <c r="G74" s="98"/>
      <c r="H74" s="94">
        <v>-5635</v>
      </c>
      <c r="I74" s="98"/>
      <c r="J74" s="94">
        <v>-1326</v>
      </c>
      <c r="K74" s="158"/>
    </row>
    <row r="75" spans="1:12" ht="21" customHeight="1" x14ac:dyDescent="0.5">
      <c r="A75" s="151" t="s">
        <v>155</v>
      </c>
      <c r="B75" s="168"/>
      <c r="D75" s="175">
        <f>SUM(D68:D74)</f>
        <v>23502</v>
      </c>
      <c r="E75" s="98"/>
      <c r="F75" s="175">
        <f>SUM(F68:F74)</f>
        <v>49429</v>
      </c>
      <c r="G75" s="98"/>
      <c r="H75" s="175">
        <f>SUM(H68:H74)</f>
        <v>22733</v>
      </c>
      <c r="I75" s="98"/>
      <c r="J75" s="175">
        <f>SUM(J68:J74)</f>
        <v>49147</v>
      </c>
      <c r="K75" s="158"/>
    </row>
    <row r="76" spans="1:12" ht="21" customHeight="1" x14ac:dyDescent="0.5">
      <c r="A76" s="151" t="s">
        <v>218</v>
      </c>
      <c r="D76" s="98">
        <f>SUM(D45,D66,D75)</f>
        <v>-7883</v>
      </c>
      <c r="E76" s="145"/>
      <c r="F76" s="98">
        <f>SUM(F45,F66,F75)</f>
        <v>-136581</v>
      </c>
      <c r="G76" s="145"/>
      <c r="H76" s="98">
        <f>SUM(H45,H66,H75)</f>
        <v>-4238</v>
      </c>
      <c r="I76" s="98"/>
      <c r="J76" s="98">
        <f>SUM(J45,J66,J75)</f>
        <v>-132818</v>
      </c>
      <c r="K76" s="158"/>
    </row>
    <row r="77" spans="1:12" ht="21" customHeight="1" x14ac:dyDescent="0.5">
      <c r="A77" s="142" t="s">
        <v>129</v>
      </c>
      <c r="D77" s="173">
        <f>BS!G11</f>
        <v>10556</v>
      </c>
      <c r="E77" s="156"/>
      <c r="F77" s="173">
        <v>148430</v>
      </c>
      <c r="G77" s="94"/>
      <c r="H77" s="173">
        <f>BS!K11</f>
        <v>5604</v>
      </c>
      <c r="I77" s="98"/>
      <c r="J77" s="173">
        <v>136249</v>
      </c>
      <c r="K77" s="158"/>
    </row>
    <row r="78" spans="1:12" ht="21.75" thickBot="1" x14ac:dyDescent="0.55000000000000004">
      <c r="A78" s="151" t="s">
        <v>128</v>
      </c>
      <c r="B78" s="168"/>
      <c r="D78" s="178">
        <f>SUM(D76:D77)</f>
        <v>2673</v>
      </c>
      <c r="E78" s="145"/>
      <c r="F78" s="178">
        <f>SUM(F76:F77)</f>
        <v>11849</v>
      </c>
      <c r="G78" s="145"/>
      <c r="H78" s="178">
        <f>SUM(H76:H77)</f>
        <v>1366</v>
      </c>
      <c r="I78" s="98"/>
      <c r="J78" s="178">
        <f>SUM(J76:J77)</f>
        <v>3431</v>
      </c>
    </row>
    <row r="79" spans="1:12" ht="24" customHeight="1" thickTop="1" x14ac:dyDescent="0.5">
      <c r="D79" s="98">
        <f>D78-BS!E11</f>
        <v>0</v>
      </c>
      <c r="E79" s="98"/>
      <c r="F79" s="98"/>
      <c r="G79" s="145"/>
      <c r="H79" s="98">
        <f>H78-BS!I11</f>
        <v>0</v>
      </c>
      <c r="I79" s="98"/>
    </row>
    <row r="80" spans="1:12" ht="21" customHeight="1" x14ac:dyDescent="0.5">
      <c r="A80" s="151" t="s">
        <v>73</v>
      </c>
      <c r="E80" s="145"/>
      <c r="F80" s="98"/>
      <c r="G80" s="145"/>
      <c r="I80" s="98"/>
    </row>
    <row r="81" spans="1:13" ht="21" customHeight="1" x14ac:dyDescent="0.5">
      <c r="A81" s="142" t="s">
        <v>74</v>
      </c>
      <c r="E81" s="145"/>
      <c r="F81" s="98"/>
      <c r="G81" s="145"/>
      <c r="I81" s="98"/>
    </row>
    <row r="82" spans="1:13" ht="21" customHeight="1" x14ac:dyDescent="0.5">
      <c r="A82" s="142" t="s">
        <v>210</v>
      </c>
      <c r="D82" s="98">
        <v>10125</v>
      </c>
      <c r="E82" s="145"/>
      <c r="F82" s="98">
        <v>7037</v>
      </c>
      <c r="G82" s="145"/>
      <c r="H82" s="98">
        <v>208</v>
      </c>
      <c r="I82" s="98"/>
      <c r="J82" s="98">
        <v>18</v>
      </c>
      <c r="L82" s="97"/>
      <c r="M82" s="145"/>
    </row>
    <row r="83" spans="1:13" ht="21" customHeight="1" x14ac:dyDescent="0.5">
      <c r="A83" s="142" t="s">
        <v>169</v>
      </c>
      <c r="D83" s="98">
        <v>0</v>
      </c>
      <c r="E83" s="145"/>
      <c r="F83" s="98">
        <v>-116822</v>
      </c>
      <c r="G83" s="145"/>
      <c r="H83" s="98">
        <v>0</v>
      </c>
      <c r="I83" s="98"/>
      <c r="J83" s="98">
        <v>0</v>
      </c>
      <c r="L83" s="97"/>
    </row>
    <row r="84" spans="1:13" ht="21" customHeight="1" x14ac:dyDescent="0.5">
      <c r="A84" s="142" t="s">
        <v>170</v>
      </c>
      <c r="D84" s="98">
        <v>0</v>
      </c>
      <c r="E84" s="145"/>
      <c r="F84" s="98">
        <v>11767</v>
      </c>
      <c r="G84" s="145"/>
      <c r="H84" s="98">
        <v>0</v>
      </c>
      <c r="I84" s="98"/>
      <c r="J84" s="98">
        <v>11767</v>
      </c>
      <c r="L84" s="97"/>
    </row>
    <row r="85" spans="1:13" ht="21" customHeight="1" x14ac:dyDescent="0.5">
      <c r="A85" s="142" t="s">
        <v>211</v>
      </c>
      <c r="D85" s="98">
        <v>244</v>
      </c>
      <c r="E85" s="145"/>
      <c r="F85" s="98">
        <v>228</v>
      </c>
      <c r="G85" s="145"/>
      <c r="H85" s="98">
        <v>244</v>
      </c>
      <c r="I85" s="98"/>
      <c r="J85" s="98">
        <v>228</v>
      </c>
      <c r="L85" s="97"/>
    </row>
    <row r="86" spans="1:13" ht="21" customHeight="1" x14ac:dyDescent="0.5">
      <c r="A86" s="142" t="s">
        <v>212</v>
      </c>
      <c r="D86" s="98">
        <v>196</v>
      </c>
      <c r="E86" s="145"/>
      <c r="F86" s="98">
        <v>0</v>
      </c>
      <c r="G86" s="145"/>
      <c r="H86" s="98">
        <v>196</v>
      </c>
      <c r="I86" s="98"/>
      <c r="J86" s="98">
        <v>0</v>
      </c>
      <c r="L86" s="97"/>
    </row>
    <row r="87" spans="1:13" ht="21" customHeight="1" x14ac:dyDescent="0.5">
      <c r="A87" s="179"/>
      <c r="B87" s="179"/>
      <c r="C87" s="179"/>
      <c r="D87" s="180"/>
      <c r="E87" s="180"/>
      <c r="F87" s="180"/>
      <c r="G87" s="180"/>
      <c r="H87" s="145"/>
      <c r="I87" s="180"/>
      <c r="J87" s="145"/>
    </row>
    <row r="88" spans="1:13" s="99" customFormat="1" ht="20.100000000000001" customHeight="1" x14ac:dyDescent="0.5">
      <c r="A88" s="139" t="s">
        <v>12</v>
      </c>
      <c r="B88" s="140"/>
      <c r="C88" s="140"/>
      <c r="D88" s="109"/>
      <c r="E88" s="110"/>
      <c r="F88" s="109"/>
      <c r="G88" s="110"/>
      <c r="H88" s="109"/>
      <c r="I88" s="110"/>
      <c r="J88" s="109"/>
      <c r="K88" s="105"/>
    </row>
    <row r="89" spans="1:13" s="99" customFormat="1" ht="21.95" customHeight="1" x14ac:dyDescent="0.5">
      <c r="A89" s="139"/>
      <c r="B89" s="140"/>
      <c r="C89" s="140"/>
      <c r="D89" s="109"/>
      <c r="E89" s="110"/>
      <c r="F89" s="109"/>
      <c r="G89" s="110"/>
      <c r="H89" s="109"/>
      <c r="I89" s="110"/>
      <c r="J89" s="109"/>
    </row>
    <row r="90" spans="1:13" s="99" customFormat="1" ht="21.95" customHeight="1" x14ac:dyDescent="0.5">
      <c r="A90" s="139"/>
      <c r="B90" s="140"/>
      <c r="C90" s="140"/>
      <c r="D90" s="101"/>
      <c r="E90" s="102"/>
      <c r="F90" s="101"/>
      <c r="G90" s="102"/>
      <c r="H90" s="101"/>
      <c r="I90" s="102"/>
      <c r="J90" s="101"/>
      <c r="K90" s="105"/>
    </row>
    <row r="91" spans="1:13" s="99" customFormat="1" ht="21.95" customHeight="1" x14ac:dyDescent="0.5">
      <c r="A91" s="139"/>
      <c r="B91" s="140"/>
      <c r="C91" s="140"/>
      <c r="D91" s="101"/>
      <c r="E91" s="102"/>
      <c r="F91" s="101"/>
      <c r="G91" s="102"/>
      <c r="H91" s="101"/>
      <c r="I91" s="102"/>
      <c r="J91" s="101"/>
      <c r="K91" s="105"/>
    </row>
    <row r="92" spans="1:13" s="99" customFormat="1" ht="21.95" customHeight="1" x14ac:dyDescent="0.5">
      <c r="A92" s="139"/>
      <c r="B92" s="140"/>
      <c r="C92" s="140"/>
      <c r="D92" s="101"/>
      <c r="E92" s="102"/>
      <c r="F92" s="101"/>
      <c r="G92" s="102"/>
      <c r="H92" s="101"/>
      <c r="I92" s="102"/>
      <c r="J92" s="101"/>
      <c r="K92" s="105"/>
    </row>
    <row r="93" spans="1:13" s="99" customFormat="1" ht="21.95" customHeight="1" x14ac:dyDescent="0.5">
      <c r="A93" s="139"/>
      <c r="B93" s="140"/>
      <c r="C93" s="140"/>
      <c r="D93" s="101"/>
      <c r="E93" s="102"/>
      <c r="F93" s="101"/>
      <c r="G93" s="102"/>
      <c r="H93" s="101"/>
      <c r="I93" s="102"/>
      <c r="J93" s="101"/>
      <c r="K93" s="105"/>
    </row>
  </sheetData>
  <sheetProtection selectLockedCells="1" selectUnlockedCells="1"/>
  <mergeCells count="4">
    <mergeCell ref="D6:F6"/>
    <mergeCell ref="H6:J6"/>
    <mergeCell ref="D54:F54"/>
    <mergeCell ref="H54:J54"/>
  </mergeCells>
  <pageMargins left="0.98425196850393704" right="0.39370078740157483" top="0.78740157480314965" bottom="0.39370078740157483" header="0.19685039370078741" footer="0.19685039370078741"/>
  <pageSetup paperSize="9" scale="83" firstPageNumber="8" fitToWidth="0" fitToHeight="0" orientation="portrait" useFirstPageNumber="1" r:id="rId1"/>
  <headerFooter scaleWithDoc="0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CE-Consolidated</vt:lpstr>
      <vt:lpstr>CE-The 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Chokchawan Yangthaworntrakul</dc:creator>
  <cp:lastModifiedBy>Aranya Ruenyan</cp:lastModifiedBy>
  <cp:lastPrinted>2019-11-13T03:23:51Z</cp:lastPrinted>
  <dcterms:created xsi:type="dcterms:W3CDTF">2011-04-04T11:07:06Z</dcterms:created>
  <dcterms:modified xsi:type="dcterms:W3CDTF">2019-11-13T03:26:41Z</dcterms:modified>
</cp:coreProperties>
</file>